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Diciembre\"/>
    </mc:Choice>
  </mc:AlternateContent>
  <bookViews>
    <workbookView xWindow="0" yWindow="0" windowWidth="28800" windowHeight="11700" tabRatio="909"/>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'73'!$A$9:$M$103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'41'!$A$1:$G$87</definedName>
    <definedName name="_xlnm.Print_Area" localSheetId="41">'42-1'!$A$1:$I$58</definedName>
    <definedName name="_xlnm.Print_Area" localSheetId="42">'42-2'!$A$1:$I$79</definedName>
    <definedName name="_xlnm.Print_Area" localSheetId="43">'43'!$A$1:$J$40</definedName>
    <definedName name="_xlnm.Print_Area" localSheetId="44">'44'!$A$1:$M$27</definedName>
    <definedName name="_xlnm.Print_Area" localSheetId="48">'48'!$A$1:$H$64</definedName>
    <definedName name="_xlnm.Print_Area" localSheetId="49">'49'!$A$1:$G$85</definedName>
    <definedName name="_xlnm.Print_Area" localSheetId="50">'50-1'!$A$1:$I$58</definedName>
    <definedName name="_xlnm.Print_Area" localSheetId="51">'50-2'!$A$1:$I$79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'67'!$C$1:$F$94</definedName>
    <definedName name="_xlnm.Print_Area" localSheetId="7">'7'!$A$1:$G$87</definedName>
    <definedName name="_xlnm.Print_Area" localSheetId="75">'72'!$B$1:$N$80</definedName>
    <definedName name="_xlnm.Print_Area" localSheetId="76">'73'!$B$1:$M$79</definedName>
    <definedName name="_xlnm.Print_Area" localSheetId="77">'74'!$B$1:$Q$28</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I" localSheetId="79">#REF!</definedName>
    <definedName name="I">#REF!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calcChain.xml><?xml version="1.0" encoding="utf-8"?>
<calcChain xmlns="http://schemas.openxmlformats.org/spreadsheetml/2006/main">
  <c r="L43" i="61" l="1"/>
  <c r="L38" i="61"/>
  <c r="L31" i="61"/>
  <c r="L25" i="61"/>
  <c r="L52" i="61" s="1"/>
  <c r="L7" i="61"/>
  <c r="E97" i="60"/>
  <c r="F97" i="60" s="1"/>
  <c r="B97" i="60"/>
  <c r="C97" i="60" s="1"/>
  <c r="K84" i="60"/>
  <c r="H84" i="60"/>
  <c r="K74" i="60"/>
  <c r="I74" i="60"/>
  <c r="H74" i="60"/>
  <c r="K41" i="60"/>
  <c r="I41" i="60"/>
  <c r="H41" i="60"/>
  <c r="K30" i="60"/>
  <c r="K97" i="60" s="1"/>
  <c r="L97" i="60" s="1"/>
  <c r="I30" i="60"/>
  <c r="H30" i="60"/>
  <c r="K24" i="60"/>
  <c r="I24" i="60"/>
  <c r="H24" i="60"/>
  <c r="H97" i="60" s="1"/>
  <c r="K7" i="60"/>
  <c r="C85" i="59"/>
  <c r="L74" i="59"/>
  <c r="I74" i="59"/>
  <c r="F74" i="59"/>
  <c r="C74" i="59"/>
  <c r="L41" i="59"/>
  <c r="I41" i="59"/>
  <c r="F41" i="59"/>
  <c r="L30" i="59"/>
  <c r="I30" i="59"/>
  <c r="F30" i="59"/>
  <c r="C30" i="59"/>
  <c r="L24" i="59"/>
  <c r="I24" i="59"/>
  <c r="I87" i="59" s="1"/>
  <c r="F24" i="59"/>
  <c r="C24" i="59"/>
  <c r="L7" i="59"/>
  <c r="I7" i="59"/>
  <c r="F7" i="59"/>
  <c r="C7" i="59"/>
  <c r="D64" i="96"/>
  <c r="D63" i="96"/>
  <c r="D62" i="96"/>
  <c r="D61" i="96"/>
  <c r="D60" i="96"/>
  <c r="D59" i="96"/>
  <c r="D58" i="96"/>
  <c r="D57" i="96"/>
  <c r="D56" i="96"/>
  <c r="D55" i="96"/>
  <c r="D54" i="96"/>
  <c r="D53" i="96"/>
  <c r="D52" i="96"/>
  <c r="D51" i="96"/>
  <c r="D50" i="96"/>
  <c r="D49" i="96"/>
  <c r="D48" i="96"/>
  <c r="D47" i="96"/>
  <c r="D46" i="96"/>
  <c r="D45" i="96"/>
  <c r="D44" i="96"/>
  <c r="D43" i="96"/>
  <c r="D42" i="96"/>
  <c r="D41" i="96"/>
  <c r="D40" i="96"/>
  <c r="D39" i="96"/>
  <c r="D38" i="96"/>
  <c r="D36" i="96"/>
  <c r="D35" i="96"/>
  <c r="D34" i="96"/>
  <c r="D33" i="96"/>
  <c r="D32" i="96"/>
  <c r="D31" i="96"/>
  <c r="D30" i="96"/>
  <c r="D29" i="96"/>
  <c r="D28" i="96"/>
  <c r="D27" i="96"/>
  <c r="D26" i="96"/>
  <c r="D25" i="96"/>
  <c r="D24" i="96"/>
  <c r="D23" i="96"/>
  <c r="D22" i="96"/>
  <c r="D21" i="96"/>
  <c r="D20" i="96"/>
  <c r="D19" i="96"/>
  <c r="D18" i="96"/>
  <c r="D17" i="96"/>
  <c r="D16" i="96"/>
  <c r="D15" i="96"/>
  <c r="D14" i="96"/>
  <c r="D13" i="96"/>
  <c r="D12" i="96"/>
  <c r="D11" i="96"/>
  <c r="D10" i="96"/>
  <c r="D9" i="96"/>
  <c r="F63" i="95"/>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6" i="95"/>
  <c r="F15" i="95"/>
  <c r="F14" i="95"/>
  <c r="F13" i="95"/>
  <c r="F12" i="95"/>
  <c r="F11" i="95"/>
  <c r="F10" i="95"/>
  <c r="F9" i="95"/>
  <c r="E63" i="94"/>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5" i="94"/>
  <c r="E34" i="94"/>
  <c r="E33" i="94"/>
  <c r="E32" i="94"/>
  <c r="E31" i="94"/>
  <c r="E30" i="94"/>
  <c r="E29" i="94"/>
  <c r="E28" i="94"/>
  <c r="E27" i="94"/>
  <c r="E26" i="94"/>
  <c r="E25" i="94"/>
  <c r="E24" i="94"/>
  <c r="E23" i="94"/>
  <c r="E22" i="94"/>
  <c r="E21" i="94"/>
  <c r="E20" i="94"/>
  <c r="E19" i="94"/>
  <c r="E18" i="94"/>
  <c r="E16" i="94"/>
  <c r="E15" i="94"/>
  <c r="E14" i="94"/>
  <c r="E13" i="94"/>
  <c r="E12" i="94"/>
  <c r="E11" i="94"/>
  <c r="E10" i="94"/>
  <c r="E9" i="94"/>
  <c r="E89" i="56"/>
  <c r="E88" i="56"/>
  <c r="E87" i="56"/>
  <c r="E86" i="56"/>
  <c r="E85" i="56"/>
  <c r="E84" i="56"/>
  <c r="C83" i="56"/>
  <c r="E83" i="56" s="1"/>
  <c r="E81" i="56"/>
  <c r="E80" i="56"/>
  <c r="C78" i="56"/>
  <c r="E78" i="56" s="1"/>
  <c r="E70" i="56"/>
  <c r="E69" i="56"/>
  <c r="E68" i="56"/>
  <c r="E67" i="56"/>
  <c r="E66" i="56"/>
  <c r="E65" i="56"/>
  <c r="E64" i="56"/>
  <c r="E63" i="56"/>
  <c r="E62" i="56"/>
  <c r="E61" i="56"/>
  <c r="E60" i="56"/>
  <c r="E59" i="56"/>
  <c r="E58" i="56"/>
  <c r="E57" i="56"/>
  <c r="E56" i="56"/>
  <c r="E55" i="56"/>
  <c r="E54" i="56"/>
  <c r="E53" i="56"/>
  <c r="E52" i="56"/>
  <c r="E51" i="56"/>
  <c r="E50" i="56"/>
  <c r="E49" i="56"/>
  <c r="E48" i="56"/>
  <c r="E47" i="56"/>
  <c r="E46" i="56"/>
  <c r="E45" i="56"/>
  <c r="E44" i="56"/>
  <c r="E42" i="56"/>
  <c r="E41" i="56"/>
  <c r="E40" i="56"/>
  <c r="E39" i="56"/>
  <c r="E38" i="56"/>
  <c r="E37" i="56"/>
  <c r="E36" i="56"/>
  <c r="E35" i="56"/>
  <c r="E34" i="56"/>
  <c r="E33" i="56"/>
  <c r="E32" i="56"/>
  <c r="E31" i="56"/>
  <c r="E30" i="56"/>
  <c r="E29" i="56"/>
  <c r="E28" i="56"/>
  <c r="E27" i="56"/>
  <c r="E26" i="56"/>
  <c r="E25" i="56"/>
  <c r="E24" i="56"/>
  <c r="E23" i="56"/>
  <c r="E22" i="56"/>
  <c r="E21" i="56"/>
  <c r="E20" i="56"/>
  <c r="E19" i="56"/>
  <c r="E18" i="56"/>
  <c r="E16" i="56"/>
  <c r="E15" i="56"/>
  <c r="E14" i="56"/>
  <c r="E13" i="56"/>
  <c r="E12" i="56"/>
  <c r="E11" i="56"/>
  <c r="E10" i="56"/>
  <c r="E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B83" i="102"/>
  <c r="C83" i="102" s="1"/>
  <c r="C82" i="102"/>
  <c r="C81" i="102"/>
  <c r="C80" i="102"/>
  <c r="C79" i="102"/>
  <c r="C78" i="102"/>
  <c r="C77" i="102"/>
  <c r="C76" i="102"/>
  <c r="C75" i="102"/>
  <c r="C74" i="102"/>
  <c r="C73" i="102"/>
  <c r="C72" i="102"/>
  <c r="C71" i="102"/>
  <c r="C70" i="102"/>
  <c r="C69" i="102"/>
  <c r="B66" i="102"/>
  <c r="C65" i="102"/>
  <c r="C64" i="102"/>
  <c r="C63" i="102"/>
  <c r="C62" i="102"/>
  <c r="C61" i="102"/>
  <c r="C60" i="102"/>
  <c r="C59" i="102"/>
  <c r="C58" i="102"/>
  <c r="C57" i="102"/>
  <c r="C56" i="102"/>
  <c r="C55" i="102"/>
  <c r="C54" i="102"/>
  <c r="C53" i="102"/>
  <c r="C52" i="102"/>
  <c r="C66" i="102" s="1"/>
  <c r="B40" i="102"/>
  <c r="C40" i="102" s="1"/>
  <c r="C39" i="102"/>
  <c r="C38" i="102"/>
  <c r="C37" i="102"/>
  <c r="C36" i="102"/>
  <c r="C35" i="102"/>
  <c r="C34" i="102"/>
  <c r="C33" i="102"/>
  <c r="C32" i="102"/>
  <c r="C31" i="102"/>
  <c r="C30" i="102"/>
  <c r="C29" i="102"/>
  <c r="C28" i="102"/>
  <c r="C27" i="102"/>
  <c r="C26" i="102"/>
  <c r="C23" i="102"/>
  <c r="D64" i="102" s="1"/>
  <c r="B23" i="102"/>
  <c r="C22" i="102"/>
  <c r="C21" i="102"/>
  <c r="C20" i="102"/>
  <c r="C19" i="102"/>
  <c r="C18" i="102"/>
  <c r="C17" i="102"/>
  <c r="C16" i="102"/>
  <c r="C15" i="102"/>
  <c r="C14" i="102"/>
  <c r="C13" i="102"/>
  <c r="C12" i="102"/>
  <c r="D11" i="102"/>
  <c r="C11" i="102"/>
  <c r="C10" i="102"/>
  <c r="D9" i="102"/>
  <c r="C9" i="102"/>
  <c r="D21" i="103"/>
  <c r="D20" i="103"/>
  <c r="D19" i="103"/>
  <c r="D18" i="103"/>
  <c r="D17" i="103"/>
  <c r="D16" i="103"/>
  <c r="D15" i="103"/>
  <c r="D14" i="103"/>
  <c r="D13" i="103"/>
  <c r="D12" i="103"/>
  <c r="D11" i="103"/>
  <c r="D10" i="103"/>
  <c r="D9" i="103"/>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C97" i="57"/>
  <c r="B97" i="57"/>
  <c r="F97" i="101"/>
  <c r="B97" i="101"/>
  <c r="M52" i="61" l="1"/>
  <c r="M42" i="61"/>
  <c r="M34" i="61"/>
  <c r="M38" i="61" s="1"/>
  <c r="M29" i="61"/>
  <c r="M23" i="61"/>
  <c r="M19" i="61"/>
  <c r="M15" i="61"/>
  <c r="M11" i="61"/>
  <c r="M17" i="61"/>
  <c r="M41" i="61"/>
  <c r="M43" i="61" s="1"/>
  <c r="M22" i="61"/>
  <c r="M18" i="61"/>
  <c r="M14" i="61"/>
  <c r="M30" i="61"/>
  <c r="M24" i="61"/>
  <c r="M20" i="61"/>
  <c r="M16" i="61"/>
  <c r="M12" i="61"/>
  <c r="M21" i="61"/>
  <c r="M13" i="61"/>
  <c r="I83" i="60"/>
  <c r="I81" i="60"/>
  <c r="I79" i="60"/>
  <c r="I97" i="60"/>
  <c r="I77" i="60"/>
  <c r="I82" i="60"/>
  <c r="I80" i="60"/>
  <c r="I78" i="60"/>
  <c r="L12" i="60"/>
  <c r="L16" i="60"/>
  <c r="L20" i="60"/>
  <c r="L28" i="60"/>
  <c r="L36" i="60"/>
  <c r="L44" i="60"/>
  <c r="L48" i="60"/>
  <c r="L52" i="60"/>
  <c r="L56" i="60"/>
  <c r="L60" i="60"/>
  <c r="L64" i="60"/>
  <c r="L68" i="60"/>
  <c r="L72" i="60"/>
  <c r="L39" i="60"/>
  <c r="L50" i="60"/>
  <c r="L13" i="60"/>
  <c r="L17" i="60"/>
  <c r="L21" i="60"/>
  <c r="L29" i="60"/>
  <c r="L38" i="60"/>
  <c r="L45" i="60"/>
  <c r="L49" i="60"/>
  <c r="L53" i="60"/>
  <c r="L57" i="60"/>
  <c r="L61" i="60"/>
  <c r="L65" i="60"/>
  <c r="L69" i="60"/>
  <c r="L73" i="60"/>
  <c r="L78" i="60"/>
  <c r="L80" i="60"/>
  <c r="L82" i="60"/>
  <c r="L10" i="60"/>
  <c r="L14" i="60"/>
  <c r="L18" i="60"/>
  <c r="L22" i="60"/>
  <c r="L33" i="60"/>
  <c r="L46" i="60"/>
  <c r="L54" i="60"/>
  <c r="L58" i="60"/>
  <c r="L62" i="60"/>
  <c r="L66" i="60"/>
  <c r="L70" i="60"/>
  <c r="L11" i="60"/>
  <c r="L15" i="60"/>
  <c r="L19" i="60"/>
  <c r="L23" i="60"/>
  <c r="L35" i="60"/>
  <c r="L40" i="60"/>
  <c r="L47" i="60"/>
  <c r="L51" i="60"/>
  <c r="L55" i="60"/>
  <c r="L59" i="60"/>
  <c r="L63" i="60"/>
  <c r="L67" i="60"/>
  <c r="L71" i="60"/>
  <c r="L77" i="60"/>
  <c r="L79" i="60"/>
  <c r="L81" i="60"/>
  <c r="L83" i="60"/>
  <c r="L87" i="59"/>
  <c r="M69" i="59" s="1"/>
  <c r="J36" i="59"/>
  <c r="J29" i="59"/>
  <c r="J71" i="59"/>
  <c r="J70" i="59"/>
  <c r="J69" i="59"/>
  <c r="J67" i="59"/>
  <c r="J65" i="59"/>
  <c r="J63" i="59"/>
  <c r="J61" i="59"/>
  <c r="J59" i="59"/>
  <c r="J57" i="59"/>
  <c r="J55" i="59"/>
  <c r="J53" i="59"/>
  <c r="J51" i="59"/>
  <c r="J49" i="59"/>
  <c r="J47" i="59"/>
  <c r="J45" i="59"/>
  <c r="J40" i="59"/>
  <c r="J35" i="59"/>
  <c r="J33" i="59"/>
  <c r="J22" i="59"/>
  <c r="J20" i="59"/>
  <c r="J18" i="59"/>
  <c r="J16" i="59"/>
  <c r="J14" i="59"/>
  <c r="J12" i="59"/>
  <c r="J10" i="59"/>
  <c r="J87" i="59"/>
  <c r="J39" i="59"/>
  <c r="J28" i="59"/>
  <c r="J24" i="59"/>
  <c r="J68" i="59"/>
  <c r="J66" i="59"/>
  <c r="J64" i="59"/>
  <c r="J62" i="59"/>
  <c r="J60" i="59"/>
  <c r="J58" i="59"/>
  <c r="J56" i="59"/>
  <c r="J54" i="59"/>
  <c r="J52" i="59"/>
  <c r="J50" i="59"/>
  <c r="J48" i="59"/>
  <c r="J46" i="59"/>
  <c r="J44" i="59"/>
  <c r="J38" i="59"/>
  <c r="J37" i="59"/>
  <c r="J27" i="59"/>
  <c r="J30" i="59" s="1"/>
  <c r="J23" i="59"/>
  <c r="J21" i="59"/>
  <c r="J19" i="59"/>
  <c r="J17" i="59"/>
  <c r="J15" i="59"/>
  <c r="J13" i="59"/>
  <c r="J11" i="59"/>
  <c r="M71" i="59"/>
  <c r="M70" i="59"/>
  <c r="M65" i="59"/>
  <c r="M63" i="59"/>
  <c r="M57" i="59"/>
  <c r="M55" i="59"/>
  <c r="M49" i="59"/>
  <c r="M47" i="59"/>
  <c r="M35" i="59"/>
  <c r="M33" i="59"/>
  <c r="M18" i="59"/>
  <c r="M16" i="59"/>
  <c r="M10" i="59"/>
  <c r="M72" i="59"/>
  <c r="M73" i="59"/>
  <c r="M68" i="59"/>
  <c r="M62" i="59"/>
  <c r="M60" i="59"/>
  <c r="M54" i="59"/>
  <c r="M52" i="59"/>
  <c r="M46" i="59"/>
  <c r="M44" i="59"/>
  <c r="M21" i="59"/>
  <c r="M19" i="59"/>
  <c r="M13" i="59"/>
  <c r="M11" i="59"/>
  <c r="C87" i="59"/>
  <c r="D24" i="59" s="1"/>
  <c r="F87" i="59"/>
  <c r="C91" i="56"/>
  <c r="E91" i="56" s="1"/>
  <c r="C84" i="102"/>
  <c r="D40" i="102"/>
  <c r="D36" i="102"/>
  <c r="D83" i="102"/>
  <c r="B84" i="102"/>
  <c r="D82" i="102"/>
  <c r="D80" i="102"/>
  <c r="D78" i="102"/>
  <c r="D76" i="102"/>
  <c r="D74" i="102"/>
  <c r="D72" i="102"/>
  <c r="D70" i="102"/>
  <c r="D34" i="102"/>
  <c r="D32" i="102"/>
  <c r="D30" i="102"/>
  <c r="D28" i="102"/>
  <c r="D26" i="102"/>
  <c r="C41" i="102"/>
  <c r="D81" i="102"/>
  <c r="D79" i="102"/>
  <c r="D77" i="102"/>
  <c r="D75" i="102"/>
  <c r="D73" i="102"/>
  <c r="D71" i="102"/>
  <c r="D69" i="102"/>
  <c r="B41" i="102"/>
  <c r="D39" i="102"/>
  <c r="D37" i="102"/>
  <c r="D35" i="102"/>
  <c r="D33" i="102"/>
  <c r="D31" i="102"/>
  <c r="D29" i="102"/>
  <c r="D27" i="102"/>
  <c r="D38" i="102"/>
  <c r="D15" i="102"/>
  <c r="D17" i="102"/>
  <c r="D21" i="102"/>
  <c r="D55" i="102"/>
  <c r="D61" i="102"/>
  <c r="D65" i="102"/>
  <c r="C24" i="102"/>
  <c r="D66" i="102"/>
  <c r="D57" i="102"/>
  <c r="D63" i="102"/>
  <c r="D23" i="102"/>
  <c r="C67" i="102"/>
  <c r="D13" i="102"/>
  <c r="D19" i="102"/>
  <c r="D53" i="102"/>
  <c r="D59" i="102"/>
  <c r="B67" i="102"/>
  <c r="D10" i="102"/>
  <c r="D12" i="102"/>
  <c r="D14" i="102"/>
  <c r="D16" i="102"/>
  <c r="D18" i="102"/>
  <c r="D20" i="102"/>
  <c r="D22" i="102"/>
  <c r="B24" i="102"/>
  <c r="D52" i="102"/>
  <c r="D54" i="102"/>
  <c r="D56" i="102"/>
  <c r="D58" i="102"/>
  <c r="D60" i="102"/>
  <c r="D62" i="102"/>
  <c r="J21" i="89"/>
  <c r="J20" i="89"/>
  <c r="J19" i="89"/>
  <c r="J18" i="89"/>
  <c r="J17" i="89"/>
  <c r="J16" i="89"/>
  <c r="J15" i="89"/>
  <c r="J14" i="89"/>
  <c r="J13" i="89"/>
  <c r="J12" i="89"/>
  <c r="J11" i="89"/>
  <c r="J10" i="89"/>
  <c r="J9" i="89"/>
  <c r="Q23" i="45"/>
  <c r="Q22" i="45"/>
  <c r="Q21" i="45"/>
  <c r="R21" i="45" s="1"/>
  <c r="R20" i="45"/>
  <c r="R19" i="45"/>
  <c r="R17" i="45"/>
  <c r="R16" i="45"/>
  <c r="R15" i="45"/>
  <c r="R13" i="45"/>
  <c r="R12" i="45"/>
  <c r="R11" i="45"/>
  <c r="R9" i="45"/>
  <c r="M25" i="61" l="1"/>
  <c r="M31" i="61"/>
  <c r="L84" i="60"/>
  <c r="L41" i="60"/>
  <c r="L24" i="60"/>
  <c r="L30" i="60"/>
  <c r="L74" i="60"/>
  <c r="I84" i="60"/>
  <c r="M29" i="59"/>
  <c r="M30" i="59" s="1"/>
  <c r="M15" i="59"/>
  <c r="M23" i="59"/>
  <c r="M48" i="59"/>
  <c r="M56" i="59"/>
  <c r="M64" i="59"/>
  <c r="M28" i="59"/>
  <c r="M12" i="59"/>
  <c r="M20" i="59"/>
  <c r="M40" i="59"/>
  <c r="M51" i="59"/>
  <c r="M59" i="59"/>
  <c r="M67" i="59"/>
  <c r="M87" i="59"/>
  <c r="M36" i="59"/>
  <c r="M17" i="59"/>
  <c r="M38" i="59"/>
  <c r="M50" i="59"/>
  <c r="M74" i="59" s="1"/>
  <c r="M58" i="59"/>
  <c r="M66" i="59"/>
  <c r="M39" i="59"/>
  <c r="M14" i="59"/>
  <c r="M24" i="59" s="1"/>
  <c r="M22" i="59"/>
  <c r="M45" i="59"/>
  <c r="M53" i="59"/>
  <c r="M61" i="59"/>
  <c r="J74" i="59"/>
  <c r="J41" i="59"/>
  <c r="D82" i="59"/>
  <c r="D78" i="59"/>
  <c r="D28" i="59"/>
  <c r="D81" i="59"/>
  <c r="D77" i="59"/>
  <c r="D68" i="59"/>
  <c r="D66" i="59"/>
  <c r="D64" i="59"/>
  <c r="D62" i="59"/>
  <c r="D60" i="59"/>
  <c r="D58" i="59"/>
  <c r="D56" i="59"/>
  <c r="D54" i="59"/>
  <c r="D52" i="59"/>
  <c r="D50" i="59"/>
  <c r="D48" i="59"/>
  <c r="D46" i="59"/>
  <c r="D44" i="59"/>
  <c r="D27" i="59"/>
  <c r="D30" i="59" s="1"/>
  <c r="D23" i="59"/>
  <c r="D21" i="59"/>
  <c r="D19" i="59"/>
  <c r="D17" i="59"/>
  <c r="D15" i="59"/>
  <c r="D13" i="59"/>
  <c r="D11" i="59"/>
  <c r="D87" i="59"/>
  <c r="D84" i="59"/>
  <c r="D80" i="59"/>
  <c r="D29" i="59"/>
  <c r="D83" i="59"/>
  <c r="D79" i="59"/>
  <c r="D69" i="59"/>
  <c r="D67" i="59"/>
  <c r="D65" i="59"/>
  <c r="D63" i="59"/>
  <c r="D61" i="59"/>
  <c r="D59" i="59"/>
  <c r="D57" i="59"/>
  <c r="D55" i="59"/>
  <c r="D53" i="59"/>
  <c r="D51" i="59"/>
  <c r="D49" i="59"/>
  <c r="D47" i="59"/>
  <c r="D45" i="59"/>
  <c r="D22" i="59"/>
  <c r="D20" i="59"/>
  <c r="D18" i="59"/>
  <c r="D16" i="59"/>
  <c r="D14" i="59"/>
  <c r="D12" i="59"/>
  <c r="D10" i="59"/>
  <c r="D85" i="59"/>
  <c r="G87" i="59"/>
  <c r="G68" i="59"/>
  <c r="G66" i="59"/>
  <c r="G64" i="59"/>
  <c r="G62" i="59"/>
  <c r="G60" i="59"/>
  <c r="G58" i="59"/>
  <c r="G56" i="59"/>
  <c r="G54" i="59"/>
  <c r="G52" i="59"/>
  <c r="G50" i="59"/>
  <c r="G48" i="59"/>
  <c r="G46" i="59"/>
  <c r="G44" i="59"/>
  <c r="G38" i="59"/>
  <c r="G37" i="59"/>
  <c r="G27" i="59"/>
  <c r="G23" i="59"/>
  <c r="G21" i="59"/>
  <c r="G19" i="59"/>
  <c r="G17" i="59"/>
  <c r="G15" i="59"/>
  <c r="G13" i="59"/>
  <c r="G11" i="59"/>
  <c r="G36" i="59"/>
  <c r="G34" i="59"/>
  <c r="G29" i="59"/>
  <c r="G69" i="59"/>
  <c r="G67" i="59"/>
  <c r="G65" i="59"/>
  <c r="G63" i="59"/>
  <c r="G61" i="59"/>
  <c r="G59" i="59"/>
  <c r="G57" i="59"/>
  <c r="G55" i="59"/>
  <c r="G53" i="59"/>
  <c r="G51" i="59"/>
  <c r="G49" i="59"/>
  <c r="G47" i="59"/>
  <c r="G45" i="59"/>
  <c r="G40" i="59"/>
  <c r="G35" i="59"/>
  <c r="G33" i="59"/>
  <c r="G22" i="59"/>
  <c r="G20" i="59"/>
  <c r="G18" i="59"/>
  <c r="G16" i="59"/>
  <c r="G14" i="59"/>
  <c r="G12" i="59"/>
  <c r="G10" i="59"/>
  <c r="G39" i="59"/>
  <c r="G28" i="59"/>
  <c r="G24" i="59"/>
  <c r="M41" i="59"/>
  <c r="R10" i="45"/>
  <c r="R14" i="45"/>
  <c r="R18" i="45"/>
  <c r="G30" i="59" l="1"/>
  <c r="G41" i="59"/>
  <c r="G74" i="59"/>
  <c r="D74" i="59"/>
  <c r="F23" i="34"/>
  <c r="B23" i="34"/>
  <c r="H22" i="34"/>
  <c r="G22" i="34"/>
  <c r="F22" i="34"/>
  <c r="E22" i="34"/>
  <c r="D22" i="34"/>
  <c r="C22" i="34"/>
  <c r="B22" i="34"/>
  <c r="I21" i="34"/>
  <c r="H21" i="34"/>
  <c r="H23" i="34" s="1"/>
  <c r="G21" i="34"/>
  <c r="G23" i="34" s="1"/>
  <c r="F21" i="34"/>
  <c r="E21" i="34"/>
  <c r="E23" i="34" s="1"/>
  <c r="D21" i="34"/>
  <c r="D23" i="34" s="1"/>
  <c r="C21" i="34"/>
  <c r="C23" i="34" s="1"/>
  <c r="B21" i="34"/>
  <c r="I20" i="34"/>
  <c r="I19" i="34"/>
  <c r="I18" i="34"/>
  <c r="I17" i="34"/>
  <c r="I16" i="34"/>
  <c r="I15" i="34"/>
  <c r="I14" i="34"/>
  <c r="I13" i="34"/>
  <c r="I12" i="34"/>
  <c r="I11" i="34"/>
  <c r="I10" i="34"/>
  <c r="I9" i="34"/>
  <c r="J39" i="87" l="1"/>
  <c r="N39" i="87" s="1"/>
  <c r="I39" i="87"/>
  <c r="M39" i="87" s="1"/>
  <c r="H39" i="87"/>
  <c r="L39" i="87" s="1"/>
  <c r="G39" i="87"/>
  <c r="K39" i="87" s="1"/>
  <c r="F39" i="87"/>
  <c r="E39" i="87"/>
  <c r="D39" i="87"/>
  <c r="C39" i="87"/>
  <c r="B39" i="87"/>
  <c r="P39" i="87" s="1"/>
  <c r="P37" i="87"/>
  <c r="O37" i="87"/>
  <c r="N37" i="87"/>
  <c r="M37" i="87"/>
  <c r="L37" i="87"/>
  <c r="K37" i="87"/>
  <c r="P36" i="87"/>
  <c r="O36" i="87"/>
  <c r="N36" i="87"/>
  <c r="M36" i="87"/>
  <c r="L36" i="87"/>
  <c r="K36" i="87"/>
  <c r="J27" i="87"/>
  <c r="N27" i="87" s="1"/>
  <c r="I27" i="87"/>
  <c r="M27" i="87" s="1"/>
  <c r="H27" i="87"/>
  <c r="L27" i="87" s="1"/>
  <c r="G27" i="87"/>
  <c r="K27" i="87" s="1"/>
  <c r="F27" i="87"/>
  <c r="E27" i="87"/>
  <c r="D27" i="87"/>
  <c r="C27" i="87"/>
  <c r="B27" i="87"/>
  <c r="O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M8" i="84"/>
  <c r="K8" i="84"/>
  <c r="G8" i="84"/>
  <c r="E8" i="84"/>
  <c r="K8" i="83"/>
  <c r="I8" i="83"/>
  <c r="E8" i="83"/>
  <c r="D8" i="83"/>
  <c r="C8" i="83"/>
  <c r="C212" i="86"/>
  <c r="B212" i="86"/>
  <c r="D212" i="86" s="1"/>
  <c r="D211" i="86"/>
  <c r="D210" i="86"/>
  <c r="D209" i="86"/>
  <c r="D208" i="86"/>
  <c r="E208" i="86" s="1"/>
  <c r="D207" i="86"/>
  <c r="D206" i="86"/>
  <c r="D205" i="86"/>
  <c r="D204" i="86"/>
  <c r="E204" i="86" s="1"/>
  <c r="D203" i="86"/>
  <c r="D202" i="86"/>
  <c r="D201" i="86"/>
  <c r="D200" i="86"/>
  <c r="E200" i="86" s="1"/>
  <c r="D199" i="86"/>
  <c r="D198" i="86"/>
  <c r="C195" i="86"/>
  <c r="B195" i="86"/>
  <c r="B196" i="86" s="1"/>
  <c r="D194" i="86"/>
  <c r="D193" i="86"/>
  <c r="D192" i="86"/>
  <c r="D191" i="86"/>
  <c r="D190" i="86"/>
  <c r="D189" i="86"/>
  <c r="D188" i="86"/>
  <c r="D187" i="86"/>
  <c r="D186" i="86"/>
  <c r="D185" i="86"/>
  <c r="D184" i="86"/>
  <c r="D183" i="86"/>
  <c r="D182" i="86"/>
  <c r="D181" i="86"/>
  <c r="D195" i="86" s="1"/>
  <c r="D169" i="86"/>
  <c r="E169" i="86" s="1"/>
  <c r="C169" i="86"/>
  <c r="C170" i="86" s="1"/>
  <c r="B169" i="86"/>
  <c r="B170" i="86" s="1"/>
  <c r="D168" i="86"/>
  <c r="E168" i="86" s="1"/>
  <c r="D167" i="86"/>
  <c r="E167" i="86" s="1"/>
  <c r="D166" i="86"/>
  <c r="E166" i="86" s="1"/>
  <c r="D165" i="86"/>
  <c r="E165" i="86" s="1"/>
  <c r="D164" i="86"/>
  <c r="E164" i="86" s="1"/>
  <c r="D163" i="86"/>
  <c r="E163" i="86" s="1"/>
  <c r="D162" i="86"/>
  <c r="E162" i="86" s="1"/>
  <c r="D161" i="86"/>
  <c r="E161" i="86" s="1"/>
  <c r="D160" i="86"/>
  <c r="E160" i="86" s="1"/>
  <c r="D159" i="86"/>
  <c r="E159" i="86" s="1"/>
  <c r="D158" i="86"/>
  <c r="E158" i="86" s="1"/>
  <c r="D157" i="86"/>
  <c r="E157" i="86" s="1"/>
  <c r="D156" i="86"/>
  <c r="E156" i="86" s="1"/>
  <c r="D155" i="86"/>
  <c r="E155" i="86" s="1"/>
  <c r="C152" i="86"/>
  <c r="C153" i="86" s="1"/>
  <c r="B152" i="86"/>
  <c r="B153" i="86" s="1"/>
  <c r="D151" i="86"/>
  <c r="D150" i="86"/>
  <c r="D149" i="86"/>
  <c r="D148" i="86"/>
  <c r="D147" i="86"/>
  <c r="D146" i="86"/>
  <c r="D145" i="86"/>
  <c r="D144" i="86"/>
  <c r="D143" i="86"/>
  <c r="D142" i="86"/>
  <c r="D141" i="86"/>
  <c r="D140" i="86"/>
  <c r="D139" i="86"/>
  <c r="D138" i="86"/>
  <c r="D152" i="86" s="1"/>
  <c r="C126" i="86"/>
  <c r="C127" i="86" s="1"/>
  <c r="B126" i="86"/>
  <c r="D126" i="86" s="1"/>
  <c r="D125" i="86"/>
  <c r="D124" i="86"/>
  <c r="D123" i="86"/>
  <c r="E123" i="86" s="1"/>
  <c r="D122" i="86"/>
  <c r="E122" i="86" s="1"/>
  <c r="D121" i="86"/>
  <c r="D120" i="86"/>
  <c r="D119" i="86"/>
  <c r="E119" i="86" s="1"/>
  <c r="D118" i="86"/>
  <c r="E118" i="86" s="1"/>
  <c r="D117" i="86"/>
  <c r="D116" i="86"/>
  <c r="D115" i="86"/>
  <c r="E115" i="86" s="1"/>
  <c r="D114" i="86"/>
  <c r="E114" i="86" s="1"/>
  <c r="D113" i="86"/>
  <c r="D112" i="86"/>
  <c r="C109" i="86"/>
  <c r="C110" i="86" s="1"/>
  <c r="B109" i="86"/>
  <c r="B110" i="86" s="1"/>
  <c r="D108" i="86"/>
  <c r="D107" i="86"/>
  <c r="D106" i="86"/>
  <c r="D105" i="86"/>
  <c r="D104" i="86"/>
  <c r="D103" i="86"/>
  <c r="D102" i="86"/>
  <c r="D101" i="86"/>
  <c r="D100" i="86"/>
  <c r="D99" i="86"/>
  <c r="D98" i="86"/>
  <c r="D97" i="86"/>
  <c r="D96" i="86"/>
  <c r="D95" i="86"/>
  <c r="D109" i="86" s="1"/>
  <c r="D83" i="86"/>
  <c r="E83" i="86" s="1"/>
  <c r="C83" i="86"/>
  <c r="C84" i="86" s="1"/>
  <c r="B83" i="86"/>
  <c r="B84" i="86" s="1"/>
  <c r="D82" i="86"/>
  <c r="E82" i="86" s="1"/>
  <c r="D81" i="86"/>
  <c r="E81" i="86" s="1"/>
  <c r="D80" i="86"/>
  <c r="E80" i="86" s="1"/>
  <c r="D79" i="86"/>
  <c r="E79" i="86" s="1"/>
  <c r="D78" i="86"/>
  <c r="E78" i="86" s="1"/>
  <c r="D77" i="86"/>
  <c r="E77" i="86" s="1"/>
  <c r="D76" i="86"/>
  <c r="E76" i="86" s="1"/>
  <c r="D75" i="86"/>
  <c r="E75" i="86" s="1"/>
  <c r="D74" i="86"/>
  <c r="E74" i="86" s="1"/>
  <c r="D73" i="86"/>
  <c r="E73" i="86" s="1"/>
  <c r="D72" i="86"/>
  <c r="E72" i="86" s="1"/>
  <c r="D71" i="86"/>
  <c r="E71" i="86" s="1"/>
  <c r="D70" i="86"/>
  <c r="E70" i="86" s="1"/>
  <c r="D69" i="86"/>
  <c r="E69" i="86" s="1"/>
  <c r="C66" i="86"/>
  <c r="B66" i="86"/>
  <c r="D65" i="86"/>
  <c r="D64" i="86"/>
  <c r="D63" i="86"/>
  <c r="D62" i="86"/>
  <c r="D61" i="86"/>
  <c r="D60" i="86"/>
  <c r="D59" i="86"/>
  <c r="D58" i="86"/>
  <c r="D57" i="86"/>
  <c r="D56" i="86"/>
  <c r="D55" i="86"/>
  <c r="D54" i="86"/>
  <c r="D53" i="86"/>
  <c r="D52" i="86"/>
  <c r="D66" i="86" s="1"/>
  <c r="C40" i="86"/>
  <c r="C41" i="86" s="1"/>
  <c r="B40" i="86"/>
  <c r="D40" i="86" s="1"/>
  <c r="D39" i="86"/>
  <c r="D38" i="86"/>
  <c r="E38" i="86" s="1"/>
  <c r="D37" i="86"/>
  <c r="E37" i="86" s="1"/>
  <c r="D36" i="86"/>
  <c r="E36" i="86" s="1"/>
  <c r="D35" i="86"/>
  <c r="D34" i="86"/>
  <c r="E34" i="86" s="1"/>
  <c r="D33" i="86"/>
  <c r="E33" i="86" s="1"/>
  <c r="D32" i="86"/>
  <c r="E32" i="86" s="1"/>
  <c r="D31" i="86"/>
  <c r="D30" i="86"/>
  <c r="E30" i="86" s="1"/>
  <c r="D29" i="86"/>
  <c r="E29" i="86" s="1"/>
  <c r="D28" i="86"/>
  <c r="E28" i="86" s="1"/>
  <c r="D27" i="86"/>
  <c r="D26" i="86"/>
  <c r="E26" i="86" s="1"/>
  <c r="C23" i="86"/>
  <c r="B23" i="86"/>
  <c r="D22" i="86"/>
  <c r="D21" i="86"/>
  <c r="D20" i="86"/>
  <c r="D19" i="86"/>
  <c r="D18" i="86"/>
  <c r="D17" i="86"/>
  <c r="D16" i="86"/>
  <c r="D15" i="86"/>
  <c r="D14" i="86"/>
  <c r="D13" i="86"/>
  <c r="D12" i="86"/>
  <c r="D11" i="86"/>
  <c r="D10" i="86"/>
  <c r="D9" i="86"/>
  <c r="D23" i="86" s="1"/>
  <c r="O16" i="85"/>
  <c r="I16" i="85"/>
  <c r="G16" i="85"/>
  <c r="O15" i="85"/>
  <c r="I15" i="85"/>
  <c r="G15" i="85"/>
  <c r="I14" i="85"/>
  <c r="A14" i="85"/>
  <c r="O9" i="85"/>
  <c r="I9" i="85"/>
  <c r="F9" i="85"/>
  <c r="O8" i="85"/>
  <c r="I8" i="85"/>
  <c r="F8" i="85"/>
  <c r="I7" i="85"/>
  <c r="E21" i="82"/>
  <c r="E20" i="82"/>
  <c r="E19" i="82"/>
  <c r="E18" i="82"/>
  <c r="E17" i="82"/>
  <c r="E16" i="82"/>
  <c r="E15" i="82"/>
  <c r="E14" i="82"/>
  <c r="E13" i="82"/>
  <c r="E12" i="82"/>
  <c r="E11" i="82"/>
  <c r="E10" i="82"/>
  <c r="E9"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P27" i="87" l="1"/>
  <c r="O39" i="87"/>
  <c r="B24" i="86"/>
  <c r="D41" i="86"/>
  <c r="E40" i="86"/>
  <c r="B67" i="86"/>
  <c r="E113" i="86"/>
  <c r="E117" i="86"/>
  <c r="E121" i="86"/>
  <c r="E125" i="86"/>
  <c r="E193" i="86"/>
  <c r="E191" i="86"/>
  <c r="E189" i="86"/>
  <c r="E187" i="86"/>
  <c r="E185" i="86"/>
  <c r="E183" i="86"/>
  <c r="E181" i="86"/>
  <c r="E195" i="86"/>
  <c r="E194" i="86"/>
  <c r="E192" i="86"/>
  <c r="E190" i="86"/>
  <c r="E188" i="86"/>
  <c r="E186" i="86"/>
  <c r="E184" i="86"/>
  <c r="E182" i="86"/>
  <c r="D196" i="86"/>
  <c r="E198" i="86"/>
  <c r="E202" i="86"/>
  <c r="E206" i="86"/>
  <c r="E210" i="86"/>
  <c r="C24" i="86"/>
  <c r="C67" i="86"/>
  <c r="D127" i="86"/>
  <c r="E126" i="86"/>
  <c r="E199" i="86"/>
  <c r="E203" i="86"/>
  <c r="E207" i="86"/>
  <c r="E211" i="86"/>
  <c r="E21" i="86"/>
  <c r="E19" i="86"/>
  <c r="E17" i="86"/>
  <c r="E15" i="86"/>
  <c r="E13" i="86"/>
  <c r="E11" i="86"/>
  <c r="E9" i="86"/>
  <c r="E23" i="86"/>
  <c r="E22" i="86"/>
  <c r="E20" i="86"/>
  <c r="E18" i="86"/>
  <c r="E16" i="86"/>
  <c r="E14" i="86"/>
  <c r="E12" i="86"/>
  <c r="E10" i="86"/>
  <c r="D24" i="86"/>
  <c r="E66" i="86"/>
  <c r="E65" i="86"/>
  <c r="E63" i="86"/>
  <c r="E61" i="86"/>
  <c r="E59" i="86"/>
  <c r="E57" i="86"/>
  <c r="E55" i="86"/>
  <c r="E53" i="86"/>
  <c r="D67" i="86"/>
  <c r="E64" i="86"/>
  <c r="E62" i="86"/>
  <c r="E60" i="86"/>
  <c r="E58" i="86"/>
  <c r="E56" i="86"/>
  <c r="E54" i="86"/>
  <c r="E52" i="86"/>
  <c r="D213" i="86"/>
  <c r="E212" i="86"/>
  <c r="E27" i="86"/>
  <c r="E31" i="86"/>
  <c r="E35" i="86"/>
  <c r="E39" i="86"/>
  <c r="E107" i="86"/>
  <c r="E105" i="86"/>
  <c r="E103" i="86"/>
  <c r="E101" i="86"/>
  <c r="E99" i="86"/>
  <c r="E97" i="86"/>
  <c r="E95" i="86"/>
  <c r="E109" i="86"/>
  <c r="E108" i="86"/>
  <c r="E106" i="86"/>
  <c r="E104" i="86"/>
  <c r="E102" i="86"/>
  <c r="E100" i="86"/>
  <c r="E98" i="86"/>
  <c r="E96" i="86"/>
  <c r="D110" i="86"/>
  <c r="E112" i="86"/>
  <c r="E116" i="86"/>
  <c r="E120" i="86"/>
  <c r="E124" i="86"/>
  <c r="E152" i="86"/>
  <c r="E151" i="86"/>
  <c r="E149" i="86"/>
  <c r="E147" i="86"/>
  <c r="E145" i="86"/>
  <c r="E143" i="86"/>
  <c r="E141" i="86"/>
  <c r="E139" i="86"/>
  <c r="D153" i="86"/>
  <c r="E150" i="86"/>
  <c r="E148" i="86"/>
  <c r="E146" i="86"/>
  <c r="E144" i="86"/>
  <c r="E142" i="86"/>
  <c r="E140" i="86"/>
  <c r="E138" i="86"/>
  <c r="C196" i="86"/>
  <c r="E201" i="86"/>
  <c r="E205" i="86"/>
  <c r="E209" i="86"/>
  <c r="C213" i="86"/>
  <c r="B41" i="86"/>
  <c r="D84" i="86"/>
  <c r="B127" i="86"/>
  <c r="D170" i="86"/>
  <c r="B213" i="86"/>
  <c r="G28" i="9" l="1"/>
  <c r="H86" i="6" l="1"/>
</calcChain>
</file>

<file path=xl/sharedStrings.xml><?xml version="1.0" encoding="utf-8"?>
<sst xmlns="http://schemas.openxmlformats.org/spreadsheetml/2006/main" count="11621" uniqueCount="1509">
  <si>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</si>
  <si>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</si>
  <si>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</si>
  <si>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</si>
  <si>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</si>
  <si>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</si>
  <si>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</si>
  <si>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</si>
  <si>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</si>
  <si>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</si>
  <si>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</si>
  <si>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</si>
  <si>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</si>
  <si>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</si>
  <si>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</si>
  <si>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</si>
  <si>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</si>
  <si>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</si>
  <si>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</si>
  <si>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</si>
  <si>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</si>
  <si>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</si>
  <si>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</si>
  <si>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</si>
  <si>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</si>
  <si>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</si>
  <si>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</si>
  <si>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</si>
  <si>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</si>
  <si>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</si>
  <si>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</si>
  <si>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</si>
  <si>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</si>
  <si>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</si>
  <si>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</si>
  <si>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</si>
  <si>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</si>
  <si>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</si>
  <si>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</si>
  <si>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</si>
  <si>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</si>
  <si>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</si>
  <si>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</si>
  <si>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</si>
  <si>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</si>
  <si>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</si>
  <si>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</si>
  <si>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</si>
  <si>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</si>
  <si>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</si>
  <si>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</si>
  <si>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</si>
  <si>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</si>
  <si>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</si>
  <si>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</si>
  <si>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</si>
  <si>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</si>
  <si>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</si>
  <si>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</si>
  <si>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</si>
  <si>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</si>
  <si>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</si>
  <si>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</si>
  <si>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</si>
  <si>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</si>
  <si>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</si>
  <si>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</si>
  <si>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</si>
  <si>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</si>
  <si>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</si>
  <si>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</si>
  <si>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</si>
  <si>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</si>
  <si>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</si>
  <si>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</si>
  <si>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</si>
  <si>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</si>
  <si>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</si>
  <si>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</si>
  <si>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</si>
  <si>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</si>
  <si>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</si>
  <si>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</si>
  <si>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</si>
  <si>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</si>
  <si>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</si>
  <si>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</si>
  <si>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</si>
  <si>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</si>
  <si>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</si>
  <si>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</si>
  <si>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</si>
  <si>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</si>
  <si>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</si>
  <si>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</si>
  <si>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</si>
  <si>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</si>
  <si>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</si>
  <si>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</si>
  <si>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</si>
  <si>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</si>
  <si>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</si>
  <si>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</si>
  <si>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</si>
  <si>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</si>
  <si>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</si>
  <si>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</si>
  <si>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</si>
  <si>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</si>
  <si>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</si>
  <si>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</si>
  <si>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</si>
  <si>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</si>
  <si>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</si>
  <si>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</si>
  <si>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</si>
  <si>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</si>
  <si>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</si>
  <si>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</si>
  <si>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</si>
  <si>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</si>
  <si>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</si>
  <si>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</si>
  <si>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</si>
  <si>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</si>
  <si>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</si>
  <si>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</si>
  <si>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</si>
  <si>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</si>
  <si>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</si>
  <si>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</si>
  <si>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</si>
  <si>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</si>
  <si>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</si>
  <si>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</si>
  <si>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</si>
  <si>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</si>
  <si>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</si>
  <si>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</si>
  <si>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</si>
  <si>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</si>
  <si>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</si>
  <si>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</si>
  <si>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</si>
  <si>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</si>
  <si>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</si>
  <si>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</si>
  <si>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</si>
  <si>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</si>
  <si>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</si>
  <si>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</si>
  <si>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</si>
  <si>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</si>
  <si>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</si>
  <si>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</si>
  <si>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</si>
  <si>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</si>
  <si>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</si>
  <si>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</si>
  <si>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</si>
  <si>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</si>
  <si>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</si>
  <si>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</si>
  <si>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</si>
  <si>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</si>
  <si>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</si>
  <si>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</si>
  <si>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</si>
  <si>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</si>
  <si>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</si>
  <si>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</si>
  <si>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</si>
  <si>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</si>
  <si>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</si>
  <si>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</si>
  <si>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</si>
  <si>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</si>
  <si>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</si>
  <si>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</si>
  <si>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</si>
  <si>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</si>
  <si>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</si>
  <si>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</si>
  <si>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</si>
  <si>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</si>
  <si>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</si>
  <si>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</si>
  <si>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</si>
  <si>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</si>
  <si>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</si>
  <si>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</si>
  <si>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</si>
  <si>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</si>
  <si>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</si>
  <si>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</si>
  <si>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</si>
  <si>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</si>
  <si>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</si>
  <si>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</si>
  <si>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</si>
  <si>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</si>
  <si>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</si>
  <si>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</si>
  <si>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</si>
  <si>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</si>
  <si>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</si>
  <si>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</si>
  <si>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</si>
  <si>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</si>
  <si>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</si>
  <si>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</si>
  <si>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</si>
  <si>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</si>
  <si>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</si>
  <si>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</si>
  <si>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</si>
  <si>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</si>
  <si>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</si>
  <si>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</si>
  <si>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</si>
  <si>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</si>
  <si>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</si>
  <si>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</si>
  <si>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</si>
  <si>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</si>
  <si>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</si>
  <si>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</si>
  <si>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</si>
  <si>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</si>
  <si>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</si>
  <si>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</si>
  <si>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</si>
  <si>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</si>
  <si>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</si>
  <si>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</si>
  <si>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</si>
  <si>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</si>
  <si>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</si>
  <si>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</si>
  <si>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</si>
  <si>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</si>
  <si>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</si>
  <si>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</si>
  <si>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</si>
  <si>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</si>
  <si>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</si>
  <si>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</si>
  <si>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</si>
  <si>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</si>
  <si>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</si>
  <si>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</si>
  <si>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</si>
  <si>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</si>
  <si>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</si>
  <si>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</si>
  <si>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</si>
  <si>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</si>
  <si>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</si>
  <si>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</si>
  <si>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</si>
  <si>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</si>
  <si>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</si>
  <si>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</si>
  <si>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</si>
  <si>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</si>
  <si>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</si>
  <si>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</si>
  <si>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</si>
  <si>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</si>
  <si>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</si>
  <si>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</si>
  <si>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</si>
  <si>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</si>
  <si>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</si>
  <si>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</si>
  <si>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</si>
  <si>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</si>
  <si>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</si>
  <si>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</si>
  <si>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</si>
  <si>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</si>
  <si>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</si>
  <si>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</si>
  <si>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</si>
  <si>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</si>
  <si>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</si>
  <si>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</si>
  <si>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</si>
  <si>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</si>
  <si>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</si>
  <si>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</si>
  <si>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</si>
  <si>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</si>
  <si>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</si>
  <si>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</si>
  <si>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</si>
  <si>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</si>
  <si>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</si>
  <si>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</si>
  <si>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</si>
  <si>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</si>
  <si>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</si>
  <si>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</si>
  <si>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</si>
  <si>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</si>
  <si>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</si>
  <si>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</si>
  <si>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</si>
  <si>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</si>
  <si>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</si>
  <si>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</si>
  <si>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</si>
  <si>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</si>
  <si>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</si>
  <si>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</si>
  <si>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</si>
  <si>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</si>
  <si>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</si>
  <si>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</si>
  <si>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</si>
  <si>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</si>
  <si>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</si>
  <si>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</si>
  <si>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</si>
  <si>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</si>
  <si>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</si>
  <si>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</si>
  <si>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</si>
  <si>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</si>
  <si>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</si>
  <si>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</si>
  <si>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</si>
  <si>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</si>
  <si>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</si>
  <si>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</si>
  <si>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</si>
  <si>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</si>
  <si>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</si>
  <si>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</si>
  <si>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</si>
  <si>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</si>
  <si>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</si>
  <si>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</si>
  <si>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</si>
  <si>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</si>
  <si>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</si>
  <si>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</si>
  <si>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</si>
  <si>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</si>
  <si>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</si>
  <si>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</si>
  <si>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</si>
  <si>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</si>
  <si>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</si>
  <si>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</si>
  <si>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</si>
  <si>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</si>
  <si>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</si>
  <si>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</si>
  <si>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</si>
  <si>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</si>
  <si>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</si>
  <si>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</si>
  <si>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</si>
  <si>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</si>
  <si>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</si>
  <si>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</si>
  <si>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</si>
  <si>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</si>
  <si>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</si>
  <si>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</si>
  <si>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</si>
  <si>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</si>
  <si>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</si>
  <si>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</si>
  <si>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</si>
  <si>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</si>
  <si>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</si>
  <si>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</si>
  <si>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</si>
  <si>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</si>
  <si>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</si>
  <si>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</si>
  <si>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</si>
  <si>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</si>
  <si>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</si>
  <si>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</si>
  <si>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</si>
  <si>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</si>
  <si>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</si>
  <si>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</si>
  <si>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</si>
  <si>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</si>
  <si>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</si>
  <si>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</si>
  <si>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</si>
  <si>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</si>
  <si>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</si>
  <si>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</si>
  <si>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</si>
  <si>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</si>
  <si>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</si>
  <si>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</si>
  <si>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</si>
  <si>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</si>
  <si>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</si>
  <si>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</si>
  <si>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</si>
  <si>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</si>
  <si>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</si>
  <si>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</si>
  <si>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</si>
  <si>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</si>
  <si>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</si>
  <si>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</si>
  <si>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</si>
  <si>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</si>
  <si>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</si>
  <si>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</si>
  <si>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</si>
  <si>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</si>
  <si>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</si>
  <si>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</si>
  <si>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</si>
  <si>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</si>
  <si>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</si>
  <si>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</si>
  <si>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</si>
  <si>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</si>
  <si>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</si>
  <si>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</si>
  <si>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</si>
  <si>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</si>
  <si>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</si>
  <si>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</si>
  <si>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</si>
  <si>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</si>
  <si>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</si>
  <si>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</si>
  <si>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</si>
  <si>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</si>
  <si>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</si>
  <si>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</si>
  <si>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</si>
  <si>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</si>
  <si>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</si>
  <si>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</si>
  <si>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</si>
  <si>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</si>
  <si>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</si>
  <si>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</si>
  <si>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</si>
  <si>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</si>
  <si>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</si>
  <si>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</si>
  <si>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</si>
  <si>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</si>
  <si>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</si>
  <si>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</si>
  <si>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</si>
  <si>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</si>
  <si>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</si>
  <si>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</si>
  <si>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</si>
  <si>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</si>
  <si>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</si>
  <si>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</si>
  <si>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</si>
  <si>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</si>
  <si>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</si>
  <si>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</si>
  <si>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</si>
  <si>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</si>
  <si>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</si>
  <si>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</si>
  <si>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</si>
  <si>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</si>
  <si>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</si>
  <si>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</si>
  <si>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</si>
  <si>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</si>
  <si>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</si>
  <si>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</si>
  <si>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</si>
  <si>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</si>
  <si>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</si>
  <si>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</si>
  <si>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</si>
  <si>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</si>
  <si>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</si>
  <si>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</si>
  <si>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</si>
  <si>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</si>
  <si>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</si>
  <si>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</si>
  <si>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</si>
  <si>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</si>
  <si>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</si>
  <si>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</si>
  <si>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</si>
  <si>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</si>
  <si>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</si>
  <si>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</si>
  <si>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</si>
  <si>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</si>
  <si>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</si>
  <si>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</si>
  <si>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</si>
  <si>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</si>
  <si>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</si>
  <si>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</si>
  <si>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</si>
  <si>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</si>
  <si>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</si>
  <si>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</si>
  <si>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</si>
  <si>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</si>
  <si>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</si>
  <si>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</si>
  <si>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</si>
  <si>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</si>
  <si>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</si>
  <si>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</si>
  <si>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</si>
  <si>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</si>
  <si>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</si>
  <si>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</si>
  <si>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</si>
  <si>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</si>
  <si>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</si>
  <si>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</si>
  <si>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</si>
  <si>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</si>
  <si>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</si>
  <si>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</si>
  <si>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</si>
  <si>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</si>
  <si>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</si>
  <si>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</si>
  <si>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</si>
  <si>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</si>
  <si>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</si>
  <si>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</si>
  <si>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</si>
  <si>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</si>
  <si>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</si>
  <si>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</si>
  <si>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</si>
  <si>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</si>
  <si>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</si>
  <si>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</si>
  <si>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</si>
  <si>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</si>
  <si>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</si>
  <si>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</si>
  <si>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</si>
  <si>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</si>
  <si>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</si>
  <si>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</si>
  <si>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</si>
  <si>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</si>
  <si>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</si>
  <si>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</si>
  <si>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</si>
  <si>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</si>
  <si>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</si>
  <si>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</si>
  <si>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</si>
  <si>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</si>
  <si>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</si>
  <si>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</si>
  <si>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</si>
  <si>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</si>
  <si>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</si>
  <si>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</si>
  <si>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</si>
  <si>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</si>
  <si>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</si>
  <si>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</si>
  <si>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</si>
  <si>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</si>
  <si>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</si>
  <si>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</si>
  <si>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</si>
  <si>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</si>
  <si>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</si>
  <si>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</si>
  <si>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</si>
  <si>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</si>
  <si>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</si>
  <si>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</si>
  <si>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</si>
  <si>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</si>
  <si>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</si>
  <si>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</si>
  <si>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</si>
  <si>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</si>
  <si>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</si>
  <si>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</si>
  <si>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</si>
  <si>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</si>
  <si>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</si>
  <si>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</si>
  <si>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</si>
  <si>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</si>
  <si>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</si>
  <si>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</si>
  <si>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</si>
  <si>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</si>
  <si>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</si>
  <si>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</si>
  <si>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</si>
  <si>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</si>
  <si>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</si>
  <si>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</si>
  <si>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</si>
  <si>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</si>
  <si>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</si>
  <si>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</si>
  <si>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</si>
  <si>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</si>
  <si>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</si>
  <si>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</si>
  <si>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</si>
  <si>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</si>
  <si>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</si>
  <si>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</si>
  <si>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</si>
  <si>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</si>
  <si>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</si>
  <si>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</si>
  <si>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</si>
  <si>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</si>
  <si>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</si>
  <si>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</si>
  <si>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</si>
  <si>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</si>
  <si>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</si>
  <si>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</si>
  <si>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</si>
  <si>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</si>
  <si>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</si>
  <si>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</si>
  <si>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</si>
  <si>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</si>
  <si>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</si>
  <si>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</si>
  <si>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</si>
  <si>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</si>
  <si>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</si>
  <si>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</si>
  <si>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</si>
  <si>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</si>
  <si>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</si>
  <si>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</si>
  <si>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</si>
  <si>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</si>
  <si>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</si>
  <si>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</si>
  <si>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</si>
  <si>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</si>
  <si>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</si>
  <si>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</si>
  <si>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</si>
  <si>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</si>
  <si>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</si>
  <si>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</si>
  <si>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</si>
  <si>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</si>
  <si>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</si>
  <si>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</si>
  <si>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</si>
  <si>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</si>
  <si>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</si>
  <si>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</si>
  <si>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</si>
  <si>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</si>
  <si>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</si>
  <si>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</si>
  <si>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</si>
  <si>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</si>
  <si>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</si>
  <si>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</si>
  <si>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</si>
  <si>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</si>
  <si>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</si>
  <si>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</si>
  <si>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</si>
  <si>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</si>
  <si>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</si>
  <si>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</si>
  <si>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</si>
  <si>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</si>
  <si>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</si>
  <si>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</si>
  <si>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</si>
  <si>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</si>
  <si>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</si>
  <si>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</si>
  <si>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</si>
  <si>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</si>
  <si>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</si>
  <si>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</si>
  <si>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</si>
  <si>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</si>
  <si>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</si>
  <si>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</si>
  <si>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</si>
  <si>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</si>
  <si>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</si>
  <si>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</si>
  <si>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</si>
  <si>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</si>
  <si>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</si>
  <si>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</si>
  <si>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</si>
  <si>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</si>
  <si>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</si>
  <si>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</si>
  <si>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</si>
  <si>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</si>
  <si>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</si>
  <si>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</si>
  <si>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</si>
  <si>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</si>
  <si>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</si>
  <si>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</si>
  <si>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</si>
  <si>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</si>
  <si>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</si>
  <si>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</si>
  <si>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</si>
  <si>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</si>
  <si>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</si>
  <si>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</si>
  <si>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</si>
  <si>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</si>
  <si>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</si>
  <si>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</si>
  <si>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</si>
  <si>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</si>
  <si>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</si>
  <si>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</si>
  <si>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</si>
  <si>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</si>
  <si>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</si>
  <si>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</si>
  <si>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</si>
  <si>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</si>
  <si>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</si>
  <si>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</si>
  <si>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</si>
  <si>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</si>
  <si>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</si>
  <si>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</si>
  <si>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</si>
  <si>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</si>
  <si>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</si>
  <si>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</si>
  <si>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</si>
  <si>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</si>
  <si>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</si>
  <si>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</si>
  <si>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</si>
  <si>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</si>
  <si>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</si>
  <si>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</si>
  <si>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</si>
  <si>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</si>
  <si>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</si>
  <si>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</si>
  <si>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</si>
  <si>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</si>
  <si>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</si>
  <si>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</si>
  <si>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</si>
  <si>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</si>
  <si>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</si>
  <si>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</si>
  <si>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</si>
  <si>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</si>
  <si>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</si>
  <si>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</si>
  <si>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</si>
  <si>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</si>
  <si>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</si>
  <si>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</si>
  <si>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</si>
  <si>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</si>
  <si>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</si>
  <si>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</si>
  <si>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</si>
  <si>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</si>
  <si>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</si>
  <si>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</si>
  <si>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</si>
  <si>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</si>
  <si>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</si>
  <si>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</si>
  <si>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</si>
  <si>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</si>
  <si>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</si>
  <si>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</si>
  <si>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</si>
  <si>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</si>
  <si>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</si>
  <si>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</si>
  <si>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</si>
  <si>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</si>
  <si>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</si>
  <si>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</si>
  <si>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</si>
  <si>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</si>
  <si>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</si>
  <si>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</si>
  <si>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</si>
  <si>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</si>
  <si>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</si>
  <si>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</si>
  <si>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</si>
  <si>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</si>
  <si>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</si>
  <si>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</si>
  <si>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</si>
  <si>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</si>
  <si>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</si>
  <si>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</si>
  <si>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</si>
  <si>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</si>
  <si>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</si>
  <si>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</si>
  <si>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</si>
  <si>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</si>
  <si>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</si>
  <si>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</si>
  <si>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</si>
  <si>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</si>
  <si>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</si>
  <si>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</si>
  <si>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</si>
  <si>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</si>
  <si>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</si>
  <si>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</si>
  <si>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</si>
  <si>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</si>
  <si>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</si>
  <si>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</si>
  <si>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</si>
  <si>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</si>
  <si>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</si>
  <si>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</si>
  <si>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</si>
  <si>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</si>
  <si>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</si>
  <si>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</si>
  <si>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</si>
  <si>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</si>
  <si>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</si>
  <si>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</si>
  <si>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</si>
  <si>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</si>
  <si>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</si>
  <si>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</si>
  <si>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</si>
  <si>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</si>
  <si>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</si>
  <si>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</si>
  <si>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</si>
  <si>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</si>
  <si>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</si>
  <si>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</si>
  <si>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</si>
  <si>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</si>
  <si>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</si>
  <si>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</si>
  <si>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</si>
  <si>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</si>
  <si>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</si>
  <si>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</si>
  <si>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</si>
  <si>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</si>
  <si>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</si>
  <si>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</si>
  <si>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</si>
  <si>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</si>
  <si>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</si>
  <si>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</si>
  <si>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</si>
  <si>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</si>
  <si>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</si>
  <si>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</si>
  <si>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</si>
  <si>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</si>
  <si>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</si>
  <si>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</si>
  <si>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</si>
  <si>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</si>
  <si>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</si>
  <si>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</si>
  <si>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</si>
  <si>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</si>
  <si>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</si>
  <si>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</si>
  <si>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</si>
  <si>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</si>
  <si>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</si>
  <si>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</si>
  <si>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</si>
  <si>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</si>
  <si>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</si>
  <si>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</si>
  <si>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</si>
  <si>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</si>
  <si>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</si>
  <si>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</si>
  <si>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</si>
  <si>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</si>
  <si>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</si>
  <si>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</si>
  <si>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</si>
  <si>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</si>
  <si>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</si>
  <si>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</si>
  <si>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</si>
  <si>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</si>
  <si>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</si>
  <si>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</si>
  <si>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</si>
  <si>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</si>
  <si>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</si>
  <si>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</si>
  <si>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</si>
  <si>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</si>
  <si>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</si>
  <si>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</si>
  <si>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</si>
  <si>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</si>
  <si>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</si>
  <si>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</si>
  <si>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</si>
  <si>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</si>
  <si>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</si>
  <si>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</si>
  <si>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</si>
  <si>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</si>
  <si>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</si>
  <si>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</si>
  <si>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</si>
  <si>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</si>
  <si>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</si>
  <si>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</si>
  <si>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</si>
  <si>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</si>
  <si>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</si>
  <si>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</si>
  <si>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</si>
  <si>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</si>
  <si>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</si>
  <si>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</si>
  <si>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</si>
  <si>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</si>
  <si>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</si>
  <si>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</si>
  <si>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</si>
  <si>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</si>
  <si>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</si>
  <si>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</si>
  <si>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</si>
  <si>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</si>
  <si>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</si>
  <si>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</si>
  <si>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</si>
  <si>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</si>
  <si>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</si>
  <si>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</si>
  <si>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</si>
  <si>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</si>
  <si>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</si>
  <si>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</si>
  <si>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</si>
  <si>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</si>
  <si>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</si>
  <si>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</si>
  <si>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</si>
  <si>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</si>
  <si>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</si>
  <si>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</si>
  <si>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</si>
  <si>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</si>
  <si>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</si>
  <si>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</si>
  <si>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</si>
  <si>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</si>
  <si>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</si>
  <si>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</si>
  <si>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</si>
  <si>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</si>
  <si>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</si>
  <si>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</si>
  <si>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</si>
  <si>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</si>
  <si>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</si>
  <si>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</si>
  <si>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</si>
  <si>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</si>
  <si>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</si>
  <si>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</si>
  <si>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</si>
  <si>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</si>
  <si>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</si>
  <si>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</si>
  <si>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</si>
  <si>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</si>
  <si>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</si>
  <si>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</si>
  <si>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</si>
  <si>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</si>
  <si>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</si>
  <si>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</si>
  <si>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</si>
  <si>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</si>
  <si>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</si>
  <si>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</si>
  <si>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</si>
  <si>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</si>
  <si>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</si>
  <si>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</si>
  <si>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</si>
  <si>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</si>
  <si>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</si>
  <si>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</si>
  <si>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</si>
  <si>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</si>
  <si>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</si>
  <si>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</si>
  <si>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</si>
  <si>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</si>
  <si>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</si>
  <si>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</si>
  <si>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</si>
  <si>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</si>
  <si>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</si>
  <si>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</si>
  <si>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</si>
  <si>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</si>
  <si>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</si>
  <si>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</si>
  <si>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</si>
  <si>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</si>
  <si>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</si>
  <si>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</si>
  <si>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</si>
  <si>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</si>
  <si>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</si>
  <si>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</si>
  <si>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</si>
  <si>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</si>
  <si>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</si>
  <si>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</si>
  <si>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</si>
  <si>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</si>
  <si>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</si>
  <si>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</si>
  <si>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</si>
  <si>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</si>
  <si>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</si>
  <si>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</si>
  <si>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</si>
  <si>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</si>
  <si>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</si>
  <si>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</si>
  <si>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</si>
  <si>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</si>
  <si>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</si>
  <si>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</si>
  <si>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</si>
  <si>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</si>
  <si>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</si>
  <si>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</si>
  <si>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</si>
  <si>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</si>
  <si>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</si>
  <si>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</si>
  <si>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</si>
  <si>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</si>
  <si>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</si>
  <si>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</si>
  <si>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</si>
  <si>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</si>
  <si>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</si>
  <si>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</si>
  <si>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</si>
  <si>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</si>
  <si>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</si>
  <si>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</si>
  <si>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</si>
  <si>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</si>
  <si>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</si>
  <si>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</si>
  <si>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</si>
  <si>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</si>
  <si>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</si>
  <si>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</si>
  <si>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</si>
  <si>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</si>
  <si>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</si>
  <si>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</si>
  <si>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</si>
  <si>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</si>
  <si>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</si>
  <si>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</si>
  <si>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</si>
  <si>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</si>
  <si>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</si>
  <si>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</si>
  <si>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</si>
  <si>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</si>
  <si>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</si>
  <si>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</si>
  <si>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</si>
  <si>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</si>
  <si>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</si>
  <si>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</si>
  <si>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</si>
  <si>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</si>
  <si>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</si>
  <si>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</si>
  <si>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</si>
  <si>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</si>
  <si>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</si>
  <si>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</si>
  <si>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</si>
  <si>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</si>
  <si>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</si>
  <si>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</si>
  <si>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</si>
  <si>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</si>
  <si>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</si>
  <si>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</si>
  <si>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</si>
  <si>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</si>
  <si>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</si>
  <si>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</si>
  <si>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</si>
  <si>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</si>
  <si>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</si>
  <si>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</si>
  <si>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</si>
  <si>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</si>
  <si>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</si>
  <si>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</si>
  <si>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</si>
  <si>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</si>
  <si>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</si>
  <si>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</si>
  <si>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</si>
  <si>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</si>
  <si>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</si>
  <si>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</si>
  <si>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</si>
  <si>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</si>
  <si>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</si>
  <si>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</si>
  <si>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</si>
  <si>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</si>
  <si>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</si>
  <si>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</si>
  <si>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</si>
  <si>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</si>
  <si>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</si>
  <si>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</si>
  <si>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</si>
  <si>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</si>
  <si>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</si>
  <si>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</si>
  <si>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</si>
  <si>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</si>
  <si>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</si>
  <si>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</si>
  <si>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</si>
  <si>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</si>
  <si>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</si>
  <si>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</si>
  <si>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</si>
  <si>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</si>
  <si>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</si>
  <si>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</si>
  <si>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</si>
  <si>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</si>
  <si>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</si>
  <si>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</si>
  <si>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</si>
  <si>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</si>
  <si>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</si>
  <si>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</si>
  <si>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</si>
  <si>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</si>
  <si>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</si>
  <si>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</si>
  <si>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</si>
  <si>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</si>
  <si>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</si>
  <si>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</si>
  <si>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</si>
  <si>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</si>
  <si>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</si>
  <si>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</si>
  <si>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</si>
  <si>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</si>
  <si>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</si>
  <si>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</si>
  <si>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</si>
  <si>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</si>
  <si>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</si>
  <si>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</si>
  <si>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</si>
  <si>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</si>
  <si>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</si>
  <si>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</si>
  <si>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</si>
  <si>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</si>
  <si>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</si>
  <si>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</si>
  <si>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</si>
  <si>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</si>
  <si>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</si>
  <si>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</si>
  <si>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</si>
  <si>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</si>
  <si>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</si>
  <si>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</si>
  <si>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</si>
  <si>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</si>
  <si>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</si>
  <si>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</si>
  <si>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</si>
  <si>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</si>
  <si>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</si>
  <si>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</si>
  <si>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</si>
  <si>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</si>
  <si>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</si>
  <si>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</si>
  <si>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</si>
  <si>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</si>
  <si>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</si>
  <si>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</si>
  <si>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</si>
  <si>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</si>
  <si>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</si>
  <si>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</si>
  <si>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</si>
  <si>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</si>
  <si>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</si>
  <si>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</si>
  <si>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</si>
  <si>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</si>
  <si>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</si>
  <si>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</si>
  <si>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</si>
  <si>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</si>
  <si>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</si>
  <si>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</si>
  <si>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</si>
  <si>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</si>
  <si>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</si>
  <si>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</si>
  <si>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</si>
  <si>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</si>
  <si>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</si>
  <si>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</si>
  <si>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</si>
  <si>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</si>
  <si>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</si>
  <si>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</si>
  <si>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</si>
  <si>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</si>
  <si>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</si>
  <si>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</si>
  <si>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</si>
  <si>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</si>
  <si>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</si>
  <si>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</si>
  <si>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</si>
  <si>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</si>
  <si>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</si>
  <si>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</si>
  <si>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</si>
  <si>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</si>
  <si>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</si>
  <si>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</si>
  <si>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</si>
  <si>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</si>
  <si>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</si>
  <si>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</si>
  <si>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</si>
  <si>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</si>
  <si>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</si>
  <si>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</si>
  <si>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</si>
  <si>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</si>
  <si>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</si>
  <si>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</si>
  <si>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</si>
  <si>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</si>
  <si>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</si>
  <si>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</si>
  <si>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</si>
  <si>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</si>
  <si>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</si>
  <si>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</si>
  <si>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</si>
  <si>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</si>
  <si>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</si>
  <si>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</si>
  <si>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</si>
  <si>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</si>
  <si>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</si>
  <si>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</si>
  <si>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</si>
  <si>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</si>
  <si>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</si>
  <si>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</si>
  <si>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</si>
  <si>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</si>
  <si>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</si>
  <si>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</si>
  <si>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</si>
  <si>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</si>
  <si>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</si>
  <si>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</si>
  <si>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</si>
  <si>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</si>
  <si>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</si>
  <si>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</si>
  <si>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</si>
  <si>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</si>
  <si>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</si>
  <si>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</si>
  <si>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</si>
  <si>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</si>
  <si>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TRANSFERENCIAS</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</si>
  <si>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</si>
  <si>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</si>
  <si>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</si>
  <si>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</si>
  <si>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</si>
  <si>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</si>
  <si>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</si>
  <si>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</si>
  <si>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</si>
  <si>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</si>
  <si>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</si>
  <si>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</si>
  <si>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</si>
  <si>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</si>
  <si>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</si>
  <si>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</si>
  <si>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</si>
  <si>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</si>
  <si>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</si>
  <si>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</si>
  <si>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</si>
  <si>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</si>
  <si>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</si>
  <si>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</si>
  <si>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</si>
  <si>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</si>
  <si>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</si>
  <si>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</si>
  <si>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</si>
  <si>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</si>
  <si>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</si>
  <si>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</si>
  <si>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</si>
  <si>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</si>
  <si>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</si>
  <si>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</si>
  <si>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</si>
  <si>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</si>
  <si>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</si>
  <si>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</si>
  <si>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</si>
  <si>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</si>
  <si>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</si>
  <si>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</si>
  <si>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</si>
  <si>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</si>
  <si>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</si>
  <si>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</si>
  <si>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</si>
  <si>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</si>
  <si>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</si>
  <si>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</si>
  <si>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</si>
  <si>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</si>
  <si>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</si>
  <si>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</si>
  <si>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</si>
  <si>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</si>
  <si>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</si>
  <si>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</si>
  <si>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</si>
  <si>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</si>
  <si>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</si>
  <si>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</si>
  <si>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</si>
  <si>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</si>
  <si>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</si>
  <si>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</si>
  <si>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</si>
  <si>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</si>
  <si>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</si>
  <si>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</si>
  <si>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</si>
  <si>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</si>
  <si>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</si>
  <si>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</si>
  <si>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</si>
  <si>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</si>
  <si>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</si>
  <si>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</si>
  <si>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</si>
  <si>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</si>
  <si>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</si>
  <si>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</si>
  <si>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</si>
  <si>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</si>
  <si>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</si>
  <si>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</si>
  <si>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</si>
  <si>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</si>
  <si>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</si>
  <si>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</si>
  <si>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</si>
  <si>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</si>
  <si>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</si>
  <si>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</si>
  <si>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</si>
  <si>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</si>
  <si>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</si>
  <si>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</si>
  <si>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</si>
  <si>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</si>
  <si>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</si>
  <si>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</si>
  <si>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</si>
  <si>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</si>
  <si>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</si>
  <si>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</si>
  <si>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</si>
  <si>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</si>
  <si>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</si>
  <si>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</si>
  <si>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AL 31 DE JULIO DE 2017</t>
  </si>
  <si>
    <t>Nota.- Incluye al banco público Unión S.A.</t>
  </si>
  <si>
    <t xml:space="preserve">    los ingresos provenientes de cartera vencida (515.00), cuentas por cobrar (517.00) y disponibilidades (511.00)</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</si>
  <si>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</si>
  <si>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</si>
  <si>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</si>
  <si>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</si>
  <si>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</si>
  <si>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</si>
  <si>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</si>
  <si>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</si>
  <si>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</si>
  <si>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</si>
  <si>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</si>
  <si>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ESTADO DE SITUACION PATRIMONIAL</t>
  </si>
  <si>
    <t>ESTADO DE GANANCIAS Y PERDIDAS</t>
  </si>
  <si>
    <t>TOTAL DEPOSITOS</t>
  </si>
  <si>
    <t>(En Miles de Bolivianos)</t>
  </si>
  <si>
    <t>OBLIGACIONES CON EMPRESAS CON PARTICIP. ESTATAL</t>
  </si>
  <si>
    <r>
      <t xml:space="preserve">     </t>
    </r>
    <r>
      <rPr>
        <sz val="12"/>
        <color indexed="8"/>
        <rFont val="Arial"/>
        <family val="2"/>
      </rPr>
      <t>Cargos por diferencia de  cambio</t>
    </r>
  </si>
  <si>
    <t>(En Bolivianos)</t>
  </si>
  <si>
    <t>ESTRATIFICACIÓN DE DEPÓSITOS EN CAJA  DE AHORROS</t>
  </si>
  <si>
    <t>ALMACENES GENERALES DE DEPÓSITO</t>
  </si>
  <si>
    <t>BANCO DE CRÉDITO DE BOLIVIA S. A.</t>
  </si>
  <si>
    <t>ESTRATIFICACIÓN DE DEPÓSITOS EN CAJA DE AHORROS</t>
  </si>
  <si>
    <t xml:space="preserve">    CARTERA REPROGRAMADA O REESTRUCTURADA VIGENTE</t>
  </si>
  <si>
    <t>VPZ</t>
  </si>
  <si>
    <t>BANCOS MÚLTIPLES (1)</t>
  </si>
  <si>
    <t>BANCOS PYME (2)</t>
  </si>
  <si>
    <t>ENTIDADES FINANCIERAS DE VIVIENDAS (4)</t>
  </si>
  <si>
    <t>MUTUALES DE AHORRO Y PRÉSTAMO (5)</t>
  </si>
  <si>
    <t>(1) A partir del 21 de julio de 2014 bancos múltiples.</t>
  </si>
  <si>
    <t>(2) A partir del 21 de julio de 2014, Banco pyme.</t>
  </si>
  <si>
    <t>(4) A partir del 23 de noviembre de 2015 se transformaron de mutuales de ahorro y préstamo a entidades financieras de vivienda.</t>
  </si>
  <si>
    <t>(5) Hasta el 22 de noviembre de 2015.</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</si>
  <si>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</si>
  <si>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</si>
  <si>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</si>
  <si>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</si>
  <si>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</si>
  <si>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</si>
  <si>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</si>
  <si>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</si>
  <si>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</si>
  <si>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AL 31 DE DICIEMBRE DE 2017</t>
  </si>
  <si>
    <t>* No incluye al Banco de Desarrollo Productivo S.A.M</t>
  </si>
  <si>
    <t>Dic-17</t>
  </si>
  <si>
    <t xml:space="preserve">  FIDEICOMISOS CONSTITUIDOS </t>
  </si>
  <si>
    <t>FFP FASSIL S.A.</t>
  </si>
  <si>
    <t>FFP PRODEM S.A.</t>
  </si>
  <si>
    <t>FFP DE LA COMUNIDAD S.A.</t>
  </si>
  <si>
    <t xml:space="preserve">FFP ECOFUTURO S.A. </t>
  </si>
  <si>
    <t>BANCOS MÚTIPLE</t>
  </si>
  <si>
    <t>ESTRATIFICACIÓN DE DEPÓSITOS EN CAJA DE AHORRO</t>
  </si>
  <si>
    <t>AL 31 DE DICIEMBRE DE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</si>
</sst>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name val="Univers Condensed"/>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7"/>
      <name val="Univers Condensed"/>
      <family val="2"/>
    </font>
    <font>
      <i/>
      <sz val="14"/>
      <name val="Arial"/>
      <family val="2"/>
    </font>
    <font>
      <b/>
      <sz val="14"/>
      <color indexed="9"/>
      <name val="Arial"/>
      <family val="2"/>
    </font>
    <font>
      <sz val="14"/>
      <color indexed="9"/>
      <name val="Arial"/>
      <family val="2"/>
    </font>
    <font>
      <sz val="9"/>
      <name val="Helv"/>
    </font>
    <font>
      <sz val="10"/>
      <name val="Arial"/>
    </font>
    <font>
      <b/>
      <sz val="18"/>
      <color theme="0"/>
      <name val="Arial"/>
      <family val="2"/>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CDCEC2"/>
        <bgColor rgb="FF000000"/>
      </patternFill>
    </fill>
    <fill>
      <patternFill patternType="solid">
        <fgColor theme="0" tint="-0.499984740745262"/>
        <bgColor indexed="64"/>
      </patternFill>
    </fill>
  </fills>
  <borders count="2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ck">
        <color rgb="FFFFFFFF"/>
      </top>
      <bottom style="thick">
        <color rgb="FFFFFFFF"/>
      </bottom>
      <diagonal/>
    </border>
    <border>
      <left/>
      <right/>
      <top style="thick">
        <color rgb="FFFFFFFF"/>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ck">
        <color indexed="23"/>
      </top>
      <bottom/>
      <diagonal/>
    </border>
    <border>
      <left/>
      <right/>
      <top style="thick">
        <color indexed="23"/>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88" fillId="0" borderId="0" applyNumberFormat="0" applyFill="0" applyBorder="0" applyAlignment="0" applyProtection="0">
      <alignment vertical="top"/>
      <protection locked="0"/>
    </xf>
    <xf numFmtId="0" fontId="9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4"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5" fillId="0" borderId="0" applyFont="0" applyFill="0" applyBorder="0" applyAlignment="0" applyProtection="0"/>
    <xf numFmtId="43" fontId="95" fillId="0" borderId="0" applyFont="0" applyFill="0" applyBorder="0" applyAlignment="0" applyProtection="0"/>
    <xf numFmtId="43" fontId="95" fillId="0" borderId="0" applyFont="0" applyFill="0" applyBorder="0" applyAlignment="0" applyProtection="0"/>
    <xf numFmtId="43" fontId="95"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95"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7" fillId="0" borderId="0"/>
    <xf numFmtId="0" fontId="97" fillId="0" borderId="0"/>
    <xf numFmtId="0" fontId="1" fillId="0" borderId="0"/>
    <xf numFmtId="0" fontId="96" fillId="0" borderId="0"/>
    <xf numFmtId="37" fontId="98"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1"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16" borderId="0" applyNumberFormat="0" applyBorder="0" applyAlignment="0" applyProtection="0"/>
    <xf numFmtId="0" fontId="29" fillId="19" borderId="0" applyNumberFormat="0" applyBorder="0" applyAlignment="0" applyProtection="0"/>
    <xf numFmtId="0" fontId="29" fillId="22" borderId="0" applyNumberFormat="0" applyBorder="0" applyAlignment="0" applyProtection="0"/>
    <xf numFmtId="0" fontId="23" fillId="23"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30" borderId="0" applyNumberFormat="0" applyBorder="0" applyAlignment="0" applyProtection="0"/>
    <xf numFmtId="0" fontId="117" fillId="14" borderId="0" applyNumberFormat="0" applyBorder="0" applyAlignment="0" applyProtection="0"/>
    <xf numFmtId="0" fontId="118" fillId="31" borderId="13" applyNumberFormat="0" applyAlignment="0" applyProtection="0"/>
    <xf numFmtId="0" fontId="119" fillId="32"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20" fillId="0" borderId="0" applyNumberFormat="0" applyFill="0" applyBorder="0" applyAlignment="0" applyProtection="0"/>
    <xf numFmtId="0" fontId="121" fillId="15" borderId="0" applyNumberFormat="0" applyBorder="0" applyAlignment="0" applyProtection="0"/>
    <xf numFmtId="0" fontId="122" fillId="0" borderId="15" applyNumberFormat="0" applyFill="0" applyAlignment="0" applyProtection="0"/>
    <xf numFmtId="0" fontId="123" fillId="0" borderId="16" applyNumberFormat="0" applyFill="0" applyAlignment="0" applyProtection="0"/>
    <xf numFmtId="0" fontId="124" fillId="0" borderId="17" applyNumberFormat="0" applyFill="0" applyAlignment="0" applyProtection="0"/>
    <xf numFmtId="0" fontId="124" fillId="0" borderId="0" applyNumberFormat="0" applyFill="0" applyBorder="0" applyAlignment="0" applyProtection="0"/>
    <xf numFmtId="0" fontId="125" fillId="18" borderId="13" applyNumberFormat="0" applyAlignment="0" applyProtection="0"/>
    <xf numFmtId="0" fontId="126"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4" fillId="0" borderId="0" applyFont="0" applyFill="0" applyBorder="0" applyAlignment="0" applyProtection="0"/>
    <xf numFmtId="173" fontId="94" fillId="0" borderId="0" applyFont="0" applyFill="0" applyBorder="0" applyAlignment="0" applyProtection="0"/>
    <xf numFmtId="173" fontId="94" fillId="0" borderId="0" applyFont="0" applyFill="0" applyBorder="0" applyAlignment="0" applyProtection="0"/>
    <xf numFmtId="173" fontId="94"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6"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6" fillId="0" borderId="0"/>
    <xf numFmtId="0" fontId="95" fillId="33" borderId="19" applyNumberFormat="0" applyFont="0" applyAlignment="0" applyProtection="0"/>
    <xf numFmtId="0" fontId="127" fillId="31" borderId="20" applyNumberFormat="0" applyAlignment="0" applyProtection="0"/>
    <xf numFmtId="9" fontId="94" fillId="0" borderId="0" applyFont="0" applyFill="0" applyBorder="0" applyAlignment="0" applyProtection="0"/>
    <xf numFmtId="9" fontId="94" fillId="0" borderId="0" applyFont="0" applyFill="0" applyBorder="0" applyAlignment="0" applyProtection="0"/>
    <xf numFmtId="9" fontId="4" fillId="0" borderId="0" applyFont="0" applyFill="0" applyBorder="0" applyAlignment="0" applyProtection="0"/>
    <xf numFmtId="9" fontId="94" fillId="0" borderId="0" applyFont="0" applyFill="0" applyBorder="0" applyAlignment="0" applyProtection="0"/>
    <xf numFmtId="9" fontId="94" fillId="0" borderId="0" applyFont="0" applyFill="0" applyBorder="0" applyAlignment="0" applyProtection="0"/>
    <xf numFmtId="9" fontId="94" fillId="0" borderId="0" applyFont="0" applyFill="0" applyBorder="0" applyAlignment="0" applyProtection="0"/>
    <xf numFmtId="9" fontId="4" fillId="0" borderId="0" applyFon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cellStyleXfs>
  <cellXfs count="1255">
    <xf numFmtId="0" fontId="0" fillId="0" borderId="0" xfId="0"/>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7"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89" fillId="4" borderId="0" xfId="7" applyFont="1" applyFill="1" applyAlignment="1" applyProtection="1">
      <alignment horizontal="left" indent="11"/>
    </xf>
    <xf numFmtId="0" fontId="30" fillId="4" borderId="0" xfId="5" applyFont="1" applyFill="1" applyAlignment="1"/>
    <xf numFmtId="0" fontId="90" fillId="4" borderId="0" xfId="7" applyFont="1" applyFill="1" applyAlignment="1" applyProtection="1">
      <alignment horizontal="left" indent="11"/>
    </xf>
    <xf numFmtId="0" fontId="91" fillId="8" borderId="0" xfId="5" applyFont="1" applyFill="1" applyAlignment="1"/>
    <xf numFmtId="0" fontId="30" fillId="8" borderId="0" xfId="5" applyFont="1" applyFill="1" applyAlignment="1"/>
    <xf numFmtId="0" fontId="8" fillId="0" borderId="0" xfId="6" applyFill="1"/>
    <xf numFmtId="0" fontId="92"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0" borderId="0" xfId="0" applyFont="1" applyFill="1"/>
    <xf numFmtId="0" fontId="57" fillId="0" borderId="0" xfId="0" applyFont="1"/>
    <xf numFmtId="0" fontId="66" fillId="3" borderId="3" xfId="0" applyFont="1" applyFill="1" applyBorder="1"/>
    <xf numFmtId="0" fontId="31" fillId="0" borderId="0" xfId="0" applyFont="1"/>
    <xf numFmtId="0" fontId="31" fillId="0" borderId="0" xfId="0" applyFont="1" applyAlignment="1">
      <alignment horizontal="left"/>
    </xf>
    <xf numFmtId="0" fontId="66" fillId="3" borderId="2" xfId="0" applyFont="1" applyFill="1" applyBorder="1" applyAlignment="1">
      <alignment vertical="center"/>
    </xf>
    <xf numFmtId="0" fontId="66" fillId="3" borderId="3" xfId="0" applyFont="1" applyFill="1" applyBorder="1" applyAlignment="1">
      <alignment horizontal="left"/>
    </xf>
    <xf numFmtId="0" fontId="66" fillId="3" borderId="3" xfId="0" applyFont="1" applyFill="1" applyBorder="1" applyAlignment="1">
      <alignment horizontal="left" wrapText="1"/>
    </xf>
    <xf numFmtId="0" fontId="66" fillId="0" borderId="0" xfId="0" applyFont="1"/>
    <xf numFmtId="0" fontId="66" fillId="3" borderId="2" xfId="0" applyFont="1" applyFill="1" applyBorder="1"/>
    <xf numFmtId="0" fontId="66" fillId="0" borderId="0" xfId="0" applyFont="1" applyAlignment="1">
      <alignment horizontal="left"/>
    </xf>
    <xf numFmtId="0" fontId="40" fillId="3" borderId="2" xfId="0" applyFont="1" applyFill="1" applyBorder="1"/>
    <xf numFmtId="164" fontId="66"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7" fillId="0" borderId="0" xfId="0" applyFont="1"/>
    <xf numFmtId="0" fontId="37" fillId="0" borderId="0" xfId="0" applyFont="1" applyAlignment="1">
      <alignment vertical="top"/>
    </xf>
    <xf numFmtId="37" fontId="51" fillId="0" borderId="4" xfId="0" applyNumberFormat="1" applyFont="1" applyBorder="1"/>
    <xf numFmtId="3" fontId="4" fillId="0" borderId="4" xfId="0" applyNumberFormat="1" applyFont="1" applyBorder="1"/>
    <xf numFmtId="37" fontId="51"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0" fillId="0" borderId="0" xfId="0" applyFont="1"/>
    <xf numFmtId="0" fontId="58" fillId="2" borderId="0" xfId="0" applyFont="1" applyFill="1"/>
    <xf numFmtId="0" fontId="18" fillId="2" borderId="0" xfId="0" applyFont="1" applyFill="1"/>
    <xf numFmtId="0" fontId="44"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1" fillId="0" borderId="0" xfId="0" applyFont="1"/>
    <xf numFmtId="3" fontId="0" fillId="0" borderId="0" xfId="0" applyNumberFormat="1"/>
    <xf numFmtId="0" fontId="37" fillId="0" borderId="0" xfId="0" applyFont="1" applyAlignment="1">
      <alignment vertical="center"/>
    </xf>
    <xf numFmtId="37" fontId="7" fillId="3" borderId="3" xfId="0" applyNumberFormat="1" applyFont="1" applyFill="1" applyBorder="1" applyAlignment="1" applyProtection="1">
      <alignment horizontal="left"/>
    </xf>
    <xf numFmtId="37" fontId="35" fillId="0" borderId="0"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0" fontId="33" fillId="4" borderId="0" xfId="0" applyFont="1" applyFill="1" applyAlignment="1">
      <alignment horizontal="center"/>
    </xf>
    <xf numFmtId="0" fontId="18" fillId="3" borderId="3" xfId="0" quotePrefix="1" applyFont="1" applyFill="1" applyBorder="1" applyAlignment="1"/>
    <xf numFmtId="0" fontId="34"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5"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3" fillId="2" borderId="0" xfId="0" applyFont="1" applyFill="1" applyAlignment="1"/>
    <xf numFmtId="0" fontId="44" fillId="0" borderId="0" xfId="0" applyFont="1" applyAlignment="1">
      <alignment vertical="top"/>
    </xf>
    <xf numFmtId="49" fontId="40" fillId="0" borderId="0" xfId="0" applyNumberFormat="1" applyFont="1"/>
    <xf numFmtId="49" fontId="47" fillId="0" borderId="0" xfId="0" applyNumberFormat="1" applyFont="1"/>
    <xf numFmtId="3" fontId="48" fillId="0" borderId="0" xfId="0" applyNumberFormat="1" applyFont="1" applyAlignment="1">
      <alignment horizontal="right"/>
    </xf>
    <xf numFmtId="0" fontId="48" fillId="0" borderId="0" xfId="0" applyFont="1"/>
    <xf numFmtId="3" fontId="49" fillId="3" borderId="3" xfId="0" applyNumberFormat="1" applyFont="1" applyFill="1" applyBorder="1" applyAlignment="1">
      <alignment horizontal="center"/>
    </xf>
    <xf numFmtId="3" fontId="47" fillId="0" borderId="0" xfId="0" applyNumberFormat="1" applyFont="1"/>
    <xf numFmtId="3" fontId="47" fillId="0" borderId="0" xfId="0" applyNumberFormat="1" applyFont="1" applyAlignment="1">
      <alignment horizontal="right"/>
    </xf>
    <xf numFmtId="10" fontId="47" fillId="0" borderId="0" xfId="0" applyNumberFormat="1" applyFont="1" applyAlignment="1">
      <alignment horizontal="right"/>
    </xf>
    <xf numFmtId="3" fontId="50" fillId="3" borderId="3" xfId="0" applyNumberFormat="1" applyFont="1" applyFill="1" applyBorder="1" applyAlignment="1">
      <alignment vertical="center"/>
    </xf>
    <xf numFmtId="10" fontId="47" fillId="3" borderId="3" xfId="0" applyNumberFormat="1" applyFont="1" applyFill="1" applyBorder="1" applyAlignment="1">
      <alignment horizontal="right" vertical="center"/>
    </xf>
    <xf numFmtId="3" fontId="50" fillId="0" borderId="0" xfId="0" applyNumberFormat="1" applyFont="1" applyAlignment="1">
      <alignment vertical="center"/>
    </xf>
    <xf numFmtId="10" fontId="50" fillId="0" borderId="4" xfId="0" applyNumberFormat="1" applyFont="1" applyBorder="1" applyAlignment="1">
      <alignment vertical="center"/>
    </xf>
    <xf numFmtId="10" fontId="47" fillId="0" borderId="4" xfId="0" applyNumberFormat="1" applyFont="1" applyBorder="1" applyAlignment="1">
      <alignment horizontal="right" vertical="center"/>
    </xf>
    <xf numFmtId="10" fontId="0" fillId="0" borderId="0" xfId="0" applyNumberFormat="1"/>
    <xf numFmtId="10" fontId="51" fillId="0" borderId="0" xfId="0" applyNumberFormat="1" applyFont="1" applyFill="1" applyAlignment="1">
      <alignment horizontal="right"/>
    </xf>
    <xf numFmtId="3" fontId="51" fillId="0" borderId="0" xfId="0" applyNumberFormat="1" applyFont="1" applyFill="1" applyAlignment="1">
      <alignment horizontal="right"/>
    </xf>
    <xf numFmtId="49" fontId="51" fillId="0" borderId="0" xfId="0" applyNumberFormat="1" applyFont="1" applyBorder="1"/>
    <xf numFmtId="3" fontId="51" fillId="0" borderId="0" xfId="0" applyNumberFormat="1" applyFont="1" applyAlignment="1">
      <alignment horizontal="right"/>
    </xf>
    <xf numFmtId="49" fontId="54" fillId="0" borderId="0" xfId="0" quotePrefix="1" applyNumberFormat="1" applyFont="1" applyBorder="1" applyAlignment="1">
      <alignment horizontal="left"/>
    </xf>
    <xf numFmtId="49" fontId="51" fillId="0" borderId="0" xfId="0" quotePrefix="1" applyNumberFormat="1" applyFont="1" applyBorder="1"/>
    <xf numFmtId="49" fontId="51" fillId="0" borderId="0" xfId="0" applyNumberFormat="1" applyFont="1"/>
    <xf numFmtId="49" fontId="54"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3" fillId="0" borderId="0" xfId="0" applyFont="1" applyFill="1" applyAlignment="1">
      <alignment horizontal="center"/>
    </xf>
    <xf numFmtId="37" fontId="18" fillId="0" borderId="0" xfId="0" applyNumberFormat="1" applyFont="1" applyAlignment="1">
      <alignment horizontal="right"/>
    </xf>
    <xf numFmtId="0" fontId="54" fillId="0" borderId="4" xfId="0" quotePrefix="1" applyFont="1" applyBorder="1" applyAlignment="1" applyProtection="1">
      <alignment horizontal="left"/>
    </xf>
    <xf numFmtId="37" fontId="51" fillId="0" borderId="4" xfId="0" applyNumberFormat="1" applyFont="1" applyBorder="1" applyAlignment="1">
      <alignment horizontal="right"/>
    </xf>
    <xf numFmtId="3" fontId="51"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1" fillId="0" borderId="4" xfId="0" applyNumberFormat="1" applyFont="1" applyBorder="1"/>
    <xf numFmtId="3" fontId="62"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7" fillId="0" borderId="0" xfId="0" applyFont="1" applyAlignment="1"/>
    <xf numFmtId="0" fontId="57" fillId="0" borderId="0" xfId="0" applyFont="1" applyBorder="1" applyAlignment="1"/>
    <xf numFmtId="0" fontId="7" fillId="0" borderId="0" xfId="0" applyFont="1" applyBorder="1"/>
    <xf numFmtId="0" fontId="7" fillId="0" borderId="0" xfId="0" applyFont="1" applyBorder="1" applyAlignment="1"/>
    <xf numFmtId="0" fontId="63" fillId="0" borderId="0" xfId="0" applyFont="1"/>
    <xf numFmtId="0" fontId="64" fillId="0" borderId="0" xfId="0" applyFont="1"/>
    <xf numFmtId="0" fontId="14" fillId="3" borderId="0" xfId="0" applyFont="1" applyFill="1"/>
    <xf numFmtId="0" fontId="64"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4"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7" fillId="0" borderId="0" xfId="0" applyNumberFormat="1" applyFont="1" applyAlignment="1" applyProtection="1">
      <alignment horizontal="left"/>
    </xf>
    <xf numFmtId="37" fontId="65"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2"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1" fillId="0" borderId="0" xfId="0" applyNumberFormat="1" applyFont="1" applyAlignment="1">
      <alignment horizontal="right"/>
    </xf>
    <xf numFmtId="10" fontId="51"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4" fillId="3" borderId="3" xfId="0" applyFont="1" applyFill="1" applyBorder="1" applyAlignment="1">
      <alignment horizontal="left"/>
    </xf>
    <xf numFmtId="0" fontId="74"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3" fillId="2" borderId="0" xfId="0" applyFont="1" applyFill="1"/>
    <xf numFmtId="0" fontId="44" fillId="2" borderId="0" xfId="0" applyFont="1" applyFill="1"/>
    <xf numFmtId="0" fontId="44" fillId="0" borderId="0" xfId="0" applyFont="1" applyAlignment="1">
      <alignment horizontal="left" vertical="top"/>
    </xf>
    <xf numFmtId="3" fontId="49" fillId="3" borderId="0" xfId="0" applyNumberFormat="1" applyFont="1" applyFill="1" applyAlignment="1">
      <alignment horizontal="center"/>
    </xf>
    <xf numFmtId="3" fontId="50" fillId="3" borderId="0" xfId="0" applyNumberFormat="1" applyFont="1" applyFill="1" applyAlignment="1">
      <alignment vertical="center"/>
    </xf>
    <xf numFmtId="10" fontId="50" fillId="0" borderId="8" xfId="0" applyNumberFormat="1" applyFont="1" applyFill="1" applyBorder="1" applyAlignment="1">
      <alignment vertical="center"/>
    </xf>
    <xf numFmtId="10" fontId="47" fillId="0" borderId="8" xfId="0" applyNumberFormat="1" applyFont="1" applyFill="1" applyBorder="1" applyAlignment="1">
      <alignment horizontal="right" vertical="center"/>
    </xf>
    <xf numFmtId="0" fontId="54" fillId="0" borderId="0" xfId="0" applyFont="1" applyAlignment="1">
      <alignment horizontal="left"/>
    </xf>
    <xf numFmtId="3" fontId="50" fillId="3" borderId="0" xfId="0" applyNumberFormat="1" applyFont="1" applyFill="1"/>
    <xf numFmtId="10" fontId="47" fillId="3" borderId="0" xfId="0" applyNumberFormat="1" applyFont="1" applyFill="1" applyAlignment="1">
      <alignment horizontal="right"/>
    </xf>
    <xf numFmtId="3" fontId="50" fillId="0" borderId="0" xfId="0" applyNumberFormat="1" applyFont="1"/>
    <xf numFmtId="10" fontId="50" fillId="0" borderId="8" xfId="0" applyNumberFormat="1" applyFont="1" applyBorder="1"/>
    <xf numFmtId="10" fontId="47"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0" fontId="78" fillId="3" borderId="2" xfId="0" applyFont="1" applyFill="1" applyBorder="1" applyAlignment="1">
      <alignment horizontal="right"/>
    </xf>
    <xf numFmtId="0" fontId="6" fillId="3" borderId="3" xfId="0" applyFont="1" applyFill="1" applyBorder="1"/>
    <xf numFmtId="168" fontId="80"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0" fillId="0" borderId="0" xfId="0" applyFont="1"/>
    <xf numFmtId="168" fontId="80" fillId="0" borderId="0" xfId="0" applyNumberFormat="1" applyFont="1" applyAlignment="1">
      <alignment horizontal="right"/>
    </xf>
    <xf numFmtId="0" fontId="6" fillId="3" borderId="3" xfId="0" applyFont="1" applyFill="1" applyBorder="1" applyAlignment="1">
      <alignment vertical="center"/>
    </xf>
    <xf numFmtId="37" fontId="80" fillId="3" borderId="3" xfId="0" applyNumberFormat="1" applyFont="1" applyFill="1" applyBorder="1" applyAlignment="1">
      <alignment vertical="center"/>
    </xf>
    <xf numFmtId="0" fontId="6" fillId="0" borderId="0" xfId="0" applyFont="1" applyAlignment="1">
      <alignment vertical="center"/>
    </xf>
    <xf numFmtId="37" fontId="80" fillId="0" borderId="0" xfId="0" applyNumberFormat="1" applyFont="1" applyAlignment="1">
      <alignment vertical="center"/>
    </xf>
    <xf numFmtId="0" fontId="6" fillId="0" borderId="0" xfId="0" applyFont="1" applyAlignment="1">
      <alignment vertical="top"/>
    </xf>
    <xf numFmtId="37" fontId="80" fillId="0" borderId="0" xfId="0" applyNumberFormat="1" applyFont="1" applyAlignment="1">
      <alignment vertical="top"/>
    </xf>
    <xf numFmtId="37" fontId="80" fillId="3" borderId="3" xfId="0" applyNumberFormat="1" applyFont="1" applyFill="1" applyBorder="1"/>
    <xf numFmtId="0" fontId="69" fillId="0" borderId="0" xfId="0" applyFont="1" applyAlignment="1">
      <alignment vertical="top"/>
    </xf>
    <xf numFmtId="0" fontId="6" fillId="0" borderId="0" xfId="0" quotePrefix="1" applyFont="1" applyAlignment="1">
      <alignment horizontal="left" vertical="top"/>
    </xf>
    <xf numFmtId="0" fontId="69" fillId="0" borderId="0" xfId="0" applyFont="1" applyAlignment="1">
      <alignment horizontal="left" vertical="top"/>
    </xf>
    <xf numFmtId="0" fontId="6" fillId="3" borderId="3" xfId="0" quotePrefix="1" applyFont="1" applyFill="1" applyBorder="1" applyAlignment="1">
      <alignment horizontal="left" vertical="center"/>
    </xf>
    <xf numFmtId="0" fontId="80" fillId="3" borderId="3" xfId="0" applyFont="1" applyFill="1" applyBorder="1" applyAlignment="1">
      <alignment vertical="center"/>
    </xf>
    <xf numFmtId="0" fontId="69" fillId="0" borderId="0" xfId="0" quotePrefix="1" applyFont="1" applyAlignment="1">
      <alignment horizontal="left" vertical="center"/>
    </xf>
    <xf numFmtId="0" fontId="69" fillId="0" borderId="0" xfId="0" applyFont="1" applyAlignment="1">
      <alignment vertical="center"/>
    </xf>
    <xf numFmtId="0" fontId="6" fillId="0" borderId="0" xfId="0" quotePrefix="1" applyFont="1" applyAlignment="1">
      <alignment horizontal="left" vertical="center"/>
    </xf>
    <xf numFmtId="0" fontId="69" fillId="0" borderId="0" xfId="0" applyFont="1" applyAlignment="1">
      <alignment horizontal="left" vertical="center"/>
    </xf>
    <xf numFmtId="0" fontId="6" fillId="3" borderId="2" xfId="0" applyFont="1" applyFill="1" applyBorder="1" applyAlignment="1">
      <alignment vertical="center"/>
    </xf>
    <xf numFmtId="37" fontId="80" fillId="3" borderId="2" xfId="0" applyNumberFormat="1" applyFont="1" applyFill="1" applyBorder="1" applyAlignment="1">
      <alignment vertical="center"/>
    </xf>
    <xf numFmtId="0" fontId="54" fillId="3" borderId="3" xfId="0" applyFont="1" applyFill="1" applyBorder="1"/>
    <xf numFmtId="37" fontId="12" fillId="3" borderId="3" xfId="0" applyNumberFormat="1" applyFont="1" applyFill="1" applyBorder="1"/>
    <xf numFmtId="37" fontId="51" fillId="3" borderId="3" xfId="0" applyNumberFormat="1" applyFont="1" applyFill="1" applyBorder="1"/>
    <xf numFmtId="37" fontId="0" fillId="0" borderId="0" xfId="0" applyNumberFormat="1" applyBorder="1"/>
    <xf numFmtId="37" fontId="6" fillId="0" borderId="0" xfId="0" applyNumberFormat="1" applyFont="1" applyBorder="1"/>
    <xf numFmtId="37" fontId="80" fillId="0" borderId="0" xfId="0" applyNumberFormat="1" applyFont="1"/>
    <xf numFmtId="0" fontId="69" fillId="0" borderId="0" xfId="0" applyFont="1"/>
    <xf numFmtId="0" fontId="6" fillId="0" borderId="0" xfId="0" applyFont="1"/>
    <xf numFmtId="37" fontId="81"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5" fillId="0" borderId="8" xfId="0" quotePrefix="1" applyNumberFormat="1" applyFont="1" applyBorder="1" applyAlignment="1" applyProtection="1">
      <alignment horizontal="left"/>
    </xf>
    <xf numFmtId="3" fontId="57" fillId="0" borderId="8" xfId="0" applyNumberFormat="1" applyFont="1" applyBorder="1"/>
    <xf numFmtId="37" fontId="65"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4" fillId="0" borderId="0" xfId="0" applyFont="1"/>
    <xf numFmtId="0" fontId="33" fillId="2" borderId="0" xfId="0" applyFont="1" applyFill="1"/>
    <xf numFmtId="0" fontId="82" fillId="2" borderId="0" xfId="0" applyFont="1" applyFill="1"/>
    <xf numFmtId="0" fontId="44" fillId="0" borderId="0" xfId="0" applyFont="1" applyAlignment="1">
      <alignment vertical="center"/>
    </xf>
    <xf numFmtId="0" fontId="54"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1" fillId="0" borderId="0" xfId="0" quotePrefix="1" applyNumberFormat="1" applyFont="1" applyBorder="1" applyAlignment="1" applyProtection="1">
      <alignment horizontal="left"/>
    </xf>
    <xf numFmtId="0" fontId="82" fillId="2" borderId="0" xfId="0" applyFont="1" applyFill="1" applyAlignment="1">
      <alignment horizontal="right"/>
    </xf>
    <xf numFmtId="0" fontId="51" fillId="0" borderId="0" xfId="0" applyFont="1" applyAlignment="1">
      <alignment horizontal="right"/>
    </xf>
    <xf numFmtId="0" fontId="57"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1" fillId="0" borderId="4" xfId="0" applyFont="1" applyBorder="1"/>
    <xf numFmtId="10" fontId="51" fillId="0" borderId="4" xfId="0" applyNumberFormat="1" applyFont="1" applyBorder="1"/>
    <xf numFmtId="3" fontId="51" fillId="0" borderId="4" xfId="0" applyNumberFormat="1" applyFont="1" applyBorder="1" applyAlignment="1">
      <alignment horizontal="right"/>
    </xf>
    <xf numFmtId="0" fontId="83" fillId="0" borderId="0" xfId="0" applyFont="1"/>
    <xf numFmtId="0" fontId="84" fillId="2" borderId="0" xfId="0" applyFont="1" applyFill="1"/>
    <xf numFmtId="0" fontId="85" fillId="2" borderId="0" xfId="0" applyFont="1" applyFill="1"/>
    <xf numFmtId="0" fontId="100" fillId="4" borderId="0" xfId="7" applyFont="1" applyFill="1" applyAlignment="1" applyProtection="1">
      <alignment horizontal="left" indent="11"/>
    </xf>
    <xf numFmtId="0" fontId="97" fillId="4" borderId="0" xfId="5" applyFont="1" applyFill="1" applyAlignment="1"/>
    <xf numFmtId="0" fontId="97"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5" fillId="2" borderId="0" xfId="0" applyFont="1" applyFill="1"/>
    <xf numFmtId="0" fontId="104" fillId="0" borderId="0" xfId="0" applyFont="1"/>
    <xf numFmtId="0" fontId="10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2"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2"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0"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7" fillId="4" borderId="0" xfId="5" applyFont="1" applyFill="1" applyAlignment="1">
      <alignment horizontal="right"/>
    </xf>
    <xf numFmtId="3" fontId="47" fillId="3" borderId="3" xfId="0" applyNumberFormat="1" applyFont="1" applyFill="1" applyBorder="1" applyAlignment="1">
      <alignment horizontal="right" vertical="center"/>
    </xf>
    <xf numFmtId="3" fontId="47" fillId="0" borderId="0" xfId="0" applyNumberFormat="1" applyFont="1" applyAlignment="1">
      <alignment horizontal="right" vertical="center"/>
    </xf>
    <xf numFmtId="37" fontId="4" fillId="0" borderId="0" xfId="0" applyNumberFormat="1" applyFont="1" applyProtection="1"/>
    <xf numFmtId="0" fontId="74" fillId="3" borderId="3" xfId="0" applyFont="1" applyFill="1" applyBorder="1"/>
    <xf numFmtId="0" fontId="74"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1"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6" fillId="3" borderId="3" xfId="0" applyNumberFormat="1" applyFont="1" applyFill="1" applyBorder="1"/>
    <xf numFmtId="37" fontId="66" fillId="3" borderId="2" xfId="0" applyNumberFormat="1" applyFont="1" applyFill="1" applyBorder="1" applyAlignment="1">
      <alignment horizontal="left"/>
    </xf>
    <xf numFmtId="37" fontId="66" fillId="3" borderId="3" xfId="0" applyNumberFormat="1" applyFont="1" applyFill="1" applyBorder="1"/>
    <xf numFmtId="37" fontId="66" fillId="3" borderId="2" xfId="0" applyNumberFormat="1" applyFont="1" applyFill="1" applyBorder="1"/>
    <xf numFmtId="37" fontId="66" fillId="3" borderId="3" xfId="0" applyNumberFormat="1" applyFont="1" applyFill="1" applyBorder="1" applyAlignment="1">
      <alignment horizontal="left"/>
    </xf>
    <xf numFmtId="0" fontId="31" fillId="2" borderId="0" xfId="0" applyFont="1" applyFill="1"/>
    <xf numFmtId="0" fontId="43" fillId="5" borderId="0" xfId="0" applyFont="1" applyFill="1" applyAlignment="1"/>
    <xf numFmtId="0" fontId="44" fillId="5" borderId="0" xfId="0" applyFont="1" applyFill="1" applyAlignment="1"/>
    <xf numFmtId="0" fontId="44" fillId="0" borderId="0" xfId="0" applyFont="1" applyAlignment="1">
      <alignment horizontal="left"/>
    </xf>
    <xf numFmtId="0" fontId="44" fillId="0" borderId="0" xfId="0" applyFont="1" applyFill="1"/>
    <xf numFmtId="0" fontId="44" fillId="0" borderId="0" xfId="0" applyFont="1" applyFill="1" applyAlignment="1">
      <alignment horizontal="left"/>
    </xf>
    <xf numFmtId="0" fontId="51" fillId="3" borderId="3" xfId="0" applyFont="1" applyFill="1" applyBorder="1" applyAlignment="1">
      <alignment horizontal="center" vertical="center"/>
    </xf>
    <xf numFmtId="3" fontId="54" fillId="3" borderId="2" xfId="0" applyNumberFormat="1" applyFont="1" applyFill="1" applyBorder="1" applyAlignment="1">
      <alignment horizontal="center" vertical="center"/>
    </xf>
    <xf numFmtId="3" fontId="54" fillId="0" borderId="0" xfId="0" applyNumberFormat="1" applyFont="1" applyAlignment="1">
      <alignment horizontal="center" vertical="center"/>
    </xf>
    <xf numFmtId="3" fontId="10" fillId="10" borderId="12" xfId="0" applyNumberFormat="1" applyFont="1" applyFill="1" applyBorder="1" applyAlignment="1">
      <alignment horizontal="center" vertical="center"/>
    </xf>
    <xf numFmtId="0" fontId="51"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6" fillId="0" borderId="0" xfId="0" applyNumberFormat="1" applyFont="1" applyBorder="1"/>
    <xf numFmtId="37" fontId="31" fillId="0" borderId="0" xfId="0" applyNumberFormat="1" applyFont="1" applyBorder="1" applyAlignment="1" applyProtection="1">
      <alignment horizontal="left"/>
    </xf>
    <xf numFmtId="0" fontId="66" fillId="0" borderId="0" xfId="0" applyFont="1" applyBorder="1"/>
    <xf numFmtId="0" fontId="102" fillId="0" borderId="0" xfId="0" applyFont="1"/>
    <xf numFmtId="0" fontId="102" fillId="0" borderId="0" xfId="0" applyFont="1" applyAlignment="1">
      <alignment vertical="center"/>
    </xf>
    <xf numFmtId="0" fontId="51" fillId="0" borderId="0" xfId="0" applyFont="1" applyBorder="1"/>
    <xf numFmtId="0" fontId="74" fillId="3" borderId="0" xfId="0" applyFont="1" applyFill="1" applyBorder="1" applyAlignment="1">
      <alignment horizontal="center"/>
    </xf>
    <xf numFmtId="0" fontId="74" fillId="3" borderId="0" xfId="0" applyFont="1" applyFill="1" applyBorder="1" applyAlignment="1">
      <alignment vertical="center"/>
    </xf>
    <xf numFmtId="0" fontId="74" fillId="3" borderId="0" xfId="0" applyFont="1" applyFill="1" applyBorder="1" applyAlignment="1">
      <alignment horizontal="center" vertical="center" wrapText="1"/>
    </xf>
    <xf numFmtId="0" fontId="74"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66" fillId="0" borderId="0" xfId="0" applyNumberFormat="1" applyFont="1" applyBorder="1" applyAlignment="1">
      <alignment horizontal="left"/>
    </xf>
    <xf numFmtId="164" fontId="31" fillId="0" borderId="0" xfId="0" applyNumberFormat="1" applyFont="1" applyBorder="1"/>
    <xf numFmtId="164" fontId="66" fillId="0" borderId="0" xfId="0" applyNumberFormat="1" applyFont="1" applyBorder="1"/>
    <xf numFmtId="164" fontId="31" fillId="0" borderId="0" xfId="0" applyNumberFormat="1" applyFont="1" applyBorder="1" applyAlignment="1">
      <alignment horizontal="left"/>
    </xf>
    <xf numFmtId="37" fontId="66" fillId="3" borderId="2" xfId="0" applyNumberFormat="1" applyFont="1" applyFill="1" applyBorder="1" applyAlignment="1" applyProtection="1">
      <alignment horizontal="left"/>
    </xf>
    <xf numFmtId="37" fontId="66" fillId="3" borderId="3" xfId="0" applyNumberFormat="1" applyFont="1" applyFill="1" applyBorder="1" applyAlignment="1" applyProtection="1">
      <alignment horizontal="left"/>
    </xf>
    <xf numFmtId="37" fontId="69" fillId="0" borderId="0" xfId="0" applyNumberFormat="1" applyFont="1" applyAlignment="1">
      <alignment horizontal="right"/>
    </xf>
    <xf numFmtId="10" fontId="69" fillId="0" borderId="0" xfId="0" applyNumberFormat="1" applyFont="1" applyAlignment="1">
      <alignment horizontal="right"/>
    </xf>
    <xf numFmtId="37" fontId="69" fillId="3" borderId="3" xfId="0" applyNumberFormat="1" applyFont="1" applyFill="1" applyBorder="1" applyAlignment="1">
      <alignment horizontal="right"/>
    </xf>
    <xf numFmtId="0" fontId="74" fillId="0" borderId="0" xfId="5" applyFont="1" applyFill="1" applyAlignment="1"/>
    <xf numFmtId="0" fontId="4" fillId="0" borderId="0" xfId="6" applyFont="1"/>
    <xf numFmtId="0" fontId="74" fillId="4" borderId="0" xfId="5" applyFont="1" applyFill="1" applyAlignment="1">
      <alignment horizontal="left" indent="11"/>
    </xf>
    <xf numFmtId="3" fontId="106" fillId="0" borderId="0" xfId="0" applyNumberFormat="1" applyFont="1" applyAlignment="1">
      <alignment horizontal="left"/>
    </xf>
    <xf numFmtId="10" fontId="4" fillId="0" borderId="4" xfId="0" applyNumberFormat="1" applyFont="1" applyBorder="1" applyAlignment="1">
      <alignment horizontal="right"/>
    </xf>
    <xf numFmtId="37" fontId="51" fillId="0" borderId="0" xfId="0" applyNumberFormat="1" applyFont="1" applyBorder="1" applyAlignment="1">
      <alignment horizontal="right"/>
    </xf>
    <xf numFmtId="0" fontId="45" fillId="5" borderId="0" xfId="0" applyFont="1" applyFill="1" applyAlignment="1">
      <alignment horizontal="center"/>
    </xf>
    <xf numFmtId="0" fontId="46" fillId="5" borderId="0" xfId="0" applyFont="1" applyFill="1" applyAlignment="1">
      <alignment horizontal="center" vertical="top"/>
    </xf>
    <xf numFmtId="0" fontId="51" fillId="0" borderId="0" xfId="0" applyFont="1" applyAlignment="1">
      <alignment horizontal="center" vertical="center"/>
    </xf>
    <xf numFmtId="0" fontId="10" fillId="10"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1"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08" fillId="0" borderId="0" xfId="0" applyNumberFormat="1" applyFont="1" applyAlignment="1" applyProtection="1">
      <alignment vertical="center"/>
    </xf>
    <xf numFmtId="37" fontId="108" fillId="0" borderId="0" xfId="0" applyNumberFormat="1" applyFont="1" applyProtection="1"/>
    <xf numFmtId="0" fontId="31" fillId="0" borderId="0" xfId="0" applyFont="1" applyAlignment="1">
      <alignment vertical="center"/>
    </xf>
    <xf numFmtId="166" fontId="0" fillId="0" borderId="0" xfId="0" applyNumberFormat="1" applyFont="1" applyFill="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6"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6" fillId="3" borderId="3" xfId="0" applyNumberFormat="1" applyFont="1" applyFill="1" applyBorder="1" applyAlignment="1">
      <alignment horizontal="left" vertical="center"/>
    </xf>
    <xf numFmtId="37" fontId="66"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6" fillId="0" borderId="0" xfId="0" applyFont="1" applyFill="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6" fillId="5" borderId="0" xfId="0" applyFont="1" applyFill="1" applyAlignment="1">
      <alignment horizontal="left"/>
    </xf>
    <xf numFmtId="0" fontId="39" fillId="2" borderId="0" xfId="0" applyFont="1" applyFill="1" applyAlignment="1">
      <alignment horizontal="left"/>
    </xf>
    <xf numFmtId="0" fontId="40"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0" fillId="0" borderId="4" xfId="0" applyFont="1" applyBorder="1" applyAlignment="1">
      <alignment horizontal="left"/>
    </xf>
    <xf numFmtId="0" fontId="44" fillId="2" borderId="0" xfId="0" applyFont="1" applyFill="1" applyAlignment="1">
      <alignment horizontal="right"/>
    </xf>
    <xf numFmtId="0" fontId="48" fillId="0" borderId="0" xfId="0" applyFont="1" applyAlignment="1">
      <alignment horizontal="right"/>
    </xf>
    <xf numFmtId="3" fontId="49" fillId="3" borderId="3" xfId="0" applyNumberFormat="1" applyFont="1" applyFill="1" applyBorder="1" applyAlignment="1">
      <alignment horizontal="right"/>
    </xf>
    <xf numFmtId="3" fontId="49" fillId="3" borderId="3" xfId="0" applyNumberFormat="1" applyFont="1" applyFill="1" applyBorder="1" applyAlignment="1">
      <alignment horizontal="right" wrapText="1"/>
    </xf>
    <xf numFmtId="10" fontId="49" fillId="3" borderId="3" xfId="0" applyNumberFormat="1" applyFont="1" applyFill="1" applyBorder="1" applyAlignment="1">
      <alignment horizontal="right"/>
    </xf>
    <xf numFmtId="0" fontId="51" fillId="0" borderId="0" xfId="0" applyFont="1" applyFill="1" applyAlignment="1">
      <alignment horizontal="right"/>
    </xf>
    <xf numFmtId="0" fontId="0" fillId="2" borderId="0" xfId="0" applyFill="1" applyAlignment="1">
      <alignment horizontal="right"/>
    </xf>
    <xf numFmtId="0" fontId="7" fillId="0" borderId="0" xfId="0" applyFont="1" applyAlignment="1">
      <alignment horizontal="right"/>
    </xf>
    <xf numFmtId="10" fontId="0" fillId="0" borderId="0" xfId="0" applyNumberFormat="1" applyAlignment="1">
      <alignment horizontal="right"/>
    </xf>
    <xf numFmtId="0" fontId="37"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5" fillId="2" borderId="0" xfId="0" applyFont="1" applyFill="1" applyAlignment="1">
      <alignment horizontal="left"/>
    </xf>
    <xf numFmtId="0" fontId="14" fillId="3" borderId="3" xfId="0" applyFont="1" applyFill="1" applyBorder="1" applyAlignment="1" applyProtection="1">
      <alignment horizontal="left"/>
    </xf>
    <xf numFmtId="0" fontId="76" fillId="0" borderId="0" xfId="0" applyFont="1" applyAlignment="1">
      <alignment horizontal="left"/>
    </xf>
    <xf numFmtId="41" fontId="18"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175" fontId="18" fillId="0" borderId="0" xfId="43" applyNumberFormat="1" applyFont="1" applyFill="1" applyBorder="1"/>
    <xf numFmtId="0" fontId="7" fillId="0" borderId="0" xfId="43" applyFont="1" applyFill="1"/>
    <xf numFmtId="0" fontId="18" fillId="0" borderId="0" xfId="43" applyFont="1" applyFill="1"/>
    <xf numFmtId="37" fontId="66" fillId="3" borderId="2" xfId="0" applyNumberFormat="1" applyFont="1" applyFill="1" applyBorder="1" applyAlignment="1">
      <alignment horizontal="right"/>
    </xf>
    <xf numFmtId="0" fontId="4" fillId="0" borderId="0" xfId="0" applyFont="1" applyAlignment="1">
      <alignment horizontal="right"/>
    </xf>
    <xf numFmtId="0" fontId="31" fillId="0" borderId="0" xfId="0"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3" fontId="48" fillId="0" borderId="0" xfId="0" applyNumberFormat="1" applyFont="1" applyAlignment="1">
      <alignment horizontal="right" wrapText="1"/>
    </xf>
    <xf numFmtId="10" fontId="44" fillId="2" borderId="0" xfId="0" applyNumberFormat="1" applyFont="1" applyFill="1" applyAlignment="1">
      <alignment horizontal="right"/>
    </xf>
    <xf numFmtId="3" fontId="18" fillId="3" borderId="0" xfId="0" applyNumberFormat="1" applyFont="1" applyFill="1" applyAlignment="1">
      <alignment horizontal="right" vertical="center"/>
    </xf>
    <xf numFmtId="3" fontId="51" fillId="0" borderId="4" xfId="0" applyNumberFormat="1" applyFont="1" applyBorder="1"/>
    <xf numFmtId="49" fontId="7" fillId="0" borderId="4" xfId="0" quotePrefix="1" applyNumberFormat="1" applyFont="1" applyBorder="1" applyAlignment="1">
      <alignment horizontal="left"/>
    </xf>
    <xf numFmtId="0" fontId="74"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4"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0" fontId="107" fillId="0" borderId="0" xfId="0" applyFont="1" applyFill="1"/>
    <xf numFmtId="10" fontId="27" fillId="0" borderId="0"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5" fillId="0" borderId="0"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0" fontId="4" fillId="0" borderId="7" xfId="0" applyFont="1" applyBorder="1" applyAlignment="1"/>
    <xf numFmtId="0" fontId="69" fillId="5" borderId="0" xfId="0" applyFont="1" applyFill="1" applyAlignment="1">
      <alignment horizontal="right"/>
    </xf>
    <xf numFmtId="0" fontId="69" fillId="0" borderId="0" xfId="0" applyFont="1" applyFill="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3" fontId="47" fillId="0" borderId="0" xfId="0" applyNumberFormat="1" applyFont="1" applyAlignment="1">
      <alignment vertical="center"/>
    </xf>
    <xf numFmtId="10" fontId="54"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7" fillId="0" borderId="0" xfId="43" applyFont="1" applyFill="1" applyAlignment="1">
      <alignment horizontal="left"/>
    </xf>
    <xf numFmtId="0" fontId="97" fillId="0" borderId="0" xfId="5" applyFont="1" applyFill="1" applyAlignment="1"/>
    <xf numFmtId="37" fontId="80" fillId="3" borderId="2" xfId="0" applyNumberFormat="1" applyFont="1" applyFill="1" applyBorder="1"/>
    <xf numFmtId="0" fontId="112" fillId="0" borderId="0" xfId="0" applyFont="1"/>
    <xf numFmtId="0" fontId="26" fillId="3" borderId="2" xfId="0" applyFont="1" applyFill="1" applyBorder="1"/>
    <xf numFmtId="0" fontId="74" fillId="3" borderId="2" xfId="0" applyFont="1" applyFill="1" applyBorder="1" applyAlignment="1">
      <alignment horizontal="right"/>
    </xf>
    <xf numFmtId="168" fontId="26" fillId="3" borderId="3" xfId="0" applyNumberFormat="1" applyFont="1" applyFill="1" applyBorder="1" applyAlignment="1">
      <alignment horizontal="center"/>
    </xf>
    <xf numFmtId="37" fontId="74" fillId="0" borderId="0" xfId="0" applyNumberFormat="1" applyFont="1" applyBorder="1" applyAlignment="1">
      <alignment horizontal="center"/>
    </xf>
    <xf numFmtId="0" fontId="74" fillId="3" borderId="3" xfId="0" applyFont="1" applyFill="1" applyBorder="1" applyAlignment="1">
      <alignment vertical="center"/>
    </xf>
    <xf numFmtId="0" fontId="74" fillId="0" borderId="0" xfId="0" applyFont="1" applyAlignment="1">
      <alignment vertical="center"/>
    </xf>
    <xf numFmtId="0" fontId="74" fillId="0" borderId="0" xfId="0" applyFont="1" applyAlignment="1">
      <alignment vertical="top"/>
    </xf>
    <xf numFmtId="0" fontId="26" fillId="0" borderId="0" xfId="0" applyFont="1" applyAlignment="1">
      <alignment vertical="top"/>
    </xf>
    <xf numFmtId="0" fontId="74"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4" fillId="0" borderId="0" xfId="0" quotePrefix="1" applyFont="1" applyAlignment="1">
      <alignment horizontal="left" vertical="center"/>
    </xf>
    <xf numFmtId="0" fontId="26" fillId="0" borderId="0" xfId="0" applyFont="1" applyAlignment="1">
      <alignment horizontal="left" vertical="center"/>
    </xf>
    <xf numFmtId="0" fontId="74" fillId="3" borderId="2" xfId="0"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2" fillId="0" borderId="0" xfId="0" applyFont="1"/>
    <xf numFmtId="0" fontId="91" fillId="8" borderId="0" xfId="5" applyFont="1" applyFill="1"/>
    <xf numFmtId="0" fontId="44" fillId="2" borderId="0" xfId="0" applyFont="1" applyFill="1" applyAlignment="1"/>
    <xf numFmtId="10" fontId="47" fillId="0" borderId="0" xfId="0" applyNumberFormat="1" applyFont="1" applyAlignment="1">
      <alignment vertical="center"/>
    </xf>
    <xf numFmtId="10" fontId="47" fillId="0" borderId="4" xfId="0" applyNumberFormat="1" applyFont="1" applyBorder="1" applyAlignment="1">
      <alignment vertical="center"/>
    </xf>
    <xf numFmtId="3" fontId="44" fillId="2" borderId="0" xfId="0" applyNumberFormat="1" applyFont="1" applyFill="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0" fontId="4" fillId="3" borderId="0" xfId="0" applyFont="1" applyFill="1"/>
    <xf numFmtId="0" fontId="113" fillId="0" borderId="0" xfId="42" applyFont="1"/>
    <xf numFmtId="0" fontId="51" fillId="0" borderId="0" xfId="42" applyFont="1"/>
    <xf numFmtId="0" fontId="113"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7" fillId="0" borderId="0" xfId="0" applyNumberFormat="1" applyFont="1" applyBorder="1"/>
    <xf numFmtId="3" fontId="57" fillId="0" borderId="0" xfId="0" applyNumberFormat="1" applyFont="1" applyAlignment="1">
      <alignment horizontal="right"/>
    </xf>
    <xf numFmtId="3" fontId="72" fillId="0" borderId="0" xfId="0" applyNumberFormat="1" applyFont="1" applyAlignment="1">
      <alignment horizontal="center"/>
    </xf>
    <xf numFmtId="0" fontId="8" fillId="12" borderId="0" xfId="6" applyFill="1"/>
    <xf numFmtId="0" fontId="111" fillId="0" borderId="0" xfId="0" applyFont="1"/>
    <xf numFmtId="0" fontId="114" fillId="0" borderId="0" xfId="0" applyFont="1" applyAlignment="1">
      <alignment horizontal="left"/>
    </xf>
    <xf numFmtId="37" fontId="6" fillId="3" borderId="3" xfId="0" applyNumberFormat="1" applyFont="1" applyFill="1" applyBorder="1" applyAlignment="1">
      <alignment horizontal="left"/>
    </xf>
    <xf numFmtId="164" fontId="31" fillId="0" borderId="0" xfId="0" applyNumberFormat="1" applyFont="1" applyBorder="1" applyAlignment="1">
      <alignment vertical="center"/>
    </xf>
    <xf numFmtId="164" fontId="66" fillId="3" borderId="3" xfId="0" applyNumberFormat="1" applyFont="1" applyFill="1" applyBorder="1" applyAlignment="1">
      <alignment vertical="center"/>
    </xf>
    <xf numFmtId="164" fontId="66" fillId="0" borderId="0" xfId="0" applyNumberFormat="1" applyFont="1" applyBorder="1" applyAlignment="1">
      <alignment vertical="center"/>
    </xf>
    <xf numFmtId="37" fontId="31" fillId="3" borderId="3" xfId="0" applyNumberFormat="1" applyFont="1" applyFill="1" applyBorder="1" applyAlignment="1">
      <alignment vertical="center"/>
    </xf>
    <xf numFmtId="37" fontId="66" fillId="3" borderId="3" xfId="0" applyNumberFormat="1" applyFont="1" applyFill="1" applyBorder="1" applyAlignment="1">
      <alignment vertical="center"/>
    </xf>
    <xf numFmtId="37" fontId="31" fillId="0" borderId="0" xfId="0" applyNumberFormat="1" applyFont="1" applyBorder="1" applyAlignment="1">
      <alignment vertical="top"/>
    </xf>
    <xf numFmtId="37" fontId="66" fillId="0" borderId="0" xfId="0" applyNumberFormat="1" applyFont="1" applyBorder="1" applyAlignment="1">
      <alignment vertical="center"/>
    </xf>
    <xf numFmtId="37" fontId="31" fillId="0" borderId="0" xfId="0" applyNumberFormat="1" applyFont="1" applyBorder="1" applyAlignment="1">
      <alignment vertical="center"/>
    </xf>
    <xf numFmtId="37" fontId="66" fillId="3" borderId="2" xfId="0" applyNumberFormat="1" applyFont="1" applyFill="1" applyBorder="1" applyAlignment="1">
      <alignment vertical="center"/>
    </xf>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6" fillId="0" borderId="0" xfId="0" applyNumberFormat="1" applyFont="1" applyBorder="1"/>
    <xf numFmtId="37" fontId="115" fillId="0" borderId="0" xfId="0" applyNumberFormat="1" applyFont="1" applyProtection="1"/>
    <xf numFmtId="0" fontId="0" fillId="0" borderId="0" xfId="0"/>
    <xf numFmtId="0" fontId="24" fillId="2" borderId="0" xfId="0" applyFont="1" applyFill="1" applyAlignment="1">
      <alignment horizontal="center"/>
    </xf>
    <xf numFmtId="0" fontId="4" fillId="2" borderId="0" xfId="0" applyFont="1" applyFill="1" applyAlignment="1"/>
    <xf numFmtId="0" fontId="59" fillId="2" borderId="0" xfId="0" applyFont="1" applyFill="1" applyAlignment="1">
      <alignment horizontal="center"/>
    </xf>
    <xf numFmtId="0" fontId="33" fillId="2" borderId="0" xfId="0" applyFont="1" applyFill="1" applyAlignment="1">
      <alignment horizontal="center"/>
    </xf>
    <xf numFmtId="0" fontId="58" fillId="2" borderId="0" xfId="0" applyFont="1" applyFill="1" applyAlignment="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1" fillId="0" borderId="4" xfId="0" applyNumberFormat="1" applyFont="1" applyFill="1" applyBorder="1"/>
    <xf numFmtId="166" fontId="31" fillId="0" borderId="11" xfId="0" applyNumberFormat="1" applyFont="1" applyBorder="1" applyAlignment="1">
      <alignment horizontal="left" vertical="top"/>
    </xf>
    <xf numFmtId="166" fontId="74" fillId="3" borderId="3" xfId="0" applyNumberFormat="1" applyFont="1" applyFill="1" applyBorder="1" applyAlignment="1">
      <alignment horizontal="left" vertical="center"/>
    </xf>
    <xf numFmtId="166" fontId="74" fillId="3" borderId="3" xfId="0" applyNumberFormat="1" applyFont="1" applyFill="1" applyBorder="1" applyAlignment="1">
      <alignment horizontal="right"/>
    </xf>
    <xf numFmtId="166" fontId="74" fillId="3" borderId="3" xfId="0" applyNumberFormat="1" applyFont="1" applyFill="1" applyBorder="1" applyAlignment="1">
      <alignment horizontal="right" wrapText="1"/>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0" borderId="0" xfId="2" applyNumberFormat="1" applyFont="1" applyAlignment="1"/>
    <xf numFmtId="166" fontId="4" fillId="0" borderId="0" xfId="2" applyNumberFormat="1" applyFont="1" applyAlignment="1"/>
    <xf numFmtId="3" fontId="4" fillId="0" borderId="0" xfId="2" applyNumberFormat="1" applyFont="1" applyAlignment="1"/>
    <xf numFmtId="3" fontId="4" fillId="0" borderId="0" xfId="2" applyNumberFormat="1" applyFont="1" applyBorder="1" applyAlignment="1"/>
    <xf numFmtId="3" fontId="4" fillId="0" borderId="0" xfId="2" applyNumberFormat="1" applyFont="1" applyBorder="1"/>
    <xf numFmtId="3" fontId="4" fillId="0" borderId="0" xfId="2" applyNumberFormat="1" applyFont="1"/>
    <xf numFmtId="37" fontId="6"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7" fillId="0" borderId="0" xfId="2" applyNumberFormat="1" applyFont="1"/>
    <xf numFmtId="166" fontId="4" fillId="0" borderId="0" xfId="2" applyNumberFormat="1" applyFont="1"/>
    <xf numFmtId="166" fontId="7" fillId="0" borderId="0" xfId="2" applyNumberFormat="1" applyFo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5" fillId="0" borderId="0" xfId="0" quotePrefix="1" applyNumberFormat="1" applyFont="1" applyBorder="1" applyAlignment="1" applyProtection="1">
      <alignment horizontal="left"/>
    </xf>
    <xf numFmtId="0" fontId="0" fillId="0" borderId="0" xfId="0" applyAlignment="1">
      <alignment wrapText="1"/>
    </xf>
    <xf numFmtId="0" fontId="0" fillId="0" borderId="0" xfId="0" applyAlignment="1"/>
    <xf numFmtId="0" fontId="40" fillId="0" borderId="0" xfId="0" applyFont="1" applyAlignment="1"/>
    <xf numFmtId="37" fontId="0" fillId="0" borderId="0" xfId="0" applyNumberFormat="1" applyFill="1"/>
    <xf numFmtId="0" fontId="14" fillId="0" borderId="0" xfId="43" applyFont="1" applyAlignment="1">
      <alignment horizontal="left"/>
    </xf>
    <xf numFmtId="0" fontId="18" fillId="0" borderId="0" xfId="43" applyFont="1"/>
    <xf numFmtId="0" fontId="6" fillId="0" borderId="0" xfId="43" applyFont="1" applyAlignment="1">
      <alignment horizontal="left"/>
    </xf>
    <xf numFmtId="0" fontId="69" fillId="0" borderId="0" xfId="43" applyFont="1" applyFill="1"/>
    <xf numFmtId="0" fontId="69" fillId="0" borderId="0" xfId="43" applyFont="1"/>
    <xf numFmtId="0" fontId="6" fillId="0" borderId="0" xfId="43" applyFont="1" applyAlignment="1">
      <alignment horizontal="left" vertical="center"/>
    </xf>
    <xf numFmtId="0" fontId="69" fillId="0" borderId="0" xfId="43" applyFont="1" applyFill="1" applyAlignment="1">
      <alignment vertical="center"/>
    </xf>
    <xf numFmtId="0" fontId="69"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0" fontId="7" fillId="0" borderId="0" xfId="42" applyFont="1"/>
    <xf numFmtId="0" fontId="59" fillId="2" borderId="0" xfId="0" applyFont="1" applyFill="1" applyAlignment="1">
      <alignment horizontal="center"/>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37" fontId="42" fillId="0" borderId="0" xfId="170" applyNumberFormat="1" applyFont="1" applyBorder="1" applyAlignment="1" applyProtection="1">
      <alignment horizontal="right" vertical="center"/>
    </xf>
    <xf numFmtId="37" fontId="41" fillId="3" borderId="3" xfId="170" applyNumberFormat="1" applyFont="1" applyFill="1" applyBorder="1" applyAlignment="1" applyProtection="1">
      <alignment horizontal="right" vertical="center"/>
    </xf>
    <xf numFmtId="37" fontId="41" fillId="0" borderId="0" xfId="170" applyNumberFormat="1" applyFont="1" applyBorder="1" applyAlignment="1" applyProtection="1">
      <alignment horizontal="right" vertical="center"/>
    </xf>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7"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0" fontId="4" fillId="4" borderId="0" xfId="0" applyFont="1" applyFill="1" applyAlignment="1">
      <alignment horizontal="right"/>
    </xf>
    <xf numFmtId="37" fontId="73" fillId="0" borderId="0" xfId="0" applyNumberFormat="1" applyFont="1" applyBorder="1" applyProtection="1"/>
    <xf numFmtId="0" fontId="73" fillId="0" borderId="0" xfId="0" applyFont="1" applyBorder="1"/>
    <xf numFmtId="37" fontId="6" fillId="3" borderId="3" xfId="0" applyNumberFormat="1" applyFont="1" applyFill="1" applyBorder="1" applyAlignment="1" applyProtection="1">
      <alignment horizontal="left"/>
    </xf>
    <xf numFmtId="37" fontId="69"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4" fillId="0" borderId="7" xfId="0" quotePrefix="1" applyNumberFormat="1" applyFont="1" applyBorder="1" applyAlignment="1">
      <alignment horizontal="left"/>
    </xf>
    <xf numFmtId="3" fontId="49" fillId="0" borderId="0" xfId="0" applyNumberFormat="1" applyFont="1" applyAlignment="1">
      <alignment horizontal="center"/>
    </xf>
    <xf numFmtId="3" fontId="47" fillId="3" borderId="3" xfId="0" applyNumberFormat="1" applyFont="1" applyFill="1" applyBorder="1" applyAlignment="1">
      <alignment vertical="center"/>
    </xf>
    <xf numFmtId="0" fontId="57" fillId="0" borderId="0" xfId="0" applyFont="1" applyBorder="1"/>
    <xf numFmtId="0" fontId="74" fillId="3" borderId="0" xfId="0" applyFont="1" applyFill="1" applyBorder="1" applyAlignment="1">
      <alignment horizontal="centerContinuous"/>
    </xf>
    <xf numFmtId="10" fontId="18" fillId="3" borderId="0" xfId="0" applyNumberFormat="1" applyFont="1" applyFill="1" applyAlignment="1">
      <alignment vertical="center"/>
    </xf>
    <xf numFmtId="10" fontId="12" fillId="0" borderId="4" xfId="0" applyNumberFormat="1" applyFont="1" applyBorder="1"/>
    <xf numFmtId="0" fontId="59" fillId="12" borderId="0" xfId="43" applyFont="1" applyFill="1"/>
    <xf numFmtId="0" fontId="80" fillId="12" borderId="0" xfId="43" applyFont="1" applyFill="1"/>
    <xf numFmtId="0" fontId="59" fillId="12" borderId="0" xfId="43" applyFont="1" applyFill="1" applyAlignment="1">
      <alignment horizontal="center"/>
    </xf>
    <xf numFmtId="0" fontId="7" fillId="0" borderId="0" xfId="43" applyFont="1" applyBorder="1" applyAlignment="1">
      <alignment horizontal="left"/>
    </xf>
    <xf numFmtId="0" fontId="102" fillId="2" borderId="0" xfId="0" applyFont="1" applyFill="1" applyAlignment="1"/>
    <xf numFmtId="0" fontId="0" fillId="2" borderId="0" xfId="0" applyFill="1"/>
    <xf numFmtId="0" fontId="7" fillId="2" borderId="0" xfId="0" applyFont="1" applyFill="1" applyAlignment="1">
      <alignment horizontal="left"/>
    </xf>
    <xf numFmtId="0" fontId="9" fillId="0" borderId="0" xfId="0" applyFont="1" applyAlignment="1">
      <alignment horizontal="left"/>
    </xf>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10" fontId="14" fillId="3" borderId="3" xfId="0" applyNumberFormat="1" applyFont="1" applyFill="1" applyBorder="1" applyAlignment="1" applyProtection="1">
      <alignment horizontal="center"/>
    </xf>
    <xf numFmtId="0" fontId="36" fillId="5" borderId="0" xfId="0" applyFont="1" applyFill="1" applyAlignment="1"/>
    <xf numFmtId="0" fontId="18" fillId="0" borderId="0" xfId="0" applyFont="1" applyBorder="1" applyAlignment="1" applyProtection="1"/>
    <xf numFmtId="37" fontId="31" fillId="0" borderId="0" xfId="0" applyNumberFormat="1" applyFont="1"/>
    <xf numFmtId="9" fontId="4" fillId="0" borderId="0" xfId="0" applyNumberFormat="1" applyFont="1" applyAlignment="1">
      <alignment horizontal="right"/>
    </xf>
    <xf numFmtId="37" fontId="103" fillId="0" borderId="0" xfId="0" applyNumberFormat="1" applyFont="1" applyAlignment="1" applyProtection="1">
      <alignment horizontal="left"/>
    </xf>
    <xf numFmtId="3" fontId="103" fillId="0" borderId="0" xfId="0" applyNumberFormat="1" applyFont="1" applyAlignment="1">
      <alignment horizontal="right"/>
    </xf>
    <xf numFmtId="37" fontId="73" fillId="3" borderId="3" xfId="0" applyNumberFormat="1" applyFont="1" applyFill="1" applyBorder="1" applyAlignment="1" applyProtection="1">
      <alignment horizontal="left"/>
    </xf>
    <xf numFmtId="10" fontId="73" fillId="0" borderId="0" xfId="0" applyNumberFormat="1" applyFont="1" applyBorder="1" applyAlignment="1" applyProtection="1">
      <alignment horizontal="left" vertical="center"/>
    </xf>
    <xf numFmtId="37" fontId="73" fillId="3" borderId="3" xfId="0" applyNumberFormat="1" applyFont="1" applyFill="1" applyBorder="1" applyAlignment="1" applyProtection="1">
      <alignment horizontal="left" wrapText="1"/>
    </xf>
    <xf numFmtId="10" fontId="73" fillId="0" borderId="0" xfId="0" applyNumberFormat="1" applyFont="1" applyBorder="1" applyAlignment="1" applyProtection="1">
      <alignment horizontal="left"/>
    </xf>
    <xf numFmtId="0" fontId="0" fillId="0" borderId="0" xfId="0"/>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7" fontId="6" fillId="3" borderId="3" xfId="0" applyNumberFormat="1" applyFont="1" applyFill="1" applyBorder="1" applyAlignment="1" applyProtection="1">
      <alignment horizontal="center"/>
    </xf>
    <xf numFmtId="0" fontId="51" fillId="0" borderId="7" xfId="0" applyFont="1" applyBorder="1" applyAlignment="1">
      <alignment horizontal="center"/>
    </xf>
    <xf numFmtId="3" fontId="51" fillId="0" borderId="7" xfId="0" applyNumberFormat="1" applyFont="1" applyBorder="1" applyAlignment="1">
      <alignment horizontal="center"/>
    </xf>
    <xf numFmtId="3" fontId="4" fillId="0" borderId="0" xfId="0" applyNumberFormat="1" applyFont="1"/>
    <xf numFmtId="10" fontId="6" fillId="3" borderId="3" xfId="0" applyNumberFormat="1" applyFont="1" applyFill="1" applyBorder="1" applyAlignment="1" applyProtection="1">
      <alignment horizontal="center"/>
    </xf>
    <xf numFmtId="0" fontId="0" fillId="0" borderId="0" xfId="0"/>
    <xf numFmtId="37" fontId="10" fillId="3" borderId="3" xfId="0" applyNumberFormat="1" applyFont="1" applyFill="1" applyBorder="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7" fillId="3" borderId="3" xfId="0" applyNumberFormat="1" applyFont="1" applyFill="1" applyBorder="1" applyAlignment="1">
      <alignment horizontal="center"/>
    </xf>
    <xf numFmtId="37" fontId="16" fillId="0" borderId="0" xfId="0" applyNumberFormat="1" applyFont="1" applyBorder="1"/>
    <xf numFmtId="37" fontId="15" fillId="0" borderId="0" xfId="0" applyNumberFormat="1" applyFont="1" applyBorder="1"/>
    <xf numFmtId="37" fontId="16" fillId="0" borderId="0" xfId="0" quotePrefix="1" applyNumberFormat="1" applyFont="1" applyBorder="1"/>
    <xf numFmtId="0" fontId="4" fillId="2" borderId="0" xfId="0" applyFont="1" applyFill="1"/>
    <xf numFmtId="0" fontId="129" fillId="0" borderId="0" xfId="0" applyFont="1" applyFill="1"/>
    <xf numFmtId="10" fontId="51" fillId="0" borderId="0" xfId="0" applyNumberFormat="1" applyFont="1" applyFill="1"/>
    <xf numFmtId="0" fontId="51" fillId="0" borderId="0" xfId="0" applyFont="1" applyFill="1"/>
    <xf numFmtId="0" fontId="66" fillId="2" borderId="0" xfId="0" applyFont="1" applyFill="1" applyAlignment="1">
      <alignment horizontal="center"/>
    </xf>
    <xf numFmtId="0" fontId="66" fillId="0" borderId="0" xfId="0" applyFont="1" applyFill="1" applyAlignment="1">
      <alignment horizontal="center"/>
    </xf>
    <xf numFmtId="164" fontId="66" fillId="3" borderId="2" xfId="0" applyNumberFormat="1" applyFont="1" applyFill="1" applyBorder="1" applyAlignment="1">
      <alignment horizontal="center"/>
    </xf>
    <xf numFmtId="37" fontId="31" fillId="3" borderId="3" xfId="0" applyNumberFormat="1" applyFont="1" applyFill="1" applyBorder="1"/>
    <xf numFmtId="3" fontId="31" fillId="3" borderId="3" xfId="0" applyNumberFormat="1" applyFont="1" applyFill="1" applyBorder="1"/>
    <xf numFmtId="0" fontId="31" fillId="0" borderId="0" xfId="0" applyFont="1" applyBorder="1" applyAlignment="1">
      <alignment horizontal="right"/>
    </xf>
    <xf numFmtId="37" fontId="0" fillId="0" borderId="4" xfId="0" applyNumberFormat="1" applyBorder="1" applyAlignment="1" applyProtection="1">
      <alignment horizontal="left"/>
    </xf>
    <xf numFmtId="0" fontId="66"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0" fontId="7" fillId="0" borderId="0" xfId="0" applyFont="1" applyAlignment="1">
      <alignment horizontal="center" wrapText="1"/>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99"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3" fontId="72" fillId="3" borderId="0" xfId="0" applyNumberFormat="1" applyFont="1" applyFill="1" applyAlignment="1">
      <alignment horizontal="center" wrapText="1"/>
    </xf>
    <xf numFmtId="10" fontId="18" fillId="0" borderId="8" xfId="0" applyNumberFormat="1" applyFont="1" applyBorder="1" applyAlignment="1">
      <alignment vertical="center"/>
    </xf>
    <xf numFmtId="49" fontId="54" fillId="0" borderId="4" xfId="0" quotePrefix="1" applyNumberFormat="1" applyFont="1" applyBorder="1" applyAlignment="1">
      <alignment horizontal="left"/>
    </xf>
    <xf numFmtId="0" fontId="54"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37" fontId="69" fillId="0" borderId="4" xfId="0" applyNumberFormat="1" applyFont="1" applyFill="1" applyBorder="1" applyAlignment="1" applyProtection="1">
      <alignment horizontal="left"/>
    </xf>
    <xf numFmtId="10" fontId="69" fillId="0" borderId="4" xfId="0" applyNumberFormat="1" applyFont="1" applyBorder="1" applyAlignment="1">
      <alignment horizontal="center"/>
    </xf>
    <xf numFmtId="3" fontId="12" fillId="0" borderId="0" xfId="0" applyNumberFormat="1" applyFont="1"/>
    <xf numFmtId="37" fontId="12" fillId="0" borderId="0" xfId="0" applyNumberFormat="1" applyFont="1" applyBorder="1"/>
    <xf numFmtId="0" fontId="129" fillId="0" borderId="0" xfId="0" applyFont="1"/>
    <xf numFmtId="0" fontId="102" fillId="0" borderId="0" xfId="0" applyFont="1" applyAlignment="1">
      <alignment vertical="top"/>
    </xf>
    <xf numFmtId="10" fontId="69" fillId="3" borderId="3" xfId="0" applyNumberFormat="1" applyFont="1" applyFill="1" applyBorder="1" applyAlignment="1">
      <alignment horizontal="right"/>
    </xf>
    <xf numFmtId="0" fontId="10" fillId="0" borderId="0" xfId="0" applyFont="1" applyAlignment="1">
      <alignment horizontal="left"/>
    </xf>
    <xf numFmtId="10" fontId="69" fillId="0" borderId="4" xfId="0" applyNumberFormat="1" applyFont="1" applyBorder="1" applyAlignment="1">
      <alignment horizontal="right"/>
    </xf>
    <xf numFmtId="37" fontId="31" fillId="0" borderId="0" xfId="0" applyNumberFormat="1" applyFont="1" applyBorder="1" applyAlignment="1" applyProtection="1">
      <alignment horizontal="right"/>
    </xf>
    <xf numFmtId="0" fontId="4" fillId="0" borderId="0" xfId="172" applyFill="1"/>
    <xf numFmtId="41" fontId="14" fillId="0" borderId="0" xfId="172" applyNumberFormat="1" applyFont="1" applyFill="1"/>
    <xf numFmtId="41" fontId="18" fillId="0" borderId="0" xfId="172" applyNumberFormat="1" applyFont="1" applyFill="1"/>
    <xf numFmtId="0" fontId="18" fillId="0" borderId="0" xfId="172" applyFont="1" applyFill="1"/>
    <xf numFmtId="0" fontId="40" fillId="0" borderId="0" xfId="172" applyFont="1" applyFill="1"/>
    <xf numFmtId="41" fontId="18" fillId="0" borderId="0" xfId="172" applyNumberFormat="1" applyFont="1" applyFill="1" applyBorder="1"/>
    <xf numFmtId="41" fontId="18" fillId="0" borderId="0" xfId="172" applyNumberFormat="1" applyFont="1" applyFill="1" applyBorder="1" applyAlignment="1">
      <alignment wrapText="1"/>
    </xf>
    <xf numFmtId="41" fontId="18" fillId="0" borderId="0" xfId="172" applyNumberFormat="1" applyFont="1" applyFill="1" applyAlignment="1">
      <alignment wrapText="1"/>
    </xf>
    <xf numFmtId="41" fontId="18" fillId="0" borderId="10" xfId="172" applyNumberFormat="1" applyFont="1" applyFill="1" applyBorder="1"/>
    <xf numFmtId="41" fontId="40" fillId="0" borderId="0" xfId="172" applyNumberFormat="1" applyFont="1" applyFill="1" applyBorder="1"/>
    <xf numFmtId="41" fontId="40" fillId="0" borderId="0" xfId="172" applyNumberFormat="1" applyFont="1" applyFill="1"/>
    <xf numFmtId="0" fontId="18" fillId="0" borderId="0" xfId="172" applyFont="1" applyFill="1" applyBorder="1"/>
    <xf numFmtId="37" fontId="18" fillId="0" borderId="0" xfId="172" applyNumberFormat="1" applyFont="1" applyFill="1" applyBorder="1"/>
    <xf numFmtId="37" fontId="18" fillId="0" borderId="0" xfId="172" applyNumberFormat="1" applyFont="1" applyFill="1"/>
    <xf numFmtId="0" fontId="40" fillId="0" borderId="7" xfId="172" applyFont="1" applyFill="1" applyBorder="1"/>
    <xf numFmtId="0" fontId="4" fillId="0" borderId="7" xfId="172" applyFill="1" applyBorder="1"/>
    <xf numFmtId="0" fontId="18" fillId="0" borderId="7" xfId="172" applyFont="1" applyFill="1" applyBorder="1"/>
    <xf numFmtId="0" fontId="4" fillId="0" borderId="7" xfId="172" applyFont="1" applyFill="1" applyBorder="1"/>
    <xf numFmtId="0" fontId="102" fillId="2" borderId="0" xfId="0" applyFont="1" applyFill="1" applyAlignment="1">
      <alignment horizontal="right"/>
    </xf>
    <xf numFmtId="0" fontId="73" fillId="0" borderId="0" xfId="0" applyFont="1" applyBorder="1" applyAlignment="1">
      <alignment horizontal="right"/>
    </xf>
    <xf numFmtId="37" fontId="73" fillId="0" borderId="0" xfId="0" applyNumberFormat="1" applyFont="1" applyBorder="1" applyAlignment="1" applyProtection="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18" fillId="0" borderId="4" xfId="0" applyFont="1" applyBorder="1" applyAlignment="1">
      <alignment horizontal="right"/>
    </xf>
    <xf numFmtId="0" fontId="101" fillId="2" borderId="0" xfId="0" applyFont="1" applyFill="1" applyAlignment="1">
      <alignment horizontal="left"/>
    </xf>
    <xf numFmtId="49" fontId="40" fillId="2" borderId="0" xfId="0" applyNumberFormat="1" applyFont="1" applyFill="1" applyAlignment="1">
      <alignment horizontal="left"/>
    </xf>
    <xf numFmtId="0" fontId="103" fillId="0" borderId="0" xfId="0" applyFont="1" applyBorder="1" applyAlignment="1">
      <alignment horizontal="left"/>
    </xf>
    <xf numFmtId="49" fontId="51" fillId="0" borderId="0" xfId="0" applyNumberFormat="1" applyFont="1" applyBorder="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39" fillId="0" borderId="0" xfId="0" applyFont="1" applyFill="1" applyBorder="1" applyAlignment="1">
      <alignment horizontal="left"/>
    </xf>
    <xf numFmtId="0" fontId="14" fillId="3" borderId="2" xfId="0" applyFont="1" applyFill="1" applyBorder="1" applyAlignment="1" applyProtection="1">
      <alignment horizontal="left"/>
    </xf>
    <xf numFmtId="0" fontId="40" fillId="0" borderId="8" xfId="0" applyFont="1" applyBorder="1" applyAlignment="1">
      <alignment horizontal="left"/>
    </xf>
    <xf numFmtId="0" fontId="70" fillId="0" borderId="0" xfId="0" applyFont="1" applyAlignment="1">
      <alignment horizontal="left"/>
    </xf>
    <xf numFmtId="10" fontId="103" fillId="0" borderId="0" xfId="0" applyNumberFormat="1" applyFont="1" applyAlignment="1">
      <alignment horizontal="right"/>
    </xf>
    <xf numFmtId="3" fontId="103" fillId="3" borderId="3" xfId="0" applyNumberFormat="1" applyFont="1" applyFill="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10" fontId="14" fillId="3" borderId="3" xfId="0" applyNumberFormat="1" applyFont="1" applyFill="1" applyBorder="1" applyAlignment="1" applyProtection="1">
      <alignment horizontal="right"/>
    </xf>
    <xf numFmtId="0" fontId="54" fillId="0" borderId="0" xfId="0" applyFont="1" applyAlignment="1">
      <alignment horizontal="right"/>
    </xf>
    <xf numFmtId="10" fontId="54" fillId="0" borderId="0" xfId="0" applyNumberFormat="1" applyFont="1" applyAlignment="1">
      <alignment horizontal="right"/>
    </xf>
    <xf numFmtId="3" fontId="66"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0" fontId="0" fillId="0" borderId="0" xfId="0"/>
    <xf numFmtId="0" fontId="0" fillId="0" borderId="0" xfId="0" applyAlignment="1"/>
    <xf numFmtId="0" fontId="10" fillId="3" borderId="2" xfId="0" applyFont="1" applyFill="1" applyBorder="1" applyAlignment="1">
      <alignment horizontal="center" wrapText="1"/>
    </xf>
    <xf numFmtId="10" fontId="41" fillId="3" borderId="3" xfId="170" applyNumberFormat="1" applyFont="1" applyFill="1" applyBorder="1" applyAlignment="1" applyProtection="1">
      <alignment horizontal="center" vertical="center"/>
    </xf>
    <xf numFmtId="2" fontId="41" fillId="0" borderId="0" xfId="170" applyNumberFormat="1" applyFont="1" applyBorder="1" applyAlignment="1" applyProtection="1">
      <alignment horizontal="center" vertical="center"/>
    </xf>
    <xf numFmtId="10" fontId="42" fillId="0" borderId="0" xfId="170" applyNumberFormat="1" applyFont="1" applyBorder="1" applyAlignment="1" applyProtection="1">
      <alignment vertical="center"/>
    </xf>
    <xf numFmtId="3" fontId="49" fillId="0" borderId="0" xfId="0" applyNumberFormat="1" applyFont="1" applyAlignment="1">
      <alignment horizontal="right"/>
    </xf>
    <xf numFmtId="3" fontId="49" fillId="3" borderId="3" xfId="0" applyNumberFormat="1" applyFont="1" applyFill="1" applyBorder="1" applyAlignment="1">
      <alignment horizontal="center" wrapText="1"/>
    </xf>
    <xf numFmtId="10" fontId="49" fillId="3" borderId="3" xfId="0" applyNumberFormat="1" applyFont="1" applyFill="1" applyBorder="1" applyAlignment="1">
      <alignment horizontal="center"/>
    </xf>
    <xf numFmtId="49" fontId="40" fillId="0" borderId="0" xfId="0" applyNumberFormat="1" applyFont="1" applyAlignment="1">
      <alignment horizontal="left"/>
    </xf>
    <xf numFmtId="0" fontId="130" fillId="0" borderId="0" xfId="0" applyFont="1" applyAlignment="1">
      <alignment horizontal="left"/>
    </xf>
    <xf numFmtId="0" fontId="130" fillId="0" borderId="0" xfId="0" applyFont="1" applyFill="1" applyAlignment="1">
      <alignment horizontal="left"/>
    </xf>
    <xf numFmtId="0" fontId="54" fillId="0" borderId="0" xfId="0" applyFont="1" applyFill="1" applyAlignment="1">
      <alignment horizontal="center"/>
    </xf>
    <xf numFmtId="10" fontId="27" fillId="0" borderId="0" xfId="171" applyNumberFormat="1" applyFont="1" applyFill="1" applyBorder="1" applyAlignment="1">
      <alignment horizontal="right" vertical="center"/>
    </xf>
    <xf numFmtId="10" fontId="27" fillId="0" borderId="0" xfId="171" applyNumberFormat="1" applyFont="1" applyFill="1" applyBorder="1" applyAlignment="1">
      <alignment horizontal="right"/>
    </xf>
    <xf numFmtId="0" fontId="47" fillId="0" borderId="0" xfId="0" applyFont="1" applyAlignment="1">
      <alignment horizontal="right"/>
    </xf>
    <xf numFmtId="37" fontId="73" fillId="0" borderId="0" xfId="0" applyNumberFormat="1" applyFont="1" applyBorder="1" applyAlignment="1" applyProtection="1">
      <alignment horizontal="left"/>
    </xf>
    <xf numFmtId="10" fontId="103" fillId="0" borderId="0" xfId="0" applyNumberFormat="1" applyFont="1" applyBorder="1" applyAlignment="1" applyProtection="1">
      <alignment horizontal="right"/>
    </xf>
    <xf numFmtId="3" fontId="49" fillId="3" borderId="0" xfId="0" applyNumberFormat="1" applyFont="1" applyFill="1" applyAlignment="1">
      <alignment horizontal="right"/>
    </xf>
    <xf numFmtId="3" fontId="47" fillId="3" borderId="0" xfId="0" applyNumberFormat="1" applyFont="1" applyFill="1" applyAlignment="1">
      <alignment horizontal="right" vertical="center"/>
    </xf>
    <xf numFmtId="10" fontId="48" fillId="0" borderId="0" xfId="0" applyNumberFormat="1" applyFont="1" applyAlignment="1">
      <alignment horizontal="right"/>
    </xf>
    <xf numFmtId="3" fontId="49" fillId="3" borderId="0" xfId="0" applyNumberFormat="1" applyFont="1" applyFill="1" applyAlignment="1">
      <alignment horizontal="right" wrapText="1"/>
    </xf>
    <xf numFmtId="10" fontId="49" fillId="3" borderId="0" xfId="0" applyNumberFormat="1" applyFont="1" applyFill="1" applyAlignment="1">
      <alignment horizontal="right"/>
    </xf>
    <xf numFmtId="3" fontId="47" fillId="3" borderId="0" xfId="0" applyNumberFormat="1" applyFont="1" applyFill="1" applyAlignment="1">
      <alignment horizontal="right"/>
    </xf>
    <xf numFmtId="37" fontId="9" fillId="3" borderId="2" xfId="0" applyNumberFormat="1" applyFont="1" applyFill="1" applyBorder="1" applyAlignment="1">
      <alignment horizontal="center" wrapText="1"/>
    </xf>
    <xf numFmtId="0" fontId="31" fillId="3" borderId="2" xfId="0" applyFont="1" applyFill="1" applyBorder="1"/>
    <xf numFmtId="37" fontId="66" fillId="3" borderId="2" xfId="0" applyNumberFormat="1" applyFont="1" applyFill="1" applyBorder="1" applyAlignment="1">
      <alignment horizontal="center"/>
    </xf>
    <xf numFmtId="0" fontId="101" fillId="2" borderId="0" xfId="0" applyFont="1" applyFill="1" applyAlignment="1"/>
    <xf numFmtId="49" fontId="40" fillId="2" borderId="0" xfId="0" applyNumberFormat="1" applyFont="1" applyFill="1"/>
    <xf numFmtId="0" fontId="103" fillId="0" borderId="0" xfId="0" applyFont="1" applyBorder="1"/>
    <xf numFmtId="37" fontId="0" fillId="0" borderId="0" xfId="0" applyNumberFormat="1" applyFont="1"/>
    <xf numFmtId="37" fontId="131" fillId="0" borderId="0" xfId="0" applyNumberFormat="1" applyFont="1" applyBorder="1" applyAlignment="1" applyProtection="1">
      <alignment horizontal="left"/>
    </xf>
    <xf numFmtId="0" fontId="40" fillId="0" borderId="0" xfId="172" applyFont="1"/>
    <xf numFmtId="0" fontId="4" fillId="0" borderId="0" xfId="172"/>
    <xf numFmtId="37" fontId="31" fillId="0" borderId="0" xfId="0" applyNumberFormat="1" applyFont="1" applyBorder="1" applyAlignment="1">
      <alignment horizontal="left" wrapText="1"/>
    </xf>
    <xf numFmtId="0" fontId="7" fillId="3" borderId="3" xfId="0" applyFont="1" applyFill="1" applyBorder="1" applyAlignment="1">
      <alignment horizontal="center"/>
    </xf>
    <xf numFmtId="0" fontId="0" fillId="0" borderId="0" xfId="0"/>
    <xf numFmtId="37" fontId="31" fillId="0" borderId="0" xfId="0" applyNumberFormat="1" applyFont="1" applyAlignment="1">
      <alignment vertical="center"/>
    </xf>
    <xf numFmtId="0" fontId="0" fillId="4" borderId="0" xfId="0" applyFill="1"/>
    <xf numFmtId="0" fontId="31" fillId="3" borderId="2" xfId="0" applyFont="1" applyFill="1" applyBorder="1" applyAlignment="1">
      <alignment horizontal="right"/>
    </xf>
    <xf numFmtId="164" fontId="66" fillId="34" borderId="22" xfId="0" applyNumberFormat="1" applyFont="1" applyFill="1" applyBorder="1" applyAlignment="1">
      <alignment horizontal="right"/>
    </xf>
    <xf numFmtId="37" fontId="31" fillId="34" borderId="22" xfId="0" applyNumberFormat="1" applyFont="1" applyFill="1" applyBorder="1" applyAlignment="1">
      <alignment horizontal="right"/>
    </xf>
    <xf numFmtId="37" fontId="31" fillId="34" borderId="21" xfId="0" applyNumberFormat="1" applyFont="1" applyFill="1" applyBorder="1" applyAlignment="1">
      <alignment horizontal="right"/>
    </xf>
    <xf numFmtId="37" fontId="31" fillId="0" borderId="0" xfId="0" applyNumberFormat="1" applyFont="1" applyFill="1" applyBorder="1" applyAlignment="1">
      <alignment horizontal="right"/>
    </xf>
    <xf numFmtId="37" fontId="31" fillId="0" borderId="0" xfId="0" applyNumberFormat="1" applyFont="1" applyFill="1" applyBorder="1" applyAlignment="1">
      <alignment horizontal="right" vertical="center"/>
    </xf>
    <xf numFmtId="3" fontId="31" fillId="0" borderId="0" xfId="0" applyNumberFormat="1" applyFont="1" applyFill="1" applyBorder="1" applyAlignment="1">
      <alignment horizontal="right"/>
    </xf>
    <xf numFmtId="37" fontId="31" fillId="34" borderId="22" xfId="0" applyNumberFormat="1" applyFont="1" applyFill="1" applyBorder="1" applyAlignment="1">
      <alignment horizontal="right" vertical="center"/>
    </xf>
    <xf numFmtId="3" fontId="31" fillId="34" borderId="21" xfId="0" applyNumberFormat="1" applyFont="1" applyFill="1" applyBorder="1" applyAlignment="1">
      <alignment horizontal="right"/>
    </xf>
    <xf numFmtId="37" fontId="134" fillId="0" borderId="0" xfId="0" quotePrefix="1" applyNumberFormat="1" applyFont="1" applyBorder="1" applyAlignment="1" applyProtection="1">
      <alignment horizontal="left"/>
    </xf>
    <xf numFmtId="0" fontId="31" fillId="34" borderId="22" xfId="0" applyFont="1" applyFill="1" applyBorder="1"/>
    <xf numFmtId="164" fontId="66" fillId="34" borderId="22" xfId="0" applyNumberFormat="1" applyFont="1" applyFill="1" applyBorder="1"/>
    <xf numFmtId="164" fontId="66" fillId="34" borderId="21" xfId="0" applyNumberFormat="1" applyFont="1" applyFill="1" applyBorder="1"/>
    <xf numFmtId="164" fontId="31" fillId="0" borderId="0" xfId="0" applyNumberFormat="1" applyFont="1" applyFill="1" applyBorder="1"/>
    <xf numFmtId="164" fontId="66" fillId="0" borderId="0" xfId="0" applyNumberFormat="1" applyFont="1" applyFill="1" applyBorder="1"/>
    <xf numFmtId="164" fontId="31" fillId="0" borderId="0" xfId="0" applyNumberFormat="1" applyFont="1" applyFill="1" applyBorder="1" applyAlignment="1">
      <alignment horizontal="left"/>
    </xf>
    <xf numFmtId="37" fontId="66" fillId="34" borderId="21" xfId="0" applyNumberFormat="1" applyFont="1" applyFill="1" applyBorder="1" applyAlignment="1">
      <alignment horizontal="left"/>
    </xf>
    <xf numFmtId="164" fontId="31" fillId="0" borderId="0" xfId="0" applyNumberFormat="1" applyFont="1" applyFill="1" applyBorder="1" applyAlignment="1">
      <alignment vertical="center"/>
    </xf>
    <xf numFmtId="37" fontId="66" fillId="34" borderId="22" xfId="0" applyNumberFormat="1" applyFont="1" applyFill="1" applyBorder="1" applyAlignment="1">
      <alignment horizontal="left"/>
    </xf>
    <xf numFmtId="37" fontId="66" fillId="34" borderId="21" xfId="0" applyNumberFormat="1" applyFont="1" applyFill="1" applyBorder="1"/>
    <xf numFmtId="37" fontId="31" fillId="0" borderId="0" xfId="0" applyNumberFormat="1" applyFont="1" applyFill="1" applyBorder="1" applyAlignment="1">
      <alignment horizontal="left"/>
    </xf>
    <xf numFmtId="0" fontId="31" fillId="0" borderId="0" xfId="0" applyFont="1" applyFill="1" applyBorder="1"/>
    <xf numFmtId="0" fontId="31" fillId="0" borderId="0" xfId="0" applyFont="1" applyFill="1" applyBorder="1" applyAlignment="1">
      <alignment horizontal="left"/>
    </xf>
    <xf numFmtId="37" fontId="66" fillId="34" borderId="22" xfId="0" applyNumberFormat="1" applyFont="1" applyFill="1" applyBorder="1"/>
    <xf numFmtId="37" fontId="66" fillId="0" borderId="0" xfId="0" applyNumberFormat="1" applyFont="1" applyFill="1" applyBorder="1"/>
    <xf numFmtId="37" fontId="66" fillId="34" borderId="22" xfId="0" applyNumberFormat="1" applyFont="1" applyFill="1" applyBorder="1" applyAlignment="1" applyProtection="1">
      <alignment horizontal="left"/>
    </xf>
    <xf numFmtId="37" fontId="66" fillId="34" borderId="21" xfId="0" applyNumberFormat="1" applyFont="1" applyFill="1" applyBorder="1" applyAlignment="1" applyProtection="1">
      <alignment horizontal="left"/>
    </xf>
    <xf numFmtId="37" fontId="66" fillId="0" borderId="0" xfId="0" applyNumberFormat="1" applyFont="1" applyFill="1" applyBorder="1" applyAlignment="1">
      <alignment horizontal="left"/>
    </xf>
    <xf numFmtId="0" fontId="66" fillId="34" borderId="21" xfId="0" applyFont="1" applyFill="1" applyBorder="1"/>
    <xf numFmtId="0" fontId="66" fillId="34" borderId="22" xfId="0" applyFont="1" applyFill="1" applyBorder="1" applyAlignment="1">
      <alignment vertical="center"/>
    </xf>
    <xf numFmtId="0" fontId="66" fillId="34" borderId="21" xfId="0" applyFont="1" applyFill="1" applyBorder="1" applyAlignment="1">
      <alignment horizontal="left"/>
    </xf>
    <xf numFmtId="0" fontId="66" fillId="34" borderId="21" xfId="0" applyFont="1" applyFill="1" applyBorder="1" applyAlignment="1">
      <alignment horizontal="left" wrapText="1"/>
    </xf>
    <xf numFmtId="0" fontId="66" fillId="0" borderId="0" xfId="0" applyFont="1" applyFill="1" applyBorder="1"/>
    <xf numFmtId="0" fontId="66" fillId="34" borderId="22" xfId="0" applyFont="1" applyFill="1" applyBorder="1"/>
    <xf numFmtId="0" fontId="66" fillId="0" borderId="0" xfId="0" applyFont="1" applyFill="1" applyBorder="1" applyAlignment="1">
      <alignment horizontal="left"/>
    </xf>
    <xf numFmtId="37" fontId="9" fillId="3" borderId="2" xfId="0" applyNumberFormat="1" applyFont="1" applyFill="1" applyBorder="1" applyAlignment="1">
      <alignment horizontal="center"/>
    </xf>
    <xf numFmtId="166" fontId="4" fillId="0" borderId="0" xfId="221" applyNumberFormat="1" applyFont="1" applyAlignment="1">
      <alignment horizontal="right"/>
    </xf>
    <xf numFmtId="166" fontId="4" fillId="3" borderId="3" xfId="221" applyNumberFormat="1" applyFont="1" applyFill="1" applyBorder="1" applyAlignment="1">
      <alignment horizontal="right"/>
    </xf>
    <xf numFmtId="37" fontId="12" fillId="3" borderId="3" xfId="221" applyNumberFormat="1" applyFont="1" applyFill="1" applyBorder="1" applyAlignment="1">
      <alignment horizontal="right"/>
    </xf>
    <xf numFmtId="37" fontId="12" fillId="0" borderId="0" xfId="221" applyNumberFormat="1" applyFont="1" applyBorder="1" applyAlignment="1">
      <alignment horizontal="right" vertical="center"/>
    </xf>
    <xf numFmtId="37" fontId="12" fillId="0" borderId="0" xfId="221" applyNumberFormat="1" applyFont="1" applyBorder="1" applyAlignment="1">
      <alignment horizontal="right" vertical="top"/>
    </xf>
    <xf numFmtId="37" fontId="12" fillId="0" borderId="0" xfId="221" applyNumberFormat="1" applyFont="1" applyBorder="1" applyAlignment="1">
      <alignment horizontal="right"/>
    </xf>
    <xf numFmtId="39" fontId="12" fillId="0" borderId="4" xfId="221" applyNumberFormat="1" applyFont="1" applyBorder="1" applyAlignment="1">
      <alignment horizontal="right"/>
    </xf>
    <xf numFmtId="166" fontId="12" fillId="0" borderId="0" xfId="170" applyNumberFormat="1" applyFont="1"/>
    <xf numFmtId="0" fontId="24" fillId="2" borderId="0" xfId="0" applyFont="1" applyFill="1" applyAlignment="1">
      <alignment horizontal="center"/>
    </xf>
    <xf numFmtId="37" fontId="31" fillId="0" borderId="0" xfId="0" applyNumberFormat="1" applyFont="1" applyBorder="1" applyAlignment="1">
      <alignment horizontal="left" wrapText="1"/>
    </xf>
    <xf numFmtId="0" fontId="7" fillId="3" borderId="3" xfId="0" applyFont="1" applyFill="1" applyBorder="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60"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xf numFmtId="0" fontId="14" fillId="3" borderId="3" xfId="0" applyFont="1" applyFill="1" applyBorder="1" applyAlignment="1" applyProtection="1">
      <alignment horizontal="left" vertical="center"/>
    </xf>
    <xf numFmtId="166" fontId="12" fillId="0" borderId="0" xfId="221" applyNumberFormat="1" applyFont="1" applyBorder="1" applyAlignment="1">
      <alignment horizontal="right" vertical="top"/>
    </xf>
    <xf numFmtId="0" fontId="24" fillId="2" borderId="0" xfId="0" applyFont="1" applyFill="1" applyAlignment="1">
      <alignment horizontal="center"/>
    </xf>
    <xf numFmtId="0" fontId="33" fillId="2" borderId="0" xfId="0" applyFont="1" applyFill="1" applyAlignment="1">
      <alignment horizontal="center"/>
    </xf>
    <xf numFmtId="0" fontId="7" fillId="3" borderId="3" xfId="0" applyFont="1" applyFill="1" applyBorder="1" applyAlignment="1">
      <alignment horizontal="center"/>
    </xf>
    <xf numFmtId="0" fontId="0" fillId="0" borderId="0" xfId="0"/>
    <xf numFmtId="0" fontId="0" fillId="0" borderId="0" xfId="0" applyAlignment="1"/>
    <xf numFmtId="0" fontId="14" fillId="3" borderId="3" xfId="0" applyFont="1" applyFill="1" applyBorder="1" applyAlignment="1" applyProtection="1">
      <alignment horizontal="left" vertical="center"/>
    </xf>
    <xf numFmtId="0" fontId="10" fillId="3" borderId="2" xfId="0" applyFont="1" applyFill="1" applyBorder="1" applyAlignment="1">
      <alignment horizontal="center"/>
    </xf>
    <xf numFmtId="0" fontId="18" fillId="0" borderId="0" xfId="0" applyFont="1" applyBorder="1" applyAlignment="1" applyProtection="1">
      <alignment vertical="center" wrapText="1"/>
    </xf>
    <xf numFmtId="37" fontId="42" fillId="0" borderId="0" xfId="170" applyNumberFormat="1" applyFont="1" applyBorder="1" applyAlignment="1" applyProtection="1">
      <alignment horizontal="center" vertical="center"/>
    </xf>
    <xf numFmtId="9" fontId="42" fillId="0" borderId="0" xfId="170" applyNumberFormat="1" applyFont="1" applyBorder="1" applyAlignment="1" applyProtection="1">
      <alignment vertical="center"/>
    </xf>
    <xf numFmtId="37" fontId="10" fillId="3" borderId="3" xfId="0" applyNumberFormat="1" applyFont="1" applyFill="1" applyBorder="1" applyAlignment="1"/>
    <xf numFmtId="10" fontId="47" fillId="0" borderId="0" xfId="0" applyNumberFormat="1" applyFont="1" applyAlignment="1">
      <alignment horizontal="right" vertical="center"/>
    </xf>
    <xf numFmtId="0" fontId="7" fillId="3" borderId="2" xfId="0" applyFont="1" applyFill="1" applyBorder="1" applyAlignment="1">
      <alignment horizontal="center"/>
    </xf>
    <xf numFmtId="166" fontId="7" fillId="3" borderId="3" xfId="221" applyNumberFormat="1" applyFont="1" applyFill="1" applyBorder="1" applyAlignment="1">
      <alignment horizontal="center"/>
    </xf>
    <xf numFmtId="3" fontId="4" fillId="0" borderId="0" xfId="221" applyNumberFormat="1" applyFont="1" applyAlignment="1"/>
    <xf numFmtId="10" fontId="4" fillId="0" borderId="0" xfId="336" applyNumberFormat="1" applyFont="1" applyAlignment="1">
      <alignment horizontal="center"/>
    </xf>
    <xf numFmtId="166" fontId="7" fillId="0" borderId="0" xfId="221" applyNumberFormat="1" applyFont="1" applyAlignment="1">
      <alignment horizontal="center"/>
    </xf>
    <xf numFmtId="3" fontId="4" fillId="0" borderId="0" xfId="221" applyNumberFormat="1" applyFont="1" applyAlignment="1">
      <alignment horizontal="right"/>
    </xf>
    <xf numFmtId="166" fontId="4" fillId="0" borderId="0" xfId="221" applyNumberFormat="1" applyFont="1" applyAlignment="1"/>
    <xf numFmtId="10" fontId="7" fillId="0" borderId="0" xfId="336" applyNumberFormat="1" applyFont="1" applyAlignment="1">
      <alignment horizontal="center"/>
    </xf>
    <xf numFmtId="166" fontId="7" fillId="0" borderId="0" xfId="221" applyNumberFormat="1" applyFont="1" applyAlignment="1">
      <alignment horizontal="right"/>
    </xf>
    <xf numFmtId="166" fontId="7" fillId="3" borderId="3" xfId="221" applyNumberFormat="1" applyFont="1" applyFill="1" applyBorder="1" applyAlignment="1"/>
    <xf numFmtId="166" fontId="7" fillId="3" borderId="3" xfId="221" applyNumberFormat="1" applyFont="1" applyFill="1" applyBorder="1" applyAlignment="1">
      <alignment horizontal="right"/>
    </xf>
    <xf numFmtId="166" fontId="7" fillId="0" borderId="0" xfId="221" applyNumberFormat="1" applyFont="1" applyAlignment="1"/>
    <xf numFmtId="166" fontId="7" fillId="3" borderId="2" xfId="221" applyNumberFormat="1" applyFont="1" applyFill="1" applyBorder="1" applyAlignment="1">
      <alignment horizontal="right"/>
    </xf>
    <xf numFmtId="10" fontId="4" fillId="0" borderId="0" xfId="336" applyNumberFormat="1" applyFont="1" applyAlignment="1">
      <alignment horizontal="right"/>
    </xf>
    <xf numFmtId="10" fontId="4" fillId="0" borderId="0" xfId="336" applyNumberFormat="1" applyFont="1" applyAlignment="1"/>
    <xf numFmtId="10" fontId="7" fillId="0" borderId="0" xfId="336" applyNumberFormat="1" applyFont="1" applyAlignment="1">
      <alignment horizontal="right"/>
    </xf>
    <xf numFmtId="10" fontId="7" fillId="0" borderId="0" xfId="336" applyNumberFormat="1" applyFont="1" applyAlignment="1"/>
    <xf numFmtId="166" fontId="4" fillId="3" borderId="3" xfId="221" applyNumberFormat="1" applyFont="1" applyFill="1" applyBorder="1" applyAlignment="1"/>
    <xf numFmtId="3" fontId="7" fillId="3" borderId="3" xfId="221" applyNumberFormat="1" applyFont="1" applyFill="1" applyBorder="1" applyAlignment="1"/>
    <xf numFmtId="3" fontId="4" fillId="0" borderId="4" xfId="221" applyNumberFormat="1" applyFont="1" applyBorder="1" applyAlignment="1"/>
    <xf numFmtId="10" fontId="4" fillId="0" borderId="4" xfId="336" applyNumberFormat="1" applyFont="1" applyBorder="1" applyAlignment="1"/>
    <xf numFmtId="166" fontId="7" fillId="0" borderId="4" xfId="221" applyNumberFormat="1" applyFont="1" applyBorder="1" applyAlignment="1">
      <alignment horizontal="right"/>
    </xf>
    <xf numFmtId="3" fontId="57" fillId="0" borderId="0" xfId="221" applyNumberFormat="1" applyFont="1" applyAlignment="1"/>
    <xf numFmtId="3" fontId="57" fillId="0" borderId="0" xfId="221" applyNumberFormat="1" applyFont="1" applyBorder="1" applyAlignment="1"/>
    <xf numFmtId="3" fontId="4" fillId="0" borderId="0" xfId="221" applyNumberFormat="1" applyFont="1" applyBorder="1" applyAlignment="1"/>
    <xf numFmtId="166" fontId="4" fillId="0" borderId="0" xfId="221" applyNumberFormat="1" applyFont="1" applyBorder="1" applyAlignment="1"/>
    <xf numFmtId="10" fontId="14" fillId="0" borderId="0" xfId="0" applyNumberFormat="1" applyFont="1" applyBorder="1" applyAlignment="1" applyProtection="1">
      <alignment horizontal="left"/>
    </xf>
    <xf numFmtId="10" fontId="0" fillId="0" borderId="0" xfId="0" applyNumberFormat="1" applyAlignment="1"/>
    <xf numFmtId="10" fontId="18" fillId="0" borderId="0" xfId="336" applyNumberFormat="1" applyFont="1" applyAlignment="1">
      <alignment horizontal="right"/>
    </xf>
    <xf numFmtId="164" fontId="66" fillId="3" borderId="2" xfId="0" applyNumberFormat="1" applyFont="1" applyFill="1" applyBorder="1" applyAlignment="1">
      <alignment horizontal="right"/>
    </xf>
    <xf numFmtId="3" fontId="31" fillId="3" borderId="3" xfId="0" applyNumberFormat="1" applyFont="1" applyFill="1" applyBorder="1" applyAlignment="1">
      <alignment horizontal="right"/>
    </xf>
    <xf numFmtId="0" fontId="66" fillId="2" borderId="0" xfId="0" applyFont="1" applyFill="1" applyAlignment="1">
      <alignment horizontal="right"/>
    </xf>
    <xf numFmtId="10" fontId="31" fillId="0" borderId="0" xfId="0" applyNumberFormat="1" applyFont="1" applyBorder="1" applyAlignment="1">
      <alignment wrapText="1"/>
    </xf>
    <xf numFmtId="10" fontId="41" fillId="3" borderId="3" xfId="221" applyNumberFormat="1" applyFont="1" applyFill="1" applyBorder="1" applyAlignment="1" applyProtection="1">
      <alignment horizontal="right" vertical="center"/>
    </xf>
    <xf numFmtId="37" fontId="42" fillId="0" borderId="0" xfId="221" applyNumberFormat="1" applyFont="1" applyBorder="1" applyAlignment="1" applyProtection="1">
      <alignment horizontal="right" vertical="center"/>
    </xf>
    <xf numFmtId="37" fontId="41" fillId="3" borderId="3" xfId="221" applyNumberFormat="1" applyFont="1" applyFill="1" applyBorder="1" applyAlignment="1" applyProtection="1">
      <alignment horizontal="right" vertical="center"/>
    </xf>
    <xf numFmtId="37" fontId="41" fillId="0" borderId="0" xfId="221" applyNumberFormat="1" applyFont="1" applyBorder="1" applyAlignment="1" applyProtection="1">
      <alignment horizontal="right" vertical="center"/>
    </xf>
    <xf numFmtId="2" fontId="41" fillId="0" borderId="0" xfId="221" applyNumberFormat="1" applyFont="1" applyBorder="1" applyAlignment="1" applyProtection="1">
      <alignment horizontal="right" vertical="center"/>
    </xf>
    <xf numFmtId="10" fontId="42" fillId="0" borderId="0" xfId="221" applyNumberFormat="1" applyFont="1" applyBorder="1" applyAlignment="1" applyProtection="1">
      <alignment horizontal="right" vertical="center"/>
    </xf>
    <xf numFmtId="0" fontId="39" fillId="2" borderId="0" xfId="0" applyFont="1" applyFill="1" applyAlignment="1"/>
    <xf numFmtId="0" fontId="12" fillId="3" borderId="2" xfId="0" applyFont="1" applyFill="1" applyBorder="1" applyAlignment="1"/>
    <xf numFmtId="10" fontId="14" fillId="3" borderId="3" xfId="0" applyNumberFormat="1" applyFont="1" applyFill="1" applyBorder="1" applyAlignment="1" applyProtection="1">
      <alignment vertical="center" wrapText="1"/>
    </xf>
    <xf numFmtId="0" fontId="18" fillId="0" borderId="0" xfId="0" applyFont="1" applyBorder="1" applyAlignment="1" applyProtection="1">
      <alignment vertical="center"/>
    </xf>
    <xf numFmtId="0" fontId="14" fillId="3" borderId="3" xfId="0" applyFont="1" applyFill="1" applyBorder="1" applyAlignment="1" applyProtection="1">
      <alignment vertical="center"/>
    </xf>
    <xf numFmtId="0" fontId="14" fillId="0" borderId="0" xfId="0" applyFont="1" applyBorder="1" applyAlignment="1" applyProtection="1">
      <alignment vertical="center"/>
    </xf>
    <xf numFmtId="0" fontId="14" fillId="0" borderId="0" xfId="0" applyFont="1" applyBorder="1" applyAlignment="1" applyProtection="1">
      <alignment vertical="center" wrapText="1"/>
    </xf>
    <xf numFmtId="0" fontId="14" fillId="3" borderId="3" xfId="0" applyFont="1" applyFill="1" applyBorder="1" applyAlignment="1" applyProtection="1">
      <alignment vertical="center" wrapText="1"/>
    </xf>
    <xf numFmtId="43" fontId="18" fillId="0" borderId="0" xfId="0" applyNumberFormat="1" applyFont="1" applyBorder="1" applyAlignment="1" applyProtection="1">
      <alignment vertical="center" wrapText="1"/>
    </xf>
    <xf numFmtId="0" fontId="40" fillId="0" borderId="4" xfId="0" applyFont="1" applyBorder="1" applyAlignment="1"/>
    <xf numFmtId="10" fontId="4" fillId="0" borderId="0" xfId="336" applyNumberFormat="1" applyFont="1" applyBorder="1" applyAlignment="1">
      <alignment horizontal="right"/>
    </xf>
    <xf numFmtId="166" fontId="4" fillId="0" borderId="0" xfId="221" applyNumberFormat="1" applyFont="1" applyBorder="1" applyAlignment="1">
      <alignment horizontal="right"/>
    </xf>
    <xf numFmtId="0" fontId="0" fillId="0" borderId="0" xfId="0"/>
    <xf numFmtId="10" fontId="28" fillId="3" borderId="3" xfId="336" applyNumberFormat="1" applyFont="1" applyFill="1" applyBorder="1" applyAlignment="1">
      <alignment horizontal="right" vertical="center"/>
    </xf>
    <xf numFmtId="10" fontId="27" fillId="3" borderId="3" xfId="336" applyNumberFormat="1" applyFont="1" applyFill="1" applyBorder="1" applyAlignment="1">
      <alignment horizontal="right" vertical="center"/>
    </xf>
    <xf numFmtId="10" fontId="12" fillId="0" borderId="0" xfId="336" applyNumberFormat="1" applyFont="1" applyBorder="1"/>
    <xf numFmtId="10" fontId="116" fillId="3" borderId="3" xfId="336" applyNumberFormat="1" applyFont="1" applyFill="1" applyBorder="1" applyAlignment="1">
      <alignment horizontal="right" vertical="center"/>
    </xf>
    <xf numFmtId="0" fontId="4" fillId="0" borderId="0" xfId="0" applyFont="1" applyFill="1" applyBorder="1"/>
    <xf numFmtId="0" fontId="4" fillId="0" borderId="0" xfId="0" applyFont="1" applyFill="1"/>
    <xf numFmtId="10" fontId="10" fillId="3" borderId="3" xfId="221" applyNumberFormat="1" applyFont="1" applyFill="1" applyBorder="1" applyAlignment="1" applyProtection="1">
      <alignment horizontal="right"/>
    </xf>
    <xf numFmtId="37" fontId="12" fillId="0" borderId="0" xfId="221" applyNumberFormat="1" applyFont="1" applyBorder="1" applyAlignment="1" applyProtection="1">
      <alignment horizontal="right"/>
    </xf>
    <xf numFmtId="37" fontId="12" fillId="0" borderId="0" xfId="221" applyNumberFormat="1" applyFont="1" applyFill="1" applyBorder="1" applyAlignment="1" applyProtection="1">
      <alignment horizontal="right"/>
    </xf>
    <xf numFmtId="37" fontId="10" fillId="3" borderId="3" xfId="221" applyNumberFormat="1" applyFont="1" applyFill="1" applyBorder="1" applyAlignment="1" applyProtection="1">
      <alignment horizontal="right"/>
    </xf>
    <xf numFmtId="2" fontId="10" fillId="3" borderId="2" xfId="221" applyNumberFormat="1" applyFont="1" applyFill="1" applyBorder="1" applyAlignment="1" applyProtection="1">
      <alignment horizontal="center"/>
    </xf>
    <xf numFmtId="41" fontId="10" fillId="3" borderId="3" xfId="221" applyNumberFormat="1" applyFont="1" applyFill="1" applyBorder="1" applyAlignment="1" applyProtection="1">
      <alignment horizontal="left"/>
    </xf>
    <xf numFmtId="41" fontId="12" fillId="0" borderId="0" xfId="221" applyNumberFormat="1" applyFont="1" applyBorder="1" applyAlignment="1" applyProtection="1">
      <alignment horizontal="left"/>
    </xf>
    <xf numFmtId="39" fontId="12" fillId="0" borderId="0" xfId="221" applyNumberFormat="1" applyFont="1" applyBorder="1" applyAlignment="1" applyProtection="1">
      <alignment horizontal="right"/>
    </xf>
    <xf numFmtId="39" fontId="12" fillId="0" borderId="0" xfId="221" applyNumberFormat="1" applyFont="1" applyFill="1" applyBorder="1" applyAlignment="1" applyProtection="1">
      <alignment horizontal="right"/>
    </xf>
    <xf numFmtId="0" fontId="0" fillId="0" borderId="8" xfId="0" applyBorder="1"/>
    <xf numFmtId="0" fontId="0" fillId="0" borderId="8" xfId="0" applyFill="1" applyBorder="1"/>
    <xf numFmtId="0" fontId="0" fillId="0" borderId="0" xfId="0" applyFill="1"/>
    <xf numFmtId="0" fontId="47" fillId="0" borderId="0" xfId="0" applyFont="1"/>
    <xf numFmtId="10" fontId="4" fillId="0" borderId="0" xfId="0" applyNumberFormat="1" applyFont="1"/>
    <xf numFmtId="0" fontId="59" fillId="2" borderId="0" xfId="0" applyFont="1" applyFill="1" applyAlignment="1"/>
    <xf numFmtId="0" fontId="80" fillId="2" borderId="0" xfId="0" applyFont="1" applyFill="1" applyAlignment="1"/>
    <xf numFmtId="37" fontId="73" fillId="0" borderId="0" xfId="0" applyNumberFormat="1" applyFont="1" applyBorder="1" applyAlignment="1" applyProtection="1">
      <alignment horizontal="center"/>
    </xf>
    <xf numFmtId="37" fontId="73" fillId="3" borderId="3" xfId="0" applyNumberFormat="1" applyFont="1" applyFill="1" applyBorder="1" applyAlignment="1" applyProtection="1">
      <alignment horizontal="center" vertical="center"/>
    </xf>
    <xf numFmtId="3" fontId="103" fillId="0" borderId="0" xfId="0" applyNumberFormat="1" applyFont="1"/>
    <xf numFmtId="10" fontId="103" fillId="0" borderId="0" xfId="0" applyNumberFormat="1" applyFont="1"/>
    <xf numFmtId="3" fontId="103" fillId="3" borderId="3" xfId="0" applyNumberFormat="1" applyFont="1" applyFill="1" applyBorder="1"/>
    <xf numFmtId="10" fontId="103" fillId="3" borderId="3" xfId="0" applyNumberFormat="1" applyFont="1" applyFill="1" applyBorder="1"/>
    <xf numFmtId="37" fontId="73" fillId="3" borderId="3" xfId="0" applyNumberFormat="1" applyFont="1" applyFill="1" applyBorder="1" applyAlignment="1" applyProtection="1">
      <alignment horizontal="center"/>
    </xf>
    <xf numFmtId="49" fontId="4" fillId="0" borderId="0" xfId="0" applyNumberFormat="1" applyFont="1" applyBorder="1"/>
    <xf numFmtId="37" fontId="73" fillId="3" borderId="3" xfId="0" applyNumberFormat="1" applyFont="1" applyFill="1" applyBorder="1" applyAlignment="1" applyProtection="1">
      <alignment horizontal="center" wrapText="1"/>
    </xf>
    <xf numFmtId="10" fontId="73" fillId="3" borderId="3" xfId="0" applyNumberFormat="1" applyFont="1" applyFill="1" applyBorder="1" applyAlignment="1" applyProtection="1">
      <alignment horizontal="center"/>
    </xf>
    <xf numFmtId="0" fontId="51" fillId="0" borderId="4" xfId="0" applyFont="1" applyBorder="1" applyAlignment="1">
      <alignment horizontal="center"/>
    </xf>
    <xf numFmtId="3" fontId="51" fillId="0" borderId="4" xfId="0" applyNumberFormat="1" applyFont="1" applyBorder="1" applyAlignment="1">
      <alignment horizontal="center"/>
    </xf>
    <xf numFmtId="10" fontId="51" fillId="0" borderId="4" xfId="0" applyNumberFormat="1" applyFont="1" applyBorder="1" applyAlignment="1">
      <alignment horizontal="center"/>
    </xf>
    <xf numFmtId="167" fontId="10" fillId="3" borderId="3" xfId="0" applyNumberFormat="1" applyFont="1" applyFill="1" applyBorder="1" applyAlignment="1">
      <alignment horizontal="left"/>
    </xf>
    <xf numFmtId="167" fontId="14" fillId="0" borderId="0" xfId="0" applyNumberFormat="1" applyFont="1" applyBorder="1" applyAlignment="1">
      <alignment horizontal="left" vertical="center"/>
    </xf>
    <xf numFmtId="167" fontId="15" fillId="3" borderId="3" xfId="0" applyNumberFormat="1" applyFont="1" applyFill="1" applyBorder="1" applyAlignment="1">
      <alignment horizontal="left"/>
    </xf>
    <xf numFmtId="167" fontId="15" fillId="0" borderId="0" xfId="0" applyNumberFormat="1" applyFont="1" applyBorder="1" applyAlignment="1">
      <alignment horizontal="left" vertical="center"/>
    </xf>
    <xf numFmtId="167" fontId="16" fillId="0" borderId="0" xfId="0" applyNumberFormat="1" applyFont="1" applyBorder="1" applyAlignment="1">
      <alignment horizontal="left" vertical="center"/>
    </xf>
    <xf numFmtId="167" fontId="15" fillId="0" borderId="0" xfId="0" applyNumberFormat="1" applyFont="1" applyBorder="1" applyAlignment="1">
      <alignment horizontal="left" vertical="top"/>
    </xf>
    <xf numFmtId="167" fontId="16" fillId="0" borderId="0" xfId="0" applyNumberFormat="1" applyFont="1" applyBorder="1" applyAlignment="1">
      <alignment horizontal="left" vertical="top"/>
    </xf>
    <xf numFmtId="167" fontId="17" fillId="3" borderId="3" xfId="0" applyNumberFormat="1" applyFont="1" applyFill="1" applyBorder="1" applyAlignment="1">
      <alignment horizontal="left"/>
    </xf>
    <xf numFmtId="167" fontId="16" fillId="0" borderId="0" xfId="0" quotePrefix="1" applyNumberFormat="1" applyFont="1" applyBorder="1" applyAlignment="1">
      <alignment horizontal="left"/>
    </xf>
    <xf numFmtId="167" fontId="16" fillId="0" borderId="0" xfId="0" applyNumberFormat="1" applyFont="1" applyBorder="1" applyAlignment="1">
      <alignment horizontal="left"/>
    </xf>
    <xf numFmtId="167" fontId="15" fillId="0" borderId="0" xfId="0" applyNumberFormat="1" applyFont="1" applyBorder="1" applyAlignment="1">
      <alignment horizontal="left"/>
    </xf>
    <xf numFmtId="167" fontId="15" fillId="0" borderId="0" xfId="0" quotePrefix="1" applyNumberFormat="1" applyFont="1" applyBorder="1" applyAlignment="1">
      <alignment horizontal="left"/>
    </xf>
    <xf numFmtId="167" fontId="18" fillId="0" borderId="4" xfId="0" applyNumberFormat="1" applyFont="1" applyBorder="1" applyAlignment="1">
      <alignment horizontal="left"/>
    </xf>
    <xf numFmtId="167" fontId="18" fillId="0" borderId="0" xfId="0" applyNumberFormat="1" applyFont="1" applyBorder="1" applyAlignment="1">
      <alignment horizontal="left"/>
    </xf>
    <xf numFmtId="10" fontId="41" fillId="3" borderId="3" xfId="221" applyNumberFormat="1" applyFont="1" applyFill="1" applyBorder="1" applyAlignment="1" applyProtection="1">
      <alignment horizontal="center"/>
    </xf>
    <xf numFmtId="37" fontId="42" fillId="0" borderId="0" xfId="221" applyNumberFormat="1" applyFont="1" applyBorder="1" applyAlignment="1" applyProtection="1">
      <alignment horizontal="right"/>
    </xf>
    <xf numFmtId="2" fontId="41" fillId="0" borderId="0" xfId="221" applyNumberFormat="1" applyFont="1" applyBorder="1" applyAlignment="1" applyProtection="1">
      <alignment horizontal="center" vertical="center"/>
    </xf>
    <xf numFmtId="37" fontId="41" fillId="3" borderId="3" xfId="221" applyNumberFormat="1" applyFont="1" applyFill="1" applyBorder="1" applyAlignment="1" applyProtection="1">
      <alignment horizontal="right"/>
    </xf>
    <xf numFmtId="10" fontId="42" fillId="0" borderId="0" xfId="221" applyNumberFormat="1" applyFont="1" applyBorder="1" applyAlignment="1" applyProtection="1"/>
    <xf numFmtId="10" fontId="41" fillId="3" borderId="3" xfId="221" applyNumberFormat="1" applyFont="1" applyFill="1" applyBorder="1" applyAlignment="1" applyProtection="1">
      <alignment horizontal="right"/>
    </xf>
    <xf numFmtId="10" fontId="42" fillId="0" borderId="0" xfId="221" applyNumberFormat="1" applyFont="1" applyBorder="1" applyAlignment="1" applyProtection="1">
      <alignment horizontal="right"/>
    </xf>
    <xf numFmtId="0" fontId="43" fillId="2" borderId="0" xfId="0" applyFont="1" applyFill="1" applyAlignment="1">
      <alignment horizontal="left"/>
    </xf>
    <xf numFmtId="10" fontId="44" fillId="2" borderId="0" xfId="0" applyNumberFormat="1" applyFont="1" applyFill="1" applyAlignment="1"/>
    <xf numFmtId="37" fontId="6" fillId="3" borderId="3" xfId="0" applyNumberFormat="1" applyFont="1" applyFill="1" applyBorder="1" applyAlignment="1" applyProtection="1">
      <alignment horizontal="center" wrapText="1"/>
    </xf>
    <xf numFmtId="0" fontId="7" fillId="3" borderId="0" xfId="0" applyFont="1" applyFill="1"/>
    <xf numFmtId="0" fontId="7" fillId="3" borderId="0" xfId="0" applyFont="1" applyFill="1" applyAlignment="1" applyProtection="1">
      <alignment horizont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164" fontId="31" fillId="3" borderId="3" xfId="0" applyNumberFormat="1" applyFont="1" applyFill="1" applyBorder="1"/>
    <xf numFmtId="37" fontId="31" fillId="0" borderId="0" xfId="0" applyNumberFormat="1" applyFont="1" applyAlignment="1"/>
    <xf numFmtId="37" fontId="4" fillId="0" borderId="0" xfId="0" applyNumberFormat="1" applyFont="1" applyBorder="1"/>
    <xf numFmtId="0" fontId="7" fillId="3" borderId="3" xfId="0" applyFont="1" applyFill="1" applyBorder="1" applyAlignment="1">
      <alignment horizontal="center"/>
    </xf>
    <xf numFmtId="166" fontId="31" fillId="0" borderId="0" xfId="0" applyNumberFormat="1" applyFont="1" applyAlignment="1">
      <alignment horizontal="right"/>
    </xf>
    <xf numFmtId="10" fontId="41" fillId="3" borderId="3" xfId="170" applyNumberFormat="1" applyFont="1" applyFill="1" applyBorder="1" applyAlignment="1" applyProtection="1">
      <alignment horizontal="right" vertical="center"/>
    </xf>
    <xf numFmtId="2" fontId="41" fillId="0" borderId="0" xfId="170" applyNumberFormat="1" applyFont="1" applyBorder="1" applyAlignment="1" applyProtection="1">
      <alignment horizontal="right" vertical="center"/>
    </xf>
    <xf numFmtId="10" fontId="42" fillId="0" borderId="0" xfId="170" applyNumberFormat="1" applyFont="1" applyBorder="1" applyAlignment="1" applyProtection="1">
      <alignment horizontal="right" vertical="center"/>
    </xf>
    <xf numFmtId="0" fontId="66" fillId="0" borderId="0" xfId="0" applyFont="1" applyAlignment="1">
      <alignment horizontal="right"/>
    </xf>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99" fillId="0" borderId="0" xfId="0" applyNumberFormat="1" applyFont="1" applyFill="1" applyBorder="1" applyAlignment="1" applyProtection="1">
      <alignment horizontal="right"/>
      <protection locked="0"/>
    </xf>
    <xf numFmtId="3" fontId="12" fillId="0" borderId="0" xfId="0" applyNumberFormat="1" applyFont="1" applyAlignment="1">
      <alignment horizontal="right"/>
    </xf>
    <xf numFmtId="37" fontId="12" fillId="0" borderId="0" xfId="0" applyNumberFormat="1" applyFont="1" applyBorder="1" applyAlignment="1">
      <alignment horizontal="right"/>
    </xf>
    <xf numFmtId="37" fontId="66" fillId="3" borderId="2" xfId="0" applyNumberFormat="1" applyFont="1" applyFill="1" applyBorder="1" applyAlignment="1">
      <alignment horizontal="right" wrapText="1"/>
    </xf>
    <xf numFmtId="166" fontId="31" fillId="0" borderId="0" xfId="0" applyNumberFormat="1" applyFont="1" applyBorder="1" applyAlignment="1">
      <alignment horizontal="right"/>
    </xf>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0" fontId="18" fillId="0" borderId="0" xfId="0" applyFont="1" applyAlignment="1">
      <alignment horizontal="right" vertical="top"/>
    </xf>
    <xf numFmtId="0" fontId="74" fillId="3" borderId="2" xfId="0" applyFont="1" applyFill="1" applyBorder="1" applyAlignment="1">
      <alignment horizontal="right" wrapText="1"/>
    </xf>
    <xf numFmtId="166" fontId="26" fillId="3" borderId="3" xfId="221" applyNumberFormat="1" applyFont="1" applyFill="1" applyBorder="1" applyAlignment="1">
      <alignment vertical="center"/>
    </xf>
    <xf numFmtId="166" fontId="26" fillId="0" borderId="0" xfId="221" applyNumberFormat="1" applyFont="1"/>
    <xf numFmtId="166" fontId="26" fillId="0" borderId="0" xfId="221" applyNumberFormat="1" applyFont="1" applyFill="1"/>
    <xf numFmtId="166" fontId="26" fillId="3" borderId="2" xfId="221" applyNumberFormat="1" applyFont="1" applyFill="1" applyBorder="1" applyAlignment="1">
      <alignment vertical="center"/>
    </xf>
    <xf numFmtId="166" fontId="18" fillId="0" borderId="0" xfId="170" applyNumberFormat="1" applyFont="1" applyAlignment="1">
      <alignment vertical="center"/>
    </xf>
    <xf numFmtId="9" fontId="18" fillId="3" borderId="0" xfId="171" applyFont="1" applyFill="1" applyAlignment="1">
      <alignment horizontal="right" vertical="center"/>
    </xf>
    <xf numFmtId="10" fontId="4" fillId="0" borderId="4" xfId="0" applyNumberFormat="1" applyFont="1" applyBorder="1" applyAlignment="1">
      <alignment horizontal="center"/>
    </xf>
    <xf numFmtId="37" fontId="4" fillId="0" borderId="0" xfId="0" quotePrefix="1" applyNumberFormat="1" applyFont="1" applyBorder="1" applyAlignment="1" applyProtection="1">
      <alignment horizontal="left"/>
    </xf>
    <xf numFmtId="0" fontId="86" fillId="11" borderId="0" xfId="5" applyFont="1" applyFill="1" applyAlignment="1">
      <alignment horizontal="center"/>
    </xf>
    <xf numFmtId="0" fontId="86" fillId="11"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9" fillId="2" borderId="0" xfId="0" applyNumberFormat="1" applyFont="1" applyFill="1" applyAlignment="1">
      <alignment horizontal="center"/>
    </xf>
    <xf numFmtId="166" fontId="60" fillId="2" borderId="1" xfId="0" applyNumberFormat="1" applyFont="1" applyFill="1" applyBorder="1" applyAlignment="1">
      <alignment horizontal="center" vertical="top"/>
    </xf>
    <xf numFmtId="166" fontId="59" fillId="2" borderId="0" xfId="2" applyNumberFormat="1" applyFont="1" applyFill="1" applyAlignment="1">
      <alignment horizontal="center"/>
    </xf>
    <xf numFmtId="166" fontId="60" fillId="2" borderId="0" xfId="2" applyNumberFormat="1" applyFont="1" applyFill="1" applyAlignment="1">
      <alignment horizontal="center" vertical="center"/>
    </xf>
    <xf numFmtId="0" fontId="132" fillId="2" borderId="0" xfId="0" applyFont="1" applyFill="1" applyAlignment="1">
      <alignment horizontal="center"/>
    </xf>
    <xf numFmtId="0" fontId="133" fillId="2" borderId="0" xfId="0" applyFont="1" applyFill="1" applyAlignment="1">
      <alignment horizontal="center" vertical="top"/>
    </xf>
    <xf numFmtId="0" fontId="71" fillId="2" borderId="0" xfId="0" applyFont="1" applyFill="1" applyAlignment="1">
      <alignment horizontal="center" vertical="center"/>
    </xf>
    <xf numFmtId="10" fontId="68" fillId="0" borderId="0" xfId="0" applyNumberFormat="1" applyFont="1" applyAlignment="1">
      <alignment horizontal="justify" vertical="top" wrapText="1"/>
    </xf>
    <xf numFmtId="0" fontId="0" fillId="0" borderId="0" xfId="0" applyAlignment="1">
      <alignment horizontal="justify" vertical="top"/>
    </xf>
    <xf numFmtId="0" fontId="58"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38" fillId="2" borderId="0" xfId="0" applyFont="1" applyFill="1" applyAlignment="1">
      <alignment horizontal="center" vertical="center"/>
    </xf>
    <xf numFmtId="0" fontId="4" fillId="2" borderId="0" xfId="0" applyFont="1" applyFill="1" applyAlignment="1">
      <alignment vertical="center"/>
    </xf>
    <xf numFmtId="10" fontId="52" fillId="0" borderId="0" xfId="0" applyNumberFormat="1" applyFont="1" applyAlignment="1">
      <alignment horizontal="left" wrapText="1"/>
    </xf>
    <xf numFmtId="0" fontId="53" fillId="0" borderId="0" xfId="0" applyFont="1" applyAlignment="1">
      <alignment wrapText="1"/>
    </xf>
    <xf numFmtId="0" fontId="45" fillId="2" borderId="0" xfId="0" applyFont="1" applyFill="1" applyAlignment="1">
      <alignment horizontal="center"/>
    </xf>
    <xf numFmtId="0" fontId="46" fillId="2" borderId="0" xfId="0" applyFont="1" applyFill="1" applyAlignment="1">
      <alignment horizontal="center" vertical="top"/>
    </xf>
    <xf numFmtId="0" fontId="53" fillId="0" borderId="0" xfId="0" applyFont="1" applyAlignment="1"/>
    <xf numFmtId="166" fontId="7" fillId="3" borderId="2" xfId="221" applyNumberFormat="1" applyFont="1" applyFill="1" applyBorder="1" applyAlignment="1">
      <alignment horizontal="center"/>
    </xf>
    <xf numFmtId="0" fontId="59" fillId="2" borderId="0" xfId="0" applyFont="1" applyFill="1" applyAlignment="1">
      <alignment horizontal="center"/>
    </xf>
    <xf numFmtId="0" fontId="60" fillId="2" borderId="0" xfId="0" applyFont="1" applyFill="1" applyAlignment="1">
      <alignment horizontal="center" vertical="top"/>
    </xf>
    <xf numFmtId="0" fontId="7" fillId="3" borderId="2" xfId="0" applyFont="1" applyFill="1" applyBorder="1" applyAlignment="1">
      <alignment horizontal="center"/>
    </xf>
    <xf numFmtId="0" fontId="33" fillId="2" borderId="0" xfId="0" applyFont="1" applyFill="1" applyAlignment="1">
      <alignment horizontal="center"/>
    </xf>
    <xf numFmtId="0" fontId="77" fillId="2" borderId="0" xfId="0" applyFont="1" applyFill="1" applyAlignment="1">
      <alignment horizontal="center" vertical="top"/>
    </xf>
    <xf numFmtId="37" fontId="0" fillId="0" borderId="0" xfId="0" applyNumberFormat="1" applyFont="1" applyAlignment="1">
      <alignment wrapText="1"/>
    </xf>
    <xf numFmtId="0" fontId="4" fillId="0" borderId="0" xfId="0" applyFont="1" applyAlignment="1">
      <alignment wrapText="1"/>
    </xf>
    <xf numFmtId="0" fontId="0" fillId="0" borderId="9" xfId="0" applyBorder="1" applyAlignment="1">
      <alignment vertical="top" wrapText="1"/>
    </xf>
    <xf numFmtId="0" fontId="0" fillId="0" borderId="23" xfId="0" applyBorder="1" applyAlignment="1">
      <alignment vertical="top" wrapText="1"/>
    </xf>
    <xf numFmtId="0" fontId="0" fillId="0" borderId="24" xfId="0" applyBorder="1" applyAlignment="1">
      <alignment vertical="top" wrapText="1"/>
    </xf>
    <xf numFmtId="0" fontId="71" fillId="2" borderId="0" xfId="0" applyFont="1" applyFill="1" applyAlignment="1">
      <alignment horizontal="center" vertical="top"/>
    </xf>
    <xf numFmtId="0" fontId="58" fillId="2" borderId="0" xfId="0" applyFont="1" applyFill="1" applyAlignment="1"/>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0" fontId="52" fillId="0" borderId="0" xfId="0" applyNumberFormat="1" applyFont="1" applyAlignment="1">
      <alignment horizontal="justify" wrapText="1"/>
    </xf>
    <xf numFmtId="0" fontId="53" fillId="0" borderId="0" xfId="0" applyFont="1" applyAlignment="1">
      <alignment horizontal="justify"/>
    </xf>
    <xf numFmtId="166" fontId="7" fillId="3" borderId="3" xfId="221" applyNumberFormat="1" applyFont="1" applyFill="1" applyBorder="1" applyAlignment="1">
      <alignment horizontal="center"/>
    </xf>
    <xf numFmtId="0" fontId="7" fillId="3" borderId="3" xfId="0" applyFont="1" applyFill="1" applyBorder="1" applyAlignment="1">
      <alignment horizontal="center"/>
    </xf>
    <xf numFmtId="0" fontId="0" fillId="0" borderId="25" xfId="0" applyBorder="1" applyAlignment="1">
      <alignment horizontal="left" vertical="top" wrapText="1"/>
    </xf>
    <xf numFmtId="0" fontId="0" fillId="0" borderId="26" xfId="0" applyBorder="1" applyAlignment="1">
      <alignment horizontal="left" vertical="top" wrapText="1"/>
    </xf>
    <xf numFmtId="3" fontId="10" fillId="3" borderId="3" xfId="0" quotePrefix="1" applyNumberFormat="1" applyFont="1" applyFill="1" applyBorder="1" applyAlignment="1">
      <alignment horizontal="center" vertical="center"/>
    </xf>
    <xf numFmtId="0" fontId="55" fillId="2" borderId="0" xfId="0" applyFont="1" applyFill="1" applyAlignment="1">
      <alignment horizontal="center"/>
    </xf>
    <xf numFmtId="0" fontId="56"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2" xfId="0" applyFont="1" applyFill="1" applyBorder="1" applyAlignment="1">
      <alignment horizontal="center" vertical="center"/>
    </xf>
    <xf numFmtId="0" fontId="59" fillId="2" borderId="0" xfId="0" applyFont="1" applyFill="1" applyAlignment="1">
      <alignment horizontal="center" wrapText="1"/>
    </xf>
    <xf numFmtId="0" fontId="60"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09" fillId="2" borderId="0" xfId="0" applyFont="1" applyFill="1" applyAlignment="1">
      <alignment horizontal="center"/>
    </xf>
    <xf numFmtId="0" fontId="110" fillId="2" borderId="0" xfId="0" applyFont="1" applyFill="1" applyAlignment="1">
      <alignment horizontal="center" vertical="top"/>
    </xf>
    <xf numFmtId="0" fontId="31" fillId="0" borderId="0" xfId="0" applyFont="1" applyAlignment="1">
      <alignment horizontal="justify" vertical="top"/>
    </xf>
    <xf numFmtId="0" fontId="119" fillId="2" borderId="0" xfId="0" applyFont="1" applyFill="1" applyAlignment="1"/>
    <xf numFmtId="0" fontId="119" fillId="2" borderId="0" xfId="0" applyFont="1" applyFill="1" applyAlignment="1">
      <alignment horizontal="center"/>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14" fillId="3" borderId="3" xfId="0" quotePrefix="1" applyNumberFormat="1" applyFont="1" applyFill="1" applyBorder="1" applyAlignment="1">
      <alignment horizontal="center" vertical="center"/>
    </xf>
    <xf numFmtId="37" fontId="31" fillId="0" borderId="0" xfId="0" applyNumberFormat="1" applyFont="1" applyFill="1" applyBorder="1" applyAlignment="1">
      <alignment horizontal="justify" wrapText="1"/>
    </xf>
    <xf numFmtId="0" fontId="71" fillId="2" borderId="0" xfId="0" applyFont="1" applyFill="1" applyAlignment="1">
      <alignment horizontal="center"/>
    </xf>
    <xf numFmtId="0" fontId="56" fillId="2" borderId="0" xfId="0" applyFont="1" applyFill="1" applyAlignment="1">
      <alignment horizontal="center" vertical="top"/>
    </xf>
    <xf numFmtId="10" fontId="68" fillId="0" borderId="0" xfId="0" applyNumberFormat="1" applyFont="1" applyAlignment="1">
      <alignment horizontal="left" vertical="top" wrapText="1"/>
    </xf>
    <xf numFmtId="0" fontId="0" fillId="0" borderId="0" xfId="0" applyAlignment="1">
      <alignment wrapText="1"/>
    </xf>
    <xf numFmtId="0" fontId="0" fillId="0" borderId="0" xfId="0" applyAlignment="1"/>
    <xf numFmtId="37" fontId="4" fillId="0" borderId="0" xfId="0" applyNumberFormat="1" applyFont="1" applyAlignment="1">
      <alignment wrapText="1"/>
    </xf>
    <xf numFmtId="37" fontId="26" fillId="0" borderId="0" xfId="0" applyNumberFormat="1" applyFont="1" applyAlignment="1">
      <alignment wrapText="1"/>
    </xf>
    <xf numFmtId="0" fontId="26" fillId="0" borderId="0" xfId="0" applyFont="1" applyAlignment="1">
      <alignment wrapText="1"/>
    </xf>
    <xf numFmtId="0" fontId="38" fillId="2" borderId="0" xfId="0" applyFont="1" applyFill="1" applyAlignment="1">
      <alignment horizontal="center" vertical="top"/>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8" fillId="2" borderId="0" xfId="0" applyFont="1" applyFill="1" applyAlignment="1">
      <alignment horizontal="center"/>
    </xf>
    <xf numFmtId="0" fontId="7" fillId="3" borderId="0" xfId="0" applyFont="1" applyFill="1" applyAlignment="1" applyProtection="1">
      <alignment horizontal="center"/>
    </xf>
    <xf numFmtId="0" fontId="33" fillId="2" borderId="0" xfId="0" applyFont="1" applyFill="1" applyAlignment="1">
      <alignment horizontal="center" wrapText="1"/>
    </xf>
    <xf numFmtId="0" fontId="135" fillId="0" borderId="0" xfId="0" applyFont="1" applyAlignment="1">
      <alignment wrapText="1"/>
    </xf>
    <xf numFmtId="0" fontId="79" fillId="2" borderId="0" xfId="0" applyFont="1" applyFill="1" applyAlignment="1">
      <alignment horizontal="center"/>
    </xf>
    <xf numFmtId="0" fontId="43" fillId="2" borderId="0" xfId="0" applyFont="1" applyFill="1" applyAlignment="1">
      <alignment horizontal="center"/>
    </xf>
    <xf numFmtId="0" fontId="74" fillId="3" borderId="0" xfId="0" quotePrefix="1" applyFont="1" applyFill="1" applyBorder="1" applyAlignment="1">
      <alignment horizontal="center"/>
    </xf>
    <xf numFmtId="0" fontId="77" fillId="2" borderId="0" xfId="0" applyFont="1" applyFill="1" applyAlignment="1">
      <alignment horizontal="center" vertical="center"/>
    </xf>
    <xf numFmtId="0" fontId="14" fillId="3" borderId="0" xfId="0" quotePrefix="1" applyFont="1" applyFill="1" applyBorder="1" applyAlignment="1">
      <alignment horizontal="center"/>
    </xf>
    <xf numFmtId="0" fontId="78" fillId="0" borderId="0" xfId="0" applyFont="1" applyBorder="1" applyAlignment="1">
      <alignment horizontal="center" vertical="center"/>
    </xf>
    <xf numFmtId="41" fontId="6" fillId="0" borderId="0" xfId="172" applyNumberFormat="1" applyFont="1" applyFill="1" applyAlignment="1">
      <alignment horizontal="center"/>
    </xf>
    <xf numFmtId="0" fontId="136" fillId="35" borderId="0" xfId="172" applyFont="1" applyFill="1" applyAlignment="1">
      <alignment horizontal="center"/>
    </xf>
    <xf numFmtId="0" fontId="136" fillId="35" borderId="0" xfId="172" applyFont="1" applyFill="1" applyAlignment="1">
      <alignment horizontal="center" vertical="center"/>
    </xf>
    <xf numFmtId="0" fontId="6" fillId="0" borderId="0" xfId="172" applyFont="1" applyFill="1" applyAlignment="1">
      <alignment horizontal="center"/>
    </xf>
    <xf numFmtId="0" fontId="5" fillId="2" borderId="0" xfId="42" applyFont="1" applyFill="1" applyAlignment="1">
      <alignment horizontal="center"/>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ipervínculo" xfId="7" builtinId="8"/>
    <cellStyle name="Input 2" xfId="215"/>
    <cellStyle name="Linked Cell 2" xfId="216"/>
    <cellStyle name="Millares" xfId="170" builtinId="3"/>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2" xfId="3"/>
    <cellStyle name="Percent 3" xfId="158"/>
    <cellStyle name="Percent 4" xfId="159"/>
    <cellStyle name="Percent 5" xfId="160"/>
    <cellStyle name="Porcentaje" xfId="171" builtinId="5"/>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22" sqref="A22"/>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152" t="s">
        <v>984</v>
      </c>
      <c r="B1" s="1152"/>
      <c r="C1" s="1152"/>
    </row>
    <row r="2" spans="1:3" ht="22.5">
      <c r="A2" s="1152" t="s">
        <v>985</v>
      </c>
      <c r="B2" s="1152"/>
      <c r="C2" s="1152"/>
    </row>
    <row r="3" spans="1:3" ht="22.5">
      <c r="A3" s="1152" t="s">
        <v>1508</v>
      </c>
      <c r="B3" s="1152"/>
      <c r="C3" s="1152"/>
    </row>
    <row r="4" spans="1:3" ht="22.5">
      <c r="A4" s="1153" t="s">
        <v>1082</v>
      </c>
      <c r="B4" s="1153"/>
      <c r="C4" s="1153"/>
    </row>
    <row r="5" spans="1:3" ht="12" customHeight="1">
      <c r="A5" s="14"/>
      <c r="B5" s="14"/>
      <c r="C5" s="14"/>
    </row>
    <row r="6" spans="1:3" ht="15" customHeight="1">
      <c r="A6" s="21" t="s">
        <v>985</v>
      </c>
      <c r="B6" s="15"/>
      <c r="C6" s="15"/>
    </row>
    <row r="7" spans="1:3" ht="12.75" customHeight="1">
      <c r="A7" s="16"/>
      <c r="B7" s="16"/>
      <c r="C7" s="16"/>
    </row>
    <row r="8" spans="1:3" ht="18.75" customHeight="1">
      <c r="A8" s="18" t="s">
        <v>1257</v>
      </c>
      <c r="B8" s="334">
        <v>1</v>
      </c>
      <c r="C8" s="335"/>
    </row>
    <row r="9" spans="1:3" ht="18.75" customHeight="1">
      <c r="A9" s="18" t="s">
        <v>988</v>
      </c>
      <c r="B9" s="334">
        <v>2</v>
      </c>
      <c r="C9" s="335"/>
    </row>
    <row r="10" spans="1:3" ht="18.75" customHeight="1">
      <c r="A10" s="18" t="s">
        <v>1268</v>
      </c>
      <c r="B10" s="334">
        <v>3</v>
      </c>
      <c r="C10" s="335"/>
    </row>
    <row r="11" spans="1:3" ht="18.75" customHeight="1">
      <c r="A11" s="18"/>
      <c r="B11" s="19"/>
      <c r="C11" s="16"/>
    </row>
    <row r="12" spans="1:3" ht="15">
      <c r="A12" s="21" t="s">
        <v>0</v>
      </c>
      <c r="B12" s="22"/>
      <c r="C12" s="17"/>
    </row>
    <row r="13" spans="1:3" s="23" customFormat="1" ht="18.75" customHeight="1">
      <c r="A13" s="449" t="s">
        <v>1252</v>
      </c>
      <c r="B13" s="334"/>
      <c r="C13" s="16"/>
    </row>
    <row r="14" spans="1:3" ht="18.75" customHeight="1">
      <c r="A14" s="18" t="s">
        <v>1262</v>
      </c>
      <c r="B14" s="334">
        <v>4</v>
      </c>
      <c r="C14" s="16"/>
    </row>
    <row r="15" spans="1:3" ht="18.75" customHeight="1">
      <c r="A15" s="18" t="s">
        <v>1236</v>
      </c>
      <c r="B15" s="334">
        <v>5</v>
      </c>
      <c r="C15" s="16"/>
    </row>
    <row r="16" spans="1:3" ht="18.75" customHeight="1">
      <c r="A16" s="18" t="s">
        <v>1237</v>
      </c>
      <c r="B16" s="334">
        <v>6</v>
      </c>
      <c r="C16" s="16"/>
    </row>
    <row r="17" spans="1:3" ht="18.75" customHeight="1">
      <c r="A17" s="451" t="s">
        <v>1254</v>
      </c>
      <c r="B17" s="19"/>
      <c r="C17" s="16"/>
    </row>
    <row r="18" spans="1:3" ht="18.75" customHeight="1">
      <c r="A18" s="18" t="s">
        <v>1274</v>
      </c>
      <c r="B18" s="334">
        <v>7</v>
      </c>
      <c r="C18" s="16"/>
    </row>
    <row r="19" spans="1:3" ht="18.75" customHeight="1">
      <c r="A19" s="18" t="s">
        <v>1275</v>
      </c>
      <c r="B19" s="334">
        <v>8</v>
      </c>
      <c r="C19" s="16"/>
    </row>
    <row r="20" spans="1:3" ht="18.75" customHeight="1">
      <c r="A20" s="18" t="s">
        <v>1276</v>
      </c>
      <c r="B20" s="334">
        <v>9</v>
      </c>
      <c r="C20" s="16"/>
    </row>
    <row r="21" spans="1:3" ht="18.75" customHeight="1">
      <c r="A21" s="18" t="s">
        <v>1277</v>
      </c>
      <c r="B21" s="334">
        <v>10</v>
      </c>
      <c r="C21" s="16"/>
    </row>
    <row r="22" spans="1:3" ht="18.75" customHeight="1">
      <c r="A22" s="18" t="s">
        <v>1278</v>
      </c>
      <c r="B22" s="334">
        <v>11</v>
      </c>
      <c r="C22" s="16"/>
    </row>
    <row r="23" spans="1:3" ht="18.75" customHeight="1">
      <c r="A23" s="18" t="s">
        <v>1279</v>
      </c>
      <c r="B23" s="334">
        <v>12</v>
      </c>
      <c r="C23" s="16"/>
    </row>
    <row r="24" spans="1:3" ht="18.75" customHeight="1">
      <c r="A24" s="18" t="s">
        <v>1280</v>
      </c>
      <c r="B24" s="334">
        <v>13</v>
      </c>
      <c r="C24" s="16"/>
    </row>
    <row r="25" spans="1:3" ht="18.75" customHeight="1">
      <c r="A25" s="18" t="s">
        <v>1281</v>
      </c>
      <c r="B25" s="334">
        <v>14</v>
      </c>
      <c r="C25" s="16"/>
    </row>
    <row r="26" spans="1:3" ht="18.75" customHeight="1">
      <c r="A26" s="18" t="s">
        <v>1282</v>
      </c>
      <c r="B26" s="334">
        <v>15</v>
      </c>
      <c r="C26" s="16"/>
    </row>
    <row r="27" spans="1:3" ht="18.75" customHeight="1">
      <c r="A27" s="18" t="s">
        <v>1283</v>
      </c>
      <c r="B27" s="334">
        <v>16</v>
      </c>
      <c r="C27" s="16"/>
    </row>
    <row r="28" spans="1:3" ht="18.75" customHeight="1">
      <c r="A28" s="18" t="s">
        <v>1284</v>
      </c>
      <c r="B28" s="334">
        <v>17</v>
      </c>
      <c r="C28" s="16"/>
    </row>
    <row r="29" spans="1:3" ht="18.75" customHeight="1">
      <c r="A29" s="18" t="s">
        <v>1285</v>
      </c>
      <c r="B29" s="334">
        <v>18</v>
      </c>
      <c r="C29" s="16"/>
    </row>
    <row r="30" spans="1:3" ht="18.75" customHeight="1">
      <c r="A30" s="18" t="s">
        <v>1286</v>
      </c>
      <c r="B30" s="334">
        <v>19</v>
      </c>
      <c r="C30" s="16"/>
    </row>
    <row r="31" spans="1:3" ht="18.75" customHeight="1">
      <c r="A31" s="18" t="s">
        <v>1287</v>
      </c>
      <c r="B31" s="334">
        <v>20</v>
      </c>
      <c r="C31" s="16"/>
    </row>
    <row r="32" spans="1:3" ht="18.75" customHeight="1">
      <c r="A32" s="18" t="s">
        <v>1241</v>
      </c>
      <c r="B32" s="334">
        <v>21</v>
      </c>
      <c r="C32" s="16"/>
    </row>
    <row r="33" spans="1:3" ht="18.75" customHeight="1">
      <c r="A33" s="18" t="s">
        <v>1264</v>
      </c>
      <c r="B33" s="334">
        <v>22</v>
      </c>
      <c r="C33" s="16"/>
    </row>
    <row r="34" spans="1:3" ht="18.75" customHeight="1">
      <c r="A34" s="18" t="s">
        <v>1255</v>
      </c>
      <c r="B34" s="334">
        <v>23</v>
      </c>
      <c r="C34" s="16"/>
    </row>
    <row r="35" spans="1:3" ht="18.75" customHeight="1">
      <c r="A35" s="18" t="s">
        <v>1242</v>
      </c>
      <c r="B35" s="334">
        <v>24</v>
      </c>
      <c r="C35" s="16"/>
    </row>
    <row r="36" spans="1:3" ht="18.75" customHeight="1">
      <c r="A36" s="18"/>
      <c r="B36" s="334"/>
      <c r="C36" s="16"/>
    </row>
    <row r="37" spans="1:3" ht="18.75" customHeight="1">
      <c r="A37" s="449" t="s">
        <v>1256</v>
      </c>
      <c r="B37" s="334"/>
      <c r="C37" s="16"/>
    </row>
    <row r="38" spans="1:3" ht="18.75" customHeight="1">
      <c r="A38" s="18" t="s">
        <v>1257</v>
      </c>
      <c r="B38" s="334">
        <v>25</v>
      </c>
      <c r="C38" s="16"/>
    </row>
    <row r="39" spans="1:3" ht="18.75" customHeight="1">
      <c r="A39" s="18" t="s">
        <v>1253</v>
      </c>
      <c r="B39" s="334">
        <v>26</v>
      </c>
      <c r="C39" s="16"/>
    </row>
    <row r="40" spans="1:3" ht="18.75" customHeight="1">
      <c r="A40" s="18" t="s">
        <v>1237</v>
      </c>
      <c r="B40" s="334">
        <v>27</v>
      </c>
      <c r="C40" s="16"/>
    </row>
    <row r="41" spans="1:3" ht="18.75" customHeight="1">
      <c r="A41" s="451" t="s">
        <v>1258</v>
      </c>
      <c r="B41" s="334"/>
      <c r="C41" s="16"/>
    </row>
    <row r="42" spans="1:3" ht="18.75" customHeight="1">
      <c r="A42" s="18" t="s">
        <v>1288</v>
      </c>
      <c r="B42" s="334">
        <v>29</v>
      </c>
      <c r="C42" s="16"/>
    </row>
    <row r="43" spans="1:3" ht="18.75" customHeight="1">
      <c r="A43" s="18" t="s">
        <v>1289</v>
      </c>
      <c r="B43" s="334">
        <v>30</v>
      </c>
      <c r="C43" s="16"/>
    </row>
    <row r="44" spans="1:3" ht="18.75" customHeight="1">
      <c r="A44" s="18" t="s">
        <v>1241</v>
      </c>
      <c r="B44" s="334">
        <v>31</v>
      </c>
      <c r="C44" s="16"/>
    </row>
    <row r="45" spans="1:3" ht="18.75" customHeight="1">
      <c r="A45" s="18" t="s">
        <v>1264</v>
      </c>
      <c r="B45" s="334">
        <v>32</v>
      </c>
      <c r="C45" s="16"/>
    </row>
    <row r="46" spans="1:3" ht="18.75" customHeight="1">
      <c r="A46" s="18" t="s">
        <v>1255</v>
      </c>
      <c r="B46" s="334">
        <v>33</v>
      </c>
      <c r="C46" s="16"/>
    </row>
    <row r="47" spans="1:3" ht="18.75" customHeight="1">
      <c r="A47" s="18" t="s">
        <v>1242</v>
      </c>
      <c r="B47" s="334">
        <v>34</v>
      </c>
      <c r="C47" s="16"/>
    </row>
    <row r="48" spans="1:3" ht="12" customHeight="1">
      <c r="A48" s="18"/>
      <c r="B48" s="334"/>
      <c r="C48" s="16"/>
    </row>
    <row r="49" spans="1:3" ht="18.75" customHeight="1">
      <c r="A49" s="18" t="s">
        <v>1259</v>
      </c>
      <c r="B49" s="334">
        <v>35</v>
      </c>
      <c r="C49" s="16"/>
    </row>
    <row r="50" spans="1:3" ht="18.75" customHeight="1">
      <c r="A50" s="18" t="s">
        <v>1260</v>
      </c>
      <c r="B50" s="334">
        <v>36</v>
      </c>
      <c r="C50" s="16"/>
    </row>
    <row r="51" spans="1:3" ht="18.75" customHeight="1">
      <c r="A51" s="18" t="s">
        <v>1261</v>
      </c>
      <c r="B51" s="334">
        <v>37</v>
      </c>
      <c r="C51" s="16"/>
    </row>
    <row r="52" spans="1:3" ht="18.75" customHeight="1">
      <c r="A52" s="21" t="s">
        <v>987</v>
      </c>
      <c r="B52" s="22"/>
      <c r="C52" s="17"/>
    </row>
    <row r="53" spans="1:3" s="23" customFormat="1" ht="18.75" customHeight="1">
      <c r="A53" s="449" t="s">
        <v>1325</v>
      </c>
      <c r="B53" s="334"/>
      <c r="C53" s="16"/>
    </row>
    <row r="54" spans="1:3" ht="18.75" customHeight="1">
      <c r="A54" s="18" t="s">
        <v>1235</v>
      </c>
      <c r="B54" s="334">
        <v>38</v>
      </c>
      <c r="C54" s="16"/>
    </row>
    <row r="55" spans="1:3" ht="18.75" customHeight="1">
      <c r="A55" s="18" t="s">
        <v>1236</v>
      </c>
      <c r="B55" s="334">
        <v>39</v>
      </c>
      <c r="C55" s="16"/>
    </row>
    <row r="56" spans="1:3" ht="18.75" customHeight="1">
      <c r="A56" s="18" t="s">
        <v>1237</v>
      </c>
      <c r="B56" s="334">
        <v>40</v>
      </c>
      <c r="C56" s="16"/>
    </row>
    <row r="57" spans="1:3" ht="18.75" customHeight="1">
      <c r="A57" s="18" t="s">
        <v>1238</v>
      </c>
      <c r="B57" s="334">
        <v>41</v>
      </c>
      <c r="C57" s="16"/>
    </row>
    <row r="58" spans="1:3" ht="18.75" customHeight="1">
      <c r="A58" s="18" t="s">
        <v>1239</v>
      </c>
      <c r="B58" s="394" t="s">
        <v>1270</v>
      </c>
      <c r="C58" s="16"/>
    </row>
    <row r="59" spans="1:3" ht="18.75" customHeight="1">
      <c r="A59" s="18" t="s">
        <v>1240</v>
      </c>
      <c r="B59" s="394" t="s">
        <v>1271</v>
      </c>
      <c r="C59" s="16"/>
    </row>
    <row r="60" spans="1:3" ht="18.75" customHeight="1">
      <c r="A60" s="18" t="s">
        <v>1241</v>
      </c>
      <c r="B60" s="334">
        <v>43</v>
      </c>
      <c r="C60" s="16"/>
    </row>
    <row r="61" spans="1:3" ht="18.75" customHeight="1">
      <c r="A61" s="18" t="s">
        <v>1264</v>
      </c>
      <c r="B61" s="334">
        <v>44</v>
      </c>
      <c r="C61" s="16"/>
    </row>
    <row r="62" spans="1:3" ht="18.75" customHeight="1">
      <c r="A62" s="18" t="s">
        <v>1242</v>
      </c>
      <c r="B62" s="334">
        <v>45</v>
      </c>
      <c r="C62" s="16"/>
    </row>
    <row r="63" spans="1:3" s="23" customFormat="1" ht="18.75" customHeight="1">
      <c r="A63" s="449" t="s">
        <v>1243</v>
      </c>
      <c r="B63" s="334"/>
      <c r="C63" s="16"/>
    </row>
    <row r="64" spans="1:3" ht="18.75" customHeight="1">
      <c r="A64" s="18" t="s">
        <v>1244</v>
      </c>
      <c r="B64" s="334">
        <v>46</v>
      </c>
      <c r="C64" s="16"/>
    </row>
    <row r="65" spans="1:3" ht="18.75" customHeight="1">
      <c r="A65" s="18" t="s">
        <v>1245</v>
      </c>
      <c r="B65" s="334">
        <v>47</v>
      </c>
      <c r="C65" s="16"/>
    </row>
    <row r="66" spans="1:3" ht="18.75" customHeight="1">
      <c r="A66" s="18" t="s">
        <v>1246</v>
      </c>
      <c r="B66" s="334">
        <v>48</v>
      </c>
      <c r="C66" s="16"/>
    </row>
    <row r="67" spans="1:3" ht="18.75" customHeight="1">
      <c r="A67" s="18" t="s">
        <v>1247</v>
      </c>
      <c r="B67" s="334">
        <v>49</v>
      </c>
      <c r="C67" s="16"/>
    </row>
    <row r="68" spans="1:3" ht="18.75" customHeight="1">
      <c r="A68" s="18" t="s">
        <v>1248</v>
      </c>
      <c r="B68" s="394" t="s">
        <v>1179</v>
      </c>
      <c r="C68" s="16"/>
    </row>
    <row r="69" spans="1:3" ht="18.75" customHeight="1">
      <c r="A69" s="18" t="s">
        <v>1249</v>
      </c>
      <c r="B69" s="394" t="s">
        <v>1180</v>
      </c>
      <c r="C69" s="16"/>
    </row>
    <row r="70" spans="1:3" ht="18.75" customHeight="1">
      <c r="A70" s="18" t="s">
        <v>1250</v>
      </c>
      <c r="B70" s="394" t="s">
        <v>1099</v>
      </c>
      <c r="C70" s="16"/>
    </row>
    <row r="71" spans="1:3" ht="18.75" customHeight="1">
      <c r="A71" s="18" t="s">
        <v>1250</v>
      </c>
      <c r="B71" s="394" t="s">
        <v>1100</v>
      </c>
      <c r="C71" s="16"/>
    </row>
    <row r="72" spans="1:3" ht="18.75" customHeight="1">
      <c r="A72" s="18" t="s">
        <v>1265</v>
      </c>
      <c r="B72" s="394" t="s">
        <v>1272</v>
      </c>
      <c r="C72" s="16"/>
    </row>
    <row r="73" spans="1:3" ht="18.75" customHeight="1">
      <c r="A73" s="18" t="s">
        <v>1266</v>
      </c>
      <c r="B73" s="394" t="s">
        <v>1273</v>
      </c>
      <c r="C73" s="16"/>
    </row>
    <row r="74" spans="1:3" ht="18.75" customHeight="1">
      <c r="A74" s="18" t="s">
        <v>1251</v>
      </c>
      <c r="B74" s="334">
        <v>53</v>
      </c>
      <c r="C74" s="16"/>
    </row>
    <row r="75" spans="1:3" ht="9.75" customHeight="1">
      <c r="A75" s="18"/>
      <c r="B75" s="334"/>
      <c r="C75" s="16"/>
    </row>
    <row r="76" spans="1:3" ht="9.75" customHeight="1">
      <c r="A76" s="18"/>
      <c r="B76" s="334"/>
      <c r="C76" s="16"/>
    </row>
    <row r="77" spans="1:3" ht="18.75" customHeight="1">
      <c r="A77" s="18" t="s">
        <v>1267</v>
      </c>
      <c r="B77" s="334">
        <v>54</v>
      </c>
      <c r="C77" s="16"/>
    </row>
    <row r="78" spans="1:3" ht="9.75" customHeight="1">
      <c r="A78" s="18"/>
      <c r="B78" s="334"/>
      <c r="C78" s="16"/>
    </row>
    <row r="79" spans="1:3" s="23" customFormat="1" ht="18.75" customHeight="1">
      <c r="A79" s="449" t="s">
        <v>1375</v>
      </c>
      <c r="B79" s="334"/>
      <c r="C79" s="16"/>
    </row>
    <row r="80" spans="1:3" ht="18.75" customHeight="1">
      <c r="A80" s="18" t="s">
        <v>1244</v>
      </c>
      <c r="B80" s="334">
        <v>55</v>
      </c>
      <c r="C80" s="16"/>
    </row>
    <row r="81" spans="1:3" ht="18.75" customHeight="1">
      <c r="A81" s="18" t="s">
        <v>1245</v>
      </c>
      <c r="B81" s="334">
        <v>56</v>
      </c>
      <c r="C81" s="16"/>
    </row>
    <row r="82" spans="1:3" ht="18.75" customHeight="1">
      <c r="A82" s="18" t="s">
        <v>1246</v>
      </c>
      <c r="B82" s="334">
        <v>57</v>
      </c>
      <c r="C82" s="16"/>
    </row>
    <row r="83" spans="1:3" ht="18.75" customHeight="1">
      <c r="A83" s="18" t="s">
        <v>1264</v>
      </c>
      <c r="B83" s="334">
        <v>58</v>
      </c>
      <c r="C83" s="16"/>
    </row>
    <row r="84" spans="1:3" ht="18.75" customHeight="1">
      <c r="A84" s="18" t="s">
        <v>1250</v>
      </c>
      <c r="B84" s="585">
        <v>59</v>
      </c>
      <c r="C84" s="16"/>
    </row>
    <row r="85" spans="1:3" ht="14.25">
      <c r="A85" s="18"/>
      <c r="B85" s="334"/>
      <c r="C85" s="16"/>
    </row>
    <row r="86" spans="1:3" s="23" customFormat="1" ht="18.75" customHeight="1">
      <c r="A86" s="449" t="s">
        <v>1336</v>
      </c>
      <c r="B86" s="334"/>
      <c r="C86" s="16"/>
    </row>
    <row r="87" spans="1:3" ht="18.75" customHeight="1">
      <c r="A87" s="18" t="s">
        <v>1244</v>
      </c>
      <c r="B87" s="334">
        <v>60</v>
      </c>
      <c r="C87" s="16"/>
    </row>
    <row r="88" spans="1:3" ht="18.75" customHeight="1">
      <c r="A88" s="18" t="s">
        <v>1245</v>
      </c>
      <c r="B88" s="334">
        <v>61</v>
      </c>
      <c r="C88" s="16"/>
    </row>
    <row r="89" spans="1:3" ht="18.75" customHeight="1">
      <c r="A89" s="18" t="s">
        <v>1246</v>
      </c>
      <c r="B89" s="334">
        <v>62</v>
      </c>
      <c r="C89" s="16"/>
    </row>
    <row r="90" spans="1:3" ht="18.75" customHeight="1">
      <c r="A90" s="18" t="s">
        <v>1250</v>
      </c>
      <c r="B90" s="334">
        <v>63</v>
      </c>
      <c r="C90" s="16"/>
    </row>
    <row r="91" spans="1:3" ht="18.75" customHeight="1">
      <c r="A91" s="18" t="s">
        <v>1264</v>
      </c>
      <c r="B91" s="334">
        <v>64</v>
      </c>
      <c r="C91" s="16"/>
    </row>
    <row r="92" spans="1:3" ht="18.75" customHeight="1">
      <c r="A92" s="18" t="s">
        <v>1251</v>
      </c>
      <c r="B92" s="334">
        <v>65</v>
      </c>
      <c r="C92" s="16"/>
    </row>
    <row r="93" spans="1:3" ht="18.75" customHeight="1">
      <c r="A93" s="18"/>
      <c r="B93" s="334"/>
      <c r="C93" s="16"/>
    </row>
    <row r="94" spans="1:3" s="23" customFormat="1" ht="18.75" customHeight="1">
      <c r="A94" s="449" t="s">
        <v>1415</v>
      </c>
      <c r="B94" s="334"/>
      <c r="C94" s="16"/>
    </row>
    <row r="95" spans="1:3" ht="18.75" customHeight="1">
      <c r="A95" s="18" t="s">
        <v>1233</v>
      </c>
      <c r="B95" s="334">
        <v>66</v>
      </c>
      <c r="C95" s="16"/>
    </row>
    <row r="96" spans="1:3" ht="18.75" customHeight="1">
      <c r="A96" s="18" t="s">
        <v>1234</v>
      </c>
      <c r="B96" s="334">
        <v>67</v>
      </c>
      <c r="C96" s="16"/>
    </row>
    <row r="97" spans="1:3" ht="18.75" customHeight="1">
      <c r="A97" s="18" t="s">
        <v>1397</v>
      </c>
      <c r="B97" s="334">
        <v>68</v>
      </c>
      <c r="C97" s="16"/>
    </row>
    <row r="98" spans="1:3" ht="18.75" customHeight="1">
      <c r="A98" s="18" t="s">
        <v>1398</v>
      </c>
      <c r="B98" s="334">
        <v>69</v>
      </c>
      <c r="C98" s="16"/>
    </row>
    <row r="99" spans="1:3" ht="18.75" customHeight="1">
      <c r="A99" s="18" t="s">
        <v>1399</v>
      </c>
      <c r="B99" s="334">
        <v>70</v>
      </c>
      <c r="C99" s="16"/>
    </row>
    <row r="100" spans="1:3" ht="18.75" customHeight="1">
      <c r="A100" s="18" t="s">
        <v>1400</v>
      </c>
      <c r="B100" s="334">
        <v>71</v>
      </c>
      <c r="C100" s="16"/>
    </row>
    <row r="101" spans="1:3" ht="18.75" customHeight="1">
      <c r="A101" s="18"/>
      <c r="B101" s="334"/>
      <c r="C101" s="16"/>
    </row>
    <row r="102" spans="1:3" ht="18.75" customHeight="1">
      <c r="A102" s="608" t="s">
        <v>1424</v>
      </c>
      <c r="B102" s="22"/>
      <c r="C102" s="17"/>
    </row>
    <row r="103" spans="1:3" ht="18" customHeight="1">
      <c r="A103" s="18"/>
      <c r="B103" s="334"/>
      <c r="C103" s="335"/>
    </row>
    <row r="104" spans="1:3" ht="18" customHeight="1">
      <c r="A104" s="18" t="s">
        <v>1337</v>
      </c>
      <c r="B104" s="334">
        <v>72</v>
      </c>
      <c r="C104" s="16"/>
    </row>
    <row r="105" spans="1:3" ht="18" customHeight="1">
      <c r="A105" s="18" t="s">
        <v>1338</v>
      </c>
      <c r="B105" s="334">
        <v>73</v>
      </c>
      <c r="C105" s="16"/>
    </row>
    <row r="106" spans="1:3" ht="18" customHeight="1">
      <c r="A106" s="18" t="s">
        <v>1339</v>
      </c>
      <c r="B106" s="334">
        <v>74</v>
      </c>
      <c r="C106" s="16"/>
    </row>
    <row r="107" spans="1:3" ht="18" customHeight="1">
      <c r="A107" s="333"/>
      <c r="B107" s="334"/>
      <c r="C107" s="16"/>
    </row>
    <row r="108" spans="1:3" ht="15">
      <c r="A108" s="608" t="s">
        <v>986</v>
      </c>
      <c r="B108" s="17"/>
      <c r="C108" s="17"/>
    </row>
    <row r="109" spans="1:3" ht="14.25">
      <c r="A109" s="18" t="s">
        <v>1224</v>
      </c>
      <c r="B109" s="19">
        <v>75</v>
      </c>
      <c r="C109" s="16"/>
    </row>
    <row r="110" spans="1:3" ht="14.25">
      <c r="A110" s="20"/>
      <c r="B110" s="19"/>
      <c r="C110" s="16"/>
    </row>
    <row r="111" spans="1:3" ht="18.75" customHeight="1">
      <c r="A111" s="24" t="s">
        <v>1269</v>
      </c>
      <c r="B111" s="19"/>
      <c r="C111" s="16"/>
    </row>
    <row r="112" spans="1:3">
      <c r="A112" s="450"/>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624"/>
      <c r="B170" s="624"/>
      <c r="C170" s="624"/>
    </row>
    <row r="171" spans="1:3" ht="2.1" customHeight="1">
      <c r="A171" s="624"/>
      <c r="B171" s="624"/>
      <c r="C171" s="624"/>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activeCell="A325" sqref="A325"/>
    </sheetView>
  </sheetViews>
  <sheetFormatPr baseColWidth="10" defaultColWidth="11.42578125" defaultRowHeight="15"/>
  <cols>
    <col min="1" max="1" width="83.5703125" style="643" bestFit="1" customWidth="1"/>
    <col min="2" max="6" width="12.5703125" style="63" customWidth="1"/>
    <col min="7" max="7" width="1.85546875" style="626" customWidth="1"/>
    <col min="8" max="8" width="9.140625" style="620" customWidth="1"/>
    <col min="9" max="9" width="10.7109375" style="620" bestFit="1" customWidth="1"/>
    <col min="10" max="256" width="11.42578125" style="620"/>
    <col min="257" max="257" width="57.5703125" style="620" customWidth="1"/>
    <col min="258" max="262" width="12.5703125" style="620" customWidth="1"/>
    <col min="263" max="263" width="1.85546875" style="620" customWidth="1"/>
    <col min="264" max="264" width="9.140625" style="620" customWidth="1"/>
    <col min="265" max="265" width="10.7109375" style="620" bestFit="1" customWidth="1"/>
    <col min="266" max="512" width="11.42578125" style="620"/>
    <col min="513" max="513" width="57.5703125" style="620" customWidth="1"/>
    <col min="514" max="518" width="12.5703125" style="620" customWidth="1"/>
    <col min="519" max="519" width="1.85546875" style="620" customWidth="1"/>
    <col min="520" max="520" width="9.140625" style="620" customWidth="1"/>
    <col min="521" max="521" width="10.7109375" style="620" bestFit="1" customWidth="1"/>
    <col min="522" max="768" width="11.42578125" style="620"/>
    <col min="769" max="769" width="57.5703125" style="620" customWidth="1"/>
    <col min="770" max="774" width="12.5703125" style="620" customWidth="1"/>
    <col min="775" max="775" width="1.85546875" style="620" customWidth="1"/>
    <col min="776" max="776" width="9.140625" style="620" customWidth="1"/>
    <col min="777" max="777" width="10.7109375" style="620" bestFit="1" customWidth="1"/>
    <col min="778" max="1024" width="11.42578125" style="620"/>
    <col min="1025" max="1025" width="57.5703125" style="620" customWidth="1"/>
    <col min="1026" max="1030" width="12.5703125" style="620" customWidth="1"/>
    <col min="1031" max="1031" width="1.85546875" style="620" customWidth="1"/>
    <col min="1032" max="1032" width="9.140625" style="620" customWidth="1"/>
    <col min="1033" max="1033" width="10.7109375" style="620" bestFit="1" customWidth="1"/>
    <col min="1034" max="1280" width="11.42578125" style="620"/>
    <col min="1281" max="1281" width="57.5703125" style="620" customWidth="1"/>
    <col min="1282" max="1286" width="12.5703125" style="620" customWidth="1"/>
    <col min="1287" max="1287" width="1.85546875" style="620" customWidth="1"/>
    <col min="1288" max="1288" width="9.140625" style="620" customWidth="1"/>
    <col min="1289" max="1289" width="10.7109375" style="620" bestFit="1" customWidth="1"/>
    <col min="1290" max="1536" width="11.42578125" style="620"/>
    <col min="1537" max="1537" width="57.5703125" style="620" customWidth="1"/>
    <col min="1538" max="1542" width="12.5703125" style="620" customWidth="1"/>
    <col min="1543" max="1543" width="1.85546875" style="620" customWidth="1"/>
    <col min="1544" max="1544" width="9.140625" style="620" customWidth="1"/>
    <col min="1545" max="1545" width="10.7109375" style="620" bestFit="1" customWidth="1"/>
    <col min="1546" max="1792" width="11.42578125" style="620"/>
    <col min="1793" max="1793" width="57.5703125" style="620" customWidth="1"/>
    <col min="1794" max="1798" width="12.5703125" style="620" customWidth="1"/>
    <col min="1799" max="1799" width="1.85546875" style="620" customWidth="1"/>
    <col min="1800" max="1800" width="9.140625" style="620" customWidth="1"/>
    <col min="1801" max="1801" width="10.7109375" style="620" bestFit="1" customWidth="1"/>
    <col min="1802" max="2048" width="11.42578125" style="620"/>
    <col min="2049" max="2049" width="57.5703125" style="620" customWidth="1"/>
    <col min="2050" max="2054" width="12.5703125" style="620" customWidth="1"/>
    <col min="2055" max="2055" width="1.85546875" style="620" customWidth="1"/>
    <col min="2056" max="2056" width="9.140625" style="620" customWidth="1"/>
    <col min="2057" max="2057" width="10.7109375" style="620" bestFit="1" customWidth="1"/>
    <col min="2058" max="2304" width="11.42578125" style="620"/>
    <col min="2305" max="2305" width="57.5703125" style="620" customWidth="1"/>
    <col min="2306" max="2310" width="12.5703125" style="620" customWidth="1"/>
    <col min="2311" max="2311" width="1.85546875" style="620" customWidth="1"/>
    <col min="2312" max="2312" width="9.140625" style="620" customWidth="1"/>
    <col min="2313" max="2313" width="10.7109375" style="620" bestFit="1" customWidth="1"/>
    <col min="2314" max="2560" width="11.42578125" style="620"/>
    <col min="2561" max="2561" width="57.5703125" style="620" customWidth="1"/>
    <col min="2562" max="2566" width="12.5703125" style="620" customWidth="1"/>
    <col min="2567" max="2567" width="1.85546875" style="620" customWidth="1"/>
    <col min="2568" max="2568" width="9.140625" style="620" customWidth="1"/>
    <col min="2569" max="2569" width="10.7109375" style="620" bestFit="1" customWidth="1"/>
    <col min="2570" max="2816" width="11.42578125" style="620"/>
    <col min="2817" max="2817" width="57.5703125" style="620" customWidth="1"/>
    <col min="2818" max="2822" width="12.5703125" style="620" customWidth="1"/>
    <col min="2823" max="2823" width="1.85546875" style="620" customWidth="1"/>
    <col min="2824" max="2824" width="9.140625" style="620" customWidth="1"/>
    <col min="2825" max="2825" width="10.7109375" style="620" bestFit="1" customWidth="1"/>
    <col min="2826" max="3072" width="11.42578125" style="620"/>
    <col min="3073" max="3073" width="57.5703125" style="620" customWidth="1"/>
    <col min="3074" max="3078" width="12.5703125" style="620" customWidth="1"/>
    <col min="3079" max="3079" width="1.85546875" style="620" customWidth="1"/>
    <col min="3080" max="3080" width="9.140625" style="620" customWidth="1"/>
    <col min="3081" max="3081" width="10.7109375" style="620" bestFit="1" customWidth="1"/>
    <col min="3082" max="3328" width="11.42578125" style="620"/>
    <col min="3329" max="3329" width="57.5703125" style="620" customWidth="1"/>
    <col min="3330" max="3334" width="12.5703125" style="620" customWidth="1"/>
    <col min="3335" max="3335" width="1.85546875" style="620" customWidth="1"/>
    <col min="3336" max="3336" width="9.140625" style="620" customWidth="1"/>
    <col min="3337" max="3337" width="10.7109375" style="620" bestFit="1" customWidth="1"/>
    <col min="3338" max="3584" width="11.42578125" style="620"/>
    <col min="3585" max="3585" width="57.5703125" style="620" customWidth="1"/>
    <col min="3586" max="3590" width="12.5703125" style="620" customWidth="1"/>
    <col min="3591" max="3591" width="1.85546875" style="620" customWidth="1"/>
    <col min="3592" max="3592" width="9.140625" style="620" customWidth="1"/>
    <col min="3593" max="3593" width="10.7109375" style="620" bestFit="1" customWidth="1"/>
    <col min="3594" max="3840" width="11.42578125" style="620"/>
    <col min="3841" max="3841" width="57.5703125" style="620" customWidth="1"/>
    <col min="3842" max="3846" width="12.5703125" style="620" customWidth="1"/>
    <col min="3847" max="3847" width="1.85546875" style="620" customWidth="1"/>
    <col min="3848" max="3848" width="9.140625" style="620" customWidth="1"/>
    <col min="3849" max="3849" width="10.7109375" style="620" bestFit="1" customWidth="1"/>
    <col min="3850" max="4096" width="11.42578125" style="620"/>
    <col min="4097" max="4097" width="57.5703125" style="620" customWidth="1"/>
    <col min="4098" max="4102" width="12.5703125" style="620" customWidth="1"/>
    <col min="4103" max="4103" width="1.85546875" style="620" customWidth="1"/>
    <col min="4104" max="4104" width="9.140625" style="620" customWidth="1"/>
    <col min="4105" max="4105" width="10.7109375" style="620" bestFit="1" customWidth="1"/>
    <col min="4106" max="4352" width="11.42578125" style="620"/>
    <col min="4353" max="4353" width="57.5703125" style="620" customWidth="1"/>
    <col min="4354" max="4358" width="12.5703125" style="620" customWidth="1"/>
    <col min="4359" max="4359" width="1.85546875" style="620" customWidth="1"/>
    <col min="4360" max="4360" width="9.140625" style="620" customWidth="1"/>
    <col min="4361" max="4361" width="10.7109375" style="620" bestFit="1" customWidth="1"/>
    <col min="4362" max="4608" width="11.42578125" style="620"/>
    <col min="4609" max="4609" width="57.5703125" style="620" customWidth="1"/>
    <col min="4610" max="4614" width="12.5703125" style="620" customWidth="1"/>
    <col min="4615" max="4615" width="1.85546875" style="620" customWidth="1"/>
    <col min="4616" max="4616" width="9.140625" style="620" customWidth="1"/>
    <col min="4617" max="4617" width="10.7109375" style="620" bestFit="1" customWidth="1"/>
    <col min="4618" max="4864" width="11.42578125" style="620"/>
    <col min="4865" max="4865" width="57.5703125" style="620" customWidth="1"/>
    <col min="4866" max="4870" width="12.5703125" style="620" customWidth="1"/>
    <col min="4871" max="4871" width="1.85546875" style="620" customWidth="1"/>
    <col min="4872" max="4872" width="9.140625" style="620" customWidth="1"/>
    <col min="4873" max="4873" width="10.7109375" style="620" bestFit="1" customWidth="1"/>
    <col min="4874" max="5120" width="11.42578125" style="620"/>
    <col min="5121" max="5121" width="57.5703125" style="620" customWidth="1"/>
    <col min="5122" max="5126" width="12.5703125" style="620" customWidth="1"/>
    <col min="5127" max="5127" width="1.85546875" style="620" customWidth="1"/>
    <col min="5128" max="5128" width="9.140625" style="620" customWidth="1"/>
    <col min="5129" max="5129" width="10.7109375" style="620" bestFit="1" customWidth="1"/>
    <col min="5130" max="5376" width="11.42578125" style="620"/>
    <col min="5377" max="5377" width="57.5703125" style="620" customWidth="1"/>
    <col min="5378" max="5382" width="12.5703125" style="620" customWidth="1"/>
    <col min="5383" max="5383" width="1.85546875" style="620" customWidth="1"/>
    <col min="5384" max="5384" width="9.140625" style="620" customWidth="1"/>
    <col min="5385" max="5385" width="10.7109375" style="620" bestFit="1" customWidth="1"/>
    <col min="5386" max="5632" width="11.42578125" style="620"/>
    <col min="5633" max="5633" width="57.5703125" style="620" customWidth="1"/>
    <col min="5634" max="5638" width="12.5703125" style="620" customWidth="1"/>
    <col min="5639" max="5639" width="1.85546875" style="620" customWidth="1"/>
    <col min="5640" max="5640" width="9.140625" style="620" customWidth="1"/>
    <col min="5641" max="5641" width="10.7109375" style="620" bestFit="1" customWidth="1"/>
    <col min="5642" max="5888" width="11.42578125" style="620"/>
    <col min="5889" max="5889" width="57.5703125" style="620" customWidth="1"/>
    <col min="5890" max="5894" width="12.5703125" style="620" customWidth="1"/>
    <col min="5895" max="5895" width="1.85546875" style="620" customWidth="1"/>
    <col min="5896" max="5896" width="9.140625" style="620" customWidth="1"/>
    <col min="5897" max="5897" width="10.7109375" style="620" bestFit="1" customWidth="1"/>
    <col min="5898" max="6144" width="11.42578125" style="620"/>
    <col min="6145" max="6145" width="57.5703125" style="620" customWidth="1"/>
    <col min="6146" max="6150" width="12.5703125" style="620" customWidth="1"/>
    <col min="6151" max="6151" width="1.85546875" style="620" customWidth="1"/>
    <col min="6152" max="6152" width="9.140625" style="620" customWidth="1"/>
    <col min="6153" max="6153" width="10.7109375" style="620" bestFit="1" customWidth="1"/>
    <col min="6154" max="6400" width="11.42578125" style="620"/>
    <col min="6401" max="6401" width="57.5703125" style="620" customWidth="1"/>
    <col min="6402" max="6406" width="12.5703125" style="620" customWidth="1"/>
    <col min="6407" max="6407" width="1.85546875" style="620" customWidth="1"/>
    <col min="6408" max="6408" width="9.140625" style="620" customWidth="1"/>
    <col min="6409" max="6409" width="10.7109375" style="620" bestFit="1" customWidth="1"/>
    <col min="6410" max="6656" width="11.42578125" style="620"/>
    <col min="6657" max="6657" width="57.5703125" style="620" customWidth="1"/>
    <col min="6658" max="6662" width="12.5703125" style="620" customWidth="1"/>
    <col min="6663" max="6663" width="1.85546875" style="620" customWidth="1"/>
    <col min="6664" max="6664" width="9.140625" style="620" customWidth="1"/>
    <col min="6665" max="6665" width="10.7109375" style="620" bestFit="1" customWidth="1"/>
    <col min="6666" max="6912" width="11.42578125" style="620"/>
    <col min="6913" max="6913" width="57.5703125" style="620" customWidth="1"/>
    <col min="6914" max="6918" width="12.5703125" style="620" customWidth="1"/>
    <col min="6919" max="6919" width="1.85546875" style="620" customWidth="1"/>
    <col min="6920" max="6920" width="9.140625" style="620" customWidth="1"/>
    <col min="6921" max="6921" width="10.7109375" style="620" bestFit="1" customWidth="1"/>
    <col min="6922" max="7168" width="11.42578125" style="620"/>
    <col min="7169" max="7169" width="57.5703125" style="620" customWidth="1"/>
    <col min="7170" max="7174" width="12.5703125" style="620" customWidth="1"/>
    <col min="7175" max="7175" width="1.85546875" style="620" customWidth="1"/>
    <col min="7176" max="7176" width="9.140625" style="620" customWidth="1"/>
    <col min="7177" max="7177" width="10.7109375" style="620" bestFit="1" customWidth="1"/>
    <col min="7178" max="7424" width="11.42578125" style="620"/>
    <col min="7425" max="7425" width="57.5703125" style="620" customWidth="1"/>
    <col min="7426" max="7430" width="12.5703125" style="620" customWidth="1"/>
    <col min="7431" max="7431" width="1.85546875" style="620" customWidth="1"/>
    <col min="7432" max="7432" width="9.140625" style="620" customWidth="1"/>
    <col min="7433" max="7433" width="10.7109375" style="620" bestFit="1" customWidth="1"/>
    <col min="7434" max="7680" width="11.42578125" style="620"/>
    <col min="7681" max="7681" width="57.5703125" style="620" customWidth="1"/>
    <col min="7682" max="7686" width="12.5703125" style="620" customWidth="1"/>
    <col min="7687" max="7687" width="1.85546875" style="620" customWidth="1"/>
    <col min="7688" max="7688" width="9.140625" style="620" customWidth="1"/>
    <col min="7689" max="7689" width="10.7109375" style="620" bestFit="1" customWidth="1"/>
    <col min="7690" max="7936" width="11.42578125" style="620"/>
    <col min="7937" max="7937" width="57.5703125" style="620" customWidth="1"/>
    <col min="7938" max="7942" width="12.5703125" style="620" customWidth="1"/>
    <col min="7943" max="7943" width="1.85546875" style="620" customWidth="1"/>
    <col min="7944" max="7944" width="9.140625" style="620" customWidth="1"/>
    <col min="7945" max="7945" width="10.7109375" style="620" bestFit="1" customWidth="1"/>
    <col min="7946" max="8192" width="11.42578125" style="620"/>
    <col min="8193" max="8193" width="57.5703125" style="620" customWidth="1"/>
    <col min="8194" max="8198" width="12.5703125" style="620" customWidth="1"/>
    <col min="8199" max="8199" width="1.85546875" style="620" customWidth="1"/>
    <col min="8200" max="8200" width="9.140625" style="620" customWidth="1"/>
    <col min="8201" max="8201" width="10.7109375" style="620" bestFit="1" customWidth="1"/>
    <col min="8202" max="8448" width="11.42578125" style="620"/>
    <col min="8449" max="8449" width="57.5703125" style="620" customWidth="1"/>
    <col min="8450" max="8454" width="12.5703125" style="620" customWidth="1"/>
    <col min="8455" max="8455" width="1.85546875" style="620" customWidth="1"/>
    <col min="8456" max="8456" width="9.140625" style="620" customWidth="1"/>
    <col min="8457" max="8457" width="10.7109375" style="620" bestFit="1" customWidth="1"/>
    <col min="8458" max="8704" width="11.42578125" style="620"/>
    <col min="8705" max="8705" width="57.5703125" style="620" customWidth="1"/>
    <col min="8706" max="8710" width="12.5703125" style="620" customWidth="1"/>
    <col min="8711" max="8711" width="1.85546875" style="620" customWidth="1"/>
    <col min="8712" max="8712" width="9.140625" style="620" customWidth="1"/>
    <col min="8713" max="8713" width="10.7109375" style="620" bestFit="1" customWidth="1"/>
    <col min="8714" max="8960" width="11.42578125" style="620"/>
    <col min="8961" max="8961" width="57.5703125" style="620" customWidth="1"/>
    <col min="8962" max="8966" width="12.5703125" style="620" customWidth="1"/>
    <col min="8967" max="8967" width="1.85546875" style="620" customWidth="1"/>
    <col min="8968" max="8968" width="9.140625" style="620" customWidth="1"/>
    <col min="8969" max="8969" width="10.7109375" style="620" bestFit="1" customWidth="1"/>
    <col min="8970" max="9216" width="11.42578125" style="620"/>
    <col min="9217" max="9217" width="57.5703125" style="620" customWidth="1"/>
    <col min="9218" max="9222" width="12.5703125" style="620" customWidth="1"/>
    <col min="9223" max="9223" width="1.85546875" style="620" customWidth="1"/>
    <col min="9224" max="9224" width="9.140625" style="620" customWidth="1"/>
    <col min="9225" max="9225" width="10.7109375" style="620" bestFit="1" customWidth="1"/>
    <col min="9226" max="9472" width="11.42578125" style="620"/>
    <col min="9473" max="9473" width="57.5703125" style="620" customWidth="1"/>
    <col min="9474" max="9478" width="12.5703125" style="620" customWidth="1"/>
    <col min="9479" max="9479" width="1.85546875" style="620" customWidth="1"/>
    <col min="9480" max="9480" width="9.140625" style="620" customWidth="1"/>
    <col min="9481" max="9481" width="10.7109375" style="620" bestFit="1" customWidth="1"/>
    <col min="9482" max="9728" width="11.42578125" style="620"/>
    <col min="9729" max="9729" width="57.5703125" style="620" customWidth="1"/>
    <col min="9730" max="9734" width="12.5703125" style="620" customWidth="1"/>
    <col min="9735" max="9735" width="1.85546875" style="620" customWidth="1"/>
    <col min="9736" max="9736" width="9.140625" style="620" customWidth="1"/>
    <col min="9737" max="9737" width="10.7109375" style="620" bestFit="1" customWidth="1"/>
    <col min="9738" max="9984" width="11.42578125" style="620"/>
    <col min="9985" max="9985" width="57.5703125" style="620" customWidth="1"/>
    <col min="9986" max="9990" width="12.5703125" style="620" customWidth="1"/>
    <col min="9991" max="9991" width="1.85546875" style="620" customWidth="1"/>
    <col min="9992" max="9992" width="9.140625" style="620" customWidth="1"/>
    <col min="9993" max="9993" width="10.7109375" style="620" bestFit="1" customWidth="1"/>
    <col min="9994" max="10240" width="11.42578125" style="620"/>
    <col min="10241" max="10241" width="57.5703125" style="620" customWidth="1"/>
    <col min="10242" max="10246" width="12.5703125" style="620" customWidth="1"/>
    <col min="10247" max="10247" width="1.85546875" style="620" customWidth="1"/>
    <col min="10248" max="10248" width="9.140625" style="620" customWidth="1"/>
    <col min="10249" max="10249" width="10.7109375" style="620" bestFit="1" customWidth="1"/>
    <col min="10250" max="10496" width="11.42578125" style="620"/>
    <col min="10497" max="10497" width="57.5703125" style="620" customWidth="1"/>
    <col min="10498" max="10502" width="12.5703125" style="620" customWidth="1"/>
    <col min="10503" max="10503" width="1.85546875" style="620" customWidth="1"/>
    <col min="10504" max="10504" width="9.140625" style="620" customWidth="1"/>
    <col min="10505" max="10505" width="10.7109375" style="620" bestFit="1" customWidth="1"/>
    <col min="10506" max="10752" width="11.42578125" style="620"/>
    <col min="10753" max="10753" width="57.5703125" style="620" customWidth="1"/>
    <col min="10754" max="10758" width="12.5703125" style="620" customWidth="1"/>
    <col min="10759" max="10759" width="1.85546875" style="620" customWidth="1"/>
    <col min="10760" max="10760" width="9.140625" style="620" customWidth="1"/>
    <col min="10761" max="10761" width="10.7109375" style="620" bestFit="1" customWidth="1"/>
    <col min="10762" max="11008" width="11.42578125" style="620"/>
    <col min="11009" max="11009" width="57.5703125" style="620" customWidth="1"/>
    <col min="11010" max="11014" width="12.5703125" style="620" customWidth="1"/>
    <col min="11015" max="11015" width="1.85546875" style="620" customWidth="1"/>
    <col min="11016" max="11016" width="9.140625" style="620" customWidth="1"/>
    <col min="11017" max="11017" width="10.7109375" style="620" bestFit="1" customWidth="1"/>
    <col min="11018" max="11264" width="11.42578125" style="620"/>
    <col min="11265" max="11265" width="57.5703125" style="620" customWidth="1"/>
    <col min="11266" max="11270" width="12.5703125" style="620" customWidth="1"/>
    <col min="11271" max="11271" width="1.85546875" style="620" customWidth="1"/>
    <col min="11272" max="11272" width="9.140625" style="620" customWidth="1"/>
    <col min="11273" max="11273" width="10.7109375" style="620" bestFit="1" customWidth="1"/>
    <col min="11274" max="11520" width="11.42578125" style="620"/>
    <col min="11521" max="11521" width="57.5703125" style="620" customWidth="1"/>
    <col min="11522" max="11526" width="12.5703125" style="620" customWidth="1"/>
    <col min="11527" max="11527" width="1.85546875" style="620" customWidth="1"/>
    <col min="11528" max="11528" width="9.140625" style="620" customWidth="1"/>
    <col min="11529" max="11529" width="10.7109375" style="620" bestFit="1" customWidth="1"/>
    <col min="11530" max="11776" width="11.42578125" style="620"/>
    <col min="11777" max="11777" width="57.5703125" style="620" customWidth="1"/>
    <col min="11778" max="11782" width="12.5703125" style="620" customWidth="1"/>
    <col min="11783" max="11783" width="1.85546875" style="620" customWidth="1"/>
    <col min="11784" max="11784" width="9.140625" style="620" customWidth="1"/>
    <col min="11785" max="11785" width="10.7109375" style="620" bestFit="1" customWidth="1"/>
    <col min="11786" max="12032" width="11.42578125" style="620"/>
    <col min="12033" max="12033" width="57.5703125" style="620" customWidth="1"/>
    <col min="12034" max="12038" width="12.5703125" style="620" customWidth="1"/>
    <col min="12039" max="12039" width="1.85546875" style="620" customWidth="1"/>
    <col min="12040" max="12040" width="9.140625" style="620" customWidth="1"/>
    <col min="12041" max="12041" width="10.7109375" style="620" bestFit="1" customWidth="1"/>
    <col min="12042" max="12288" width="11.42578125" style="620"/>
    <col min="12289" max="12289" width="57.5703125" style="620" customWidth="1"/>
    <col min="12290" max="12294" width="12.5703125" style="620" customWidth="1"/>
    <col min="12295" max="12295" width="1.85546875" style="620" customWidth="1"/>
    <col min="12296" max="12296" width="9.140625" style="620" customWidth="1"/>
    <col min="12297" max="12297" width="10.7109375" style="620" bestFit="1" customWidth="1"/>
    <col min="12298" max="12544" width="11.42578125" style="620"/>
    <col min="12545" max="12545" width="57.5703125" style="620" customWidth="1"/>
    <col min="12546" max="12550" width="12.5703125" style="620" customWidth="1"/>
    <col min="12551" max="12551" width="1.85546875" style="620" customWidth="1"/>
    <col min="12552" max="12552" width="9.140625" style="620" customWidth="1"/>
    <col min="12553" max="12553" width="10.7109375" style="620" bestFit="1" customWidth="1"/>
    <col min="12554" max="12800" width="11.42578125" style="620"/>
    <col min="12801" max="12801" width="57.5703125" style="620" customWidth="1"/>
    <col min="12802" max="12806" width="12.5703125" style="620" customWidth="1"/>
    <col min="12807" max="12807" width="1.85546875" style="620" customWidth="1"/>
    <col min="12808" max="12808" width="9.140625" style="620" customWidth="1"/>
    <col min="12809" max="12809" width="10.7109375" style="620" bestFit="1" customWidth="1"/>
    <col min="12810" max="13056" width="11.42578125" style="620"/>
    <col min="13057" max="13057" width="57.5703125" style="620" customWidth="1"/>
    <col min="13058" max="13062" width="12.5703125" style="620" customWidth="1"/>
    <col min="13063" max="13063" width="1.85546875" style="620" customWidth="1"/>
    <col min="13064" max="13064" width="9.140625" style="620" customWidth="1"/>
    <col min="13065" max="13065" width="10.7109375" style="620" bestFit="1" customWidth="1"/>
    <col min="13066" max="13312" width="11.42578125" style="620"/>
    <col min="13313" max="13313" width="57.5703125" style="620" customWidth="1"/>
    <col min="13314" max="13318" width="12.5703125" style="620" customWidth="1"/>
    <col min="13319" max="13319" width="1.85546875" style="620" customWidth="1"/>
    <col min="13320" max="13320" width="9.140625" style="620" customWidth="1"/>
    <col min="13321" max="13321" width="10.7109375" style="620" bestFit="1" customWidth="1"/>
    <col min="13322" max="13568" width="11.42578125" style="620"/>
    <col min="13569" max="13569" width="57.5703125" style="620" customWidth="1"/>
    <col min="13570" max="13574" width="12.5703125" style="620" customWidth="1"/>
    <col min="13575" max="13575" width="1.85546875" style="620" customWidth="1"/>
    <col min="13576" max="13576" width="9.140625" style="620" customWidth="1"/>
    <col min="13577" max="13577" width="10.7109375" style="620" bestFit="1" customWidth="1"/>
    <col min="13578" max="13824" width="11.42578125" style="620"/>
    <col min="13825" max="13825" width="57.5703125" style="620" customWidth="1"/>
    <col min="13826" max="13830" width="12.5703125" style="620" customWidth="1"/>
    <col min="13831" max="13831" width="1.85546875" style="620" customWidth="1"/>
    <col min="13832" max="13832" width="9.140625" style="620" customWidth="1"/>
    <col min="13833" max="13833" width="10.7109375" style="620" bestFit="1" customWidth="1"/>
    <col min="13834" max="14080" width="11.42578125" style="620"/>
    <col min="14081" max="14081" width="57.5703125" style="620" customWidth="1"/>
    <col min="14082" max="14086" width="12.5703125" style="620" customWidth="1"/>
    <col min="14087" max="14087" width="1.85546875" style="620" customWidth="1"/>
    <col min="14088" max="14088" width="9.140625" style="620" customWidth="1"/>
    <col min="14089" max="14089" width="10.7109375" style="620" bestFit="1" customWidth="1"/>
    <col min="14090" max="14336" width="11.42578125" style="620"/>
    <col min="14337" max="14337" width="57.5703125" style="620" customWidth="1"/>
    <col min="14338" max="14342" width="12.5703125" style="620" customWidth="1"/>
    <col min="14343" max="14343" width="1.85546875" style="620" customWidth="1"/>
    <col min="14344" max="14344" width="9.140625" style="620" customWidth="1"/>
    <col min="14345" max="14345" width="10.7109375" style="620" bestFit="1" customWidth="1"/>
    <col min="14346" max="14592" width="11.42578125" style="620"/>
    <col min="14593" max="14593" width="57.5703125" style="620" customWidth="1"/>
    <col min="14594" max="14598" width="12.5703125" style="620" customWidth="1"/>
    <col min="14599" max="14599" width="1.85546875" style="620" customWidth="1"/>
    <col min="14600" max="14600" width="9.140625" style="620" customWidth="1"/>
    <col min="14601" max="14601" width="10.7109375" style="620" bestFit="1" customWidth="1"/>
    <col min="14602" max="14848" width="11.42578125" style="620"/>
    <col min="14849" max="14849" width="57.5703125" style="620" customWidth="1"/>
    <col min="14850" max="14854" width="12.5703125" style="620" customWidth="1"/>
    <col min="14855" max="14855" width="1.85546875" style="620" customWidth="1"/>
    <col min="14856" max="14856" width="9.140625" style="620" customWidth="1"/>
    <col min="14857" max="14857" width="10.7109375" style="620" bestFit="1" customWidth="1"/>
    <col min="14858" max="15104" width="11.42578125" style="620"/>
    <col min="15105" max="15105" width="57.5703125" style="620" customWidth="1"/>
    <col min="15106" max="15110" width="12.5703125" style="620" customWidth="1"/>
    <col min="15111" max="15111" width="1.85546875" style="620" customWidth="1"/>
    <col min="15112" max="15112" width="9.140625" style="620" customWidth="1"/>
    <col min="15113" max="15113" width="10.7109375" style="620" bestFit="1" customWidth="1"/>
    <col min="15114" max="15360" width="11.42578125" style="620"/>
    <col min="15361" max="15361" width="57.5703125" style="620" customWidth="1"/>
    <col min="15362" max="15366" width="12.5703125" style="620" customWidth="1"/>
    <col min="15367" max="15367" width="1.85546875" style="620" customWidth="1"/>
    <col min="15368" max="15368" width="9.140625" style="620" customWidth="1"/>
    <col min="15369" max="15369" width="10.7109375" style="620" bestFit="1" customWidth="1"/>
    <col min="15370" max="15616" width="11.42578125" style="620"/>
    <col min="15617" max="15617" width="57.5703125" style="620" customWidth="1"/>
    <col min="15618" max="15622" width="12.5703125" style="620" customWidth="1"/>
    <col min="15623" max="15623" width="1.85546875" style="620" customWidth="1"/>
    <col min="15624" max="15624" width="9.140625" style="620" customWidth="1"/>
    <col min="15625" max="15625" width="10.7109375" style="620" bestFit="1" customWidth="1"/>
    <col min="15626" max="15872" width="11.42578125" style="620"/>
    <col min="15873" max="15873" width="57.5703125" style="620" customWidth="1"/>
    <col min="15874" max="15878" width="12.5703125" style="620" customWidth="1"/>
    <col min="15879" max="15879" width="1.85546875" style="620" customWidth="1"/>
    <col min="15880" max="15880" width="9.140625" style="620" customWidth="1"/>
    <col min="15881" max="15881" width="10.7109375" style="620" bestFit="1" customWidth="1"/>
    <col min="15882" max="16128" width="11.42578125" style="620"/>
    <col min="16129" max="16129" width="57.5703125" style="620" customWidth="1"/>
    <col min="16130" max="16134" width="12.5703125" style="620" customWidth="1"/>
    <col min="16135" max="16135" width="1.85546875" style="620" customWidth="1"/>
    <col min="16136" max="16136" width="9.140625" style="620" customWidth="1"/>
    <col min="16137" max="16137" width="10.7109375" style="620" bestFit="1" customWidth="1"/>
    <col min="16138" max="16384" width="11.42578125" style="620"/>
  </cols>
  <sheetData>
    <row r="1" spans="1:7" s="67" customFormat="1" ht="2.25" customHeight="1">
      <c r="A1" s="1156"/>
      <c r="B1" s="1156"/>
      <c r="C1" s="1156"/>
      <c r="D1" s="1156"/>
      <c r="E1" s="1156"/>
      <c r="F1" s="1156"/>
    </row>
    <row r="2" spans="1:7" s="57" customFormat="1" ht="39" customHeight="1">
      <c r="A2" s="1154" t="s">
        <v>985</v>
      </c>
      <c r="B2" s="1154"/>
      <c r="C2" s="1154"/>
      <c r="D2" s="1154"/>
      <c r="E2" s="1154"/>
      <c r="F2" s="1154"/>
    </row>
    <row r="3" spans="1:7" s="57" customFormat="1" ht="20.25">
      <c r="A3" s="1154" t="s">
        <v>1443</v>
      </c>
      <c r="B3" s="1154"/>
      <c r="C3" s="1154"/>
      <c r="D3" s="1154"/>
      <c r="E3" s="1154"/>
      <c r="F3" s="1154"/>
    </row>
    <row r="4" spans="1:7" s="57" customFormat="1" ht="20.25">
      <c r="A4" s="1154" t="s">
        <v>1498</v>
      </c>
      <c r="B4" s="1154"/>
      <c r="C4" s="1154"/>
      <c r="D4" s="1154"/>
      <c r="E4" s="1154"/>
      <c r="F4" s="1154"/>
    </row>
    <row r="5" spans="1:7" s="58" customFormat="1" ht="28.5" customHeight="1">
      <c r="A5" s="1155" t="s">
        <v>1223</v>
      </c>
      <c r="B5" s="1155"/>
      <c r="C5" s="1155"/>
      <c r="D5" s="1155"/>
      <c r="E5" s="1155"/>
      <c r="F5" s="1155"/>
    </row>
    <row r="6" spans="1:7" ht="6" customHeight="1">
      <c r="A6" s="786"/>
      <c r="G6" s="620"/>
    </row>
    <row r="7" spans="1:7" ht="4.5" customHeight="1">
      <c r="A7" s="386"/>
      <c r="B7" s="485"/>
      <c r="C7" s="485"/>
      <c r="D7" s="485"/>
      <c r="E7" s="485"/>
      <c r="F7" s="485"/>
      <c r="G7" s="620"/>
    </row>
    <row r="8" spans="1:7" ht="15.75" thickBot="1">
      <c r="A8" s="386"/>
      <c r="B8" s="485"/>
      <c r="C8" s="485"/>
      <c r="D8" s="485"/>
      <c r="E8" s="485"/>
      <c r="F8" s="485"/>
      <c r="G8" s="620"/>
    </row>
    <row r="9" spans="1:7" s="43" customFormat="1" ht="12.75" thickTop="1" thickBot="1">
      <c r="A9" s="926"/>
      <c r="B9" s="927" t="s">
        <v>2</v>
      </c>
      <c r="C9" s="927" t="s">
        <v>3</v>
      </c>
      <c r="D9" s="927" t="s">
        <v>4</v>
      </c>
      <c r="E9" s="927" t="s">
        <v>5</v>
      </c>
      <c r="F9" s="927" t="s">
        <v>6</v>
      </c>
    </row>
    <row r="10" spans="1:7" s="43" customFormat="1" ht="12.75" thickTop="1" thickBot="1">
      <c r="A10" s="52" t="s">
        <v>7</v>
      </c>
      <c r="B10" s="928">
        <v>192700349.33282003</v>
      </c>
      <c r="C10" s="928">
        <v>28257657.596220002</v>
      </c>
      <c r="D10" s="928">
        <v>2763.7072300000004</v>
      </c>
      <c r="E10" s="928">
        <v>145100.02189999999</v>
      </c>
      <c r="F10" s="928">
        <v>221105870.65817001</v>
      </c>
    </row>
    <row r="11" spans="1:7" s="43" customFormat="1" ht="12.75" thickTop="1" thickBot="1">
      <c r="A11" s="407" t="s">
        <v>8</v>
      </c>
      <c r="B11" s="929">
        <v>19394531.833659999</v>
      </c>
      <c r="C11" s="929">
        <v>7519799.8384300005</v>
      </c>
      <c r="D11" s="929">
        <v>2148.4488300000003</v>
      </c>
      <c r="E11" s="929">
        <v>83906.047439999995</v>
      </c>
      <c r="F11" s="929">
        <v>27000386.168360002</v>
      </c>
    </row>
    <row r="12" spans="1:7" s="43" customFormat="1" ht="12" thickTop="1">
      <c r="A12" s="441" t="s">
        <v>9</v>
      </c>
      <c r="B12" s="930">
        <v>5962316.5737399999</v>
      </c>
      <c r="C12" s="930">
        <v>1941962.0922600001</v>
      </c>
      <c r="D12" s="930">
        <v>0</v>
      </c>
      <c r="E12" s="930">
        <v>1.74E-3</v>
      </c>
      <c r="F12" s="930">
        <v>7904278.6677400004</v>
      </c>
    </row>
    <row r="13" spans="1:7" s="43" customFormat="1" ht="11.25">
      <c r="A13" s="441" t="s">
        <v>10</v>
      </c>
      <c r="B13" s="930">
        <v>12739760.596820001</v>
      </c>
      <c r="C13" s="930">
        <v>4154358.2177599999</v>
      </c>
      <c r="D13" s="930">
        <v>2148.4488300000003</v>
      </c>
      <c r="E13" s="930">
        <v>83906.045700000002</v>
      </c>
      <c r="F13" s="930">
        <v>16980173.309110001</v>
      </c>
    </row>
    <row r="14" spans="1:7" s="43" customFormat="1" ht="11.25">
      <c r="A14" s="441" t="s">
        <v>11</v>
      </c>
      <c r="B14" s="930">
        <v>510347.99365000008</v>
      </c>
      <c r="C14" s="930">
        <v>219247.81427999999</v>
      </c>
      <c r="D14" s="930">
        <v>0</v>
      </c>
      <c r="E14" s="930">
        <v>0</v>
      </c>
      <c r="F14" s="930">
        <v>729595.80793000001</v>
      </c>
    </row>
    <row r="15" spans="1:7" s="43" customFormat="1" ht="11.25">
      <c r="A15" s="441" t="s">
        <v>12</v>
      </c>
      <c r="B15" s="930">
        <v>0</v>
      </c>
      <c r="C15" s="930">
        <v>6104.5613400000002</v>
      </c>
      <c r="D15" s="930">
        <v>0</v>
      </c>
      <c r="E15" s="930">
        <v>0</v>
      </c>
      <c r="F15" s="930">
        <v>6104.5613400000002</v>
      </c>
    </row>
    <row r="16" spans="1:7" s="43" customFormat="1" ht="11.25">
      <c r="A16" s="441" t="s">
        <v>13</v>
      </c>
      <c r="B16" s="930">
        <v>0</v>
      </c>
      <c r="C16" s="930">
        <v>1181492.45887</v>
      </c>
      <c r="D16" s="930">
        <v>0</v>
      </c>
      <c r="E16" s="930">
        <v>0</v>
      </c>
      <c r="F16" s="930">
        <v>1181492.45887</v>
      </c>
    </row>
    <row r="17" spans="1:6" s="43" customFormat="1" ht="11.25">
      <c r="A17" s="441" t="s">
        <v>14</v>
      </c>
      <c r="B17" s="930">
        <v>189406.65150999997</v>
      </c>
      <c r="C17" s="930">
        <v>16826.837579999999</v>
      </c>
      <c r="D17" s="930">
        <v>0</v>
      </c>
      <c r="E17" s="930">
        <v>0</v>
      </c>
      <c r="F17" s="930">
        <v>206233.48908999996</v>
      </c>
    </row>
    <row r="18" spans="1:6" s="43" customFormat="1" ht="11.25">
      <c r="A18" s="441" t="s">
        <v>15</v>
      </c>
      <c r="B18" s="930">
        <v>5.7346199999999996</v>
      </c>
      <c r="C18" s="930">
        <v>4.9400000000000008E-3</v>
      </c>
      <c r="D18" s="930">
        <v>0</v>
      </c>
      <c r="E18" s="930">
        <v>0</v>
      </c>
      <c r="F18" s="930">
        <v>5.73956</v>
      </c>
    </row>
    <row r="19" spans="1:6" s="43" customFormat="1" ht="12" thickBot="1">
      <c r="A19" s="441" t="s">
        <v>16</v>
      </c>
      <c r="B19" s="930">
        <v>-7305.7166799999995</v>
      </c>
      <c r="C19" s="930">
        <v>-192.14860000000002</v>
      </c>
      <c r="D19" s="930">
        <v>0</v>
      </c>
      <c r="E19" s="930">
        <v>0</v>
      </c>
      <c r="F19" s="930">
        <v>-7497.86528</v>
      </c>
    </row>
    <row r="20" spans="1:6" s="43" customFormat="1" ht="12.75" thickTop="1" thickBot="1">
      <c r="A20" s="407" t="s">
        <v>17</v>
      </c>
      <c r="B20" s="929">
        <v>19661821.613169998</v>
      </c>
      <c r="C20" s="929">
        <v>13976273.72964</v>
      </c>
      <c r="D20" s="929">
        <v>55.48077</v>
      </c>
      <c r="E20" s="929">
        <v>59978.106269999997</v>
      </c>
      <c r="F20" s="929">
        <v>33698128.929849997</v>
      </c>
    </row>
    <row r="21" spans="1:6" s="43" customFormat="1" ht="12" thickTop="1">
      <c r="A21" s="441" t="s">
        <v>18</v>
      </c>
      <c r="B21" s="930">
        <v>1019184.5617899999</v>
      </c>
      <c r="C21" s="930">
        <v>0</v>
      </c>
      <c r="D21" s="930">
        <v>0</v>
      </c>
      <c r="E21" s="930">
        <v>-1.0000000000000001E-5</v>
      </c>
      <c r="F21" s="930">
        <v>1019184.56178</v>
      </c>
    </row>
    <row r="22" spans="1:6" s="43" customFormat="1" ht="11.25">
      <c r="A22" s="441" t="s">
        <v>19</v>
      </c>
      <c r="B22" s="930">
        <v>7588718.5523799993</v>
      </c>
      <c r="C22" s="930">
        <v>602035.10720999993</v>
      </c>
      <c r="D22" s="930">
        <v>0</v>
      </c>
      <c r="E22" s="930">
        <v>53.857839999999996</v>
      </c>
      <c r="F22" s="930">
        <v>8190807.5174299991</v>
      </c>
    </row>
    <row r="23" spans="1:6" s="43" customFormat="1" ht="11.25">
      <c r="A23" s="441" t="s">
        <v>20</v>
      </c>
      <c r="B23" s="930">
        <v>0</v>
      </c>
      <c r="C23" s="930">
        <v>891535.60991</v>
      </c>
      <c r="D23" s="930">
        <v>0</v>
      </c>
      <c r="E23" s="930">
        <v>0</v>
      </c>
      <c r="F23" s="930">
        <v>891535.60991</v>
      </c>
    </row>
    <row r="24" spans="1:6" s="43" customFormat="1" ht="11.25">
      <c r="A24" s="441" t="s">
        <v>21</v>
      </c>
      <c r="B24" s="930">
        <v>131274.86640999999</v>
      </c>
      <c r="C24" s="930">
        <v>1294897.7531199998</v>
      </c>
      <c r="D24" s="930">
        <v>0</v>
      </c>
      <c r="E24" s="930">
        <v>0</v>
      </c>
      <c r="F24" s="930">
        <v>1426172.61953</v>
      </c>
    </row>
    <row r="25" spans="1:6" s="43" customFormat="1" ht="11.25">
      <c r="A25" s="441" t="s">
        <v>22</v>
      </c>
      <c r="B25" s="930">
        <v>2419486.1234900001</v>
      </c>
      <c r="C25" s="930">
        <v>1157451.8605200001</v>
      </c>
      <c r="D25" s="930">
        <v>0</v>
      </c>
      <c r="E25" s="930">
        <v>59224.51526</v>
      </c>
      <c r="F25" s="930">
        <v>3636162.4992699996</v>
      </c>
    </row>
    <row r="26" spans="1:6" s="43" customFormat="1" ht="11.25">
      <c r="A26" s="441" t="s">
        <v>23</v>
      </c>
      <c r="B26" s="930">
        <v>8259276.5697399992</v>
      </c>
      <c r="C26" s="930">
        <v>10030818.31504</v>
      </c>
      <c r="D26" s="930">
        <v>55.48077</v>
      </c>
      <c r="E26" s="930">
        <v>699.73318000000006</v>
      </c>
      <c r="F26" s="930">
        <v>18290850.098730002</v>
      </c>
    </row>
    <row r="27" spans="1:6" s="43" customFormat="1" ht="11.25">
      <c r="A27" s="441" t="s">
        <v>24</v>
      </c>
      <c r="B27" s="930">
        <v>249119.92604000002</v>
      </c>
      <c r="C27" s="930">
        <v>40198.854220000001</v>
      </c>
      <c r="D27" s="930">
        <v>0</v>
      </c>
      <c r="E27" s="930">
        <v>0</v>
      </c>
      <c r="F27" s="930">
        <v>289318.78026000003</v>
      </c>
    </row>
    <row r="28" spans="1:6" s="43" customFormat="1" ht="12" thickBot="1">
      <c r="A28" s="441" t="s">
        <v>25</v>
      </c>
      <c r="B28" s="930">
        <v>-5238.98668</v>
      </c>
      <c r="C28" s="930">
        <v>-40663.770380000002</v>
      </c>
      <c r="D28" s="930">
        <v>0</v>
      </c>
      <c r="E28" s="930">
        <v>0</v>
      </c>
      <c r="F28" s="930">
        <v>-45902.757060000004</v>
      </c>
    </row>
    <row r="29" spans="1:6" s="43" customFormat="1" ht="12.75" thickTop="1" thickBot="1">
      <c r="A29" s="407" t="s">
        <v>26</v>
      </c>
      <c r="B29" s="929">
        <v>145794576.91253999</v>
      </c>
      <c r="C29" s="929">
        <v>2742759.6389800003</v>
      </c>
      <c r="D29" s="929">
        <v>512.40081999999995</v>
      </c>
      <c r="E29" s="929">
        <v>1213.06934</v>
      </c>
      <c r="F29" s="929">
        <v>148539062.02168</v>
      </c>
    </row>
    <row r="30" spans="1:6" s="43" customFormat="1" ht="12" thickTop="1">
      <c r="A30" s="442" t="s">
        <v>27</v>
      </c>
      <c r="B30" s="930">
        <v>145864352.65755999</v>
      </c>
      <c r="C30" s="930">
        <v>3074661.1389000001</v>
      </c>
      <c r="D30" s="930">
        <v>0</v>
      </c>
      <c r="E30" s="930">
        <v>1163.8808300000001</v>
      </c>
      <c r="F30" s="930">
        <v>148940177.67729002</v>
      </c>
    </row>
    <row r="31" spans="1:6" s="43" customFormat="1" ht="11.25">
      <c r="A31" s="441" t="s">
        <v>28</v>
      </c>
      <c r="B31" s="930">
        <v>143281794.58348</v>
      </c>
      <c r="C31" s="930">
        <v>2879941.0025500003</v>
      </c>
      <c r="D31" s="930">
        <v>0</v>
      </c>
      <c r="E31" s="930">
        <v>1100.7776799999999</v>
      </c>
      <c r="F31" s="930">
        <v>146162836.36370999</v>
      </c>
    </row>
    <row r="32" spans="1:6" s="43" customFormat="1" ht="11.25">
      <c r="A32" s="441" t="s">
        <v>29</v>
      </c>
      <c r="B32" s="930">
        <v>2577033.0415100004</v>
      </c>
      <c r="C32" s="930">
        <v>192762.48254</v>
      </c>
      <c r="D32" s="930">
        <v>0</v>
      </c>
      <c r="E32" s="930">
        <v>63.103149999999999</v>
      </c>
      <c r="F32" s="930">
        <v>2769858.6271999991</v>
      </c>
    </row>
    <row r="33" spans="1:6" s="43" customFormat="1" ht="11.25">
      <c r="A33" s="441" t="s">
        <v>30</v>
      </c>
      <c r="B33" s="930">
        <v>5525.0325699999994</v>
      </c>
      <c r="C33" s="930">
        <v>1957.65381</v>
      </c>
      <c r="D33" s="930">
        <v>0</v>
      </c>
      <c r="E33" s="930">
        <v>0</v>
      </c>
      <c r="F33" s="930">
        <v>7482.6863799999992</v>
      </c>
    </row>
    <row r="34" spans="1:6" s="43" customFormat="1" ht="11.25">
      <c r="A34" s="442" t="s">
        <v>31</v>
      </c>
      <c r="B34" s="930">
        <v>731387.77520000003</v>
      </c>
      <c r="C34" s="930">
        <v>37431.808259999998</v>
      </c>
      <c r="D34" s="930">
        <v>4.2239799999999992</v>
      </c>
      <c r="E34" s="930">
        <v>0</v>
      </c>
      <c r="F34" s="930">
        <v>768823.80744000012</v>
      </c>
    </row>
    <row r="35" spans="1:6" s="43" customFormat="1" ht="11.25">
      <c r="A35" s="441" t="s">
        <v>32</v>
      </c>
      <c r="B35" s="930">
        <v>652793.38563000015</v>
      </c>
      <c r="C35" s="930">
        <v>31790.391269999996</v>
      </c>
      <c r="D35" s="930">
        <v>4.2239799999999992</v>
      </c>
      <c r="E35" s="930">
        <v>0</v>
      </c>
      <c r="F35" s="930">
        <v>684588.00088000007</v>
      </c>
    </row>
    <row r="36" spans="1:6" s="43" customFormat="1" ht="11.25">
      <c r="A36" s="441" t="s">
        <v>33</v>
      </c>
      <c r="B36" s="930">
        <v>78534.970130000002</v>
      </c>
      <c r="C36" s="930">
        <v>5641.4169899999988</v>
      </c>
      <c r="D36" s="930">
        <v>0</v>
      </c>
      <c r="E36" s="930">
        <v>0</v>
      </c>
      <c r="F36" s="930">
        <v>84176.387119999985</v>
      </c>
    </row>
    <row r="37" spans="1:6" s="43" customFormat="1" ht="11.25">
      <c r="A37" s="441" t="s">
        <v>34</v>
      </c>
      <c r="B37" s="930">
        <v>59.419439999999994</v>
      </c>
      <c r="C37" s="930">
        <v>0</v>
      </c>
      <c r="D37" s="930">
        <v>0</v>
      </c>
      <c r="E37" s="930">
        <v>0</v>
      </c>
      <c r="F37" s="930">
        <v>59.419439999999994</v>
      </c>
    </row>
    <row r="38" spans="1:6" s="43" customFormat="1" ht="11.25">
      <c r="A38" s="442" t="s">
        <v>35</v>
      </c>
      <c r="B38" s="930">
        <v>1578767.7874600003</v>
      </c>
      <c r="C38" s="930">
        <v>255618.04016999999</v>
      </c>
      <c r="D38" s="930">
        <v>1051.4285600000001</v>
      </c>
      <c r="E38" s="930">
        <v>336.08794</v>
      </c>
      <c r="F38" s="930">
        <v>1835773.3441300001</v>
      </c>
    </row>
    <row r="39" spans="1:6" s="43" customFormat="1" ht="11.25">
      <c r="A39" s="441" t="s">
        <v>36</v>
      </c>
      <c r="B39" s="930">
        <v>1366189.50309</v>
      </c>
      <c r="C39" s="930">
        <v>159799.53507999997</v>
      </c>
      <c r="D39" s="930">
        <v>263.31196999999997</v>
      </c>
      <c r="E39" s="930">
        <v>168.24004000000002</v>
      </c>
      <c r="F39" s="930">
        <v>1526420.5901800003</v>
      </c>
    </row>
    <row r="40" spans="1:6" s="43" customFormat="1" ht="11.25">
      <c r="A40" s="441" t="s">
        <v>37</v>
      </c>
      <c r="B40" s="930">
        <v>212214.54071000003</v>
      </c>
      <c r="C40" s="930">
        <v>75253.463520000005</v>
      </c>
      <c r="D40" s="930">
        <v>788.11658999999997</v>
      </c>
      <c r="E40" s="930">
        <v>167.84789999999998</v>
      </c>
      <c r="F40" s="930">
        <v>288423.96872</v>
      </c>
    </row>
    <row r="41" spans="1:6" s="43" customFormat="1" ht="12" thickBot="1">
      <c r="A41" s="441" t="s">
        <v>38</v>
      </c>
      <c r="B41" s="930">
        <v>363.74365999999998</v>
      </c>
      <c r="C41" s="930">
        <v>20565.041570000001</v>
      </c>
      <c r="D41" s="930">
        <v>0</v>
      </c>
      <c r="E41" s="930">
        <v>0</v>
      </c>
      <c r="F41" s="930">
        <v>20928.785229999998</v>
      </c>
    </row>
    <row r="42" spans="1:6" s="43" customFormat="1" ht="12.75" thickTop="1" thickBot="1">
      <c r="A42" s="407" t="s">
        <v>39</v>
      </c>
      <c r="B42" s="929">
        <v>1313995.36888</v>
      </c>
      <c r="C42" s="929">
        <v>24123.219120000002</v>
      </c>
      <c r="D42" s="929">
        <v>8.6569999999999994E-2</v>
      </c>
      <c r="E42" s="929">
        <v>3.3628399999999998</v>
      </c>
      <c r="F42" s="929">
        <v>1338122.0374100001</v>
      </c>
    </row>
    <row r="43" spans="1:6" s="43" customFormat="1" ht="12" thickTop="1">
      <c r="A43" s="441" t="s">
        <v>40</v>
      </c>
      <c r="B43" s="930">
        <v>1286395.3263600001</v>
      </c>
      <c r="C43" s="930">
        <v>21004.148959999999</v>
      </c>
      <c r="D43" s="930">
        <v>0</v>
      </c>
      <c r="E43" s="930">
        <v>3.0468500000000001</v>
      </c>
      <c r="F43" s="930">
        <v>1307402.52217</v>
      </c>
    </row>
    <row r="44" spans="1:6" s="43" customFormat="1" ht="11.25">
      <c r="A44" s="441" t="s">
        <v>41</v>
      </c>
      <c r="B44" s="930">
        <v>24113.473059999997</v>
      </c>
      <c r="C44" s="930">
        <v>2872.422</v>
      </c>
      <c r="D44" s="930">
        <v>0</v>
      </c>
      <c r="E44" s="930">
        <v>0.31598999999999999</v>
      </c>
      <c r="F44" s="930">
        <v>26986.211050000002</v>
      </c>
    </row>
    <row r="45" spans="1:6" s="43" customFormat="1" ht="11.25">
      <c r="A45" s="441" t="s">
        <v>42</v>
      </c>
      <c r="B45" s="930">
        <v>2954.9453100000001</v>
      </c>
      <c r="C45" s="930">
        <v>178.56852000000001</v>
      </c>
      <c r="D45" s="930">
        <v>8.6569999999999994E-2</v>
      </c>
      <c r="E45" s="930">
        <v>0</v>
      </c>
      <c r="F45" s="930">
        <v>3133.6004000000007</v>
      </c>
    </row>
    <row r="46" spans="1:6" s="43" customFormat="1" ht="11.25">
      <c r="A46" s="441" t="s">
        <v>43</v>
      </c>
      <c r="B46" s="930">
        <v>489.24110000000007</v>
      </c>
      <c r="C46" s="930">
        <v>63.46293</v>
      </c>
      <c r="D46" s="930">
        <v>0</v>
      </c>
      <c r="E46" s="930">
        <v>0</v>
      </c>
      <c r="F46" s="930">
        <v>552.70402999999999</v>
      </c>
    </row>
    <row r="47" spans="1:6" s="43" customFormat="1" ht="11.25">
      <c r="A47" s="441" t="s">
        <v>44</v>
      </c>
      <c r="B47" s="930">
        <v>37.810929999999999</v>
      </c>
      <c r="C47" s="930">
        <v>0.57362999999999997</v>
      </c>
      <c r="D47" s="930">
        <v>0</v>
      </c>
      <c r="E47" s="930">
        <v>0</v>
      </c>
      <c r="F47" s="930">
        <v>38.38456</v>
      </c>
    </row>
    <row r="48" spans="1:6" s="43" customFormat="1" ht="12" thickBot="1">
      <c r="A48" s="441" t="s">
        <v>45</v>
      </c>
      <c r="B48" s="930">
        <v>4.57212</v>
      </c>
      <c r="C48" s="930">
        <v>4.0430799999999998</v>
      </c>
      <c r="D48" s="930">
        <v>0</v>
      </c>
      <c r="E48" s="930">
        <v>0</v>
      </c>
      <c r="F48" s="930">
        <v>8.6152000000000015</v>
      </c>
    </row>
    <row r="49" spans="1:6" s="43" customFormat="1" ht="12.75" thickTop="1" thickBot="1">
      <c r="A49" s="407" t="s">
        <v>46</v>
      </c>
      <c r="B49" s="929">
        <v>-3693926.6765600001</v>
      </c>
      <c r="C49" s="929">
        <v>-649074.56747000001</v>
      </c>
      <c r="D49" s="929">
        <v>-543.33829000000003</v>
      </c>
      <c r="E49" s="929">
        <v>-290.26227</v>
      </c>
      <c r="F49" s="929">
        <v>-4343834.8445899999</v>
      </c>
    </row>
    <row r="50" spans="1:6" s="43" customFormat="1" ht="12" thickTop="1">
      <c r="A50" s="443" t="s">
        <v>47</v>
      </c>
      <c r="B50" s="930">
        <v>-760316.21311000013</v>
      </c>
      <c r="C50" s="930">
        <v>-67436.013250000004</v>
      </c>
      <c r="D50" s="930">
        <v>0</v>
      </c>
      <c r="E50" s="930">
        <v>-1.37601</v>
      </c>
      <c r="F50" s="930">
        <v>-827753.60236999998</v>
      </c>
    </row>
    <row r="51" spans="1:6" s="43" customFormat="1" ht="11.25">
      <c r="A51" s="441" t="s">
        <v>48</v>
      </c>
      <c r="B51" s="930">
        <v>-119099.39451</v>
      </c>
      <c r="C51" s="930">
        <v>-19370.644700000001</v>
      </c>
      <c r="D51" s="930">
        <v>0</v>
      </c>
      <c r="E51" s="930">
        <v>-7.887000000000001E-2</v>
      </c>
      <c r="F51" s="930">
        <v>-138470.11807999999</v>
      </c>
    </row>
    <row r="52" spans="1:6" s="43" customFormat="1" ht="11.25">
      <c r="A52" s="441" t="s">
        <v>49</v>
      </c>
      <c r="B52" s="930">
        <v>-315038.03626999998</v>
      </c>
      <c r="C52" s="930">
        <v>-8116.9393</v>
      </c>
      <c r="D52" s="930">
        <v>-0.10557999999999999</v>
      </c>
      <c r="E52" s="930">
        <v>0</v>
      </c>
      <c r="F52" s="930">
        <v>-323155.08115000004</v>
      </c>
    </row>
    <row r="53" spans="1:6" s="43" customFormat="1" ht="11.25">
      <c r="A53" s="441" t="s">
        <v>50</v>
      </c>
      <c r="B53" s="930">
        <v>-39970.653810000003</v>
      </c>
      <c r="C53" s="930">
        <v>-2312.2105700000002</v>
      </c>
      <c r="D53" s="930">
        <v>0</v>
      </c>
      <c r="E53" s="930">
        <v>0</v>
      </c>
      <c r="F53" s="930">
        <v>-42282.864379999992</v>
      </c>
    </row>
    <row r="54" spans="1:6" s="43" customFormat="1" ht="11.25">
      <c r="A54" s="441" t="s">
        <v>51</v>
      </c>
      <c r="B54" s="930">
        <v>-993805.77937</v>
      </c>
      <c r="C54" s="930">
        <v>-107503.58662999999</v>
      </c>
      <c r="D54" s="930">
        <v>-149.17440999999999</v>
      </c>
      <c r="E54" s="930">
        <v>-84.12003</v>
      </c>
      <c r="F54" s="930">
        <v>-1101542.6604399998</v>
      </c>
    </row>
    <row r="55" spans="1:6" s="43" customFormat="1" ht="11.25">
      <c r="A55" s="441" t="s">
        <v>52</v>
      </c>
      <c r="B55" s="930">
        <v>-139456.79371000003</v>
      </c>
      <c r="C55" s="930">
        <v>-56313.972560000002</v>
      </c>
      <c r="D55" s="930">
        <v>-394.05829999999997</v>
      </c>
      <c r="E55" s="930">
        <v>-167.84789999999998</v>
      </c>
      <c r="F55" s="930">
        <v>-196332.67247000002</v>
      </c>
    </row>
    <row r="56" spans="1:6" s="43" customFormat="1" ht="11.25">
      <c r="A56" s="443" t="s">
        <v>53</v>
      </c>
      <c r="B56" s="930">
        <v>-948913.68282999995</v>
      </c>
      <c r="C56" s="930">
        <v>-343344.80072000006</v>
      </c>
      <c r="D56" s="930">
        <v>0</v>
      </c>
      <c r="E56" s="930">
        <v>0</v>
      </c>
      <c r="F56" s="930">
        <v>-1292258.48355</v>
      </c>
    </row>
    <row r="57" spans="1:6" s="43" customFormat="1" ht="11.25">
      <c r="A57" s="441" t="s">
        <v>54</v>
      </c>
      <c r="B57" s="930">
        <v>-374998.99234</v>
      </c>
      <c r="C57" s="930">
        <v>-44653.666250000002</v>
      </c>
      <c r="D57" s="930">
        <v>0</v>
      </c>
      <c r="E57" s="930">
        <v>-36.839460000000003</v>
      </c>
      <c r="F57" s="930">
        <v>-419689.49804999994</v>
      </c>
    </row>
    <row r="58" spans="1:6" s="43" customFormat="1" ht="11.25">
      <c r="A58" s="441" t="s">
        <v>55</v>
      </c>
      <c r="B58" s="930">
        <v>-2327.1306100000002</v>
      </c>
      <c r="C58" s="930">
        <v>-22.733490000000003</v>
      </c>
      <c r="D58" s="930">
        <v>0</v>
      </c>
      <c r="E58" s="930">
        <v>0</v>
      </c>
      <c r="F58" s="930">
        <v>-2349.8640999999998</v>
      </c>
    </row>
    <row r="59" spans="1:6" s="43" customFormat="1" ht="12" thickBot="1">
      <c r="A59" s="441" t="s">
        <v>56</v>
      </c>
      <c r="B59" s="930">
        <v>0</v>
      </c>
      <c r="C59" s="930">
        <v>0</v>
      </c>
      <c r="D59" s="930">
        <v>0</v>
      </c>
      <c r="E59" s="930">
        <v>0</v>
      </c>
      <c r="F59" s="930">
        <v>0</v>
      </c>
    </row>
    <row r="60" spans="1:6" s="43" customFormat="1" ht="12.75" thickTop="1" thickBot="1">
      <c r="A60" s="407" t="s">
        <v>57</v>
      </c>
      <c r="B60" s="929">
        <v>1069316.4983699999</v>
      </c>
      <c r="C60" s="929">
        <v>275916.20558000001</v>
      </c>
      <c r="D60" s="929">
        <v>8.1828400000000006</v>
      </c>
      <c r="E60" s="929">
        <v>2.7988499999999998</v>
      </c>
      <c r="F60" s="929">
        <v>1345243.6856399998</v>
      </c>
    </row>
    <row r="61" spans="1:6" s="43" customFormat="1" ht="12" thickTop="1">
      <c r="A61" s="441" t="s">
        <v>58</v>
      </c>
      <c r="B61" s="930">
        <v>373.23858000000001</v>
      </c>
      <c r="C61" s="930">
        <v>951.40413000000001</v>
      </c>
      <c r="D61" s="930">
        <v>711.49381000000005</v>
      </c>
      <c r="E61" s="930">
        <v>0</v>
      </c>
      <c r="F61" s="930">
        <v>2036.13652</v>
      </c>
    </row>
    <row r="62" spans="1:6" s="43" customFormat="1" ht="11.25">
      <c r="A62" s="443" t="s">
        <v>59</v>
      </c>
      <c r="B62" s="930">
        <v>895175.71953999996</v>
      </c>
      <c r="C62" s="930">
        <v>174018.78243999998</v>
      </c>
      <c r="D62" s="930">
        <v>7.9238800000000005</v>
      </c>
      <c r="E62" s="930">
        <v>0.63900000000000001</v>
      </c>
      <c r="F62" s="930">
        <v>1069203.06486</v>
      </c>
    </row>
    <row r="63" spans="1:6" s="43" customFormat="1" ht="11.25">
      <c r="A63" s="441" t="s">
        <v>60</v>
      </c>
      <c r="B63" s="930">
        <v>205164.07051999998</v>
      </c>
      <c r="C63" s="930">
        <v>142999.50490999999</v>
      </c>
      <c r="D63" s="930">
        <v>2.0295999999999998</v>
      </c>
      <c r="E63" s="930">
        <v>12.549520000000001</v>
      </c>
      <c r="F63" s="930">
        <v>348178.15455000004</v>
      </c>
    </row>
    <row r="64" spans="1:6" s="43" customFormat="1" ht="11.25">
      <c r="A64" s="441" t="s">
        <v>61</v>
      </c>
      <c r="B64" s="930">
        <v>0</v>
      </c>
      <c r="C64" s="930">
        <v>0</v>
      </c>
      <c r="D64" s="930">
        <v>0</v>
      </c>
      <c r="E64" s="930">
        <v>0</v>
      </c>
      <c r="F64" s="930">
        <v>0</v>
      </c>
    </row>
    <row r="65" spans="1:6" s="43" customFormat="1" ht="12" thickBot="1">
      <c r="A65" s="441" t="s">
        <v>62</v>
      </c>
      <c r="B65" s="930">
        <v>-31396.530269999999</v>
      </c>
      <c r="C65" s="930">
        <v>-42053.485899999992</v>
      </c>
      <c r="D65" s="930">
        <v>-713.26445000000001</v>
      </c>
      <c r="E65" s="930">
        <v>-10.389670000000001</v>
      </c>
      <c r="F65" s="930">
        <v>-74173.670290000009</v>
      </c>
    </row>
    <row r="66" spans="1:6" s="43" customFormat="1" ht="12.75" thickTop="1" thickBot="1">
      <c r="A66" s="407" t="s">
        <v>63</v>
      </c>
      <c r="B66" s="929">
        <v>81845.161390000008</v>
      </c>
      <c r="C66" s="929">
        <v>0</v>
      </c>
      <c r="D66" s="929">
        <v>0</v>
      </c>
      <c r="E66" s="929">
        <v>0</v>
      </c>
      <c r="F66" s="929">
        <v>81845.161390000008</v>
      </c>
    </row>
    <row r="67" spans="1:6" s="43" customFormat="1" ht="12" thickTop="1">
      <c r="A67" s="441" t="s">
        <v>64</v>
      </c>
      <c r="B67" s="930">
        <v>6729.2417999999998</v>
      </c>
      <c r="C67" s="930">
        <v>0</v>
      </c>
      <c r="D67" s="930">
        <v>0</v>
      </c>
      <c r="E67" s="930">
        <v>0</v>
      </c>
      <c r="F67" s="930">
        <v>6729.2417999999998</v>
      </c>
    </row>
    <row r="68" spans="1:6" s="43" customFormat="1" ht="11.25">
      <c r="A68" s="441" t="s">
        <v>65</v>
      </c>
      <c r="B68" s="930">
        <v>418707.74615999998</v>
      </c>
      <c r="C68" s="930">
        <v>0</v>
      </c>
      <c r="D68" s="930">
        <v>0</v>
      </c>
      <c r="E68" s="930">
        <v>0</v>
      </c>
      <c r="F68" s="930">
        <v>418707.74615999998</v>
      </c>
    </row>
    <row r="69" spans="1:6" s="43" customFormat="1" ht="11.25">
      <c r="A69" s="441" t="s">
        <v>66</v>
      </c>
      <c r="B69" s="930">
        <v>11952.116679999999</v>
      </c>
      <c r="C69" s="930">
        <v>0</v>
      </c>
      <c r="D69" s="930">
        <v>0</v>
      </c>
      <c r="E69" s="930">
        <v>0</v>
      </c>
      <c r="F69" s="930">
        <v>11952.116679999999</v>
      </c>
    </row>
    <row r="70" spans="1:6" s="43" customFormat="1" ht="11.25">
      <c r="A70" s="441" t="s">
        <v>67</v>
      </c>
      <c r="B70" s="930">
        <v>341.34444000000002</v>
      </c>
      <c r="C70" s="930">
        <v>0</v>
      </c>
      <c r="D70" s="930">
        <v>0</v>
      </c>
      <c r="E70" s="930">
        <v>0</v>
      </c>
      <c r="F70" s="930">
        <v>341.34444000000002</v>
      </c>
    </row>
    <row r="71" spans="1:6" s="43" customFormat="1" ht="12" thickBot="1">
      <c r="A71" s="441" t="s">
        <v>68</v>
      </c>
      <c r="B71" s="930">
        <v>-355885.28769000003</v>
      </c>
      <c r="C71" s="930">
        <v>0</v>
      </c>
      <c r="D71" s="930">
        <v>0</v>
      </c>
      <c r="E71" s="930">
        <v>0</v>
      </c>
      <c r="F71" s="930">
        <v>-355885.28769000003</v>
      </c>
    </row>
    <row r="72" spans="1:6" s="43" customFormat="1" ht="12.75" thickTop="1" thickBot="1">
      <c r="A72" s="407" t="s">
        <v>69</v>
      </c>
      <c r="B72" s="929">
        <v>2484538.3966900003</v>
      </c>
      <c r="C72" s="929">
        <v>3689664.6443299996</v>
      </c>
      <c r="D72" s="929">
        <v>34.299999999999997</v>
      </c>
      <c r="E72" s="929">
        <v>0</v>
      </c>
      <c r="F72" s="929">
        <v>6174237.3410200002</v>
      </c>
    </row>
    <row r="73" spans="1:6" s="43" customFormat="1" ht="12" thickTop="1">
      <c r="A73" s="441" t="s">
        <v>18</v>
      </c>
      <c r="B73" s="930">
        <v>0</v>
      </c>
      <c r="C73" s="930">
        <v>0</v>
      </c>
      <c r="D73" s="930">
        <v>0</v>
      </c>
      <c r="E73" s="930">
        <v>1.0000000000000001E-5</v>
      </c>
      <c r="F73" s="930">
        <v>1.0000000000000001E-5</v>
      </c>
    </row>
    <row r="74" spans="1:6" s="43" customFormat="1" ht="11.25">
      <c r="A74" s="441" t="s">
        <v>19</v>
      </c>
      <c r="B74" s="930">
        <v>385323.76390000002</v>
      </c>
      <c r="C74" s="930">
        <v>25656.720840000002</v>
      </c>
      <c r="D74" s="930">
        <v>0</v>
      </c>
      <c r="E74" s="930">
        <v>0</v>
      </c>
      <c r="F74" s="930">
        <v>410980.48473999999</v>
      </c>
    </row>
    <row r="75" spans="1:6" s="43" customFormat="1" ht="11.25">
      <c r="A75" s="441" t="s">
        <v>20</v>
      </c>
      <c r="B75" s="930">
        <v>0</v>
      </c>
      <c r="C75" s="930">
        <v>228109.66525000002</v>
      </c>
      <c r="D75" s="930">
        <v>0</v>
      </c>
      <c r="E75" s="930">
        <v>0</v>
      </c>
      <c r="F75" s="930">
        <v>228109.66525000002</v>
      </c>
    </row>
    <row r="76" spans="1:6" s="43" customFormat="1" ht="11.25">
      <c r="A76" s="441" t="s">
        <v>21</v>
      </c>
      <c r="B76" s="930">
        <v>678093.59404</v>
      </c>
      <c r="C76" s="930">
        <v>906419.80516999995</v>
      </c>
      <c r="D76" s="930">
        <v>0</v>
      </c>
      <c r="E76" s="930">
        <v>0</v>
      </c>
      <c r="F76" s="930">
        <v>1584513.3992099999</v>
      </c>
    </row>
    <row r="77" spans="1:6" s="43" customFormat="1" ht="11.25">
      <c r="A77" s="441" t="s">
        <v>70</v>
      </c>
      <c r="B77" s="930">
        <v>336230.38675999996</v>
      </c>
      <c r="C77" s="930">
        <v>5616.9851600000002</v>
      </c>
      <c r="D77" s="930">
        <v>0</v>
      </c>
      <c r="E77" s="930">
        <v>0</v>
      </c>
      <c r="F77" s="930">
        <v>341847.37192000001</v>
      </c>
    </row>
    <row r="78" spans="1:6" s="43" customFormat="1" ht="11.25">
      <c r="A78" s="441" t="s">
        <v>71</v>
      </c>
      <c r="B78" s="930">
        <v>483729.15454999998</v>
      </c>
      <c r="C78" s="930">
        <v>63148.312010000001</v>
      </c>
      <c r="D78" s="930">
        <v>48.02</v>
      </c>
      <c r="E78" s="930">
        <v>0</v>
      </c>
      <c r="F78" s="930">
        <v>546925.48655999987</v>
      </c>
    </row>
    <row r="79" spans="1:6" s="43" customFormat="1" ht="11.25">
      <c r="A79" s="441" t="s">
        <v>23</v>
      </c>
      <c r="B79" s="930">
        <v>553476.54340000008</v>
      </c>
      <c r="C79" s="930">
        <v>2419754.0777000003</v>
      </c>
      <c r="D79" s="930">
        <v>0</v>
      </c>
      <c r="E79" s="930">
        <v>0</v>
      </c>
      <c r="F79" s="930">
        <v>2973230.6211000001</v>
      </c>
    </row>
    <row r="80" spans="1:6" s="43" customFormat="1" ht="11.25">
      <c r="A80" s="441" t="s">
        <v>72</v>
      </c>
      <c r="B80" s="930">
        <v>54613.429400000008</v>
      </c>
      <c r="C80" s="930">
        <v>58795.060209999996</v>
      </c>
      <c r="D80" s="930">
        <v>0</v>
      </c>
      <c r="E80" s="930">
        <v>-1.0000000000000001E-5</v>
      </c>
      <c r="F80" s="930">
        <v>113408.48959999999</v>
      </c>
    </row>
    <row r="81" spans="1:6" s="43" customFormat="1" ht="12" thickBot="1">
      <c r="A81" s="441" t="s">
        <v>73</v>
      </c>
      <c r="B81" s="930">
        <v>-6928.4753599999995</v>
      </c>
      <c r="C81" s="930">
        <v>-17835.98201</v>
      </c>
      <c r="D81" s="930">
        <v>-13.72</v>
      </c>
      <c r="E81" s="930">
        <v>0</v>
      </c>
      <c r="F81" s="930">
        <v>-24778.177370000001</v>
      </c>
    </row>
    <row r="82" spans="1:6" s="43" customFormat="1" ht="12.75" thickTop="1" thickBot="1">
      <c r="A82" s="407" t="s">
        <v>74</v>
      </c>
      <c r="B82" s="929">
        <v>3355393.1227899999</v>
      </c>
      <c r="C82" s="929">
        <v>0</v>
      </c>
      <c r="D82" s="929">
        <v>0</v>
      </c>
      <c r="E82" s="929">
        <v>0</v>
      </c>
      <c r="F82" s="929">
        <v>3355393.1227899999</v>
      </c>
    </row>
    <row r="83" spans="1:6" s="43" customFormat="1" ht="12" thickTop="1">
      <c r="A83" s="441" t="s">
        <v>75</v>
      </c>
      <c r="B83" s="930">
        <v>1076251.2922700001</v>
      </c>
      <c r="C83" s="930">
        <v>0</v>
      </c>
      <c r="D83" s="930">
        <v>0</v>
      </c>
      <c r="E83" s="930">
        <v>0</v>
      </c>
      <c r="F83" s="930">
        <v>1076251.2922700001</v>
      </c>
    </row>
    <row r="84" spans="1:6" s="43" customFormat="1" ht="11.25">
      <c r="A84" s="441" t="s">
        <v>76</v>
      </c>
      <c r="B84" s="930">
        <v>1133719.04608</v>
      </c>
      <c r="C84" s="930">
        <v>0</v>
      </c>
      <c r="D84" s="930">
        <v>0</v>
      </c>
      <c r="E84" s="930">
        <v>0</v>
      </c>
      <c r="F84" s="930">
        <v>1133719.04608</v>
      </c>
    </row>
    <row r="85" spans="1:6" s="43" customFormat="1" ht="11.25">
      <c r="A85" s="441" t="s">
        <v>77</v>
      </c>
      <c r="B85" s="930">
        <v>238578.15878</v>
      </c>
      <c r="C85" s="930">
        <v>0</v>
      </c>
      <c r="D85" s="930">
        <v>0</v>
      </c>
      <c r="E85" s="930">
        <v>0</v>
      </c>
      <c r="F85" s="930">
        <v>238578.15878</v>
      </c>
    </row>
    <row r="86" spans="1:6" s="43" customFormat="1" ht="11.25">
      <c r="A86" s="441" t="s">
        <v>78</v>
      </c>
      <c r="B86" s="930">
        <v>309058.87886</v>
      </c>
      <c r="C86" s="930">
        <v>0</v>
      </c>
      <c r="D86" s="930">
        <v>0</v>
      </c>
      <c r="E86" s="930">
        <v>0</v>
      </c>
      <c r="F86" s="930">
        <v>309058.87886</v>
      </c>
    </row>
    <row r="87" spans="1:6" s="43" customFormat="1" ht="11.25">
      <c r="A87" s="441" t="s">
        <v>79</v>
      </c>
      <c r="B87" s="930">
        <v>346851.99788000004</v>
      </c>
      <c r="C87" s="930">
        <v>0</v>
      </c>
      <c r="D87" s="930">
        <v>0</v>
      </c>
      <c r="E87" s="930">
        <v>0</v>
      </c>
      <c r="F87" s="930">
        <v>346851.99788000004</v>
      </c>
    </row>
    <row r="88" spans="1:6" s="43" customFormat="1" ht="11.25">
      <c r="A88" s="441" t="s">
        <v>80</v>
      </c>
      <c r="B88" s="930">
        <v>54125.558259999991</v>
      </c>
      <c r="C88" s="930">
        <v>0</v>
      </c>
      <c r="D88" s="930">
        <v>0</v>
      </c>
      <c r="E88" s="930">
        <v>0</v>
      </c>
      <c r="F88" s="930">
        <v>54125.558259999991</v>
      </c>
    </row>
    <row r="89" spans="1:6" s="43" customFormat="1" ht="11.25">
      <c r="A89" s="441" t="s">
        <v>81</v>
      </c>
      <c r="B89" s="930">
        <v>11455.69303</v>
      </c>
      <c r="C89" s="930">
        <v>0</v>
      </c>
      <c r="D89" s="930">
        <v>0</v>
      </c>
      <c r="E89" s="930">
        <v>0</v>
      </c>
      <c r="F89" s="930">
        <v>11455.69303</v>
      </c>
    </row>
    <row r="90" spans="1:6" s="43" customFormat="1" ht="11.25">
      <c r="A90" s="441" t="s">
        <v>82</v>
      </c>
      <c r="B90" s="930">
        <v>0</v>
      </c>
      <c r="C90" s="930">
        <v>0</v>
      </c>
      <c r="D90" s="930">
        <v>0</v>
      </c>
      <c r="E90" s="930">
        <v>0</v>
      </c>
      <c r="F90" s="930">
        <v>0</v>
      </c>
    </row>
    <row r="91" spans="1:6" s="43" customFormat="1" ht="12" thickBot="1">
      <c r="A91" s="441" t="s">
        <v>83</v>
      </c>
      <c r="B91" s="930">
        <v>185352.49763</v>
      </c>
      <c r="C91" s="930">
        <v>0</v>
      </c>
      <c r="D91" s="930">
        <v>0</v>
      </c>
      <c r="E91" s="930">
        <v>0</v>
      </c>
      <c r="F91" s="930">
        <v>185352.49763</v>
      </c>
    </row>
    <row r="92" spans="1:6" s="43" customFormat="1" ht="12.75" thickTop="1" thickBot="1">
      <c r="A92" s="407" t="s">
        <v>84</v>
      </c>
      <c r="B92" s="929">
        <v>763199.95152</v>
      </c>
      <c r="C92" s="929">
        <v>53243.539259999998</v>
      </c>
      <c r="D92" s="929">
        <v>4.8939700000000004</v>
      </c>
      <c r="E92" s="929">
        <v>0</v>
      </c>
      <c r="F92" s="929">
        <v>816448.38474999997</v>
      </c>
    </row>
    <row r="93" spans="1:6" s="43" customFormat="1" ht="12" thickTop="1">
      <c r="A93" s="441" t="s">
        <v>85</v>
      </c>
      <c r="B93" s="930">
        <v>63052.214439999996</v>
      </c>
      <c r="C93" s="930">
        <v>17.5959</v>
      </c>
      <c r="D93" s="930">
        <v>0</v>
      </c>
      <c r="E93" s="930">
        <v>0</v>
      </c>
      <c r="F93" s="930">
        <v>63069.810339999996</v>
      </c>
    </row>
    <row r="94" spans="1:6" s="43" customFormat="1" ht="11.25">
      <c r="A94" s="441" t="s">
        <v>86</v>
      </c>
      <c r="B94" s="930">
        <v>171894.30974999999</v>
      </c>
      <c r="C94" s="930">
        <v>36.746070000000003</v>
      </c>
      <c r="D94" s="930">
        <v>0</v>
      </c>
      <c r="E94" s="930">
        <v>0</v>
      </c>
      <c r="F94" s="930">
        <v>171931.05581999998</v>
      </c>
    </row>
    <row r="95" spans="1:6" s="43" customFormat="1" ht="11.25">
      <c r="A95" s="441" t="s">
        <v>87</v>
      </c>
      <c r="B95" s="930">
        <v>403777.32416000008</v>
      </c>
      <c r="C95" s="930">
        <v>52027.148110000002</v>
      </c>
      <c r="D95" s="930">
        <v>4.8939700000000004</v>
      </c>
      <c r="E95" s="930">
        <v>0</v>
      </c>
      <c r="F95" s="930">
        <v>455809.36624000006</v>
      </c>
    </row>
    <row r="96" spans="1:6" s="43" customFormat="1" ht="11.25">
      <c r="A96" s="441" t="s">
        <v>88</v>
      </c>
      <c r="B96" s="930">
        <v>169691.76230000003</v>
      </c>
      <c r="C96" s="930">
        <v>1816.0461200000002</v>
      </c>
      <c r="D96" s="930">
        <v>0</v>
      </c>
      <c r="E96" s="930">
        <v>0</v>
      </c>
      <c r="F96" s="930">
        <v>171507.80842000002</v>
      </c>
    </row>
    <row r="97" spans="1:6" s="43" customFormat="1" ht="12" thickBot="1">
      <c r="A97" s="441" t="s">
        <v>89</v>
      </c>
      <c r="B97" s="930">
        <v>-45215.65913</v>
      </c>
      <c r="C97" s="930">
        <v>-653.99694</v>
      </c>
      <c r="D97" s="930">
        <v>0</v>
      </c>
      <c r="E97" s="930">
        <v>0</v>
      </c>
      <c r="F97" s="930">
        <v>-45869.656070000005</v>
      </c>
    </row>
    <row r="98" spans="1:6" s="43" customFormat="1" ht="12.75" thickTop="1" thickBot="1">
      <c r="A98" s="407" t="s">
        <v>1491</v>
      </c>
      <c r="B98" s="929">
        <v>95125.84268999999</v>
      </c>
      <c r="C98" s="929">
        <v>0</v>
      </c>
      <c r="D98" s="929">
        <v>0</v>
      </c>
      <c r="E98" s="929">
        <v>0</v>
      </c>
      <c r="F98" s="929">
        <v>95125.84268999999</v>
      </c>
    </row>
    <row r="99" spans="1:6" s="43" customFormat="1" ht="12" thickTop="1">
      <c r="A99" s="441" t="s">
        <v>1492</v>
      </c>
      <c r="B99" s="931">
        <v>0</v>
      </c>
      <c r="C99" s="931">
        <v>0</v>
      </c>
      <c r="D99" s="931">
        <v>0</v>
      </c>
      <c r="E99" s="931">
        <v>0</v>
      </c>
      <c r="F99" s="931">
        <v>0</v>
      </c>
    </row>
    <row r="100" spans="1:6" s="43" customFormat="1" ht="11.25">
      <c r="A100" s="441" t="s">
        <v>1493</v>
      </c>
      <c r="B100" s="931">
        <v>0</v>
      </c>
      <c r="C100" s="931">
        <v>0</v>
      </c>
      <c r="D100" s="931">
        <v>0</v>
      </c>
      <c r="E100" s="931">
        <v>0</v>
      </c>
      <c r="F100" s="931">
        <v>0</v>
      </c>
    </row>
    <row r="101" spans="1:6" s="43" customFormat="1" ht="11.25">
      <c r="A101" s="441" t="s">
        <v>1494</v>
      </c>
      <c r="B101" s="930">
        <v>95125.84268999999</v>
      </c>
      <c r="C101" s="931">
        <v>0</v>
      </c>
      <c r="D101" s="931">
        <v>0</v>
      </c>
      <c r="E101" s="931">
        <v>0</v>
      </c>
      <c r="F101" s="930">
        <v>95125.84268999999</v>
      </c>
    </row>
    <row r="102" spans="1:6" s="43" customFormat="1" ht="11.25">
      <c r="A102" s="441" t="s">
        <v>1495</v>
      </c>
      <c r="B102" s="931">
        <v>0</v>
      </c>
      <c r="C102" s="931">
        <v>0</v>
      </c>
      <c r="D102" s="931">
        <v>0</v>
      </c>
      <c r="E102" s="931">
        <v>0</v>
      </c>
      <c r="F102" s="931">
        <v>0</v>
      </c>
    </row>
    <row r="103" spans="1:6" s="43" customFormat="1" ht="11.25">
      <c r="A103" s="441" t="s">
        <v>1496</v>
      </c>
      <c r="B103" s="931">
        <v>0</v>
      </c>
      <c r="C103" s="931">
        <v>0</v>
      </c>
      <c r="D103" s="931">
        <v>0</v>
      </c>
      <c r="E103" s="931">
        <v>0</v>
      </c>
      <c r="F103" s="931">
        <v>0</v>
      </c>
    </row>
    <row r="104" spans="1:6" s="43" customFormat="1" ht="12" thickBot="1">
      <c r="A104" s="441" t="s">
        <v>1497</v>
      </c>
      <c r="B104" s="931">
        <v>0</v>
      </c>
      <c r="C104" s="931">
        <v>0</v>
      </c>
      <c r="D104" s="931">
        <v>0</v>
      </c>
      <c r="E104" s="931">
        <v>0</v>
      </c>
      <c r="F104" s="931">
        <v>0</v>
      </c>
    </row>
    <row r="105" spans="1:6" s="43" customFormat="1" ht="12.75" thickTop="1" thickBot="1">
      <c r="A105" s="408" t="s">
        <v>90</v>
      </c>
      <c r="B105" s="928">
        <v>174664782.23512</v>
      </c>
      <c r="C105" s="928">
        <v>28917938.577689998</v>
      </c>
      <c r="D105" s="928">
        <v>347.43164000000002</v>
      </c>
      <c r="E105" s="928">
        <v>61786.036070000009</v>
      </c>
      <c r="F105" s="928">
        <v>203644854.28052002</v>
      </c>
    </row>
    <row r="106" spans="1:6" s="43" customFormat="1" ht="12.75" thickTop="1" thickBot="1">
      <c r="A106" s="409" t="s">
        <v>91</v>
      </c>
      <c r="B106" s="929">
        <v>143656546.61956</v>
      </c>
      <c r="C106" s="929">
        <v>23024939.136779997</v>
      </c>
      <c r="D106" s="929">
        <v>99.962759999999989</v>
      </c>
      <c r="E106" s="929">
        <v>55591.390370000001</v>
      </c>
      <c r="F106" s="929">
        <v>166737177.10946998</v>
      </c>
    </row>
    <row r="107" spans="1:6" s="43" customFormat="1" ht="12" thickTop="1">
      <c r="A107" s="82" t="s">
        <v>92</v>
      </c>
      <c r="B107" s="930">
        <v>23045771.514410004</v>
      </c>
      <c r="C107" s="930">
        <v>6836596.7549400004</v>
      </c>
      <c r="D107" s="930">
        <v>99.861910000000009</v>
      </c>
      <c r="E107" s="930">
        <v>175.18448000000001</v>
      </c>
      <c r="F107" s="930">
        <v>29882643.31574</v>
      </c>
    </row>
    <row r="108" spans="1:6" s="43" customFormat="1" ht="11.25">
      <c r="A108" s="82" t="s">
        <v>93</v>
      </c>
      <c r="B108" s="930">
        <v>22714283.141259998</v>
      </c>
      <c r="C108" s="930">
        <v>6754244.7408099994</v>
      </c>
      <c r="D108" s="930">
        <v>10.145250000000001</v>
      </c>
      <c r="E108" s="930">
        <v>162.20602</v>
      </c>
      <c r="F108" s="930">
        <v>29468700.233339999</v>
      </c>
    </row>
    <row r="109" spans="1:6" s="43" customFormat="1" ht="11.25">
      <c r="A109" s="82" t="s">
        <v>94</v>
      </c>
      <c r="B109" s="930">
        <v>331488.37315</v>
      </c>
      <c r="C109" s="930">
        <v>82352.014129999981</v>
      </c>
      <c r="D109" s="930">
        <v>89.716660000000005</v>
      </c>
      <c r="E109" s="930">
        <v>12.978459999999998</v>
      </c>
      <c r="F109" s="930">
        <v>413943.08240000001</v>
      </c>
    </row>
    <row r="110" spans="1:6" s="43" customFormat="1" ht="11.25">
      <c r="A110" s="82" t="s">
        <v>95</v>
      </c>
      <c r="B110" s="930">
        <v>41356825.335340001</v>
      </c>
      <c r="C110" s="930">
        <v>11424288.53761</v>
      </c>
      <c r="D110" s="930">
        <v>0</v>
      </c>
      <c r="E110" s="930">
        <v>10042.468360000001</v>
      </c>
      <c r="F110" s="930">
        <v>52791156.341310002</v>
      </c>
    </row>
    <row r="111" spans="1:6" s="43" customFormat="1" ht="11.25">
      <c r="A111" s="82" t="s">
        <v>96</v>
      </c>
      <c r="B111" s="930">
        <v>3176321.5856900001</v>
      </c>
      <c r="C111" s="930">
        <v>959878.85430000012</v>
      </c>
      <c r="D111" s="930">
        <v>0</v>
      </c>
      <c r="E111" s="930">
        <v>2067.95802</v>
      </c>
      <c r="F111" s="930">
        <v>4138268.3980099997</v>
      </c>
    </row>
    <row r="112" spans="1:6" s="43" customFormat="1" ht="11.25">
      <c r="A112" s="423" t="s">
        <v>97</v>
      </c>
      <c r="B112" s="930">
        <v>157875.97162000003</v>
      </c>
      <c r="C112" s="930">
        <v>168773.27405000004</v>
      </c>
      <c r="D112" s="930">
        <v>0</v>
      </c>
      <c r="E112" s="930">
        <v>1152.28955</v>
      </c>
      <c r="F112" s="930">
        <v>327801.53522000002</v>
      </c>
    </row>
    <row r="113" spans="1:6" s="43" customFormat="1" ht="11.25">
      <c r="A113" s="423" t="s">
        <v>98</v>
      </c>
      <c r="B113" s="930">
        <v>11853.93388</v>
      </c>
      <c r="C113" s="930">
        <v>40022.98098</v>
      </c>
      <c r="D113" s="930">
        <v>0</v>
      </c>
      <c r="E113" s="930">
        <v>915.66845999999998</v>
      </c>
      <c r="F113" s="930">
        <v>52792.583319999998</v>
      </c>
    </row>
    <row r="114" spans="1:6" s="43" customFormat="1" ht="11.25">
      <c r="A114" s="43" t="s">
        <v>99</v>
      </c>
      <c r="B114" s="930">
        <v>44056.408040000002</v>
      </c>
      <c r="C114" s="930">
        <v>18956.845069999999</v>
      </c>
      <c r="D114" s="930">
        <v>0</v>
      </c>
      <c r="E114" s="930">
        <v>1.0000000000000001E-5</v>
      </c>
      <c r="F114" s="930">
        <v>63013.253120000001</v>
      </c>
    </row>
    <row r="115" spans="1:6" s="43" customFormat="1" ht="11.25">
      <c r="A115" s="43" t="s">
        <v>100</v>
      </c>
      <c r="B115" s="930">
        <v>189898.98397999999</v>
      </c>
      <c r="C115" s="930">
        <v>54422.034149999999</v>
      </c>
      <c r="D115" s="930">
        <v>0</v>
      </c>
      <c r="E115" s="930">
        <v>0</v>
      </c>
      <c r="F115" s="930">
        <v>244321.01813000001</v>
      </c>
    </row>
    <row r="116" spans="1:6" s="43" customFormat="1" ht="11.25">
      <c r="A116" s="43" t="s">
        <v>101</v>
      </c>
      <c r="B116" s="930">
        <v>408286.77289000002</v>
      </c>
      <c r="C116" s="930">
        <v>100741.1483</v>
      </c>
      <c r="D116" s="930">
        <v>0</v>
      </c>
      <c r="E116" s="930">
        <v>0</v>
      </c>
      <c r="F116" s="930">
        <v>509027.92118999996</v>
      </c>
    </row>
    <row r="117" spans="1:6" s="48" customFormat="1" ht="11.25">
      <c r="A117" s="43" t="s">
        <v>102</v>
      </c>
      <c r="B117" s="930">
        <v>1212744.6961000001</v>
      </c>
      <c r="C117" s="930">
        <v>189008.9375</v>
      </c>
      <c r="D117" s="930">
        <v>0</v>
      </c>
      <c r="E117" s="930">
        <v>0</v>
      </c>
      <c r="F117" s="930">
        <v>1401753.6336000001</v>
      </c>
    </row>
    <row r="118" spans="1:6" s="48" customFormat="1" ht="11.25">
      <c r="A118" s="43" t="s">
        <v>103</v>
      </c>
      <c r="B118" s="930">
        <v>391740.20241000003</v>
      </c>
      <c r="C118" s="930">
        <v>158177.51446999999</v>
      </c>
      <c r="D118" s="930">
        <v>0</v>
      </c>
      <c r="E118" s="930">
        <v>0</v>
      </c>
      <c r="F118" s="930">
        <v>549917.71687999996</v>
      </c>
    </row>
    <row r="119" spans="1:6" s="43" customFormat="1" ht="11.25">
      <c r="A119" s="43" t="s">
        <v>104</v>
      </c>
      <c r="B119" s="930">
        <v>759864.61676999996</v>
      </c>
      <c r="C119" s="930">
        <v>229776.11977999998</v>
      </c>
      <c r="D119" s="930">
        <v>0</v>
      </c>
      <c r="E119" s="930">
        <v>0</v>
      </c>
      <c r="F119" s="930">
        <v>989640.73655000003</v>
      </c>
    </row>
    <row r="120" spans="1:6" s="43" customFormat="1" ht="11.25">
      <c r="A120" s="44" t="s">
        <v>105</v>
      </c>
      <c r="B120" s="930">
        <v>4361814.2708000001</v>
      </c>
      <c r="C120" s="930">
        <v>982346.55884999991</v>
      </c>
      <c r="D120" s="930">
        <v>0.10085</v>
      </c>
      <c r="E120" s="930">
        <v>42298.720739999997</v>
      </c>
      <c r="F120" s="930">
        <v>5386459.6512399996</v>
      </c>
    </row>
    <row r="121" spans="1:6" s="43" customFormat="1" ht="11.25">
      <c r="A121" s="44" t="s">
        <v>106</v>
      </c>
      <c r="B121" s="930">
        <v>65960404.278320007</v>
      </c>
      <c r="C121" s="930">
        <v>2687357.3462800002</v>
      </c>
      <c r="D121" s="930">
        <v>0</v>
      </c>
      <c r="E121" s="930">
        <v>1006.73563</v>
      </c>
      <c r="F121" s="930">
        <v>68648768.360229999</v>
      </c>
    </row>
    <row r="122" spans="1:6" s="43" customFormat="1" ht="12" thickBot="1">
      <c r="A122" s="82" t="s">
        <v>107</v>
      </c>
      <c r="B122" s="930">
        <v>5755409.6349999998</v>
      </c>
      <c r="C122" s="930">
        <v>134471.08479999998</v>
      </c>
      <c r="D122" s="930">
        <v>0</v>
      </c>
      <c r="E122" s="930">
        <v>0.32313999999999998</v>
      </c>
      <c r="F122" s="930">
        <v>5889881.0429400001</v>
      </c>
    </row>
    <row r="123" spans="1:6" s="43" customFormat="1" ht="12.75" thickTop="1" thickBot="1">
      <c r="A123" s="410" t="s">
        <v>108</v>
      </c>
      <c r="B123" s="928">
        <v>101033.30503999999</v>
      </c>
      <c r="C123" s="928">
        <v>1517.4353299999998</v>
      </c>
      <c r="D123" s="928">
        <v>0</v>
      </c>
      <c r="E123" s="928">
        <v>5.9877700000000003</v>
      </c>
      <c r="F123" s="928">
        <v>102556.72813999998</v>
      </c>
    </row>
    <row r="124" spans="1:6" s="43" customFormat="1" ht="12.75" thickTop="1" thickBot="1">
      <c r="A124" s="409" t="s">
        <v>109</v>
      </c>
      <c r="B124" s="929">
        <v>7105197.0052100001</v>
      </c>
      <c r="C124" s="929">
        <v>375870.27231000003</v>
      </c>
      <c r="D124" s="929">
        <v>29.003799999999998</v>
      </c>
      <c r="E124" s="929">
        <v>0</v>
      </c>
      <c r="F124" s="929">
        <v>7481096.2813200001</v>
      </c>
    </row>
    <row r="125" spans="1:6" s="43" customFormat="1" ht="12" thickTop="1">
      <c r="A125" s="82" t="s">
        <v>110</v>
      </c>
      <c r="B125" s="930">
        <v>3143245.07577</v>
      </c>
      <c r="C125" s="930">
        <v>316801.72576999996</v>
      </c>
      <c r="D125" s="930">
        <v>29.003799999999998</v>
      </c>
      <c r="E125" s="930">
        <v>0</v>
      </c>
      <c r="F125" s="930">
        <v>3460075.80534</v>
      </c>
    </row>
    <row r="126" spans="1:6" s="43" customFormat="1" ht="11.25">
      <c r="A126" s="82" t="s">
        <v>111</v>
      </c>
      <c r="B126" s="930">
        <v>3210970.90026</v>
      </c>
      <c r="C126" s="930">
        <v>14506.01694</v>
      </c>
      <c r="D126" s="930">
        <v>0</v>
      </c>
      <c r="E126" s="930">
        <v>0</v>
      </c>
      <c r="F126" s="930">
        <v>3225476.9172</v>
      </c>
    </row>
    <row r="127" spans="1:6" s="43" customFormat="1" ht="11.25">
      <c r="A127" s="82" t="s">
        <v>112</v>
      </c>
      <c r="B127" s="930">
        <v>3000</v>
      </c>
      <c r="C127" s="930">
        <v>439.63648000000001</v>
      </c>
      <c r="D127" s="930">
        <v>0</v>
      </c>
      <c r="E127" s="930">
        <v>0</v>
      </c>
      <c r="F127" s="930">
        <v>3439.6364800000001</v>
      </c>
    </row>
    <row r="128" spans="1:6" s="43" customFormat="1" ht="11.25">
      <c r="A128" s="82" t="s">
        <v>113</v>
      </c>
      <c r="B128" s="930">
        <v>172384.99531999999</v>
      </c>
      <c r="C128" s="930">
        <v>41160</v>
      </c>
      <c r="D128" s="930">
        <v>0</v>
      </c>
      <c r="E128" s="930">
        <v>0</v>
      </c>
      <c r="F128" s="930">
        <v>213544.99531999999</v>
      </c>
    </row>
    <row r="129" spans="1:6" s="43" customFormat="1" ht="11.25">
      <c r="A129" s="82" t="s">
        <v>114</v>
      </c>
      <c r="B129" s="930">
        <v>567208.93599000003</v>
      </c>
      <c r="C129" s="930">
        <v>2058</v>
      </c>
      <c r="D129" s="930">
        <v>0</v>
      </c>
      <c r="E129" s="930">
        <v>0</v>
      </c>
      <c r="F129" s="930">
        <v>569266.93599000003</v>
      </c>
    </row>
    <row r="130" spans="1:6" s="43" customFormat="1" ht="12" thickBot="1">
      <c r="A130" s="82" t="s">
        <v>115</v>
      </c>
      <c r="B130" s="930">
        <v>8387.0978699999996</v>
      </c>
      <c r="C130" s="930">
        <v>904.89311999999995</v>
      </c>
      <c r="D130" s="930">
        <v>0</v>
      </c>
      <c r="E130" s="930">
        <v>0</v>
      </c>
      <c r="F130" s="930">
        <v>9291.9909900000002</v>
      </c>
    </row>
    <row r="131" spans="1:6" s="43" customFormat="1" ht="12.75" thickTop="1" thickBot="1">
      <c r="A131" s="409" t="s">
        <v>116</v>
      </c>
      <c r="B131" s="929">
        <v>13962348.356879998</v>
      </c>
      <c r="C131" s="929">
        <v>3044089.2489299998</v>
      </c>
      <c r="D131" s="929">
        <v>218.46508000000003</v>
      </c>
      <c r="E131" s="929">
        <v>758.25932999999998</v>
      </c>
      <c r="F131" s="929">
        <v>17007414.330220003</v>
      </c>
    </row>
    <row r="132" spans="1:6" s="43" customFormat="1" ht="12" thickTop="1">
      <c r="A132" s="82" t="s">
        <v>117</v>
      </c>
      <c r="B132" s="930">
        <v>569774.00190999999</v>
      </c>
      <c r="C132" s="930">
        <v>252535.11056999999</v>
      </c>
      <c r="D132" s="930">
        <v>0</v>
      </c>
      <c r="E132" s="930">
        <v>0</v>
      </c>
      <c r="F132" s="930">
        <v>822309.11248000001</v>
      </c>
    </row>
    <row r="133" spans="1:6" s="43" customFormat="1" ht="11.25">
      <c r="A133" s="82" t="s">
        <v>118</v>
      </c>
      <c r="B133" s="930">
        <v>1980181.29238</v>
      </c>
      <c r="C133" s="930">
        <v>97669.829190000004</v>
      </c>
      <c r="D133" s="930">
        <v>0</v>
      </c>
      <c r="E133" s="930">
        <v>0</v>
      </c>
      <c r="F133" s="930">
        <v>2077851.12157</v>
      </c>
    </row>
    <row r="134" spans="1:6" s="43" customFormat="1" ht="11.25">
      <c r="A134" s="82" t="s">
        <v>119</v>
      </c>
      <c r="B134" s="930">
        <v>0</v>
      </c>
      <c r="C134" s="930">
        <v>2651.4771800000003</v>
      </c>
      <c r="D134" s="930">
        <v>0</v>
      </c>
      <c r="E134" s="930">
        <v>758.25932999999998</v>
      </c>
      <c r="F134" s="930">
        <v>3409.7365100000002</v>
      </c>
    </row>
    <row r="135" spans="1:6" s="43" customFormat="1" ht="11.25">
      <c r="A135" s="82" t="s">
        <v>1326</v>
      </c>
      <c r="B135" s="930">
        <v>1824278.6935299998</v>
      </c>
      <c r="C135" s="930">
        <v>16584.895129999997</v>
      </c>
      <c r="D135" s="930">
        <v>208.95726000000002</v>
      </c>
      <c r="E135" s="930">
        <v>0</v>
      </c>
      <c r="F135" s="930">
        <v>1841072.5459199999</v>
      </c>
    </row>
    <row r="136" spans="1:6" s="43" customFormat="1" ht="11.25">
      <c r="A136" s="82" t="s">
        <v>120</v>
      </c>
      <c r="B136" s="930">
        <v>8085868.9154500002</v>
      </c>
      <c r="C136" s="930">
        <v>703447.00121000002</v>
      </c>
      <c r="D136" s="930">
        <v>0</v>
      </c>
      <c r="E136" s="930">
        <v>0</v>
      </c>
      <c r="F136" s="930">
        <v>8789315.9166599996</v>
      </c>
    </row>
    <row r="137" spans="1:6" s="43" customFormat="1" ht="11.25">
      <c r="A137" s="82" t="s">
        <v>121</v>
      </c>
      <c r="B137" s="930">
        <v>996188.35974999995</v>
      </c>
      <c r="C137" s="930">
        <v>5796.6999900000001</v>
      </c>
      <c r="D137" s="930">
        <v>0</v>
      </c>
      <c r="E137" s="930">
        <v>0</v>
      </c>
      <c r="F137" s="930">
        <v>1001985.0597400001</v>
      </c>
    </row>
    <row r="138" spans="1:6" s="43" customFormat="1" ht="11.25">
      <c r="A138" s="82" t="s">
        <v>122</v>
      </c>
      <c r="B138" s="930">
        <v>214982.97415999998</v>
      </c>
      <c r="C138" s="930">
        <v>1940605.5645600001</v>
      </c>
      <c r="D138" s="930">
        <v>0</v>
      </c>
      <c r="E138" s="930">
        <v>0</v>
      </c>
      <c r="F138" s="930">
        <v>2155588.5387200001</v>
      </c>
    </row>
    <row r="139" spans="1:6" s="43" customFormat="1" ht="12" thickBot="1">
      <c r="A139" s="82" t="s">
        <v>123</v>
      </c>
      <c r="B139" s="930">
        <v>291074.11970000004</v>
      </c>
      <c r="C139" s="930">
        <v>24798.6711</v>
      </c>
      <c r="D139" s="930">
        <v>9.5078199999999988</v>
      </c>
      <c r="E139" s="930">
        <v>0</v>
      </c>
      <c r="F139" s="930">
        <v>315882.29862000002</v>
      </c>
    </row>
    <row r="140" spans="1:6" s="43" customFormat="1" ht="12.75" thickTop="1" thickBot="1">
      <c r="A140" s="409" t="s">
        <v>124</v>
      </c>
      <c r="B140" s="929">
        <v>3782620.8656299994</v>
      </c>
      <c r="C140" s="929">
        <v>497231.55070000002</v>
      </c>
      <c r="D140" s="929">
        <v>0</v>
      </c>
      <c r="E140" s="929">
        <v>56.596969999999999</v>
      </c>
      <c r="F140" s="929">
        <v>4279909.0133000007</v>
      </c>
    </row>
    <row r="141" spans="1:6" s="43" customFormat="1" ht="12" thickTop="1">
      <c r="A141" s="82" t="s">
        <v>58</v>
      </c>
      <c r="B141" s="930">
        <v>100136.63580999999</v>
      </c>
      <c r="C141" s="930">
        <v>29083.052239999997</v>
      </c>
      <c r="D141" s="930">
        <v>0</v>
      </c>
      <c r="E141" s="930">
        <v>6.5920000000000006E-2</v>
      </c>
      <c r="F141" s="930">
        <v>129219.75397000001</v>
      </c>
    </row>
    <row r="142" spans="1:6" s="43" customFormat="1" ht="11.25">
      <c r="A142" s="82" t="s">
        <v>60</v>
      </c>
      <c r="B142" s="930">
        <v>2206965.1267299997</v>
      </c>
      <c r="C142" s="930">
        <v>210187.01452</v>
      </c>
      <c r="D142" s="930">
        <v>0</v>
      </c>
      <c r="E142" s="930">
        <v>56.180800000000005</v>
      </c>
      <c r="F142" s="930">
        <v>2417208.3220499996</v>
      </c>
    </row>
    <row r="143" spans="1:6" s="43" customFormat="1" ht="11.25">
      <c r="A143" s="82" t="s">
        <v>125</v>
      </c>
      <c r="B143" s="930">
        <v>1214975.5845200003</v>
      </c>
      <c r="C143" s="930">
        <v>230921.91611999998</v>
      </c>
      <c r="D143" s="930">
        <v>0</v>
      </c>
      <c r="E143" s="930">
        <v>0</v>
      </c>
      <c r="F143" s="930">
        <v>1445897.5006400002</v>
      </c>
    </row>
    <row r="144" spans="1:6" s="43" customFormat="1" ht="11.25">
      <c r="A144" s="82" t="s">
        <v>87</v>
      </c>
      <c r="B144" s="930">
        <v>260543.51856999999</v>
      </c>
      <c r="C144" s="930">
        <v>27039.567820000004</v>
      </c>
      <c r="D144" s="930">
        <v>0</v>
      </c>
      <c r="E144" s="930">
        <v>0.35025000000000001</v>
      </c>
      <c r="F144" s="930">
        <v>287583.43663999997</v>
      </c>
    </row>
    <row r="145" spans="1:6" s="43" customFormat="1" ht="12" thickBot="1">
      <c r="A145" s="82" t="s">
        <v>126</v>
      </c>
      <c r="B145" s="930">
        <v>0</v>
      </c>
      <c r="C145" s="930">
        <v>0</v>
      </c>
      <c r="D145" s="930">
        <v>0</v>
      </c>
      <c r="E145" s="930">
        <v>0</v>
      </c>
      <c r="F145" s="930">
        <v>0</v>
      </c>
    </row>
    <row r="146" spans="1:6" s="43" customFormat="1" ht="12.75" thickTop="1" thickBot="1">
      <c r="A146" s="409" t="s">
        <v>127</v>
      </c>
      <c r="B146" s="929">
        <v>1957667.1110600003</v>
      </c>
      <c r="C146" s="929">
        <v>396439.95981000003</v>
      </c>
      <c r="D146" s="929">
        <v>0</v>
      </c>
      <c r="E146" s="929">
        <v>5373.8016299999999</v>
      </c>
      <c r="F146" s="929">
        <v>2359480.8725000001</v>
      </c>
    </row>
    <row r="147" spans="1:6" s="43" customFormat="1" ht="12" thickTop="1">
      <c r="A147" s="82" t="s">
        <v>128</v>
      </c>
      <c r="B147" s="930">
        <v>48378.547890000002</v>
      </c>
      <c r="C147" s="930">
        <v>25840.584909999998</v>
      </c>
      <c r="D147" s="930">
        <v>0</v>
      </c>
      <c r="E147" s="930">
        <v>2580.6133399999999</v>
      </c>
      <c r="F147" s="930">
        <v>76799.746140000003</v>
      </c>
    </row>
    <row r="148" spans="1:6" s="43" customFormat="1" ht="11.25">
      <c r="A148" s="82" t="s">
        <v>129</v>
      </c>
      <c r="B148" s="930">
        <v>0</v>
      </c>
      <c r="C148" s="930">
        <v>0</v>
      </c>
      <c r="D148" s="930">
        <v>0</v>
      </c>
      <c r="E148" s="930">
        <v>0</v>
      </c>
      <c r="F148" s="930">
        <v>0</v>
      </c>
    </row>
    <row r="149" spans="1:6" s="43" customFormat="1" ht="11.25">
      <c r="A149" s="82" t="s">
        <v>130</v>
      </c>
      <c r="B149" s="930">
        <v>975023.61100999999</v>
      </c>
      <c r="C149" s="930">
        <v>260156.22050999998</v>
      </c>
      <c r="D149" s="930">
        <v>0</v>
      </c>
      <c r="E149" s="930">
        <v>838.29186000000004</v>
      </c>
      <c r="F149" s="930">
        <v>1236018.12338</v>
      </c>
    </row>
    <row r="150" spans="1:6" s="43" customFormat="1" ht="11.25">
      <c r="A150" s="82" t="s">
        <v>131</v>
      </c>
      <c r="B150" s="930">
        <v>886998.52784000011</v>
      </c>
      <c r="C150" s="930">
        <v>54612.528350000001</v>
      </c>
      <c r="D150" s="930">
        <v>0</v>
      </c>
      <c r="E150" s="930">
        <v>1954.89643</v>
      </c>
      <c r="F150" s="930">
        <v>943565.95262</v>
      </c>
    </row>
    <row r="151" spans="1:6" s="43" customFormat="1" ht="12" thickBot="1">
      <c r="A151" s="82" t="s">
        <v>132</v>
      </c>
      <c r="B151" s="930">
        <v>47266.424320000006</v>
      </c>
      <c r="C151" s="930">
        <v>55830.626040000003</v>
      </c>
      <c r="D151" s="930">
        <v>0</v>
      </c>
      <c r="E151" s="930">
        <v>0</v>
      </c>
      <c r="F151" s="930">
        <v>103097.05036000001</v>
      </c>
    </row>
    <row r="152" spans="1:6" s="43" customFormat="1" ht="12.75" thickTop="1" thickBot="1">
      <c r="A152" s="409" t="s">
        <v>133</v>
      </c>
      <c r="B152" s="929">
        <v>2254812.7873800001</v>
      </c>
      <c r="C152" s="929">
        <v>640558.28544000001</v>
      </c>
      <c r="D152" s="929">
        <v>0</v>
      </c>
      <c r="E152" s="929">
        <v>0</v>
      </c>
      <c r="F152" s="929">
        <v>2895371.0728199999</v>
      </c>
    </row>
    <row r="153" spans="1:6" s="43" customFormat="1" ht="12" thickTop="1">
      <c r="A153" s="82" t="s">
        <v>134</v>
      </c>
      <c r="B153" s="930">
        <v>2186000</v>
      </c>
      <c r="C153" s="930">
        <v>635236</v>
      </c>
      <c r="D153" s="930">
        <v>0</v>
      </c>
      <c r="E153" s="930">
        <v>0</v>
      </c>
      <c r="F153" s="930">
        <v>2821236</v>
      </c>
    </row>
    <row r="154" spans="1:6" s="43" customFormat="1" ht="11.25">
      <c r="A154" s="82" t="s">
        <v>135</v>
      </c>
      <c r="B154" s="930">
        <v>0</v>
      </c>
      <c r="C154" s="930">
        <v>0</v>
      </c>
      <c r="D154" s="930">
        <v>0</v>
      </c>
      <c r="E154" s="930">
        <v>0</v>
      </c>
      <c r="F154" s="930">
        <v>0</v>
      </c>
    </row>
    <row r="155" spans="1:6" s="43" customFormat="1" ht="11.25">
      <c r="A155" s="82" t="s">
        <v>136</v>
      </c>
      <c r="B155" s="930">
        <v>41065.805520000002</v>
      </c>
      <c r="C155" s="930">
        <v>0</v>
      </c>
      <c r="D155" s="930">
        <v>0</v>
      </c>
      <c r="E155" s="930">
        <v>0</v>
      </c>
      <c r="F155" s="930">
        <v>41065.805520000002</v>
      </c>
    </row>
    <row r="156" spans="1:6" s="43" customFormat="1" ht="12" thickBot="1">
      <c r="A156" s="82" t="s">
        <v>137</v>
      </c>
      <c r="B156" s="930">
        <v>27746.98186</v>
      </c>
      <c r="C156" s="930">
        <v>5322.2854400000006</v>
      </c>
      <c r="D156" s="930">
        <v>0</v>
      </c>
      <c r="E156" s="930">
        <v>0</v>
      </c>
      <c r="F156" s="930">
        <v>33069.2673</v>
      </c>
    </row>
    <row r="157" spans="1:6" s="43" customFormat="1" ht="12.75" thickTop="1" thickBot="1">
      <c r="A157" s="409" t="s">
        <v>138</v>
      </c>
      <c r="B157" s="929">
        <v>1844556.1843599998</v>
      </c>
      <c r="C157" s="929">
        <v>937292.68838999991</v>
      </c>
      <c r="D157" s="929">
        <v>0</v>
      </c>
      <c r="E157" s="929">
        <v>0</v>
      </c>
      <c r="F157" s="929">
        <v>2781848.8727500001</v>
      </c>
    </row>
    <row r="158" spans="1:6" s="43" customFormat="1" ht="12" thickTop="1">
      <c r="A158" s="82" t="s">
        <v>139</v>
      </c>
      <c r="B158" s="930">
        <v>49455.499349999998</v>
      </c>
      <c r="C158" s="930">
        <v>483714.62975000008</v>
      </c>
      <c r="D158" s="930">
        <v>0</v>
      </c>
      <c r="E158" s="930">
        <v>0</v>
      </c>
      <c r="F158" s="930">
        <v>533170.12910000002</v>
      </c>
    </row>
    <row r="159" spans="1:6" s="43" customFormat="1" ht="11.25">
      <c r="A159" s="82" t="s">
        <v>140</v>
      </c>
      <c r="B159" s="930">
        <v>63.49935</v>
      </c>
      <c r="C159" s="930">
        <v>0</v>
      </c>
      <c r="D159" s="930">
        <v>0</v>
      </c>
      <c r="E159" s="930">
        <v>0</v>
      </c>
      <c r="F159" s="930">
        <v>63.49935</v>
      </c>
    </row>
    <row r="160" spans="1:6" s="43" customFormat="1" ht="11.25">
      <c r="A160" s="82" t="s">
        <v>141</v>
      </c>
      <c r="B160" s="930">
        <v>0</v>
      </c>
      <c r="C160" s="930">
        <v>6913.7621600000002</v>
      </c>
      <c r="D160" s="930">
        <v>0</v>
      </c>
      <c r="E160" s="930">
        <v>0</v>
      </c>
      <c r="F160" s="930">
        <v>6913.7621600000002</v>
      </c>
    </row>
    <row r="161" spans="1:6" s="43" customFormat="1" ht="11.25">
      <c r="A161" s="82" t="s">
        <v>142</v>
      </c>
      <c r="B161" s="930">
        <v>49392</v>
      </c>
      <c r="C161" s="930">
        <v>362436.66431000002</v>
      </c>
      <c r="D161" s="930">
        <v>0</v>
      </c>
      <c r="E161" s="930">
        <v>0</v>
      </c>
      <c r="F161" s="930">
        <v>411828.66431000002</v>
      </c>
    </row>
    <row r="162" spans="1:6" s="43" customFormat="1" ht="11.25">
      <c r="A162" s="82" t="s">
        <v>143</v>
      </c>
      <c r="B162" s="930">
        <v>0</v>
      </c>
      <c r="C162" s="930">
        <v>0</v>
      </c>
      <c r="D162" s="930">
        <v>0</v>
      </c>
      <c r="E162" s="930">
        <v>0</v>
      </c>
      <c r="F162" s="930">
        <v>0</v>
      </c>
    </row>
    <row r="163" spans="1:6" s="43" customFormat="1" ht="11.25">
      <c r="A163" s="82" t="s">
        <v>144</v>
      </c>
      <c r="B163" s="930">
        <v>0</v>
      </c>
      <c r="C163" s="930">
        <v>114364.20328</v>
      </c>
      <c r="D163" s="930">
        <v>0</v>
      </c>
      <c r="E163" s="930">
        <v>0</v>
      </c>
      <c r="F163" s="930">
        <v>114364.20328</v>
      </c>
    </row>
    <row r="164" spans="1:6" s="43" customFormat="1" ht="11.25">
      <c r="A164" s="82" t="s">
        <v>145</v>
      </c>
      <c r="B164" s="930">
        <v>1771555.2</v>
      </c>
      <c r="C164" s="930">
        <v>446356.87599999999</v>
      </c>
      <c r="D164" s="930">
        <v>0</v>
      </c>
      <c r="E164" s="930">
        <v>0</v>
      </c>
      <c r="F164" s="930">
        <v>2217912.0760000004</v>
      </c>
    </row>
    <row r="165" spans="1:6" s="43" customFormat="1" ht="12" thickBot="1">
      <c r="A165" s="82" t="s">
        <v>146</v>
      </c>
      <c r="B165" s="930">
        <v>23545.48501</v>
      </c>
      <c r="C165" s="930">
        <v>7221.18264</v>
      </c>
      <c r="D165" s="930">
        <v>0</v>
      </c>
      <c r="E165" s="930">
        <v>0</v>
      </c>
      <c r="F165" s="930">
        <v>30766.667649999999</v>
      </c>
    </row>
    <row r="166" spans="1:6" s="43" customFormat="1" ht="12.75" thickTop="1" thickBot="1">
      <c r="A166" s="411" t="s">
        <v>147</v>
      </c>
      <c r="B166" s="929">
        <v>17461016.379620001</v>
      </c>
      <c r="C166" s="929">
        <v>0</v>
      </c>
      <c r="D166" s="929">
        <v>0</v>
      </c>
      <c r="E166" s="929">
        <v>0</v>
      </c>
      <c r="F166" s="929">
        <v>17461016.379620001</v>
      </c>
    </row>
    <row r="167" spans="1:6" s="43" customFormat="1" ht="12" thickTop="1">
      <c r="A167" s="425" t="s">
        <v>148</v>
      </c>
      <c r="B167" s="930">
        <v>12026205.273870001</v>
      </c>
      <c r="C167" s="930">
        <v>0</v>
      </c>
      <c r="D167" s="930">
        <v>0</v>
      </c>
      <c r="E167" s="930">
        <v>0</v>
      </c>
      <c r="F167" s="930">
        <v>12026205.273870001</v>
      </c>
    </row>
    <row r="168" spans="1:6" s="43" customFormat="1" ht="11.25">
      <c r="A168" s="82" t="s">
        <v>149</v>
      </c>
      <c r="B168" s="930">
        <v>12026205.273870001</v>
      </c>
      <c r="C168" s="930">
        <v>0</v>
      </c>
      <c r="D168" s="930">
        <v>0</v>
      </c>
      <c r="E168" s="930">
        <v>0</v>
      </c>
      <c r="F168" s="930">
        <v>12026205.273870001</v>
      </c>
    </row>
    <row r="169" spans="1:6" s="43" customFormat="1" ht="11.25">
      <c r="A169" s="82" t="s">
        <v>150</v>
      </c>
      <c r="B169" s="930">
        <v>87506</v>
      </c>
      <c r="C169" s="930">
        <v>0</v>
      </c>
      <c r="D169" s="930">
        <v>0</v>
      </c>
      <c r="E169" s="930">
        <v>0</v>
      </c>
      <c r="F169" s="930">
        <v>87506</v>
      </c>
    </row>
    <row r="170" spans="1:6" s="43" customFormat="1" ht="11.25">
      <c r="A170" s="82" t="s">
        <v>151</v>
      </c>
      <c r="B170" s="930">
        <v>-87506</v>
      </c>
      <c r="C170" s="930">
        <v>0</v>
      </c>
      <c r="D170" s="930">
        <v>0</v>
      </c>
      <c r="E170" s="930">
        <v>0</v>
      </c>
      <c r="F170" s="930">
        <v>-87506</v>
      </c>
    </row>
    <row r="171" spans="1:6" s="43" customFormat="1" ht="11.25">
      <c r="A171" s="425" t="s">
        <v>152</v>
      </c>
      <c r="B171" s="930">
        <v>203204.20984999998</v>
      </c>
      <c r="C171" s="930">
        <v>0</v>
      </c>
      <c r="D171" s="930">
        <v>0</v>
      </c>
      <c r="E171" s="930">
        <v>0</v>
      </c>
      <c r="F171" s="930">
        <v>203204.20984999998</v>
      </c>
    </row>
    <row r="172" spans="1:6" s="43" customFormat="1" ht="11.25">
      <c r="A172" s="82" t="s">
        <v>153</v>
      </c>
      <c r="B172" s="930">
        <v>349.64628999999996</v>
      </c>
      <c r="C172" s="930">
        <v>0</v>
      </c>
      <c r="D172" s="930">
        <v>0</v>
      </c>
      <c r="E172" s="930">
        <v>0</v>
      </c>
      <c r="F172" s="930">
        <v>349.64628999999996</v>
      </c>
    </row>
    <row r="173" spans="1:6" s="43" customFormat="1" ht="11.25">
      <c r="A173" s="82" t="s">
        <v>154</v>
      </c>
      <c r="B173" s="930">
        <v>178823.01522999999</v>
      </c>
      <c r="C173" s="930">
        <v>0</v>
      </c>
      <c r="D173" s="930">
        <v>0</v>
      </c>
      <c r="E173" s="930">
        <v>0</v>
      </c>
      <c r="F173" s="930">
        <v>178823.01522999999</v>
      </c>
    </row>
    <row r="174" spans="1:6" s="43" customFormat="1" ht="11.25">
      <c r="A174" s="82" t="s">
        <v>155</v>
      </c>
      <c r="B174" s="930">
        <v>24031.548330000001</v>
      </c>
      <c r="C174" s="930">
        <v>0</v>
      </c>
      <c r="D174" s="930">
        <v>0</v>
      </c>
      <c r="E174" s="930">
        <v>0</v>
      </c>
      <c r="F174" s="930">
        <v>24031.548330000001</v>
      </c>
    </row>
    <row r="175" spans="1:6" s="43" customFormat="1" ht="11.25">
      <c r="A175" s="425" t="s">
        <v>156</v>
      </c>
      <c r="B175" s="930">
        <v>0</v>
      </c>
      <c r="C175" s="930">
        <v>0</v>
      </c>
      <c r="D175" s="930">
        <v>0</v>
      </c>
      <c r="E175" s="930">
        <v>0</v>
      </c>
      <c r="F175" s="930">
        <v>0</v>
      </c>
    </row>
    <row r="176" spans="1:6" s="43" customFormat="1" ht="11.25">
      <c r="A176" s="82" t="s">
        <v>157</v>
      </c>
      <c r="B176" s="930">
        <v>0</v>
      </c>
      <c r="C176" s="930">
        <v>0</v>
      </c>
      <c r="D176" s="930">
        <v>0</v>
      </c>
      <c r="E176" s="930">
        <v>0</v>
      </c>
      <c r="F176" s="930">
        <v>0</v>
      </c>
    </row>
    <row r="177" spans="1:6" s="43" customFormat="1" ht="11.25">
      <c r="A177" s="82" t="s">
        <v>158</v>
      </c>
      <c r="B177" s="930">
        <v>0</v>
      </c>
      <c r="C177" s="930">
        <v>0</v>
      </c>
      <c r="D177" s="930">
        <v>0</v>
      </c>
      <c r="E177" s="930">
        <v>0</v>
      </c>
      <c r="F177" s="930">
        <v>0</v>
      </c>
    </row>
    <row r="178" spans="1:6" s="43" customFormat="1" ht="11.25">
      <c r="A178" s="82" t="s">
        <v>159</v>
      </c>
      <c r="B178" s="930">
        <v>0</v>
      </c>
      <c r="C178" s="930">
        <v>0</v>
      </c>
      <c r="D178" s="930">
        <v>0</v>
      </c>
      <c r="E178" s="930">
        <v>0</v>
      </c>
      <c r="F178" s="930">
        <v>0</v>
      </c>
    </row>
    <row r="179" spans="1:6" s="43" customFormat="1" ht="11.25">
      <c r="A179" s="425" t="s">
        <v>160</v>
      </c>
      <c r="B179" s="930">
        <v>3028023.3611499998</v>
      </c>
      <c r="C179" s="930">
        <v>0</v>
      </c>
      <c r="D179" s="930">
        <v>0</v>
      </c>
      <c r="E179" s="930">
        <v>0</v>
      </c>
      <c r="F179" s="930">
        <v>3028023.3611499998</v>
      </c>
    </row>
    <row r="180" spans="1:6" s="43" customFormat="1" ht="11.25">
      <c r="A180" s="82" t="s">
        <v>161</v>
      </c>
      <c r="B180" s="930">
        <v>1853823.1075599999</v>
      </c>
      <c r="C180" s="930">
        <v>0</v>
      </c>
      <c r="D180" s="930">
        <v>0</v>
      </c>
      <c r="E180" s="930">
        <v>0</v>
      </c>
      <c r="F180" s="930">
        <v>1853823.1075599999</v>
      </c>
    </row>
    <row r="181" spans="1:6" s="43" customFormat="1" ht="11.25">
      <c r="A181" s="82" t="s">
        <v>162</v>
      </c>
      <c r="B181" s="930">
        <v>526545.17365000001</v>
      </c>
      <c r="C181" s="930">
        <v>0</v>
      </c>
      <c r="D181" s="930">
        <v>0</v>
      </c>
      <c r="E181" s="930">
        <v>0</v>
      </c>
      <c r="F181" s="930">
        <v>526545.17365000001</v>
      </c>
    </row>
    <row r="182" spans="1:6" s="43" customFormat="1" ht="11.25">
      <c r="A182" s="82" t="s">
        <v>163</v>
      </c>
      <c r="B182" s="930">
        <v>647655.07993999997</v>
      </c>
      <c r="C182" s="930">
        <v>0</v>
      </c>
      <c r="D182" s="930">
        <v>0</v>
      </c>
      <c r="E182" s="930">
        <v>0</v>
      </c>
      <c r="F182" s="930">
        <v>647655.07993999997</v>
      </c>
    </row>
    <row r="183" spans="1:6" s="43" customFormat="1" ht="11.25">
      <c r="A183" s="425" t="s">
        <v>164</v>
      </c>
      <c r="B183" s="930">
        <v>2203583.5347500001</v>
      </c>
      <c r="C183" s="930">
        <v>0</v>
      </c>
      <c r="D183" s="930">
        <v>0</v>
      </c>
      <c r="E183" s="930">
        <v>0</v>
      </c>
      <c r="F183" s="930">
        <v>2203583.5347500001</v>
      </c>
    </row>
    <row r="184" spans="1:6" s="43" customFormat="1" ht="11.25">
      <c r="A184" s="82" t="s">
        <v>165</v>
      </c>
      <c r="B184" s="930">
        <v>31249.700059999996</v>
      </c>
      <c r="C184" s="930">
        <v>0</v>
      </c>
      <c r="D184" s="930">
        <v>0</v>
      </c>
      <c r="E184" s="930">
        <v>0</v>
      </c>
      <c r="F184" s="930">
        <v>31249.700059999996</v>
      </c>
    </row>
    <row r="185" spans="1:6" s="43" customFormat="1" ht="12" thickBot="1">
      <c r="A185" s="82" t="s">
        <v>166</v>
      </c>
      <c r="B185" s="930">
        <v>2172333.8346900004</v>
      </c>
      <c r="C185" s="930">
        <v>0</v>
      </c>
      <c r="D185" s="930">
        <v>0</v>
      </c>
      <c r="E185" s="930">
        <v>0</v>
      </c>
      <c r="F185" s="930">
        <v>2172333.8346900004</v>
      </c>
    </row>
    <row r="186" spans="1:6" s="43" customFormat="1" ht="12.75" thickTop="1" thickBot="1">
      <c r="A186" s="444" t="s">
        <v>167</v>
      </c>
      <c r="B186" s="928">
        <v>192125798.61473998</v>
      </c>
      <c r="C186" s="928">
        <v>28917938.577689998</v>
      </c>
      <c r="D186" s="928">
        <v>347.43164000000002</v>
      </c>
      <c r="E186" s="928">
        <v>61786.036070000009</v>
      </c>
      <c r="F186" s="928">
        <v>221105870.66014004</v>
      </c>
    </row>
    <row r="187" spans="1:6" s="43" customFormat="1" ht="12.75" thickTop="1" thickBot="1">
      <c r="A187" s="445" t="s">
        <v>168</v>
      </c>
      <c r="B187" s="929">
        <v>11824765.401099999</v>
      </c>
      <c r="C187" s="929">
        <v>9348933.9224599972</v>
      </c>
      <c r="D187" s="929">
        <v>0</v>
      </c>
      <c r="E187" s="929">
        <v>273983.23654999997</v>
      </c>
      <c r="F187" s="929">
        <v>21447682.560109999</v>
      </c>
    </row>
    <row r="188" spans="1:6" s="43" customFormat="1" ht="12" thickTop="1">
      <c r="A188" s="440" t="s">
        <v>169</v>
      </c>
      <c r="B188" s="930">
        <v>0</v>
      </c>
      <c r="C188" s="930">
        <v>982547.81171000004</v>
      </c>
      <c r="D188" s="930">
        <v>0</v>
      </c>
      <c r="E188" s="930">
        <v>0</v>
      </c>
      <c r="F188" s="930">
        <v>982547.81171000004</v>
      </c>
    </row>
    <row r="189" spans="1:6" s="43" customFormat="1" ht="11.25">
      <c r="A189" s="82" t="s">
        <v>170</v>
      </c>
      <c r="B189" s="930">
        <v>0</v>
      </c>
      <c r="C189" s="930">
        <v>460187.87323000003</v>
      </c>
      <c r="D189" s="930">
        <v>0</v>
      </c>
      <c r="E189" s="930">
        <v>0</v>
      </c>
      <c r="F189" s="930">
        <v>460187.87323000003</v>
      </c>
    </row>
    <row r="190" spans="1:6" s="43" customFormat="1" ht="11.25">
      <c r="A190" s="82" t="s">
        <v>171</v>
      </c>
      <c r="B190" s="930">
        <v>0</v>
      </c>
      <c r="C190" s="930">
        <v>53047.152909999997</v>
      </c>
      <c r="D190" s="930">
        <v>0</v>
      </c>
      <c r="E190" s="930">
        <v>0</v>
      </c>
      <c r="F190" s="930">
        <v>53047.152909999997</v>
      </c>
    </row>
    <row r="191" spans="1:6" s="43" customFormat="1" ht="11.25">
      <c r="A191" s="82" t="s">
        <v>172</v>
      </c>
      <c r="B191" s="930">
        <v>0</v>
      </c>
      <c r="C191" s="930">
        <v>85874.749599999996</v>
      </c>
      <c r="D191" s="930">
        <v>0</v>
      </c>
      <c r="E191" s="930">
        <v>0</v>
      </c>
      <c r="F191" s="930">
        <v>85874.749599999996</v>
      </c>
    </row>
    <row r="192" spans="1:6" s="43" customFormat="1" ht="11.25">
      <c r="A192" s="82" t="s">
        <v>173</v>
      </c>
      <c r="B192" s="930">
        <v>0</v>
      </c>
      <c r="C192" s="930">
        <v>10971.569949999999</v>
      </c>
      <c r="D192" s="930">
        <v>0</v>
      </c>
      <c r="E192" s="930">
        <v>0</v>
      </c>
      <c r="F192" s="930">
        <v>10971.569949999999</v>
      </c>
    </row>
    <row r="193" spans="1:6" s="43" customFormat="1" ht="11.25">
      <c r="A193" s="82" t="s">
        <v>174</v>
      </c>
      <c r="B193" s="930">
        <v>0</v>
      </c>
      <c r="C193" s="930">
        <v>372466.46601999999</v>
      </c>
      <c r="D193" s="930">
        <v>0</v>
      </c>
      <c r="E193" s="930">
        <v>0</v>
      </c>
      <c r="F193" s="930">
        <v>372466.46601999999</v>
      </c>
    </row>
    <row r="194" spans="1:6" s="43" customFormat="1" ht="11.25">
      <c r="A194" s="425" t="s">
        <v>175</v>
      </c>
      <c r="B194" s="930">
        <v>10317025.172379998</v>
      </c>
      <c r="C194" s="930">
        <v>8291337.6487600002</v>
      </c>
      <c r="D194" s="930">
        <v>0</v>
      </c>
      <c r="E194" s="930">
        <v>273983.23654999997</v>
      </c>
      <c r="F194" s="930">
        <v>18882346.057689998</v>
      </c>
    </row>
    <row r="195" spans="1:6" s="43" customFormat="1" ht="11.25">
      <c r="A195" s="82" t="s">
        <v>176</v>
      </c>
      <c r="B195" s="930">
        <v>0</v>
      </c>
      <c r="C195" s="930">
        <v>1321.2360000000001</v>
      </c>
      <c r="D195" s="930">
        <v>0</v>
      </c>
      <c r="E195" s="930">
        <v>0</v>
      </c>
      <c r="F195" s="930">
        <v>1321.2360000000001</v>
      </c>
    </row>
    <row r="196" spans="1:6" s="43" customFormat="1" ht="11.25">
      <c r="A196" s="82" t="s">
        <v>177</v>
      </c>
      <c r="B196" s="930">
        <v>3027220.8818000001</v>
      </c>
      <c r="C196" s="930">
        <v>5931024.9043800002</v>
      </c>
      <c r="D196" s="930">
        <v>0</v>
      </c>
      <c r="E196" s="930">
        <v>18515.428889999999</v>
      </c>
      <c r="F196" s="930">
        <v>8976761.2150699999</v>
      </c>
    </row>
    <row r="197" spans="1:6" s="43" customFormat="1" ht="11.25">
      <c r="A197" s="82" t="s">
        <v>178</v>
      </c>
      <c r="B197" s="930">
        <v>5497169.2234300002</v>
      </c>
      <c r="C197" s="930">
        <v>1379084.24985</v>
      </c>
      <c r="D197" s="930">
        <v>0</v>
      </c>
      <c r="E197" s="930">
        <v>164137.31464</v>
      </c>
      <c r="F197" s="930">
        <v>7040390.7879199991</v>
      </c>
    </row>
    <row r="198" spans="1:6" s="43" customFormat="1" ht="11.25">
      <c r="A198" s="82" t="s">
        <v>179</v>
      </c>
      <c r="B198" s="930">
        <v>0</v>
      </c>
      <c r="C198" s="930">
        <v>0</v>
      </c>
      <c r="D198" s="930">
        <v>0</v>
      </c>
      <c r="E198" s="930">
        <v>0</v>
      </c>
      <c r="F198" s="930">
        <v>0</v>
      </c>
    </row>
    <row r="199" spans="1:6" s="43" customFormat="1" ht="11.25">
      <c r="A199" s="82" t="s">
        <v>180</v>
      </c>
      <c r="B199" s="930">
        <v>1792635.0671499998</v>
      </c>
      <c r="C199" s="930">
        <v>979907.25853000011</v>
      </c>
      <c r="D199" s="930">
        <v>0</v>
      </c>
      <c r="E199" s="930">
        <v>91330.493020000009</v>
      </c>
      <c r="F199" s="930">
        <v>2863872.8187000002</v>
      </c>
    </row>
    <row r="200" spans="1:6" s="43" customFormat="1" ht="11.25">
      <c r="A200" s="425" t="s">
        <v>181</v>
      </c>
      <c r="B200" s="930">
        <v>0</v>
      </c>
      <c r="C200" s="930">
        <v>0</v>
      </c>
      <c r="D200" s="930">
        <v>0</v>
      </c>
      <c r="E200" s="930">
        <v>0</v>
      </c>
      <c r="F200" s="930">
        <v>0</v>
      </c>
    </row>
    <row r="201" spans="1:6" s="43" customFormat="1" ht="11.25">
      <c r="A201" s="425" t="s">
        <v>182</v>
      </c>
      <c r="B201" s="930">
        <v>1419699.25233</v>
      </c>
      <c r="C201" s="930">
        <v>43110.085930000001</v>
      </c>
      <c r="D201" s="930">
        <v>0</v>
      </c>
      <c r="E201" s="930">
        <v>0</v>
      </c>
      <c r="F201" s="930">
        <v>1462809.3382599999</v>
      </c>
    </row>
    <row r="202" spans="1:6" s="43" customFormat="1" ht="11.25">
      <c r="A202" s="82" t="s">
        <v>183</v>
      </c>
      <c r="B202" s="930">
        <v>97725.929480000006</v>
      </c>
      <c r="C202" s="930">
        <v>8057.1241100000007</v>
      </c>
      <c r="D202" s="930">
        <v>0</v>
      </c>
      <c r="E202" s="930">
        <v>0</v>
      </c>
      <c r="F202" s="930">
        <v>105783.05359000001</v>
      </c>
    </row>
    <row r="203" spans="1:6" s="43" customFormat="1" ht="11.25">
      <c r="A203" s="82" t="s">
        <v>184</v>
      </c>
      <c r="B203" s="930">
        <v>1226504.7695800001</v>
      </c>
      <c r="C203" s="930">
        <v>35052.961819999997</v>
      </c>
      <c r="D203" s="930">
        <v>0</v>
      </c>
      <c r="E203" s="930">
        <v>0</v>
      </c>
      <c r="F203" s="930">
        <v>1261557.7313999999</v>
      </c>
    </row>
    <row r="204" spans="1:6" s="43" customFormat="1" ht="11.25">
      <c r="A204" s="82" t="s">
        <v>185</v>
      </c>
      <c r="B204" s="930">
        <v>0</v>
      </c>
      <c r="C204" s="930">
        <v>0</v>
      </c>
      <c r="D204" s="930">
        <v>0</v>
      </c>
      <c r="E204" s="930">
        <v>0</v>
      </c>
      <c r="F204" s="930">
        <v>0</v>
      </c>
    </row>
    <row r="205" spans="1:6" s="43" customFormat="1" ht="11.25">
      <c r="A205" s="82" t="s">
        <v>186</v>
      </c>
      <c r="B205" s="930">
        <v>95468.553270000004</v>
      </c>
      <c r="C205" s="930">
        <v>0</v>
      </c>
      <c r="D205" s="930">
        <v>0</v>
      </c>
      <c r="E205" s="930">
        <v>0</v>
      </c>
      <c r="F205" s="930">
        <v>95468.553270000004</v>
      </c>
    </row>
    <row r="206" spans="1:6" s="43" customFormat="1" ht="12" thickBot="1">
      <c r="A206" s="425" t="s">
        <v>187</v>
      </c>
      <c r="B206" s="930">
        <v>88040.976389999996</v>
      </c>
      <c r="C206" s="930">
        <v>31938.376059999999</v>
      </c>
      <c r="D206" s="930">
        <v>0</v>
      </c>
      <c r="E206" s="930">
        <v>0</v>
      </c>
      <c r="F206" s="930">
        <v>119979.35245000001</v>
      </c>
    </row>
    <row r="207" spans="1:6" s="43" customFormat="1" ht="12.75" thickTop="1" thickBot="1">
      <c r="A207" s="409" t="s">
        <v>188</v>
      </c>
      <c r="B207" s="929">
        <v>118784023.99863</v>
      </c>
      <c r="C207" s="929">
        <v>297364292.56515998</v>
      </c>
      <c r="D207" s="929">
        <v>83620.936499999996</v>
      </c>
      <c r="E207" s="929">
        <v>19985.176360000001</v>
      </c>
      <c r="F207" s="929">
        <v>416251922.67664999</v>
      </c>
    </row>
    <row r="208" spans="1:6" s="43" customFormat="1" ht="12" thickTop="1">
      <c r="A208" s="425" t="s">
        <v>189</v>
      </c>
      <c r="B208" s="930">
        <v>1072149.3292400001</v>
      </c>
      <c r="C208" s="930">
        <v>14498535.76402</v>
      </c>
      <c r="D208" s="930">
        <v>179.61354</v>
      </c>
      <c r="E208" s="930">
        <v>139.39690999999999</v>
      </c>
      <c r="F208" s="930">
        <v>15571004.103710003</v>
      </c>
    </row>
    <row r="209" spans="1:6" s="43" customFormat="1" ht="11.25">
      <c r="A209" s="82" t="s">
        <v>190</v>
      </c>
      <c r="B209" s="930">
        <v>119.6</v>
      </c>
      <c r="C209" s="930">
        <v>34300</v>
      </c>
      <c r="D209" s="930">
        <v>0</v>
      </c>
      <c r="E209" s="930">
        <v>0</v>
      </c>
      <c r="F209" s="930">
        <v>34419.599999999999</v>
      </c>
    </row>
    <row r="210" spans="1:6" s="43" customFormat="1" ht="11.25">
      <c r="A210" s="82" t="s">
        <v>191</v>
      </c>
      <c r="B210" s="930">
        <v>865460</v>
      </c>
      <c r="C210" s="930">
        <v>0</v>
      </c>
      <c r="D210" s="930">
        <v>0</v>
      </c>
      <c r="E210" s="930">
        <v>0</v>
      </c>
      <c r="F210" s="930">
        <v>865460</v>
      </c>
    </row>
    <row r="211" spans="1:6" s="43" customFormat="1" ht="11.25">
      <c r="A211" s="82" t="s">
        <v>192</v>
      </c>
      <c r="B211" s="930">
        <v>206569.72924000002</v>
      </c>
      <c r="C211" s="930">
        <v>14464235.76402</v>
      </c>
      <c r="D211" s="930">
        <v>179.61354</v>
      </c>
      <c r="E211" s="930">
        <v>139.39690999999999</v>
      </c>
      <c r="F211" s="930">
        <v>14671124.503710002</v>
      </c>
    </row>
    <row r="212" spans="1:6" s="43" customFormat="1" ht="11.25">
      <c r="A212" s="425" t="s">
        <v>193</v>
      </c>
      <c r="B212" s="930">
        <v>19718811.804390002</v>
      </c>
      <c r="C212" s="930">
        <v>246161.44456</v>
      </c>
      <c r="D212" s="930">
        <v>1382.4903300000001</v>
      </c>
      <c r="E212" s="930">
        <v>0</v>
      </c>
      <c r="F212" s="930">
        <v>19966355.739280004</v>
      </c>
    </row>
    <row r="213" spans="1:6" s="43" customFormat="1" ht="11.25">
      <c r="A213" s="82" t="s">
        <v>194</v>
      </c>
      <c r="B213" s="930">
        <v>0</v>
      </c>
      <c r="C213" s="930">
        <v>0</v>
      </c>
      <c r="D213" s="930">
        <v>0</v>
      </c>
      <c r="E213" s="930">
        <v>0</v>
      </c>
      <c r="F213" s="930">
        <v>0</v>
      </c>
    </row>
    <row r="214" spans="1:6" s="43" customFormat="1" ht="11.25">
      <c r="A214" s="82" t="s">
        <v>195</v>
      </c>
      <c r="B214" s="930">
        <v>1115026.0715399999</v>
      </c>
      <c r="C214" s="930">
        <v>183781.51858000003</v>
      </c>
      <c r="D214" s="930">
        <v>1382.4903300000001</v>
      </c>
      <c r="E214" s="930">
        <v>0</v>
      </c>
      <c r="F214" s="930">
        <v>1300190.08045</v>
      </c>
    </row>
    <row r="215" spans="1:6" s="43" customFormat="1" ht="11.25">
      <c r="A215" s="82" t="s">
        <v>196</v>
      </c>
      <c r="B215" s="930">
        <v>18603613.894669998</v>
      </c>
      <c r="C215" s="930">
        <v>62379.92598</v>
      </c>
      <c r="D215" s="930">
        <v>0</v>
      </c>
      <c r="E215" s="930">
        <v>0</v>
      </c>
      <c r="F215" s="930">
        <v>18665993.82065</v>
      </c>
    </row>
    <row r="216" spans="1:6" s="43" customFormat="1" ht="11.25">
      <c r="A216" s="423" t="s">
        <v>1374</v>
      </c>
      <c r="B216" s="930">
        <v>0</v>
      </c>
      <c r="C216" s="930">
        <v>0</v>
      </c>
      <c r="D216" s="930">
        <v>0</v>
      </c>
      <c r="E216" s="930">
        <v>0</v>
      </c>
      <c r="F216" s="930">
        <v>0</v>
      </c>
    </row>
    <row r="217" spans="1:6" s="43" customFormat="1" ht="11.25">
      <c r="A217" s="82" t="s">
        <v>197</v>
      </c>
      <c r="B217" s="930">
        <v>171.83817999999999</v>
      </c>
      <c r="C217" s="930">
        <v>0</v>
      </c>
      <c r="D217" s="930">
        <v>0</v>
      </c>
      <c r="E217" s="930">
        <v>0</v>
      </c>
      <c r="F217" s="930">
        <v>171.83817999999999</v>
      </c>
    </row>
    <row r="218" spans="1:6" s="43" customFormat="1" ht="11.25">
      <c r="A218" s="425" t="s">
        <v>198</v>
      </c>
      <c r="B218" s="930">
        <v>38.977499999999999</v>
      </c>
      <c r="C218" s="930">
        <v>318557.84457000002</v>
      </c>
      <c r="D218" s="930">
        <v>0</v>
      </c>
      <c r="E218" s="930">
        <v>0</v>
      </c>
      <c r="F218" s="930">
        <v>318596.82206999999</v>
      </c>
    </row>
    <row r="219" spans="1:6" s="43" customFormat="1" ht="11.25">
      <c r="A219" s="82" t="s">
        <v>199</v>
      </c>
      <c r="B219" s="930">
        <v>38.977499999999999</v>
      </c>
      <c r="C219" s="930">
        <v>255978.17205000002</v>
      </c>
      <c r="D219" s="930">
        <v>0</v>
      </c>
      <c r="E219" s="930">
        <v>0</v>
      </c>
      <c r="F219" s="930">
        <v>256017.14955</v>
      </c>
    </row>
    <row r="220" spans="1:6" s="43" customFormat="1" ht="11.25">
      <c r="A220" s="82" t="s">
        <v>200</v>
      </c>
      <c r="B220" s="930">
        <v>0</v>
      </c>
      <c r="C220" s="930">
        <v>62579.67252</v>
      </c>
      <c r="D220" s="930">
        <v>0</v>
      </c>
      <c r="E220" s="930">
        <v>0</v>
      </c>
      <c r="F220" s="930">
        <v>62579.67252</v>
      </c>
    </row>
    <row r="221" spans="1:6" s="43" customFormat="1" ht="11.25">
      <c r="A221" s="425" t="s">
        <v>201</v>
      </c>
      <c r="B221" s="930">
        <v>0</v>
      </c>
      <c r="C221" s="930">
        <v>0</v>
      </c>
      <c r="D221" s="930">
        <v>36.851230000000001</v>
      </c>
      <c r="E221" s="930">
        <v>0</v>
      </c>
      <c r="F221" s="930">
        <v>36.851230000000001</v>
      </c>
    </row>
    <row r="222" spans="1:6" s="43" customFormat="1" ht="11.25">
      <c r="A222" s="82" t="s">
        <v>202</v>
      </c>
      <c r="B222" s="930">
        <v>0</v>
      </c>
      <c r="C222" s="930">
        <v>0</v>
      </c>
      <c r="D222" s="930">
        <v>0</v>
      </c>
      <c r="E222" s="930">
        <v>0</v>
      </c>
      <c r="F222" s="930">
        <v>0</v>
      </c>
    </row>
    <row r="223" spans="1:6" s="43" customFormat="1" ht="11.25">
      <c r="A223" s="82" t="s">
        <v>203</v>
      </c>
      <c r="B223" s="930">
        <v>0</v>
      </c>
      <c r="C223" s="930">
        <v>0</v>
      </c>
      <c r="D223" s="930">
        <v>36.851230000000001</v>
      </c>
      <c r="E223" s="930">
        <v>0</v>
      </c>
      <c r="F223" s="930">
        <v>36.851230000000001</v>
      </c>
    </row>
    <row r="224" spans="1:6" s="43" customFormat="1" ht="11.25">
      <c r="A224" s="425" t="s">
        <v>204</v>
      </c>
      <c r="B224" s="930">
        <v>69770646.431310013</v>
      </c>
      <c r="C224" s="930">
        <v>232390356.79972997</v>
      </c>
      <c r="D224" s="930">
        <v>3855.8503499999997</v>
      </c>
      <c r="E224" s="930">
        <v>8340.0136500000008</v>
      </c>
      <c r="F224" s="930">
        <v>302173199.09503996</v>
      </c>
    </row>
    <row r="225" spans="1:6" s="43" customFormat="1" ht="11.25">
      <c r="A225" s="82" t="s">
        <v>205</v>
      </c>
      <c r="B225" s="930">
        <v>35476863.764080003</v>
      </c>
      <c r="C225" s="930">
        <v>180620646.23697001</v>
      </c>
      <c r="D225" s="930">
        <v>3533.6680500000002</v>
      </c>
      <c r="E225" s="930">
        <v>551.08281000000011</v>
      </c>
      <c r="F225" s="930">
        <v>216101594.75190997</v>
      </c>
    </row>
    <row r="226" spans="1:6" s="43" customFormat="1" ht="11.25">
      <c r="A226" s="82" t="s">
        <v>206</v>
      </c>
      <c r="B226" s="930">
        <v>43975.188659999993</v>
      </c>
      <c r="C226" s="930">
        <v>60606.387409999996</v>
      </c>
      <c r="D226" s="930">
        <v>0</v>
      </c>
      <c r="E226" s="930">
        <v>0</v>
      </c>
      <c r="F226" s="930">
        <v>104581.57607</v>
      </c>
    </row>
    <row r="227" spans="1:6" s="43" customFormat="1" ht="11.25">
      <c r="A227" s="82" t="s">
        <v>207</v>
      </c>
      <c r="B227" s="930">
        <v>23275165.609000005</v>
      </c>
      <c r="C227" s="930">
        <v>38340458.519420005</v>
      </c>
      <c r="D227" s="930">
        <v>322.1823</v>
      </c>
      <c r="E227" s="930">
        <v>0</v>
      </c>
      <c r="F227" s="930">
        <v>61615946.310720012</v>
      </c>
    </row>
    <row r="228" spans="1:6" s="43" customFormat="1" ht="11.25">
      <c r="A228" s="82" t="s">
        <v>208</v>
      </c>
      <c r="B228" s="930">
        <v>201684.29827</v>
      </c>
      <c r="C228" s="930">
        <v>315807.30475000001</v>
      </c>
      <c r="D228" s="930">
        <v>0</v>
      </c>
      <c r="E228" s="930">
        <v>0</v>
      </c>
      <c r="F228" s="930">
        <v>517491.60301999998</v>
      </c>
    </row>
    <row r="229" spans="1:6" s="43" customFormat="1" ht="11.25">
      <c r="A229" s="82" t="s">
        <v>209</v>
      </c>
      <c r="B229" s="930">
        <v>2446097.5612900006</v>
      </c>
      <c r="C229" s="930">
        <v>1092280.6879399999</v>
      </c>
      <c r="D229" s="930">
        <v>0</v>
      </c>
      <c r="E229" s="930">
        <v>7714.9188099999992</v>
      </c>
      <c r="F229" s="930">
        <v>3546093.1680399999</v>
      </c>
    </row>
    <row r="230" spans="1:6" s="43" customFormat="1" ht="11.25">
      <c r="A230" s="82" t="s">
        <v>210</v>
      </c>
      <c r="B230" s="930">
        <v>2643090.4847800001</v>
      </c>
      <c r="C230" s="930">
        <v>9296786.8370599989</v>
      </c>
      <c r="D230" s="930">
        <v>0</v>
      </c>
      <c r="E230" s="930">
        <v>74.012029999999996</v>
      </c>
      <c r="F230" s="930">
        <v>11939951.333869999</v>
      </c>
    </row>
    <row r="231" spans="1:6" s="43" customFormat="1" ht="11.25">
      <c r="A231" s="82" t="s">
        <v>211</v>
      </c>
      <c r="B231" s="930">
        <v>49.620999999999995</v>
      </c>
      <c r="C231" s="930">
        <v>37041.147280000005</v>
      </c>
      <c r="D231" s="930">
        <v>0</v>
      </c>
      <c r="E231" s="930">
        <v>0</v>
      </c>
      <c r="F231" s="930">
        <v>37090.768279999997</v>
      </c>
    </row>
    <row r="232" spans="1:6" s="43" customFormat="1" ht="11.25">
      <c r="A232" s="82" t="s">
        <v>212</v>
      </c>
      <c r="B232" s="930">
        <v>0</v>
      </c>
      <c r="C232" s="930">
        <v>0</v>
      </c>
      <c r="D232" s="930">
        <v>0</v>
      </c>
      <c r="E232" s="930">
        <v>0</v>
      </c>
      <c r="F232" s="930">
        <v>0</v>
      </c>
    </row>
    <row r="233" spans="1:6" s="43" customFormat="1" ht="11.25">
      <c r="A233" s="82" t="s">
        <v>213</v>
      </c>
      <c r="B233" s="930">
        <v>5683719.9042299995</v>
      </c>
      <c r="C233" s="930">
        <v>2626729.6789000006</v>
      </c>
      <c r="D233" s="930">
        <v>0</v>
      </c>
      <c r="E233" s="930">
        <v>0</v>
      </c>
      <c r="F233" s="930">
        <v>8310449.5831300002</v>
      </c>
    </row>
    <row r="234" spans="1:6" s="43" customFormat="1" ht="11.25">
      <c r="A234" s="425" t="s">
        <v>214</v>
      </c>
      <c r="B234" s="930">
        <v>20386044.08151</v>
      </c>
      <c r="C234" s="930">
        <v>49532653.958099999</v>
      </c>
      <c r="D234" s="930">
        <v>78078.144769999999</v>
      </c>
      <c r="E234" s="930">
        <v>5020.1997099999999</v>
      </c>
      <c r="F234" s="930">
        <v>70001796.384090006</v>
      </c>
    </row>
    <row r="235" spans="1:6" s="43" customFormat="1" ht="11.25">
      <c r="A235" s="82" t="s">
        <v>215</v>
      </c>
      <c r="B235" s="930">
        <v>12222957.39642</v>
      </c>
      <c r="C235" s="930">
        <v>23472402.059089992</v>
      </c>
      <c r="D235" s="930">
        <v>0</v>
      </c>
      <c r="E235" s="930">
        <v>1151.0180800000001</v>
      </c>
      <c r="F235" s="930">
        <v>35696510.473590001</v>
      </c>
    </row>
    <row r="236" spans="1:6" s="43" customFormat="1" ht="11.25">
      <c r="A236" s="82" t="s">
        <v>216</v>
      </c>
      <c r="B236" s="930">
        <v>37824.363219999999</v>
      </c>
      <c r="C236" s="930">
        <v>3663031.3918700004</v>
      </c>
      <c r="D236" s="930">
        <v>0</v>
      </c>
      <c r="E236" s="930">
        <v>0</v>
      </c>
      <c r="F236" s="930">
        <v>3700855.7550900001</v>
      </c>
    </row>
    <row r="237" spans="1:6" s="43" customFormat="1" ht="11.25">
      <c r="A237" s="82" t="s">
        <v>217</v>
      </c>
      <c r="B237" s="930">
        <v>1694902.3779200001</v>
      </c>
      <c r="C237" s="930">
        <v>2682380.1307499995</v>
      </c>
      <c r="D237" s="930">
        <v>48118.258540000003</v>
      </c>
      <c r="E237" s="930">
        <v>2685.58275</v>
      </c>
      <c r="F237" s="930">
        <v>4428086.3499600003</v>
      </c>
    </row>
    <row r="238" spans="1:6" s="43" customFormat="1" ht="11.25">
      <c r="A238" s="82" t="s">
        <v>218</v>
      </c>
      <c r="B238" s="930">
        <v>401603.31286000001</v>
      </c>
      <c r="C238" s="930">
        <v>992217.52237999998</v>
      </c>
      <c r="D238" s="930">
        <v>27858.746790000001</v>
      </c>
      <c r="E238" s="930">
        <v>148.31632999999999</v>
      </c>
      <c r="F238" s="930">
        <v>1421827.8983599998</v>
      </c>
    </row>
    <row r="239" spans="1:6" s="43" customFormat="1" ht="11.25">
      <c r="A239" s="82" t="s">
        <v>219</v>
      </c>
      <c r="B239" s="930">
        <v>0</v>
      </c>
      <c r="C239" s="930">
        <v>558051.75149000005</v>
      </c>
      <c r="D239" s="930">
        <v>0</v>
      </c>
      <c r="E239" s="930">
        <v>0</v>
      </c>
      <c r="F239" s="930">
        <v>558051.75149000005</v>
      </c>
    </row>
    <row r="240" spans="1:6" s="43" customFormat="1" ht="11.25">
      <c r="A240" s="82" t="s">
        <v>220</v>
      </c>
      <c r="B240" s="930">
        <v>6028756.6310900003</v>
      </c>
      <c r="C240" s="930">
        <v>18164571.10252</v>
      </c>
      <c r="D240" s="930">
        <v>2101.1394399999999</v>
      </c>
      <c r="E240" s="930">
        <v>1035.2825500000001</v>
      </c>
      <c r="F240" s="930">
        <v>24196464.1556</v>
      </c>
    </row>
    <row r="241" spans="1:6" s="43" customFormat="1" ht="11.25">
      <c r="A241" s="82" t="s">
        <v>221</v>
      </c>
      <c r="B241" s="930">
        <v>0</v>
      </c>
      <c r="C241" s="930">
        <v>0</v>
      </c>
      <c r="D241" s="930">
        <v>0</v>
      </c>
      <c r="E241" s="930">
        <v>0</v>
      </c>
      <c r="F241" s="930">
        <v>0</v>
      </c>
    </row>
    <row r="242" spans="1:6" s="43" customFormat="1" ht="11.25">
      <c r="A242" s="425" t="s">
        <v>1358</v>
      </c>
      <c r="B242" s="930">
        <v>2748328.9633600004</v>
      </c>
      <c r="C242" s="930">
        <v>151783.56471999997</v>
      </c>
      <c r="D242" s="930">
        <v>87.986279999999994</v>
      </c>
      <c r="E242" s="930">
        <v>6485.5660900000003</v>
      </c>
      <c r="F242" s="930">
        <v>2906686.0804499998</v>
      </c>
    </row>
    <row r="243" spans="1:6" s="43" customFormat="1" ht="11.25">
      <c r="A243" s="82" t="s">
        <v>1359</v>
      </c>
      <c r="B243" s="930">
        <v>2612455.3100700001</v>
      </c>
      <c r="C243" s="930">
        <v>147955.08715999997</v>
      </c>
      <c r="D243" s="930">
        <v>87.986279999999994</v>
      </c>
      <c r="E243" s="930">
        <v>6485.5660900000003</v>
      </c>
      <c r="F243" s="930">
        <v>2766983.9495999999</v>
      </c>
    </row>
    <row r="244" spans="1:6" s="43" customFormat="1" ht="11.25">
      <c r="A244" s="82" t="s">
        <v>1360</v>
      </c>
      <c r="B244" s="930">
        <v>135873.65328999999</v>
      </c>
      <c r="C244" s="930">
        <v>3828.4775600000003</v>
      </c>
      <c r="D244" s="930">
        <v>0</v>
      </c>
      <c r="E244" s="930">
        <v>0</v>
      </c>
      <c r="F244" s="930">
        <v>139702.13084999999</v>
      </c>
    </row>
    <row r="245" spans="1:6" s="43" customFormat="1" ht="11.25">
      <c r="A245" s="425" t="s">
        <v>1361</v>
      </c>
      <c r="B245" s="930">
        <v>5087976.41132</v>
      </c>
      <c r="C245" s="930">
        <v>226243.18945999999</v>
      </c>
      <c r="D245" s="930">
        <v>0</v>
      </c>
      <c r="E245" s="930">
        <v>0</v>
      </c>
      <c r="F245" s="930">
        <v>5314219.60078</v>
      </c>
    </row>
    <row r="246" spans="1:6" s="43" customFormat="1" ht="11.25">
      <c r="A246" s="82" t="s">
        <v>1359</v>
      </c>
      <c r="B246" s="930">
        <v>3832587.0229799999</v>
      </c>
      <c r="C246" s="930">
        <v>226243.18945999999</v>
      </c>
      <c r="D246" s="930">
        <v>0</v>
      </c>
      <c r="E246" s="930">
        <v>0</v>
      </c>
      <c r="F246" s="930">
        <v>4058830.2124399999</v>
      </c>
    </row>
    <row r="247" spans="1:6" s="43" customFormat="1" ht="11.25">
      <c r="A247" s="82" t="s">
        <v>1360</v>
      </c>
      <c r="B247" s="930">
        <v>1255389.3883400001</v>
      </c>
      <c r="C247" s="930">
        <v>0</v>
      </c>
      <c r="D247" s="930">
        <v>0</v>
      </c>
      <c r="E247" s="930">
        <v>0</v>
      </c>
      <c r="F247" s="930">
        <v>1255389.3883400001</v>
      </c>
    </row>
    <row r="248" spans="1:6" s="43" customFormat="1" ht="11.25">
      <c r="A248" s="425" t="s">
        <v>1362</v>
      </c>
      <c r="B248" s="932">
        <v>2755086.8050000002</v>
      </c>
      <c r="C248" s="932">
        <v>151511.28922999999</v>
      </c>
      <c r="D248" s="932">
        <v>87.986279999999994</v>
      </c>
      <c r="E248" s="932">
        <v>0</v>
      </c>
      <c r="F248" s="932">
        <v>2906686.0805099998</v>
      </c>
    </row>
    <row r="249" spans="1:6" s="43" customFormat="1" ht="12" thickBot="1">
      <c r="A249" s="425" t="s">
        <v>1363</v>
      </c>
      <c r="B249" s="932">
        <v>5080309.3334600003</v>
      </c>
      <c r="C249" s="932">
        <v>232205.11301</v>
      </c>
      <c r="D249" s="932">
        <v>1705.15417</v>
      </c>
      <c r="E249" s="932">
        <v>0</v>
      </c>
      <c r="F249" s="932">
        <v>5314219.6006400008</v>
      </c>
    </row>
    <row r="250" spans="1:6" s="43" customFormat="1" ht="12.75" thickTop="1" thickBot="1">
      <c r="A250" s="42" t="s">
        <v>222</v>
      </c>
      <c r="B250" s="929">
        <v>14616210.730209999</v>
      </c>
      <c r="C250" s="929">
        <v>839405.57672999997</v>
      </c>
      <c r="D250" s="929">
        <v>1.3305199999999999</v>
      </c>
      <c r="E250" s="929">
        <v>4609.5058100000006</v>
      </c>
      <c r="F250" s="929">
        <v>15460227.143269999</v>
      </c>
    </row>
    <row r="251" spans="1:6" s="43" customFormat="1" ht="12" thickTop="1">
      <c r="A251" s="43" t="s">
        <v>223</v>
      </c>
      <c r="B251" s="930">
        <v>819.14013</v>
      </c>
      <c r="C251" s="930">
        <v>3303.8415500000001</v>
      </c>
      <c r="D251" s="930">
        <v>0</v>
      </c>
      <c r="E251" s="930">
        <v>0</v>
      </c>
      <c r="F251" s="930">
        <v>4122.9816799999999</v>
      </c>
    </row>
    <row r="252" spans="1:6" s="43" customFormat="1" ht="11.25">
      <c r="A252" s="43" t="s">
        <v>224</v>
      </c>
      <c r="B252" s="930">
        <v>351967.61114999995</v>
      </c>
      <c r="C252" s="930">
        <v>302552.84818999999</v>
      </c>
      <c r="D252" s="930">
        <v>0.63902000000000003</v>
      </c>
      <c r="E252" s="930">
        <v>390.54543999999999</v>
      </c>
      <c r="F252" s="930">
        <v>654911.64380000008</v>
      </c>
    </row>
    <row r="253" spans="1:6" s="43" customFormat="1" ht="11.25">
      <c r="A253" s="43" t="s">
        <v>225</v>
      </c>
      <c r="B253" s="930">
        <v>13395384.40288</v>
      </c>
      <c r="C253" s="930">
        <v>293931.67223999999</v>
      </c>
      <c r="D253" s="930">
        <v>0.68919000000000008</v>
      </c>
      <c r="E253" s="930">
        <v>72.984700000000004</v>
      </c>
      <c r="F253" s="930">
        <v>13689389.74901</v>
      </c>
    </row>
    <row r="254" spans="1:6" s="43" customFormat="1" ht="11.25">
      <c r="A254" s="43" t="s">
        <v>226</v>
      </c>
      <c r="B254" s="930">
        <v>260165.09487</v>
      </c>
      <c r="C254" s="930">
        <v>15433.843299999999</v>
      </c>
      <c r="D254" s="930">
        <v>0</v>
      </c>
      <c r="E254" s="930">
        <v>4.7411499999999993</v>
      </c>
      <c r="F254" s="930">
        <v>275603.67932</v>
      </c>
    </row>
    <row r="255" spans="1:6" s="43" customFormat="1" ht="11.25">
      <c r="A255" s="43" t="s">
        <v>227</v>
      </c>
      <c r="B255" s="930">
        <v>165065.14320000005</v>
      </c>
      <c r="C255" s="930">
        <v>9100.6592899999996</v>
      </c>
      <c r="D255" s="930">
        <v>2.31E-3</v>
      </c>
      <c r="E255" s="930">
        <v>124.36045</v>
      </c>
      <c r="F255" s="930">
        <v>174290.16525000002</v>
      </c>
    </row>
    <row r="256" spans="1:6" s="43" customFormat="1" ht="11.25">
      <c r="A256" s="43" t="s">
        <v>228</v>
      </c>
      <c r="B256" s="930">
        <v>25738.299709999996</v>
      </c>
      <c r="C256" s="930">
        <v>3049.4173100000003</v>
      </c>
      <c r="D256" s="930">
        <v>0</v>
      </c>
      <c r="E256" s="930">
        <v>0</v>
      </c>
      <c r="F256" s="930">
        <v>28787.717020000004</v>
      </c>
    </row>
    <row r="257" spans="1:6" s="43" customFormat="1" ht="11.25">
      <c r="A257" s="43" t="s">
        <v>229</v>
      </c>
      <c r="B257" s="930">
        <v>51552.991600000001</v>
      </c>
      <c r="C257" s="930">
        <v>5643.9650200000005</v>
      </c>
      <c r="D257" s="930">
        <v>0</v>
      </c>
      <c r="E257" s="930">
        <v>20.583359999999999</v>
      </c>
      <c r="F257" s="930">
        <v>57217.539980000001</v>
      </c>
    </row>
    <row r="258" spans="1:6" s="43" customFormat="1" ht="11.25">
      <c r="A258" s="43" t="s">
        <v>230</v>
      </c>
      <c r="B258" s="930">
        <v>14286.300439999999</v>
      </c>
      <c r="C258" s="930">
        <v>2316.9400799999994</v>
      </c>
      <c r="D258" s="930">
        <v>0</v>
      </c>
      <c r="E258" s="930">
        <v>0</v>
      </c>
      <c r="F258" s="930">
        <v>16603.240519999999</v>
      </c>
    </row>
    <row r="259" spans="1:6" s="43" customFormat="1" ht="11.25">
      <c r="A259" s="43" t="s">
        <v>231</v>
      </c>
      <c r="B259" s="930">
        <v>16810.84606</v>
      </c>
      <c r="C259" s="930">
        <v>2.3584299999999998</v>
      </c>
      <c r="D259" s="930">
        <v>0</v>
      </c>
      <c r="E259" s="930">
        <v>1.0000000000000001E-5</v>
      </c>
      <c r="F259" s="930">
        <v>16813.2045</v>
      </c>
    </row>
    <row r="260" spans="1:6" s="43" customFormat="1" ht="11.25">
      <c r="A260" s="43" t="s">
        <v>232</v>
      </c>
      <c r="B260" s="930">
        <v>108187.67929000001</v>
      </c>
      <c r="C260" s="930">
        <v>59253.283350000005</v>
      </c>
      <c r="D260" s="930">
        <v>0</v>
      </c>
      <c r="E260" s="930">
        <v>0</v>
      </c>
      <c r="F260" s="930">
        <v>167440.96263999998</v>
      </c>
    </row>
    <row r="261" spans="1:6" s="43" customFormat="1" ht="12" thickBot="1">
      <c r="A261" s="43" t="s">
        <v>233</v>
      </c>
      <c r="B261" s="930">
        <v>226233.22088000001</v>
      </c>
      <c r="C261" s="930">
        <v>144816.74796999997</v>
      </c>
      <c r="D261" s="930">
        <v>0</v>
      </c>
      <c r="E261" s="930">
        <v>3996.2907</v>
      </c>
      <c r="F261" s="930">
        <v>375046.25955000008</v>
      </c>
    </row>
    <row r="262" spans="1:6" s="470" customFormat="1" ht="12.75" thickTop="1" thickBot="1">
      <c r="A262" s="42" t="s">
        <v>234</v>
      </c>
      <c r="B262" s="929">
        <v>-3634897.4118999997</v>
      </c>
      <c r="C262" s="929">
        <v>-253224.94435999999</v>
      </c>
      <c r="D262" s="929">
        <v>-17.099919999999997</v>
      </c>
      <c r="E262" s="929">
        <v>-118.82188000000001</v>
      </c>
      <c r="F262" s="929">
        <v>-3888258.2780599999</v>
      </c>
    </row>
    <row r="263" spans="1:6" s="43" customFormat="1" ht="12" thickTop="1">
      <c r="A263" s="43" t="s">
        <v>235</v>
      </c>
      <c r="B263" s="930">
        <v>-3012028.2349200002</v>
      </c>
      <c r="C263" s="930">
        <v>-79361.905150000006</v>
      </c>
      <c r="D263" s="930">
        <v>-0.09</v>
      </c>
      <c r="E263" s="930">
        <v>-0.84220000000000006</v>
      </c>
      <c r="F263" s="930">
        <v>-3091391.0722700004</v>
      </c>
    </row>
    <row r="264" spans="1:6" s="43" customFormat="1" ht="11.25">
      <c r="A264" s="43" t="s">
        <v>236</v>
      </c>
      <c r="B264" s="930">
        <v>0</v>
      </c>
      <c r="C264" s="930">
        <v>0</v>
      </c>
      <c r="D264" s="930">
        <v>0</v>
      </c>
      <c r="E264" s="930">
        <v>0</v>
      </c>
      <c r="F264" s="930">
        <v>0</v>
      </c>
    </row>
    <row r="265" spans="1:6" s="43" customFormat="1" ht="11.25">
      <c r="A265" s="43" t="s">
        <v>237</v>
      </c>
      <c r="B265" s="930">
        <v>-323715.66821000003</v>
      </c>
      <c r="C265" s="930">
        <v>-103221.03255</v>
      </c>
      <c r="D265" s="930">
        <v>-17.009919999999997</v>
      </c>
      <c r="E265" s="930">
        <v>-67.757070000000013</v>
      </c>
      <c r="F265" s="930">
        <v>-427021.46774999995</v>
      </c>
    </row>
    <row r="266" spans="1:6" s="43" customFormat="1" ht="11.25">
      <c r="A266" s="43" t="s">
        <v>238</v>
      </c>
      <c r="B266" s="930">
        <v>-44102.887240000011</v>
      </c>
      <c r="C266" s="930">
        <v>-5945.7139399999996</v>
      </c>
      <c r="D266" s="930">
        <v>0</v>
      </c>
      <c r="E266" s="930">
        <v>-50.222610000000003</v>
      </c>
      <c r="F266" s="930">
        <v>-50098.823789999995</v>
      </c>
    </row>
    <row r="267" spans="1:6" s="43" customFormat="1" ht="11.25">
      <c r="A267" s="43" t="s">
        <v>239</v>
      </c>
      <c r="B267" s="930">
        <v>-102602.98781000001</v>
      </c>
      <c r="C267" s="930">
        <v>-15329.729069999999</v>
      </c>
      <c r="D267" s="930">
        <v>0</v>
      </c>
      <c r="E267" s="930">
        <v>0</v>
      </c>
      <c r="F267" s="930">
        <v>-117932.71688000001</v>
      </c>
    </row>
    <row r="268" spans="1:6" s="43" customFormat="1" ht="11.25">
      <c r="A268" s="44" t="s">
        <v>240</v>
      </c>
      <c r="B268" s="930">
        <v>-97837.345820000002</v>
      </c>
      <c r="C268" s="930">
        <v>-47569.323279999997</v>
      </c>
      <c r="D268" s="930">
        <v>0</v>
      </c>
      <c r="E268" s="930">
        <v>0</v>
      </c>
      <c r="F268" s="930">
        <v>-145406.6691</v>
      </c>
    </row>
    <row r="269" spans="1:6" s="43" customFormat="1" ht="12" thickBot="1">
      <c r="A269" s="43" t="s">
        <v>241</v>
      </c>
      <c r="B269" s="930">
        <v>-54610.287899999996</v>
      </c>
      <c r="C269" s="930">
        <v>-1797.2403700000002</v>
      </c>
      <c r="D269" s="930">
        <v>0</v>
      </c>
      <c r="E269" s="930">
        <v>0</v>
      </c>
      <c r="F269" s="930">
        <v>-56407.528270000003</v>
      </c>
    </row>
    <row r="270" spans="1:6" s="43" customFormat="1" ht="12.75" thickTop="1" thickBot="1">
      <c r="A270" s="45" t="s">
        <v>242</v>
      </c>
      <c r="B270" s="933">
        <v>10981313.318310002</v>
      </c>
      <c r="C270" s="933">
        <v>586180.63237000001</v>
      </c>
      <c r="D270" s="933">
        <v>-15.769399999999999</v>
      </c>
      <c r="E270" s="933">
        <v>4490.6839300000001</v>
      </c>
      <c r="F270" s="933">
        <v>11571968.86521</v>
      </c>
    </row>
    <row r="271" spans="1:6" s="43" customFormat="1" ht="12.75" thickTop="1" thickBot="1">
      <c r="A271" s="46" t="s">
        <v>243</v>
      </c>
      <c r="B271" s="929">
        <v>1876294.2116799999</v>
      </c>
      <c r="C271" s="929">
        <v>2298747.7166999998</v>
      </c>
      <c r="D271" s="929">
        <v>0.24090999999999999</v>
      </c>
      <c r="E271" s="929">
        <v>74.023070000000004</v>
      </c>
      <c r="F271" s="929">
        <v>4175116.1923599998</v>
      </c>
    </row>
    <row r="272" spans="1:6" s="43" customFormat="1" ht="12" thickTop="1">
      <c r="A272" s="43" t="s">
        <v>244</v>
      </c>
      <c r="B272" s="930">
        <v>821894.32834000001</v>
      </c>
      <c r="C272" s="930">
        <v>1219812.06388</v>
      </c>
      <c r="D272" s="930">
        <v>0</v>
      </c>
      <c r="E272" s="930">
        <v>1.6904600000000001</v>
      </c>
      <c r="F272" s="930">
        <v>2041708.08268</v>
      </c>
    </row>
    <row r="273" spans="1:6" s="43" customFormat="1" ht="11.25">
      <c r="A273" s="43" t="s">
        <v>245</v>
      </c>
      <c r="B273" s="930">
        <v>264002.15502000001</v>
      </c>
      <c r="C273" s="930">
        <v>947637.67684000009</v>
      </c>
      <c r="D273" s="930">
        <v>2.2100000000000002E-3</v>
      </c>
      <c r="E273" s="930">
        <v>65.269949999999994</v>
      </c>
      <c r="F273" s="930">
        <v>1211705.1040200002</v>
      </c>
    </row>
    <row r="274" spans="1:6" s="43" customFormat="1" ht="11.25">
      <c r="A274" s="43" t="s">
        <v>246</v>
      </c>
      <c r="B274" s="930">
        <v>347685.73384999996</v>
      </c>
      <c r="C274" s="930">
        <v>53571.677620000002</v>
      </c>
      <c r="D274" s="930">
        <v>0</v>
      </c>
      <c r="E274" s="930">
        <v>0</v>
      </c>
      <c r="F274" s="930">
        <v>401257.41146999993</v>
      </c>
    </row>
    <row r="275" spans="1:6" s="43" customFormat="1" ht="11.25">
      <c r="A275" s="43" t="s">
        <v>247</v>
      </c>
      <c r="B275" s="930">
        <v>232575.34956</v>
      </c>
      <c r="C275" s="930">
        <v>2958.0060799999997</v>
      </c>
      <c r="D275" s="930">
        <v>0</v>
      </c>
      <c r="E275" s="930">
        <v>0</v>
      </c>
      <c r="F275" s="930">
        <v>235533.35564000002</v>
      </c>
    </row>
    <row r="276" spans="1:6" s="43" customFormat="1" ht="12" thickBot="1">
      <c r="A276" s="43" t="s">
        <v>248</v>
      </c>
      <c r="B276" s="930">
        <v>210136.64491</v>
      </c>
      <c r="C276" s="930">
        <v>74768.292279999994</v>
      </c>
      <c r="D276" s="930">
        <v>0.2387</v>
      </c>
      <c r="E276" s="930">
        <v>7.0626600000000002</v>
      </c>
      <c r="F276" s="930">
        <v>284912.23854999995</v>
      </c>
    </row>
    <row r="277" spans="1:6" s="43" customFormat="1" ht="12.75" thickTop="1" thickBot="1">
      <c r="A277" s="47" t="s">
        <v>249</v>
      </c>
      <c r="B277" s="929">
        <v>-891797.42576999997</v>
      </c>
      <c r="C277" s="929">
        <v>-1458389.6185399999</v>
      </c>
      <c r="D277" s="929">
        <v>0</v>
      </c>
      <c r="E277" s="929">
        <v>-369.25010000000003</v>
      </c>
      <c r="F277" s="929">
        <v>-2350556.2944099996</v>
      </c>
    </row>
    <row r="278" spans="1:6" s="43" customFormat="1" ht="12" thickTop="1">
      <c r="A278" s="43" t="s">
        <v>244</v>
      </c>
      <c r="B278" s="930">
        <v>-286490.90033000003</v>
      </c>
      <c r="C278" s="930">
        <v>-458079.26999</v>
      </c>
      <c r="D278" s="930">
        <v>0</v>
      </c>
      <c r="E278" s="930">
        <v>-361.55503000000004</v>
      </c>
      <c r="F278" s="930">
        <v>-744931.72534999996</v>
      </c>
    </row>
    <row r="279" spans="1:6" s="43" customFormat="1" ht="11.25">
      <c r="A279" s="43" t="s">
        <v>250</v>
      </c>
      <c r="B279" s="930">
        <v>-259468.48961999995</v>
      </c>
      <c r="C279" s="930">
        <v>-8249.4631700000009</v>
      </c>
      <c r="D279" s="930">
        <v>0</v>
      </c>
      <c r="E279" s="930">
        <v>0</v>
      </c>
      <c r="F279" s="930">
        <v>-267717.95279000001</v>
      </c>
    </row>
    <row r="280" spans="1:6" s="43" customFormat="1" ht="11.25">
      <c r="A280" s="43" t="s">
        <v>251</v>
      </c>
      <c r="B280" s="930">
        <v>-22445.557980000001</v>
      </c>
      <c r="C280" s="930">
        <v>-56.973260000000003</v>
      </c>
      <c r="D280" s="930">
        <v>0</v>
      </c>
      <c r="E280" s="930">
        <v>-4.6299999999999996E-3</v>
      </c>
      <c r="F280" s="930">
        <v>-22502.53587</v>
      </c>
    </row>
    <row r="281" spans="1:6" s="43" customFormat="1" ht="11.25">
      <c r="A281" s="43" t="s">
        <v>252</v>
      </c>
      <c r="B281" s="930">
        <v>-163.05092999999999</v>
      </c>
      <c r="C281" s="930">
        <v>0</v>
      </c>
      <c r="D281" s="930">
        <v>0</v>
      </c>
      <c r="E281" s="930">
        <v>0</v>
      </c>
      <c r="F281" s="930">
        <v>-163.05092999999999</v>
      </c>
    </row>
    <row r="282" spans="1:6" s="43" customFormat="1" ht="12" thickBot="1">
      <c r="A282" s="43" t="s">
        <v>253</v>
      </c>
      <c r="B282" s="930">
        <v>-323229.42691000004</v>
      </c>
      <c r="C282" s="930">
        <v>-992003.91211999999</v>
      </c>
      <c r="D282" s="930">
        <v>0</v>
      </c>
      <c r="E282" s="930">
        <v>-7.6904399999999997</v>
      </c>
      <c r="F282" s="930">
        <v>-1315241.02947</v>
      </c>
    </row>
    <row r="283" spans="1:6" s="43" customFormat="1" ht="12.75" thickTop="1" thickBot="1">
      <c r="A283" s="42" t="s">
        <v>254</v>
      </c>
      <c r="B283" s="929">
        <v>11965810.104220001</v>
      </c>
      <c r="C283" s="929">
        <v>1426538.7305299998</v>
      </c>
      <c r="D283" s="929">
        <v>-15.52849</v>
      </c>
      <c r="E283" s="929">
        <v>4195.4569000000001</v>
      </c>
      <c r="F283" s="929">
        <v>13396528.763159998</v>
      </c>
    </row>
    <row r="284" spans="1:6" s="43" customFormat="1" ht="12" thickTop="1">
      <c r="A284" s="48" t="s">
        <v>255</v>
      </c>
      <c r="B284" s="930">
        <v>2390065.9284599996</v>
      </c>
      <c r="C284" s="930">
        <v>416997.49900999997</v>
      </c>
      <c r="D284" s="930">
        <v>4933.5234800000007</v>
      </c>
      <c r="E284" s="930">
        <v>2978.1271499999998</v>
      </c>
      <c r="F284" s="930">
        <v>2814975.0781000005</v>
      </c>
    </row>
    <row r="285" spans="1:6" s="43" customFormat="1" ht="11.25">
      <c r="A285" s="43" t="s">
        <v>256</v>
      </c>
      <c r="B285" s="930">
        <v>103099.34109</v>
      </c>
      <c r="C285" s="930">
        <v>37901.55472</v>
      </c>
      <c r="D285" s="930">
        <v>4933.4112500000001</v>
      </c>
      <c r="E285" s="930">
        <v>0</v>
      </c>
      <c r="F285" s="930">
        <v>145934.30705999999</v>
      </c>
    </row>
    <row r="286" spans="1:6" s="43" customFormat="1" ht="11.25">
      <c r="A286" s="43" t="s">
        <v>257</v>
      </c>
      <c r="B286" s="930">
        <v>2258216.8952799998</v>
      </c>
      <c r="C286" s="930">
        <v>332112.9326</v>
      </c>
      <c r="D286" s="930">
        <v>0.11223000000000001</v>
      </c>
      <c r="E286" s="930">
        <v>2978.1271499999998</v>
      </c>
      <c r="F286" s="930">
        <v>2593308.0672599999</v>
      </c>
    </row>
    <row r="287" spans="1:6" s="43" customFormat="1" ht="11.25">
      <c r="A287" s="43" t="s">
        <v>258</v>
      </c>
      <c r="B287" s="930">
        <v>15943.61616</v>
      </c>
      <c r="C287" s="930">
        <v>43052.692909999998</v>
      </c>
      <c r="D287" s="930">
        <v>0</v>
      </c>
      <c r="E287" s="930">
        <v>0</v>
      </c>
      <c r="F287" s="930">
        <v>58996.309070000003</v>
      </c>
    </row>
    <row r="288" spans="1:6" s="43" customFormat="1" ht="11.25">
      <c r="A288" s="43" t="s">
        <v>259</v>
      </c>
      <c r="B288" s="930">
        <v>11490.560939999999</v>
      </c>
      <c r="C288" s="930">
        <v>3416.0227300000001</v>
      </c>
      <c r="D288" s="930">
        <v>0</v>
      </c>
      <c r="E288" s="930">
        <v>0</v>
      </c>
      <c r="F288" s="930">
        <v>14906.58367</v>
      </c>
    </row>
    <row r="289" spans="1:6" s="43" customFormat="1" ht="11.25">
      <c r="A289" s="43" t="s">
        <v>260</v>
      </c>
      <c r="B289" s="930">
        <v>1.1715</v>
      </c>
      <c r="C289" s="930">
        <v>75.846220000000002</v>
      </c>
      <c r="D289" s="930">
        <v>0</v>
      </c>
      <c r="E289" s="930">
        <v>0</v>
      </c>
      <c r="F289" s="930">
        <v>77.017719999999997</v>
      </c>
    </row>
    <row r="290" spans="1:6" s="43" customFormat="1" ht="11.25">
      <c r="A290" s="43" t="s">
        <v>261</v>
      </c>
      <c r="B290" s="930">
        <v>1314.34349</v>
      </c>
      <c r="C290" s="930">
        <v>438.44983000000002</v>
      </c>
      <c r="D290" s="930">
        <v>0</v>
      </c>
      <c r="E290" s="930">
        <v>0</v>
      </c>
      <c r="F290" s="930">
        <v>1752.79332</v>
      </c>
    </row>
    <row r="291" spans="1:6" s="43" customFormat="1" ht="11.25">
      <c r="A291" s="48" t="s">
        <v>262</v>
      </c>
      <c r="B291" s="930">
        <v>-3599168.1801799992</v>
      </c>
      <c r="C291" s="930">
        <v>-615726.68618999992</v>
      </c>
      <c r="D291" s="930">
        <v>-3.7334499999999999</v>
      </c>
      <c r="E291" s="930">
        <v>-7286.0912699999999</v>
      </c>
      <c r="F291" s="930">
        <v>-4222184.6910900008</v>
      </c>
    </row>
    <row r="292" spans="1:6" s="43" customFormat="1" ht="11.25">
      <c r="A292" s="43" t="s">
        <v>263</v>
      </c>
      <c r="B292" s="930">
        <v>-3375528.9399700002</v>
      </c>
      <c r="C292" s="930">
        <v>-522563.59900999995</v>
      </c>
      <c r="D292" s="930">
        <v>-0.36557999999999996</v>
      </c>
      <c r="E292" s="930">
        <v>-7103.1480099999999</v>
      </c>
      <c r="F292" s="930">
        <v>-3905196.0525700003</v>
      </c>
    </row>
    <row r="293" spans="1:6" s="43" customFormat="1" ht="11.25">
      <c r="A293" s="43" t="s">
        <v>264</v>
      </c>
      <c r="B293" s="930">
        <v>-85669.353629999998</v>
      </c>
      <c r="C293" s="930">
        <v>-80182.786889999988</v>
      </c>
      <c r="D293" s="930">
        <v>-0.10895999999999999</v>
      </c>
      <c r="E293" s="930">
        <v>-182.94326000000001</v>
      </c>
      <c r="F293" s="930">
        <v>-166035.19273999997</v>
      </c>
    </row>
    <row r="294" spans="1:6" s="43" customFormat="1" ht="11.25">
      <c r="A294" s="43" t="s">
        <v>265</v>
      </c>
      <c r="B294" s="930">
        <v>-14762.10541</v>
      </c>
      <c r="C294" s="930">
        <v>-3364.20201</v>
      </c>
      <c r="D294" s="930">
        <v>0</v>
      </c>
      <c r="E294" s="930">
        <v>0</v>
      </c>
      <c r="F294" s="930">
        <v>-18126.307420000001</v>
      </c>
    </row>
    <row r="295" spans="1:6" s="43" customFormat="1" ht="11.25">
      <c r="A295" s="44" t="s">
        <v>266</v>
      </c>
      <c r="B295" s="930">
        <v>-77424.804400000008</v>
      </c>
      <c r="C295" s="930">
        <v>-8968.2705000000005</v>
      </c>
      <c r="D295" s="930">
        <v>-3.2589099999999998</v>
      </c>
      <c r="E295" s="930">
        <v>0</v>
      </c>
      <c r="F295" s="930">
        <v>-86396.333809999996</v>
      </c>
    </row>
    <row r="296" spans="1:6" s="43" customFormat="1" ht="11.25">
      <c r="A296" s="44" t="s">
        <v>267</v>
      </c>
      <c r="B296" s="930">
        <v>-19.186</v>
      </c>
      <c r="C296" s="930">
        <v>-26.703040000000001</v>
      </c>
      <c r="D296" s="930">
        <v>0</v>
      </c>
      <c r="E296" s="930">
        <v>0</v>
      </c>
      <c r="F296" s="930">
        <v>-45.889040000000001</v>
      </c>
    </row>
    <row r="297" spans="1:6" s="43" customFormat="1" ht="12" thickBot="1">
      <c r="A297" s="44" t="s">
        <v>268</v>
      </c>
      <c r="B297" s="930">
        <v>-45763.790770000007</v>
      </c>
      <c r="C297" s="930">
        <v>-621.12474000000009</v>
      </c>
      <c r="D297" s="930">
        <v>0</v>
      </c>
      <c r="E297" s="930">
        <v>0</v>
      </c>
      <c r="F297" s="930">
        <v>-46384.915509999999</v>
      </c>
    </row>
    <row r="298" spans="1:6" s="43" customFormat="1" ht="12.75" thickTop="1" thickBot="1">
      <c r="A298" s="49" t="s">
        <v>269</v>
      </c>
      <c r="B298" s="928">
        <v>10756707.852500001</v>
      </c>
      <c r="C298" s="928">
        <v>1227809.5433499999</v>
      </c>
      <c r="D298" s="928">
        <v>4914.2615400000004</v>
      </c>
      <c r="E298" s="928">
        <v>-112.50721999999999</v>
      </c>
      <c r="F298" s="928">
        <v>11989319.15017</v>
      </c>
    </row>
    <row r="299" spans="1:6" s="43" customFormat="1" ht="12.75" thickTop="1" thickBot="1">
      <c r="A299" s="42" t="s">
        <v>270</v>
      </c>
      <c r="B299" s="929">
        <v>-7733321.936280001</v>
      </c>
      <c r="C299" s="929">
        <v>-877388.87326000002</v>
      </c>
      <c r="D299" s="929">
        <v>-3.1900999999999997</v>
      </c>
      <c r="E299" s="929">
        <v>-52.042059999999999</v>
      </c>
      <c r="F299" s="929">
        <v>-8610766.0416999999</v>
      </c>
    </row>
    <row r="300" spans="1:6" s="43" customFormat="1" ht="12" thickTop="1">
      <c r="A300" s="43" t="s">
        <v>271</v>
      </c>
      <c r="B300" s="930">
        <v>-4701710.1650299998</v>
      </c>
      <c r="C300" s="930">
        <v>-11872.16605</v>
      </c>
      <c r="D300" s="930">
        <v>0</v>
      </c>
      <c r="E300" s="930">
        <v>0</v>
      </c>
      <c r="F300" s="930">
        <v>-4713582.3310799999</v>
      </c>
    </row>
    <row r="301" spans="1:6" s="43" customFormat="1" ht="11.25">
      <c r="A301" s="43" t="s">
        <v>272</v>
      </c>
      <c r="B301" s="930">
        <v>-749434.16798000003</v>
      </c>
      <c r="C301" s="930">
        <v>-38159.453409999995</v>
      </c>
      <c r="D301" s="930">
        <v>0</v>
      </c>
      <c r="E301" s="930">
        <v>0</v>
      </c>
      <c r="F301" s="930">
        <v>-787593.6213900001</v>
      </c>
    </row>
    <row r="302" spans="1:6" s="43" customFormat="1" ht="11.25">
      <c r="A302" s="43" t="s">
        <v>273</v>
      </c>
      <c r="B302" s="930">
        <v>-26460.334939999997</v>
      </c>
      <c r="C302" s="930">
        <v>-43362.143380000009</v>
      </c>
      <c r="D302" s="930">
        <v>0</v>
      </c>
      <c r="E302" s="930">
        <v>0</v>
      </c>
      <c r="F302" s="930">
        <v>-69822.478319999995</v>
      </c>
    </row>
    <row r="303" spans="1:6" s="43" customFormat="1" ht="11.25">
      <c r="A303" s="43" t="s">
        <v>274</v>
      </c>
      <c r="B303" s="930">
        <v>-249318.73642999999</v>
      </c>
      <c r="C303" s="930">
        <v>-7683.2086200000003</v>
      </c>
      <c r="D303" s="930">
        <v>0</v>
      </c>
      <c r="E303" s="930">
        <v>0</v>
      </c>
      <c r="F303" s="930">
        <v>-257001.94505000001</v>
      </c>
    </row>
    <row r="304" spans="1:6" s="43" customFormat="1" ht="11.25">
      <c r="A304" s="43" t="s">
        <v>275</v>
      </c>
      <c r="B304" s="930">
        <v>-129386.59715</v>
      </c>
      <c r="C304" s="930">
        <v>-1660.9963299999999</v>
      </c>
      <c r="D304" s="930">
        <v>0</v>
      </c>
      <c r="E304" s="930">
        <v>0</v>
      </c>
      <c r="F304" s="930">
        <v>-131047.59348000001</v>
      </c>
    </row>
    <row r="305" spans="1:6" s="43" customFormat="1" ht="11.25">
      <c r="A305" s="43" t="s">
        <v>276</v>
      </c>
      <c r="B305" s="930">
        <v>-215260.08127</v>
      </c>
      <c r="C305" s="930">
        <v>-9455.9087099999997</v>
      </c>
      <c r="D305" s="930">
        <v>-3.1900999999999997</v>
      </c>
      <c r="E305" s="930">
        <v>0</v>
      </c>
      <c r="F305" s="930">
        <v>-224719.18007999999</v>
      </c>
    </row>
    <row r="306" spans="1:6" s="43" customFormat="1" ht="11.25">
      <c r="A306" s="43" t="s">
        <v>277</v>
      </c>
      <c r="B306" s="930">
        <v>-360721.95621000003</v>
      </c>
      <c r="C306" s="930">
        <v>0</v>
      </c>
      <c r="D306" s="930">
        <v>0</v>
      </c>
      <c r="E306" s="930">
        <v>0</v>
      </c>
      <c r="F306" s="930">
        <v>-360721.95621000003</v>
      </c>
    </row>
    <row r="307" spans="1:6" s="43" customFormat="1" ht="11.25">
      <c r="A307" s="43" t="s">
        <v>278</v>
      </c>
      <c r="B307" s="930">
        <v>-142018.01136</v>
      </c>
      <c r="C307" s="930">
        <v>-1743.3754500000002</v>
      </c>
      <c r="D307" s="930">
        <v>0</v>
      </c>
      <c r="E307" s="930">
        <v>0</v>
      </c>
      <c r="F307" s="930">
        <v>-143761.38681</v>
      </c>
    </row>
    <row r="308" spans="1:6" s="43" customFormat="1" ht="12" thickBot="1">
      <c r="A308" s="43" t="s">
        <v>279</v>
      </c>
      <c r="B308" s="930">
        <v>-1159011.88591</v>
      </c>
      <c r="C308" s="930">
        <v>-763451.62131000008</v>
      </c>
      <c r="D308" s="930">
        <v>0</v>
      </c>
      <c r="E308" s="930">
        <v>-52.042059999999999</v>
      </c>
      <c r="F308" s="930">
        <v>-1922515.5492799999</v>
      </c>
    </row>
    <row r="309" spans="1:6" s="43" customFormat="1" ht="12.75" thickTop="1" thickBot="1">
      <c r="A309" s="46" t="s">
        <v>280</v>
      </c>
      <c r="B309" s="929">
        <v>3023385.9162200005</v>
      </c>
      <c r="C309" s="929">
        <v>350420.67008999997</v>
      </c>
      <c r="D309" s="929">
        <v>4911.0714400000006</v>
      </c>
      <c r="E309" s="929">
        <v>-164.54928000000001</v>
      </c>
      <c r="F309" s="929">
        <v>3378553.1084699999</v>
      </c>
    </row>
    <row r="310" spans="1:6" s="43" customFormat="1" ht="12" thickTop="1">
      <c r="A310" s="50" t="s">
        <v>281</v>
      </c>
      <c r="B310" s="930">
        <v>680.98085000000003</v>
      </c>
      <c r="C310" s="930">
        <v>227863.39481</v>
      </c>
      <c r="D310" s="930">
        <v>2.1600000000000005E-3</v>
      </c>
      <c r="E310" s="930">
        <v>5028.7825599999996</v>
      </c>
      <c r="F310" s="930">
        <v>233573.16038000002</v>
      </c>
    </row>
    <row r="311" spans="1:6" s="43" customFormat="1" ht="11.25">
      <c r="A311" s="44" t="s">
        <v>282</v>
      </c>
      <c r="B311" s="930">
        <v>92.460439999999991</v>
      </c>
      <c r="C311" s="930">
        <v>227863.39481</v>
      </c>
      <c r="D311" s="930">
        <v>8.0000000000000007E-5</v>
      </c>
      <c r="E311" s="930">
        <v>6.6155200000000001</v>
      </c>
      <c r="F311" s="930">
        <v>227962.47085000001</v>
      </c>
    </row>
    <row r="312" spans="1:6" s="43" customFormat="1" ht="11.25">
      <c r="A312" s="44" t="s">
        <v>283</v>
      </c>
      <c r="B312" s="930">
        <v>588.52041000000008</v>
      </c>
      <c r="C312" s="930">
        <v>0</v>
      </c>
      <c r="D312" s="930">
        <v>2.0800000000000003E-3</v>
      </c>
      <c r="E312" s="930">
        <v>5022.1670399999994</v>
      </c>
      <c r="F312" s="930">
        <v>5610.6895299999996</v>
      </c>
    </row>
    <row r="313" spans="1:6" s="43" customFormat="1" ht="11.25">
      <c r="A313" s="50" t="s">
        <v>284</v>
      </c>
      <c r="B313" s="930">
        <v>-1864.9868199999999</v>
      </c>
      <c r="C313" s="930">
        <v>-230083.76866</v>
      </c>
      <c r="D313" s="930">
        <v>-1.2099999999999999E-3</v>
      </c>
      <c r="E313" s="930">
        <v>-1542.9316200000001</v>
      </c>
      <c r="F313" s="930">
        <v>-233491.68831</v>
      </c>
    </row>
    <row r="314" spans="1:6" s="43" customFormat="1" ht="11.25">
      <c r="A314" s="44" t="s">
        <v>285</v>
      </c>
      <c r="B314" s="930">
        <v>-472.63220000000001</v>
      </c>
      <c r="C314" s="930">
        <v>-230083.76866</v>
      </c>
      <c r="D314" s="930">
        <v>0</v>
      </c>
      <c r="E314" s="930">
        <v>0</v>
      </c>
      <c r="F314" s="930">
        <v>-230556.40085999999</v>
      </c>
    </row>
    <row r="315" spans="1:6" s="43" customFormat="1" ht="12" thickBot="1">
      <c r="A315" s="44" t="s">
        <v>286</v>
      </c>
      <c r="B315" s="930">
        <v>-1392.3546200000001</v>
      </c>
      <c r="C315" s="930">
        <v>0</v>
      </c>
      <c r="D315" s="930">
        <v>-1.2099999999999999E-3</v>
      </c>
      <c r="E315" s="930">
        <v>-1542.9316200000001</v>
      </c>
      <c r="F315" s="930">
        <v>-2935.2874500000003</v>
      </c>
    </row>
    <row r="316" spans="1:6" s="43" customFormat="1" ht="12.75" thickTop="1" thickBot="1">
      <c r="A316" s="46" t="s">
        <v>287</v>
      </c>
      <c r="B316" s="929">
        <v>3022201.9102500007</v>
      </c>
      <c r="C316" s="929">
        <v>348200.29624</v>
      </c>
      <c r="D316" s="929">
        <v>4911.0723900000003</v>
      </c>
      <c r="E316" s="929">
        <v>3321.3016600000001</v>
      </c>
      <c r="F316" s="929">
        <v>3378634.5805399995</v>
      </c>
    </row>
    <row r="317" spans="1:6" s="625" customFormat="1" ht="15" customHeight="1" thickTop="1" thickBot="1">
      <c r="A317" s="43" t="s">
        <v>288</v>
      </c>
      <c r="B317" s="930">
        <v>32814.938800000004</v>
      </c>
      <c r="C317" s="930">
        <v>14259.259380000001</v>
      </c>
      <c r="D317" s="930">
        <v>0</v>
      </c>
      <c r="E317" s="930">
        <v>0</v>
      </c>
      <c r="F317" s="930">
        <v>47074.198180000007</v>
      </c>
    </row>
    <row r="318" spans="1:6" s="625" customFormat="1" ht="14.25" thickTop="1" thickBot="1">
      <c r="A318" s="46" t="s">
        <v>289</v>
      </c>
      <c r="B318" s="929">
        <v>3055016.8490499998</v>
      </c>
      <c r="C318" s="929">
        <v>362459.55562</v>
      </c>
      <c r="D318" s="929">
        <v>4911.0723900000003</v>
      </c>
      <c r="E318" s="929">
        <v>3321.3016600000001</v>
      </c>
      <c r="F318" s="929">
        <v>3425708.7787199998</v>
      </c>
    </row>
    <row r="319" spans="1:6" s="625" customFormat="1" ht="14.25" thickTop="1" thickBot="1">
      <c r="A319" s="44" t="s">
        <v>290</v>
      </c>
      <c r="B319" s="930">
        <v>-2354.7059499999996</v>
      </c>
      <c r="C319" s="930">
        <v>18049.136610000001</v>
      </c>
      <c r="D319" s="930">
        <v>0</v>
      </c>
      <c r="E319" s="930">
        <v>0</v>
      </c>
      <c r="F319" s="930">
        <v>15694.430659999996</v>
      </c>
    </row>
    <row r="320" spans="1:6" s="620" customFormat="1" ht="16.5" thickTop="1" thickBot="1">
      <c r="A320" s="42" t="s">
        <v>291</v>
      </c>
      <c r="B320" s="929">
        <v>3052662.1431</v>
      </c>
      <c r="C320" s="929">
        <v>380508.69222999999</v>
      </c>
      <c r="D320" s="929">
        <v>4911.0723900000003</v>
      </c>
      <c r="E320" s="929">
        <v>3321.3016600000001</v>
      </c>
      <c r="F320" s="929">
        <v>3441403.2093799999</v>
      </c>
    </row>
    <row r="321" spans="1:6" s="620" customFormat="1" ht="16.5" thickTop="1" thickBot="1">
      <c r="A321" s="44" t="s">
        <v>292</v>
      </c>
      <c r="B321" s="930">
        <v>4.0000000000000003E-5</v>
      </c>
      <c r="C321" s="930">
        <v>0</v>
      </c>
      <c r="D321" s="930">
        <v>0</v>
      </c>
      <c r="E321" s="930">
        <v>0</v>
      </c>
      <c r="F321" s="930">
        <v>4.0000000000000003E-5</v>
      </c>
    </row>
    <row r="322" spans="1:6" s="620" customFormat="1" ht="16.5" thickTop="1" thickBot="1">
      <c r="A322" s="46" t="s">
        <v>293</v>
      </c>
      <c r="B322" s="929">
        <v>3052662.1431400003</v>
      </c>
      <c r="C322" s="929">
        <v>380508.69222999999</v>
      </c>
      <c r="D322" s="929">
        <v>4911.0723900000003</v>
      </c>
      <c r="E322" s="929">
        <v>3321.3016600000001</v>
      </c>
      <c r="F322" s="929">
        <v>3441403.2094200002</v>
      </c>
    </row>
    <row r="323" spans="1:6" s="620" customFormat="1" ht="16.5" thickTop="1" thickBot="1">
      <c r="A323" s="50" t="s">
        <v>294</v>
      </c>
      <c r="B323" s="930">
        <v>-1269069.3748900003</v>
      </c>
      <c r="C323" s="930">
        <v>0</v>
      </c>
      <c r="D323" s="930">
        <v>0</v>
      </c>
      <c r="E323" s="930">
        <v>0</v>
      </c>
      <c r="F323" s="930">
        <v>-1269069.3748900003</v>
      </c>
    </row>
    <row r="324" spans="1:6" s="620" customFormat="1" ht="16.5" thickTop="1" thickBot="1">
      <c r="A324" s="46" t="s">
        <v>295</v>
      </c>
      <c r="B324" s="934">
        <v>1783592.7682500002</v>
      </c>
      <c r="C324" s="934">
        <v>380508.69222999999</v>
      </c>
      <c r="D324" s="934">
        <v>4911.0723900000003</v>
      </c>
      <c r="E324" s="934">
        <v>3321.3016600000001</v>
      </c>
      <c r="F324" s="934">
        <v>2172333.8345300001</v>
      </c>
    </row>
    <row r="325" spans="1:6" s="620" customFormat="1" ht="15.75" thickTop="1">
      <c r="A325" s="935" t="s">
        <v>1499</v>
      </c>
      <c r="B325" s="63"/>
      <c r="C325" s="63"/>
      <c r="D325" s="63"/>
      <c r="E325" s="63"/>
      <c r="F325" s="63"/>
    </row>
    <row r="326" spans="1:6" s="620" customFormat="1" ht="15.75">
      <c r="A326" s="62"/>
      <c r="B326" s="63"/>
      <c r="C326" s="63"/>
      <c r="D326" s="63"/>
      <c r="E326" s="63"/>
      <c r="F326" s="63"/>
    </row>
    <row r="327" spans="1:6" s="620" customFormat="1" ht="15.75">
      <c r="A327" s="62"/>
      <c r="B327" s="63"/>
      <c r="C327" s="63"/>
      <c r="D327" s="63"/>
      <c r="E327" s="63"/>
      <c r="F327" s="63"/>
    </row>
    <row r="328" spans="1:6" s="620" customFormat="1" ht="15.75">
      <c r="A328" s="62"/>
      <c r="B328" s="63"/>
      <c r="C328" s="63"/>
      <c r="D328" s="63"/>
      <c r="E328" s="63"/>
      <c r="F328" s="63"/>
    </row>
    <row r="329" spans="1:6" s="620" customFormat="1" ht="15.75">
      <c r="A329" s="62"/>
      <c r="B329" s="63"/>
      <c r="C329" s="63"/>
      <c r="D329" s="63"/>
      <c r="E329" s="63"/>
      <c r="F329" s="63"/>
    </row>
    <row r="330" spans="1:6" s="620" customFormat="1" ht="15.75">
      <c r="A330" s="62"/>
      <c r="B330" s="63"/>
      <c r="C330" s="63"/>
      <c r="D330" s="63"/>
      <c r="E330" s="63"/>
      <c r="F330" s="63"/>
    </row>
    <row r="331" spans="1:6" s="620" customFormat="1" ht="15.75">
      <c r="A331" s="62"/>
      <c r="B331" s="63"/>
      <c r="C331" s="63"/>
      <c r="D331" s="63"/>
      <c r="E331" s="63"/>
      <c r="F331" s="63"/>
    </row>
    <row r="332" spans="1:6" s="620" customFormat="1" ht="15.75">
      <c r="A332" s="62"/>
      <c r="B332" s="63"/>
      <c r="C332" s="63"/>
      <c r="D332" s="63"/>
      <c r="E332" s="63"/>
      <c r="F332" s="63"/>
    </row>
    <row r="333" spans="1:6" s="620" customFormat="1" ht="15.75">
      <c r="A333" s="62"/>
      <c r="B333" s="63"/>
      <c r="C333" s="63"/>
      <c r="D333" s="63"/>
      <c r="E333" s="63"/>
      <c r="F333" s="63"/>
    </row>
    <row r="334" spans="1:6" s="620" customFormat="1" ht="15.75">
      <c r="A334" s="62"/>
      <c r="B334" s="63"/>
      <c r="C334" s="63"/>
      <c r="D334" s="63"/>
      <c r="E334" s="63"/>
      <c r="F334" s="63"/>
    </row>
    <row r="335" spans="1:6" s="620" customFormat="1" ht="15.75">
      <c r="A335" s="62"/>
      <c r="B335" s="63"/>
      <c r="C335" s="63"/>
      <c r="D335" s="63"/>
      <c r="E335" s="63"/>
      <c r="F335" s="63"/>
    </row>
    <row r="336" spans="1:6" s="620" customFormat="1" ht="15.75">
      <c r="A336" s="62"/>
      <c r="B336" s="63"/>
      <c r="C336" s="63"/>
      <c r="D336" s="63"/>
      <c r="E336" s="63"/>
      <c r="F336" s="63"/>
    </row>
    <row r="337" spans="1:6" s="620" customFormat="1" ht="15.75">
      <c r="A337" s="62"/>
      <c r="B337" s="63"/>
      <c r="C337" s="63"/>
      <c r="D337" s="63"/>
      <c r="E337" s="63"/>
      <c r="F337" s="63"/>
    </row>
    <row r="338" spans="1:6" s="620" customFormat="1" ht="15.75">
      <c r="A338" s="62"/>
      <c r="B338" s="63"/>
      <c r="C338" s="63"/>
      <c r="D338" s="63"/>
      <c r="E338" s="63"/>
      <c r="F338" s="63"/>
    </row>
    <row r="339" spans="1:6" s="620" customFormat="1" ht="15.75">
      <c r="A339" s="62"/>
      <c r="B339" s="63"/>
      <c r="C339" s="63"/>
      <c r="D339" s="63"/>
      <c r="E339" s="63"/>
      <c r="F339" s="63"/>
    </row>
    <row r="340" spans="1:6" s="620" customFormat="1" ht="15.75">
      <c r="A340" s="62"/>
      <c r="B340" s="63"/>
      <c r="C340" s="63"/>
      <c r="D340" s="63"/>
      <c r="E340" s="63"/>
      <c r="F340" s="63"/>
    </row>
    <row r="341" spans="1:6" s="620" customFormat="1" ht="15.75">
      <c r="A341" s="62"/>
      <c r="B341" s="63"/>
      <c r="C341" s="63"/>
      <c r="D341" s="63"/>
      <c r="E341" s="63"/>
      <c r="F341" s="63"/>
    </row>
    <row r="342" spans="1:6" s="620" customFormat="1" ht="15.75">
      <c r="A342" s="62"/>
      <c r="B342" s="63"/>
      <c r="C342" s="63"/>
      <c r="D342" s="63"/>
      <c r="E342" s="63"/>
      <c r="F342" s="63"/>
    </row>
    <row r="343" spans="1:6" s="620" customFormat="1" ht="15.75">
      <c r="A343" s="62"/>
      <c r="B343" s="63"/>
      <c r="C343" s="63"/>
      <c r="D343" s="63"/>
      <c r="E343" s="63"/>
      <c r="F343" s="63"/>
    </row>
    <row r="344" spans="1:6" s="620" customFormat="1" ht="15.75">
      <c r="A344" s="62"/>
      <c r="B344" s="63"/>
      <c r="C344" s="63"/>
      <c r="D344" s="63"/>
      <c r="E344" s="63"/>
      <c r="F344" s="63"/>
    </row>
    <row r="345" spans="1:6" s="620" customFormat="1" ht="15.75">
      <c r="A345" s="62"/>
      <c r="B345" s="63"/>
      <c r="C345" s="63"/>
      <c r="D345" s="63"/>
      <c r="E345" s="63"/>
      <c r="F345" s="63"/>
    </row>
    <row r="346" spans="1:6" s="620" customFormat="1" ht="15.75">
      <c r="A346" s="62"/>
      <c r="B346" s="63"/>
      <c r="C346" s="63"/>
      <c r="D346" s="63"/>
      <c r="E346" s="63"/>
      <c r="F346" s="63"/>
    </row>
    <row r="347" spans="1:6" s="620" customFormat="1" ht="15.75">
      <c r="A347" s="62"/>
      <c r="B347" s="63"/>
      <c r="C347" s="63"/>
      <c r="D347" s="63"/>
      <c r="E347" s="63"/>
      <c r="F347" s="63"/>
    </row>
    <row r="348" spans="1:6" s="620" customFormat="1" ht="15.75">
      <c r="A348" s="62"/>
      <c r="B348" s="63"/>
      <c r="C348" s="63"/>
      <c r="D348" s="63"/>
      <c r="E348" s="63"/>
      <c r="F348" s="63"/>
    </row>
    <row r="349" spans="1:6" s="620" customFormat="1" ht="15.75">
      <c r="A349" s="62"/>
      <c r="B349" s="63"/>
      <c r="C349" s="63"/>
      <c r="D349" s="63"/>
      <c r="E349" s="63"/>
      <c r="F349" s="63"/>
    </row>
    <row r="350" spans="1:6" s="620" customFormat="1" ht="15.75">
      <c r="A350" s="62"/>
      <c r="B350" s="63"/>
      <c r="C350" s="63"/>
      <c r="D350" s="63"/>
      <c r="E350" s="63"/>
      <c r="F350" s="63"/>
    </row>
    <row r="351" spans="1:6" s="620" customFormat="1" ht="15.75">
      <c r="A351" s="62"/>
      <c r="B351" s="63"/>
      <c r="C351" s="63"/>
      <c r="D351" s="63"/>
      <c r="E351" s="63"/>
      <c r="F351" s="63"/>
    </row>
    <row r="352" spans="1:6" s="620" customFormat="1" ht="15.75">
      <c r="A352" s="62"/>
      <c r="B352" s="63"/>
      <c r="C352" s="63"/>
      <c r="D352" s="63"/>
      <c r="E352" s="63"/>
      <c r="F352" s="63"/>
    </row>
    <row r="353" spans="1:6" s="620" customFormat="1" ht="15.75">
      <c r="A353" s="62"/>
      <c r="B353" s="63"/>
      <c r="C353" s="63"/>
      <c r="D353" s="63"/>
      <c r="E353" s="63"/>
      <c r="F353" s="63"/>
    </row>
    <row r="354" spans="1:6" s="620" customFormat="1" ht="15.75">
      <c r="A354" s="62"/>
      <c r="B354" s="63"/>
      <c r="C354" s="63"/>
      <c r="D354" s="63"/>
      <c r="E354" s="63"/>
      <c r="F354" s="63"/>
    </row>
    <row r="355" spans="1:6" s="620" customFormat="1" ht="15.75">
      <c r="A355" s="62"/>
      <c r="B355" s="63"/>
      <c r="C355" s="63"/>
      <c r="D355" s="63"/>
      <c r="E355" s="63"/>
      <c r="F355" s="63"/>
    </row>
    <row r="356" spans="1:6" s="620" customFormat="1" ht="15.75">
      <c r="A356" s="62"/>
      <c r="B356" s="63"/>
      <c r="C356" s="63"/>
      <c r="D356" s="63"/>
      <c r="E356" s="63"/>
      <c r="F356" s="63"/>
    </row>
    <row r="357" spans="1:6" s="620" customFormat="1" ht="15.75">
      <c r="A357" s="62"/>
      <c r="B357" s="63"/>
      <c r="C357" s="63"/>
      <c r="D357" s="63"/>
      <c r="E357" s="63"/>
      <c r="F357" s="63"/>
    </row>
    <row r="358" spans="1:6" s="620" customFormat="1" ht="15.75">
      <c r="A358" s="62"/>
      <c r="B358" s="63"/>
      <c r="C358" s="63"/>
      <c r="D358" s="63"/>
      <c r="E358" s="63"/>
      <c r="F358" s="63"/>
    </row>
    <row r="359" spans="1:6" s="620" customFormat="1" ht="15.75">
      <c r="A359" s="62"/>
      <c r="B359" s="63"/>
      <c r="C359" s="63"/>
      <c r="D359" s="63"/>
      <c r="E359" s="63"/>
      <c r="F359" s="63"/>
    </row>
    <row r="360" spans="1:6" s="620" customFormat="1" ht="15.75">
      <c r="A360" s="62"/>
      <c r="B360" s="63"/>
      <c r="C360" s="63"/>
      <c r="D360" s="63"/>
      <c r="E360" s="63"/>
      <c r="F360" s="63"/>
    </row>
    <row r="361" spans="1:6" s="620" customFormat="1" ht="15.75">
      <c r="A361" s="62"/>
      <c r="B361" s="63"/>
      <c r="C361" s="63"/>
      <c r="D361" s="63"/>
      <c r="E361" s="63"/>
      <c r="F361" s="63"/>
    </row>
    <row r="362" spans="1:6" s="620" customFormat="1" ht="15.75">
      <c r="A362" s="62"/>
      <c r="B362" s="63"/>
      <c r="C362" s="63"/>
      <c r="D362" s="63"/>
      <c r="E362" s="63"/>
      <c r="F362" s="63"/>
    </row>
    <row r="363" spans="1:6" s="620" customFormat="1" ht="15.75">
      <c r="A363" s="62"/>
      <c r="B363" s="63"/>
      <c r="C363" s="63"/>
      <c r="D363" s="63"/>
      <c r="E363" s="63"/>
      <c r="F363" s="63"/>
    </row>
    <row r="364" spans="1:6" s="620" customFormat="1" ht="15.75">
      <c r="A364" s="62"/>
      <c r="B364" s="63"/>
      <c r="C364" s="63"/>
      <c r="D364" s="63"/>
      <c r="E364" s="63"/>
      <c r="F364" s="63"/>
    </row>
    <row r="365" spans="1:6" s="620" customFormat="1" ht="15.75">
      <c r="A365" s="62"/>
      <c r="B365" s="63"/>
      <c r="C365" s="63"/>
      <c r="D365" s="63"/>
      <c r="E365" s="63"/>
      <c r="F365" s="63"/>
    </row>
    <row r="366" spans="1:6" s="620" customFormat="1" ht="15.75">
      <c r="A366" s="62"/>
      <c r="B366" s="63"/>
      <c r="C366" s="63"/>
      <c r="D366" s="63"/>
      <c r="E366" s="63"/>
      <c r="F366" s="63"/>
    </row>
    <row r="367" spans="1:6" s="620" customFormat="1" ht="15.75">
      <c r="A367" s="62"/>
      <c r="B367" s="63"/>
      <c r="C367" s="63"/>
      <c r="D367" s="63"/>
      <c r="E367" s="63"/>
      <c r="F367" s="63"/>
    </row>
    <row r="368" spans="1:6" s="620" customFormat="1" ht="15.75">
      <c r="A368" s="62"/>
      <c r="B368" s="63"/>
      <c r="C368" s="63"/>
      <c r="D368" s="63"/>
      <c r="E368" s="63"/>
      <c r="F368" s="63"/>
    </row>
    <row r="369" spans="1:6" s="620" customFormat="1" ht="15.75">
      <c r="A369" s="62"/>
      <c r="B369" s="63"/>
      <c r="C369" s="63"/>
      <c r="D369" s="63"/>
      <c r="E369" s="63"/>
      <c r="F369" s="63"/>
    </row>
    <row r="370" spans="1:6" s="620" customFormat="1" ht="15.75">
      <c r="A370" s="62"/>
      <c r="B370" s="63"/>
      <c r="C370" s="63"/>
      <c r="D370" s="63"/>
      <c r="E370" s="63"/>
      <c r="F370" s="63"/>
    </row>
    <row r="371" spans="1:6" s="620" customFormat="1" ht="15.75">
      <c r="A371" s="62"/>
      <c r="B371" s="63"/>
      <c r="C371" s="63"/>
      <c r="D371" s="63"/>
      <c r="E371" s="63"/>
      <c r="F371" s="63"/>
    </row>
    <row r="372" spans="1:6" s="620" customFormat="1" ht="15.75">
      <c r="A372" s="62"/>
      <c r="B372" s="63"/>
      <c r="C372" s="63"/>
      <c r="D372" s="63"/>
      <c r="E372" s="63"/>
      <c r="F372" s="63"/>
    </row>
    <row r="373" spans="1:6" s="620" customFormat="1" ht="15.75">
      <c r="A373" s="62"/>
      <c r="B373" s="63"/>
      <c r="C373" s="63"/>
      <c r="D373" s="63"/>
      <c r="E373" s="63"/>
      <c r="F373" s="63"/>
    </row>
    <row r="374" spans="1:6" s="620" customFormat="1" ht="15.75">
      <c r="A374" s="62"/>
      <c r="B374" s="63"/>
      <c r="C374" s="63"/>
      <c r="D374" s="63"/>
      <c r="E374" s="63"/>
      <c r="F374" s="63"/>
    </row>
    <row r="375" spans="1:6" s="620" customFormat="1" ht="15.75">
      <c r="A375" s="62"/>
      <c r="B375" s="63"/>
      <c r="C375" s="63"/>
      <c r="D375" s="63"/>
      <c r="E375" s="63"/>
      <c r="F375" s="63"/>
    </row>
    <row r="376" spans="1:6" s="620" customFormat="1" ht="15.75">
      <c r="A376" s="62"/>
      <c r="B376" s="63"/>
      <c r="C376" s="63"/>
      <c r="D376" s="63"/>
      <c r="E376" s="63"/>
      <c r="F376" s="63"/>
    </row>
    <row r="377" spans="1:6" s="620" customFormat="1" ht="15.75">
      <c r="A377" s="62"/>
      <c r="B377" s="63"/>
      <c r="C377" s="63"/>
      <c r="D377" s="63"/>
      <c r="E377" s="63"/>
      <c r="F377" s="63"/>
    </row>
    <row r="378" spans="1:6" s="620" customFormat="1" ht="15.75">
      <c r="A378" s="62"/>
      <c r="B378" s="63"/>
      <c r="C378" s="63"/>
      <c r="D378" s="63"/>
      <c r="E378" s="63"/>
      <c r="F378" s="63"/>
    </row>
    <row r="379" spans="1:6" s="620" customFormat="1" ht="15.75">
      <c r="A379" s="62"/>
      <c r="B379" s="63"/>
      <c r="C379" s="63"/>
      <c r="D379" s="63"/>
      <c r="E379" s="63"/>
      <c r="F379" s="63"/>
    </row>
    <row r="380" spans="1:6" s="620" customFormat="1" ht="15.75">
      <c r="A380" s="62"/>
      <c r="B380" s="63"/>
      <c r="C380" s="63"/>
      <c r="D380" s="63"/>
      <c r="E380" s="63"/>
      <c r="F380" s="63"/>
    </row>
    <row r="381" spans="1:6" s="620" customFormat="1" ht="15.75">
      <c r="A381" s="62"/>
      <c r="B381" s="63"/>
      <c r="C381" s="63"/>
      <c r="D381" s="63"/>
      <c r="E381" s="63"/>
      <c r="F381" s="63"/>
    </row>
    <row r="382" spans="1:6" s="620" customFormat="1" ht="15.75">
      <c r="A382" s="62"/>
      <c r="B382" s="63"/>
      <c r="C382" s="63"/>
      <c r="D382" s="63"/>
      <c r="E382" s="63"/>
      <c r="F382" s="63"/>
    </row>
    <row r="383" spans="1:6" s="620" customFormat="1" ht="15.75">
      <c r="A383" s="62"/>
      <c r="B383" s="63"/>
      <c r="C383" s="63"/>
      <c r="D383" s="63"/>
      <c r="E383" s="63"/>
      <c r="F383" s="63"/>
    </row>
    <row r="384" spans="1:6" s="620" customFormat="1" ht="15.75">
      <c r="A384" s="62"/>
      <c r="B384" s="63"/>
      <c r="C384" s="63"/>
      <c r="D384" s="63"/>
      <c r="E384" s="63"/>
      <c r="F384" s="63"/>
    </row>
    <row r="385" spans="1:6" s="620" customFormat="1" ht="15.75">
      <c r="A385" s="62"/>
      <c r="B385" s="63"/>
      <c r="C385" s="63"/>
      <c r="D385" s="63"/>
      <c r="E385" s="63"/>
      <c r="F385" s="63"/>
    </row>
    <row r="386" spans="1:6" s="620" customFormat="1" ht="15.75">
      <c r="A386" s="62"/>
      <c r="B386" s="63"/>
      <c r="C386" s="63"/>
      <c r="D386" s="63"/>
      <c r="E386" s="63"/>
      <c r="F386" s="63"/>
    </row>
    <row r="387" spans="1:6" s="620" customFormat="1" ht="15.75">
      <c r="A387" s="62"/>
      <c r="B387" s="63"/>
      <c r="C387" s="63"/>
      <c r="D387" s="63"/>
      <c r="E387" s="63"/>
      <c r="F387" s="63"/>
    </row>
    <row r="388" spans="1:6" s="620" customFormat="1" ht="15.75">
      <c r="A388" s="62"/>
      <c r="B388" s="63"/>
      <c r="C388" s="63"/>
      <c r="D388" s="63"/>
      <c r="E388" s="63"/>
      <c r="F388" s="63"/>
    </row>
    <row r="389" spans="1:6" s="620" customFormat="1" ht="15.75">
      <c r="A389" s="62"/>
      <c r="B389" s="63"/>
      <c r="C389" s="63"/>
      <c r="D389" s="63"/>
      <c r="E389" s="63"/>
      <c r="F389" s="63"/>
    </row>
    <row r="390" spans="1:6" s="620" customFormat="1" ht="15.75">
      <c r="A390" s="62"/>
      <c r="B390" s="63"/>
      <c r="C390" s="63"/>
      <c r="D390" s="63"/>
      <c r="E390" s="63"/>
      <c r="F390" s="63"/>
    </row>
    <row r="391" spans="1:6" s="620" customFormat="1" ht="15.75">
      <c r="A391" s="62"/>
      <c r="B391" s="63"/>
      <c r="C391" s="63"/>
      <c r="D391" s="63"/>
      <c r="E391" s="63"/>
      <c r="F391" s="63"/>
    </row>
    <row r="392" spans="1:6" s="620" customFormat="1" ht="15.75">
      <c r="A392" s="62"/>
      <c r="B392" s="63"/>
      <c r="C392" s="63"/>
      <c r="D392" s="63"/>
      <c r="E392" s="63"/>
      <c r="F392" s="63"/>
    </row>
    <row r="393" spans="1:6" s="620" customFormat="1" ht="15.75">
      <c r="A393" s="62"/>
      <c r="B393" s="63"/>
      <c r="C393" s="63"/>
      <c r="D393" s="63"/>
      <c r="E393" s="63"/>
      <c r="F393" s="63"/>
    </row>
    <row r="394" spans="1:6" s="620" customFormat="1" ht="15.75">
      <c r="A394" s="62"/>
      <c r="B394" s="63"/>
      <c r="C394" s="63"/>
      <c r="D394" s="63"/>
      <c r="E394" s="63"/>
      <c r="F394" s="63"/>
    </row>
    <row r="395" spans="1:6" s="620" customFormat="1" ht="15.75">
      <c r="A395" s="62"/>
      <c r="B395" s="63"/>
      <c r="C395" s="63"/>
      <c r="D395" s="63"/>
      <c r="E395" s="63"/>
      <c r="F395" s="63"/>
    </row>
    <row r="396" spans="1:6" s="620" customFormat="1" ht="15.75">
      <c r="A396" s="62"/>
      <c r="B396" s="63"/>
      <c r="C396" s="63"/>
      <c r="D396" s="63"/>
      <c r="E396" s="63"/>
      <c r="F396" s="63"/>
    </row>
    <row r="397" spans="1:6" s="620" customFormat="1" ht="15.75">
      <c r="A397" s="62"/>
      <c r="B397" s="63"/>
      <c r="C397" s="63"/>
      <c r="D397" s="63"/>
      <c r="E397" s="63"/>
      <c r="F397" s="63"/>
    </row>
    <row r="398" spans="1:6" s="620" customFormat="1" ht="15.75">
      <c r="A398" s="62"/>
      <c r="B398" s="63"/>
      <c r="C398" s="63"/>
      <c r="D398" s="63"/>
      <c r="E398" s="63"/>
      <c r="F398" s="63"/>
    </row>
    <row r="399" spans="1:6" s="620" customFormat="1" ht="15.75">
      <c r="A399" s="62"/>
      <c r="B399" s="63"/>
      <c r="C399" s="63"/>
      <c r="D399" s="63"/>
      <c r="E399" s="63"/>
      <c r="F399" s="63"/>
    </row>
    <row r="400" spans="1:6" s="620" customFormat="1" ht="15.75">
      <c r="A400" s="62"/>
      <c r="B400" s="63"/>
      <c r="C400" s="63"/>
      <c r="D400" s="63"/>
      <c r="E400" s="63"/>
      <c r="F400" s="63"/>
    </row>
    <row r="401" spans="1:6" s="620" customFormat="1" ht="15.75">
      <c r="A401" s="62"/>
      <c r="B401" s="63"/>
      <c r="C401" s="63"/>
      <c r="D401" s="63"/>
      <c r="E401" s="63"/>
      <c r="F401" s="63"/>
    </row>
    <row r="402" spans="1:6" s="620" customFormat="1" ht="15.75">
      <c r="A402" s="62"/>
      <c r="B402" s="63"/>
      <c r="C402" s="63"/>
      <c r="D402" s="63"/>
      <c r="E402" s="63"/>
      <c r="F402" s="63"/>
    </row>
    <row r="403" spans="1:6" s="620" customFormat="1" ht="15.75">
      <c r="A403" s="62"/>
      <c r="B403" s="63"/>
      <c r="C403" s="63"/>
      <c r="D403" s="63"/>
      <c r="E403" s="63"/>
      <c r="F403" s="63"/>
    </row>
    <row r="404" spans="1:6" s="620" customFormat="1" ht="15.75">
      <c r="A404" s="62"/>
      <c r="B404" s="63"/>
      <c r="C404" s="63"/>
      <c r="D404" s="63"/>
      <c r="E404" s="63"/>
      <c r="F404" s="63"/>
    </row>
    <row r="405" spans="1:6" s="620" customFormat="1" ht="15.75">
      <c r="A405" s="62"/>
      <c r="B405" s="63"/>
      <c r="C405" s="63"/>
      <c r="D405" s="63"/>
      <c r="E405" s="63"/>
      <c r="F405" s="63"/>
    </row>
    <row r="406" spans="1:6" s="620" customFormat="1" ht="15.75">
      <c r="A406" s="62"/>
      <c r="B406" s="63"/>
      <c r="C406" s="63"/>
      <c r="D406" s="63"/>
      <c r="E406" s="63"/>
      <c r="F406" s="63"/>
    </row>
    <row r="407" spans="1:6" s="620" customFormat="1" ht="15.75">
      <c r="A407" s="62"/>
      <c r="B407" s="63"/>
      <c r="C407" s="63"/>
      <c r="D407" s="63"/>
      <c r="E407" s="63"/>
      <c r="F407" s="63"/>
    </row>
    <row r="408" spans="1:6" s="620" customFormat="1" ht="15.75">
      <c r="A408" s="62"/>
      <c r="B408" s="63"/>
      <c r="C408" s="63"/>
      <c r="D408" s="63"/>
      <c r="E408" s="63"/>
      <c r="F408" s="63"/>
    </row>
    <row r="409" spans="1:6" s="620" customFormat="1" ht="15.75">
      <c r="A409" s="62"/>
      <c r="B409" s="63"/>
      <c r="C409" s="63"/>
      <c r="D409" s="63"/>
      <c r="E409" s="63"/>
      <c r="F409" s="63"/>
    </row>
    <row r="410" spans="1:6" s="620" customFormat="1" ht="15.75">
      <c r="A410" s="62"/>
      <c r="B410" s="63"/>
      <c r="C410" s="63"/>
      <c r="D410" s="63"/>
      <c r="E410" s="63"/>
      <c r="F410" s="63"/>
    </row>
    <row r="411" spans="1:6" s="620" customFormat="1" ht="15.75">
      <c r="A411" s="62"/>
      <c r="B411" s="63"/>
      <c r="C411" s="63"/>
      <c r="D411" s="63"/>
      <c r="E411" s="63"/>
      <c r="F411" s="63"/>
    </row>
    <row r="412" spans="1:6" s="620" customFormat="1" ht="15.75">
      <c r="A412" s="62"/>
      <c r="B412" s="63"/>
      <c r="C412" s="63"/>
      <c r="D412" s="63"/>
      <c r="E412" s="63"/>
      <c r="F412" s="63"/>
    </row>
    <row r="413" spans="1:6" s="620" customFormat="1" ht="15.75">
      <c r="A413" s="62"/>
      <c r="B413" s="63"/>
      <c r="C413" s="63"/>
      <c r="D413" s="63"/>
      <c r="E413" s="63"/>
      <c r="F413" s="63"/>
    </row>
    <row r="414" spans="1:6" s="620" customFormat="1" ht="15.75">
      <c r="A414" s="62"/>
      <c r="B414" s="63"/>
      <c r="C414" s="63"/>
      <c r="D414" s="63"/>
      <c r="E414" s="63"/>
      <c r="F414" s="63"/>
    </row>
    <row r="415" spans="1:6" s="620" customFormat="1" ht="15.75">
      <c r="A415" s="62"/>
      <c r="B415" s="63"/>
      <c r="C415" s="63"/>
      <c r="D415" s="63"/>
      <c r="E415" s="63"/>
      <c r="F415" s="63"/>
    </row>
    <row r="416" spans="1:6" s="620" customFormat="1" ht="15.75">
      <c r="A416" s="62"/>
      <c r="B416" s="63"/>
      <c r="C416" s="63"/>
      <c r="D416" s="63"/>
      <c r="E416" s="63"/>
      <c r="F416" s="63"/>
    </row>
    <row r="417" spans="1:6" s="620" customFormat="1" ht="15.75">
      <c r="A417" s="62"/>
      <c r="B417" s="63"/>
      <c r="C417" s="63"/>
      <c r="D417" s="63"/>
      <c r="E417" s="63"/>
      <c r="F417" s="63"/>
    </row>
    <row r="418" spans="1:6" s="620" customFormat="1" ht="15.75">
      <c r="A418" s="62"/>
      <c r="B418" s="63"/>
      <c r="C418" s="63"/>
      <c r="D418" s="63"/>
      <c r="E418" s="63"/>
      <c r="F418" s="63"/>
    </row>
    <row r="419" spans="1:6" s="620" customFormat="1" ht="15.75">
      <c r="A419" s="62"/>
      <c r="B419" s="63"/>
      <c r="C419" s="63"/>
      <c r="D419" s="63"/>
      <c r="E419" s="63"/>
      <c r="F419" s="63"/>
    </row>
    <row r="420" spans="1:6" s="620" customFormat="1" ht="15.75">
      <c r="A420" s="62"/>
      <c r="B420" s="63"/>
      <c r="C420" s="63"/>
      <c r="D420" s="63"/>
      <c r="E420" s="63"/>
      <c r="F420" s="63"/>
    </row>
    <row r="421" spans="1:6" s="620" customFormat="1" ht="15.75">
      <c r="A421" s="62"/>
      <c r="B421" s="63"/>
      <c r="C421" s="63"/>
      <c r="D421" s="63"/>
      <c r="E421" s="63"/>
      <c r="F421" s="63"/>
    </row>
    <row r="422" spans="1:6" s="620" customFormat="1" ht="15.75">
      <c r="A422" s="62"/>
      <c r="B422" s="63"/>
      <c r="C422" s="63"/>
      <c r="D422" s="63"/>
      <c r="E422" s="63"/>
      <c r="F422" s="63"/>
    </row>
    <row r="423" spans="1:6" s="620" customFormat="1" ht="15.75">
      <c r="A423" s="62"/>
      <c r="B423" s="63"/>
      <c r="C423" s="63"/>
      <c r="D423" s="63"/>
      <c r="E423" s="63"/>
      <c r="F423" s="63"/>
    </row>
    <row r="424" spans="1:6" s="620" customFormat="1" ht="15.75">
      <c r="A424" s="62"/>
      <c r="B424" s="63"/>
      <c r="C424" s="63"/>
      <c r="D424" s="63"/>
      <c r="E424" s="63"/>
      <c r="F424" s="63"/>
    </row>
    <row r="425" spans="1:6" s="620" customFormat="1" ht="15.75">
      <c r="A425" s="62"/>
      <c r="B425" s="63"/>
      <c r="C425" s="63"/>
      <c r="D425" s="63"/>
      <c r="E425" s="63"/>
      <c r="F425" s="63"/>
    </row>
    <row r="426" spans="1:6" s="620" customFormat="1" ht="15.75">
      <c r="A426" s="62"/>
      <c r="B426" s="63"/>
      <c r="C426" s="63"/>
      <c r="D426" s="63"/>
      <c r="E426" s="63"/>
      <c r="F426" s="63"/>
    </row>
    <row r="427" spans="1:6" s="620" customFormat="1" ht="15.75">
      <c r="A427" s="62"/>
      <c r="B427" s="63"/>
      <c r="C427" s="63"/>
      <c r="D427" s="63"/>
      <c r="E427" s="63"/>
      <c r="F427" s="63"/>
    </row>
    <row r="428" spans="1:6" s="620" customFormat="1" ht="15.75">
      <c r="A428" s="62"/>
      <c r="B428" s="63"/>
      <c r="C428" s="63"/>
      <c r="D428" s="63"/>
      <c r="E428" s="63"/>
      <c r="F428" s="63"/>
    </row>
    <row r="429" spans="1:6" s="620" customFormat="1" ht="15.75">
      <c r="A429" s="62"/>
      <c r="B429" s="63"/>
      <c r="C429" s="63"/>
      <c r="D429" s="63"/>
      <c r="E429" s="63"/>
      <c r="F429" s="63"/>
    </row>
    <row r="430" spans="1:6" s="620" customFormat="1" ht="15.75">
      <c r="A430" s="62"/>
      <c r="B430" s="63"/>
      <c r="C430" s="63"/>
      <c r="D430" s="63"/>
      <c r="E430" s="63"/>
      <c r="F430" s="63"/>
    </row>
    <row r="431" spans="1:6" s="620" customFormat="1" ht="15.75">
      <c r="A431" s="62"/>
      <c r="B431" s="63"/>
      <c r="C431" s="63"/>
      <c r="D431" s="63"/>
      <c r="E431" s="63"/>
      <c r="F431" s="63"/>
    </row>
    <row r="432" spans="1:6" s="620" customFormat="1" ht="15.75">
      <c r="A432" s="62"/>
      <c r="B432" s="63"/>
      <c r="C432" s="63"/>
      <c r="D432" s="63"/>
      <c r="E432" s="63"/>
      <c r="F432" s="63"/>
    </row>
    <row r="433" spans="1:6" s="620" customFormat="1" ht="15.75">
      <c r="A433" s="62"/>
      <c r="B433" s="63"/>
      <c r="C433" s="63"/>
      <c r="D433" s="63"/>
      <c r="E433" s="63"/>
      <c r="F433" s="63"/>
    </row>
    <row r="434" spans="1:6" s="620" customFormat="1" ht="15.75">
      <c r="A434" s="62"/>
      <c r="B434" s="63"/>
      <c r="C434" s="63"/>
      <c r="D434" s="63"/>
      <c r="E434" s="63"/>
      <c r="F434" s="63"/>
    </row>
    <row r="435" spans="1:6" s="620" customFormat="1" ht="15.75">
      <c r="A435" s="62"/>
      <c r="B435" s="63"/>
      <c r="C435" s="63"/>
      <c r="D435" s="63"/>
      <c r="E435" s="63"/>
      <c r="F435" s="63"/>
    </row>
    <row r="436" spans="1:6" s="620" customFormat="1" ht="15.75">
      <c r="A436" s="62"/>
      <c r="B436" s="63"/>
      <c r="C436" s="63"/>
      <c r="D436" s="63"/>
      <c r="E436" s="63"/>
      <c r="F436" s="63"/>
    </row>
    <row r="437" spans="1:6" s="620" customFormat="1" ht="15.75">
      <c r="A437" s="62"/>
      <c r="B437" s="63"/>
      <c r="C437" s="63"/>
      <c r="D437" s="63"/>
      <c r="E437" s="63"/>
      <c r="F437" s="63"/>
    </row>
    <row r="438" spans="1:6" s="620" customFormat="1" ht="15.75">
      <c r="A438" s="62"/>
      <c r="B438" s="63"/>
      <c r="C438" s="63"/>
      <c r="D438" s="63"/>
      <c r="E438" s="63"/>
      <c r="F438" s="63"/>
    </row>
    <row r="439" spans="1:6" s="620" customFormat="1" ht="15.75">
      <c r="A439" s="62"/>
      <c r="B439" s="63"/>
      <c r="C439" s="63"/>
      <c r="D439" s="63"/>
      <c r="E439" s="63"/>
      <c r="F439" s="63"/>
    </row>
    <row r="440" spans="1:6" s="620" customFormat="1" ht="15.75">
      <c r="A440" s="62"/>
      <c r="B440" s="63"/>
      <c r="C440" s="63"/>
      <c r="D440" s="63"/>
      <c r="E440" s="63"/>
      <c r="F440" s="63"/>
    </row>
    <row r="441" spans="1:6" s="620" customFormat="1" ht="15.75">
      <c r="A441" s="62"/>
      <c r="B441" s="63"/>
      <c r="C441" s="63"/>
      <c r="D441" s="63"/>
      <c r="E441" s="63"/>
      <c r="F441" s="63"/>
    </row>
    <row r="442" spans="1:6" s="620" customFormat="1" ht="15.75">
      <c r="A442" s="62"/>
      <c r="B442" s="63"/>
      <c r="C442" s="63"/>
      <c r="D442" s="63"/>
      <c r="E442" s="63"/>
      <c r="F442" s="63"/>
    </row>
    <row r="443" spans="1:6" s="620" customFormat="1" ht="15.75">
      <c r="A443" s="62"/>
      <c r="B443" s="63"/>
      <c r="C443" s="63"/>
      <c r="D443" s="63"/>
      <c r="E443" s="63"/>
      <c r="F443" s="63"/>
    </row>
    <row r="444" spans="1:6" s="620" customFormat="1" ht="15.75">
      <c r="A444" s="62"/>
      <c r="B444" s="63"/>
      <c r="C444" s="63"/>
      <c r="D444" s="63"/>
      <c r="E444" s="63"/>
      <c r="F444" s="63"/>
    </row>
    <row r="445" spans="1:6" s="620" customFormat="1" ht="15.75">
      <c r="A445" s="62"/>
      <c r="B445" s="63"/>
      <c r="C445" s="63"/>
      <c r="D445" s="63"/>
      <c r="E445" s="63"/>
      <c r="F445" s="63"/>
    </row>
    <row r="446" spans="1:6" s="620" customFormat="1" ht="15.75">
      <c r="A446" s="62"/>
      <c r="B446" s="63"/>
      <c r="C446" s="63"/>
      <c r="D446" s="63"/>
      <c r="E446" s="63"/>
      <c r="F446" s="63"/>
    </row>
    <row r="447" spans="1:6" s="620" customFormat="1" ht="15.75">
      <c r="A447" s="62"/>
      <c r="B447" s="63"/>
      <c r="C447" s="63"/>
      <c r="D447" s="63"/>
      <c r="E447" s="63"/>
      <c r="F447" s="63"/>
    </row>
    <row r="448" spans="1:6" s="620" customFormat="1" ht="15.75">
      <c r="A448" s="62"/>
      <c r="B448" s="63"/>
      <c r="C448" s="63"/>
      <c r="D448" s="63"/>
      <c r="E448" s="63"/>
      <c r="F448" s="63"/>
    </row>
    <row r="449" spans="1:6" s="620" customFormat="1" ht="15.75">
      <c r="A449" s="62"/>
      <c r="B449" s="63"/>
      <c r="C449" s="63"/>
      <c r="D449" s="63"/>
      <c r="E449" s="63"/>
      <c r="F449" s="63"/>
    </row>
    <row r="450" spans="1:6" s="620" customFormat="1" ht="15.75">
      <c r="A450" s="62"/>
      <c r="B450" s="63"/>
      <c r="C450" s="63"/>
      <c r="D450" s="63"/>
      <c r="E450" s="63"/>
      <c r="F450" s="63"/>
    </row>
    <row r="451" spans="1:6" s="620" customFormat="1" ht="15.75">
      <c r="A451" s="62"/>
      <c r="B451" s="63"/>
      <c r="C451" s="63"/>
      <c r="D451" s="63"/>
      <c r="E451" s="63"/>
      <c r="F451" s="63"/>
    </row>
    <row r="452" spans="1:6" s="620" customFormat="1" ht="15.75">
      <c r="A452" s="62"/>
      <c r="B452" s="63"/>
      <c r="C452" s="63"/>
      <c r="D452" s="63"/>
      <c r="E452" s="63"/>
      <c r="F452" s="63"/>
    </row>
    <row r="453" spans="1:6" s="620" customFormat="1" ht="15.75">
      <c r="A453" s="62"/>
      <c r="B453" s="63"/>
      <c r="C453" s="63"/>
      <c r="D453" s="63"/>
      <c r="E453" s="63"/>
      <c r="F453" s="63"/>
    </row>
    <row r="454" spans="1:6" s="620" customFormat="1" ht="15.75">
      <c r="A454" s="62"/>
      <c r="B454" s="63"/>
      <c r="C454" s="63"/>
      <c r="D454" s="63"/>
      <c r="E454" s="63"/>
      <c r="F454" s="63"/>
    </row>
    <row r="455" spans="1:6" s="620" customFormat="1" ht="15.75">
      <c r="A455" s="62"/>
      <c r="B455" s="63"/>
      <c r="C455" s="63"/>
      <c r="D455" s="63"/>
      <c r="E455" s="63"/>
      <c r="F455" s="63"/>
    </row>
    <row r="456" spans="1:6" s="620" customFormat="1" ht="15.75">
      <c r="A456" s="62"/>
      <c r="B456" s="63"/>
      <c r="C456" s="63"/>
      <c r="D456" s="63"/>
      <c r="E456" s="63"/>
      <c r="F456" s="63"/>
    </row>
    <row r="457" spans="1:6" s="620" customFormat="1" ht="15.75">
      <c r="A457" s="62"/>
      <c r="B457" s="63"/>
      <c r="C457" s="63"/>
      <c r="D457" s="63"/>
      <c r="E457" s="63"/>
      <c r="F457" s="63"/>
    </row>
    <row r="458" spans="1:6" s="620" customFormat="1" ht="15.75">
      <c r="A458" s="62"/>
      <c r="B458" s="63"/>
      <c r="C458" s="63"/>
      <c r="D458" s="63"/>
      <c r="E458" s="63"/>
      <c r="F458" s="63"/>
    </row>
    <row r="459" spans="1:6" s="620" customFormat="1" ht="15.75">
      <c r="A459" s="62"/>
      <c r="B459" s="63"/>
      <c r="C459" s="63"/>
      <c r="D459" s="63"/>
      <c r="E459" s="63"/>
      <c r="F459" s="63"/>
    </row>
    <row r="460" spans="1:6" s="620" customFormat="1" ht="15.75">
      <c r="A460" s="62"/>
      <c r="B460" s="63"/>
      <c r="C460" s="63"/>
      <c r="D460" s="63"/>
      <c r="E460" s="63"/>
      <c r="F460" s="63"/>
    </row>
    <row r="461" spans="1:6" s="620" customFormat="1" ht="15.75">
      <c r="A461" s="62"/>
      <c r="B461" s="63"/>
      <c r="C461" s="63"/>
      <c r="D461" s="63"/>
      <c r="E461" s="63"/>
      <c r="F461" s="63"/>
    </row>
    <row r="462" spans="1:6" s="620" customFormat="1" ht="15.75">
      <c r="A462" s="62"/>
      <c r="B462" s="63"/>
      <c r="C462" s="63"/>
      <c r="D462" s="63"/>
      <c r="E462" s="63"/>
      <c r="F462" s="63"/>
    </row>
    <row r="463" spans="1:6" s="620" customFormat="1" ht="15.75">
      <c r="A463" s="62"/>
      <c r="B463" s="63"/>
      <c r="C463" s="63"/>
      <c r="D463" s="63"/>
      <c r="E463" s="63"/>
      <c r="F463" s="63"/>
    </row>
    <row r="464" spans="1:6" s="620" customFormat="1" ht="15.75">
      <c r="A464" s="62"/>
      <c r="B464" s="63"/>
      <c r="C464" s="63"/>
      <c r="D464" s="63"/>
      <c r="E464" s="63"/>
      <c r="F464" s="63"/>
    </row>
    <row r="465" spans="1:6" s="620" customFormat="1" ht="15.75">
      <c r="A465" s="62"/>
      <c r="B465" s="63"/>
      <c r="C465" s="63"/>
      <c r="D465" s="63"/>
      <c r="E465" s="63"/>
      <c r="F465" s="63"/>
    </row>
    <row r="466" spans="1:6" s="620" customFormat="1" ht="15.75">
      <c r="A466" s="62"/>
      <c r="B466" s="63"/>
      <c r="C466" s="63"/>
      <c r="D466" s="63"/>
      <c r="E466" s="63"/>
      <c r="F466" s="63"/>
    </row>
    <row r="467" spans="1:6" s="620" customFormat="1" ht="15.75">
      <c r="A467" s="62"/>
      <c r="B467" s="63"/>
      <c r="C467" s="63"/>
      <c r="D467" s="63"/>
      <c r="E467" s="63"/>
      <c r="F467" s="63"/>
    </row>
    <row r="468" spans="1:6" s="620" customFormat="1" ht="15.75">
      <c r="A468" s="62"/>
      <c r="B468" s="63"/>
      <c r="C468" s="63"/>
      <c r="D468" s="63"/>
      <c r="E468" s="63"/>
      <c r="F468" s="63"/>
    </row>
    <row r="469" spans="1:6" s="620" customFormat="1" ht="15.75">
      <c r="A469" s="62"/>
      <c r="B469" s="63"/>
      <c r="C469" s="63"/>
      <c r="D469" s="63"/>
      <c r="E469" s="63"/>
      <c r="F469" s="63"/>
    </row>
    <row r="470" spans="1:6" s="620" customFormat="1" ht="15.75">
      <c r="A470" s="62"/>
      <c r="B470" s="63"/>
      <c r="C470" s="63"/>
      <c r="D470" s="63"/>
      <c r="E470" s="63"/>
      <c r="F470" s="63"/>
    </row>
    <row r="471" spans="1:6" s="620" customFormat="1" ht="15.75">
      <c r="A471" s="62"/>
      <c r="B471" s="63"/>
      <c r="C471" s="63"/>
      <c r="D471" s="63"/>
      <c r="E471" s="63"/>
      <c r="F471" s="63"/>
    </row>
    <row r="472" spans="1:6" s="620" customFormat="1" ht="15.75">
      <c r="A472" s="62"/>
      <c r="B472" s="63"/>
      <c r="C472" s="63"/>
      <c r="D472" s="63"/>
      <c r="E472" s="63"/>
      <c r="F472" s="63"/>
    </row>
    <row r="473" spans="1:6" s="620" customFormat="1" ht="15.75">
      <c r="A473" s="62"/>
      <c r="B473" s="63"/>
      <c r="C473" s="63"/>
      <c r="D473" s="63"/>
      <c r="E473" s="63"/>
      <c r="F473" s="63"/>
    </row>
    <row r="474" spans="1:6" s="620" customFormat="1" ht="15.75">
      <c r="A474" s="62"/>
      <c r="B474" s="63"/>
      <c r="C474" s="63"/>
      <c r="D474" s="63"/>
      <c r="E474" s="63"/>
      <c r="F474" s="63"/>
    </row>
    <row r="475" spans="1:6" s="620" customFormat="1" ht="15.75">
      <c r="A475" s="62"/>
      <c r="B475" s="63"/>
      <c r="C475" s="63"/>
      <c r="D475" s="63"/>
      <c r="E475" s="63"/>
      <c r="F475" s="63"/>
    </row>
    <row r="476" spans="1:6" s="620" customFormat="1" ht="15.75">
      <c r="A476" s="62"/>
      <c r="B476" s="63"/>
      <c r="C476" s="63"/>
      <c r="D476" s="63"/>
      <c r="E476" s="63"/>
      <c r="F476" s="63"/>
    </row>
    <row r="477" spans="1:6" s="620" customFormat="1" ht="15.75">
      <c r="A477" s="62"/>
      <c r="B477" s="63"/>
      <c r="C477" s="63"/>
      <c r="D477" s="63"/>
      <c r="E477" s="63"/>
      <c r="F477" s="63"/>
    </row>
    <row r="478" spans="1:6" s="620" customFormat="1" ht="15.75">
      <c r="A478" s="62"/>
      <c r="B478" s="63"/>
      <c r="C478" s="63"/>
      <c r="D478" s="63"/>
      <c r="E478" s="63"/>
      <c r="F478" s="63"/>
    </row>
    <row r="479" spans="1:6" s="620" customFormat="1" ht="15.75">
      <c r="A479" s="62"/>
      <c r="B479" s="63"/>
      <c r="C479" s="63"/>
      <c r="D479" s="63"/>
      <c r="E479" s="63"/>
      <c r="F479" s="63"/>
    </row>
    <row r="480" spans="1:6" s="620" customFormat="1" ht="15.75">
      <c r="A480" s="62"/>
      <c r="B480" s="63"/>
      <c r="C480" s="63"/>
      <c r="D480" s="63"/>
      <c r="E480" s="63"/>
      <c r="F480" s="63"/>
    </row>
    <row r="481" spans="1:6" s="620" customFormat="1" ht="15.75">
      <c r="A481" s="62"/>
      <c r="B481" s="63"/>
      <c r="C481" s="63"/>
      <c r="D481" s="63"/>
      <c r="E481" s="63"/>
      <c r="F481" s="63"/>
    </row>
    <row r="482" spans="1:6" s="620" customFormat="1" ht="15.75">
      <c r="A482" s="62"/>
      <c r="B482" s="63"/>
      <c r="C482" s="63"/>
      <c r="D482" s="63"/>
      <c r="E482" s="63"/>
      <c r="F482" s="63"/>
    </row>
    <row r="483" spans="1:6" s="620" customFormat="1" ht="15.75">
      <c r="A483" s="62"/>
      <c r="B483" s="63"/>
      <c r="C483" s="63"/>
      <c r="D483" s="63"/>
      <c r="E483" s="63"/>
      <c r="F483" s="63"/>
    </row>
    <row r="484" spans="1:6" s="620" customFormat="1" ht="15.75">
      <c r="A484" s="62"/>
      <c r="B484" s="63"/>
      <c r="C484" s="63"/>
      <c r="D484" s="63"/>
      <c r="E484" s="63"/>
      <c r="F484" s="63"/>
    </row>
    <row r="485" spans="1:6" s="620" customFormat="1" ht="15.75">
      <c r="A485" s="62"/>
      <c r="B485" s="63"/>
      <c r="C485" s="63"/>
      <c r="D485" s="63"/>
      <c r="E485" s="63"/>
      <c r="F485" s="63"/>
    </row>
    <row r="486" spans="1:6" s="620" customFormat="1" ht="15.75">
      <c r="A486" s="62"/>
      <c r="B486" s="63"/>
      <c r="C486" s="63"/>
      <c r="D486" s="63"/>
      <c r="E486" s="63"/>
      <c r="F486" s="63"/>
    </row>
    <row r="487" spans="1:6" s="620" customFormat="1" ht="15.75">
      <c r="A487" s="62"/>
      <c r="B487" s="63"/>
      <c r="C487" s="63"/>
      <c r="D487" s="63"/>
      <c r="E487" s="63"/>
      <c r="F487" s="63"/>
    </row>
    <row r="488" spans="1:6" s="620" customFormat="1" ht="15.75">
      <c r="A488" s="62"/>
      <c r="B488" s="63"/>
      <c r="C488" s="63"/>
      <c r="D488" s="63"/>
      <c r="E488" s="63"/>
      <c r="F488" s="63"/>
    </row>
    <row r="489" spans="1:6" s="620" customFormat="1" ht="15.75">
      <c r="A489" s="62"/>
      <c r="B489" s="63"/>
      <c r="C489" s="63"/>
      <c r="D489" s="63"/>
      <c r="E489" s="63"/>
      <c r="F489" s="63"/>
    </row>
    <row r="490" spans="1:6" s="620" customFormat="1" ht="15.75">
      <c r="A490" s="62"/>
      <c r="B490" s="63"/>
      <c r="C490" s="63"/>
      <c r="D490" s="63"/>
      <c r="E490" s="63"/>
      <c r="F490" s="63"/>
    </row>
    <row r="491" spans="1:6" s="620" customFormat="1" ht="15.75">
      <c r="A491" s="62"/>
      <c r="B491" s="63"/>
      <c r="C491" s="63"/>
      <c r="D491" s="63"/>
      <c r="E491" s="63"/>
      <c r="F491" s="63"/>
    </row>
    <row r="492" spans="1:6" s="620" customFormat="1" ht="15.75">
      <c r="A492" s="62"/>
      <c r="B492" s="63"/>
      <c r="C492" s="63"/>
      <c r="D492" s="63"/>
      <c r="E492" s="63"/>
      <c r="F492" s="63"/>
    </row>
    <row r="493" spans="1:6" s="620" customFormat="1" ht="15.75">
      <c r="A493" s="62"/>
      <c r="B493" s="63"/>
      <c r="C493" s="63"/>
      <c r="D493" s="63"/>
      <c r="E493" s="63"/>
      <c r="F493" s="63"/>
    </row>
    <row r="494" spans="1:6" s="620" customFormat="1" ht="15.75">
      <c r="A494" s="62"/>
      <c r="B494" s="63"/>
      <c r="C494" s="63"/>
      <c r="D494" s="63"/>
      <c r="E494" s="63"/>
      <c r="F494" s="63"/>
    </row>
    <row r="495" spans="1:6" s="620" customFormat="1" ht="15.75">
      <c r="A495" s="62"/>
      <c r="B495" s="63"/>
      <c r="C495" s="63"/>
      <c r="D495" s="63"/>
      <c r="E495" s="63"/>
      <c r="F495" s="63"/>
    </row>
    <row r="496" spans="1:6" s="620" customFormat="1" ht="15.75">
      <c r="A496" s="62"/>
      <c r="B496" s="63"/>
      <c r="C496" s="63"/>
      <c r="D496" s="63"/>
      <c r="E496" s="63"/>
      <c r="F496" s="63"/>
    </row>
    <row r="497" spans="1:6" s="620" customFormat="1" ht="15.75">
      <c r="A497" s="62"/>
      <c r="B497" s="63"/>
      <c r="C497" s="63"/>
      <c r="D497" s="63"/>
      <c r="E497" s="63"/>
      <c r="F497" s="63"/>
    </row>
    <row r="498" spans="1:6" s="620" customFormat="1" ht="15.75">
      <c r="A498" s="62"/>
      <c r="B498" s="63"/>
      <c r="C498" s="63"/>
      <c r="D498" s="63"/>
      <c r="E498" s="63"/>
      <c r="F498" s="63"/>
    </row>
    <row r="499" spans="1:6" s="620" customFormat="1" ht="15.75">
      <c r="A499" s="62"/>
      <c r="B499" s="63"/>
      <c r="C499" s="63"/>
      <c r="D499" s="63"/>
      <c r="E499" s="63"/>
      <c r="F499" s="63"/>
    </row>
    <row r="500" spans="1:6" s="620" customFormat="1" ht="15.75">
      <c r="A500" s="62"/>
      <c r="B500" s="63"/>
      <c r="C500" s="63"/>
      <c r="D500" s="63"/>
      <c r="E500" s="63"/>
      <c r="F500" s="63"/>
    </row>
    <row r="501" spans="1:6" s="620" customFormat="1" ht="15.75">
      <c r="A501" s="62"/>
      <c r="B501" s="63"/>
      <c r="C501" s="63"/>
      <c r="D501" s="63"/>
      <c r="E501" s="63"/>
      <c r="F501" s="63"/>
    </row>
    <row r="502" spans="1:6" s="620" customFormat="1" ht="15.75">
      <c r="A502" s="62"/>
      <c r="B502" s="63"/>
      <c r="C502" s="63"/>
      <c r="D502" s="63"/>
      <c r="E502" s="63"/>
      <c r="F502" s="63"/>
    </row>
    <row r="503" spans="1:6" s="620" customFormat="1" ht="15.75">
      <c r="A503" s="62"/>
      <c r="B503" s="63"/>
      <c r="C503" s="63"/>
      <c r="D503" s="63"/>
      <c r="E503" s="63"/>
      <c r="F503" s="63"/>
    </row>
    <row r="504" spans="1:6" s="620" customFormat="1" ht="15.75">
      <c r="A504" s="62"/>
      <c r="B504" s="63"/>
      <c r="C504" s="63"/>
      <c r="D504" s="63"/>
      <c r="E504" s="63"/>
      <c r="F504" s="63"/>
    </row>
    <row r="505" spans="1:6" s="620" customFormat="1" ht="15.75">
      <c r="A505" s="62"/>
      <c r="B505" s="63"/>
      <c r="C505" s="63"/>
      <c r="D505" s="63"/>
      <c r="E505" s="63"/>
      <c r="F505" s="63"/>
    </row>
    <row r="506" spans="1:6" s="620" customFormat="1" ht="15.75">
      <c r="A506" s="62"/>
      <c r="B506" s="63"/>
      <c r="C506" s="63"/>
      <c r="D506" s="63"/>
      <c r="E506" s="63"/>
      <c r="F506" s="63"/>
    </row>
    <row r="507" spans="1:6" s="620" customFormat="1" ht="15.75">
      <c r="A507" s="62"/>
      <c r="B507" s="63"/>
      <c r="C507" s="63"/>
      <c r="D507" s="63"/>
      <c r="E507" s="63"/>
      <c r="F507" s="63"/>
    </row>
    <row r="508" spans="1:6" s="620" customFormat="1" ht="15.75">
      <c r="A508" s="62"/>
      <c r="B508" s="63"/>
      <c r="C508" s="63"/>
      <c r="D508" s="63"/>
      <c r="E508" s="63"/>
      <c r="F508" s="63"/>
    </row>
    <row r="509" spans="1:6" s="620" customFormat="1" ht="15.75">
      <c r="A509" s="62"/>
      <c r="B509" s="63"/>
      <c r="C509" s="63"/>
      <c r="D509" s="63"/>
      <c r="E509" s="63"/>
      <c r="F509" s="63"/>
    </row>
    <row r="510" spans="1:6" s="620" customFormat="1" ht="15.75">
      <c r="A510" s="62"/>
      <c r="B510" s="63"/>
      <c r="C510" s="63"/>
      <c r="D510" s="63"/>
      <c r="E510" s="63"/>
      <c r="F510" s="63"/>
    </row>
    <row r="511" spans="1:6" s="620" customFormat="1" ht="15.75">
      <c r="A511" s="62"/>
      <c r="B511" s="63"/>
      <c r="C511" s="63"/>
      <c r="D511" s="63"/>
      <c r="E511" s="63"/>
      <c r="F511" s="63"/>
    </row>
    <row r="512" spans="1:6" s="620" customFormat="1" ht="15.75">
      <c r="A512" s="62"/>
      <c r="B512" s="63"/>
      <c r="C512" s="63"/>
      <c r="D512" s="63"/>
      <c r="E512" s="63"/>
      <c r="F512" s="63"/>
    </row>
    <row r="513" spans="1:6" s="620" customFormat="1" ht="15.75">
      <c r="A513" s="62"/>
      <c r="B513" s="63"/>
      <c r="C513" s="63"/>
      <c r="D513" s="63"/>
      <c r="E513" s="63"/>
      <c r="F513" s="63"/>
    </row>
    <row r="514" spans="1:6" s="620" customFormat="1" ht="15.75">
      <c r="A514" s="62"/>
      <c r="B514" s="63"/>
      <c r="C514" s="63"/>
      <c r="D514" s="63"/>
      <c r="E514" s="63"/>
      <c r="F514" s="63"/>
    </row>
    <row r="515" spans="1:6" s="620" customFormat="1" ht="15.75">
      <c r="A515" s="62"/>
      <c r="B515" s="63"/>
      <c r="C515" s="63"/>
      <c r="D515" s="63"/>
      <c r="E515" s="63"/>
      <c r="F515" s="63"/>
    </row>
    <row r="516" spans="1:6" s="620" customFormat="1" ht="15.75">
      <c r="A516" s="62"/>
      <c r="B516" s="63"/>
      <c r="C516" s="63"/>
      <c r="D516" s="63"/>
      <c r="E516" s="63"/>
      <c r="F516" s="63"/>
    </row>
    <row r="517" spans="1:6" s="620" customFormat="1" ht="15.75">
      <c r="A517" s="62"/>
      <c r="B517" s="63"/>
      <c r="C517" s="63"/>
      <c r="D517" s="63"/>
      <c r="E517" s="63"/>
      <c r="F517" s="63"/>
    </row>
    <row r="518" spans="1:6" s="620" customFormat="1" ht="15.75">
      <c r="A518" s="62"/>
      <c r="B518" s="63"/>
      <c r="C518" s="63"/>
      <c r="D518" s="63"/>
      <c r="E518" s="63"/>
      <c r="F518" s="63"/>
    </row>
    <row r="519" spans="1:6" s="620" customFormat="1" ht="15.75">
      <c r="A519" s="62"/>
      <c r="B519" s="63"/>
      <c r="C519" s="63"/>
      <c r="D519" s="63"/>
      <c r="E519" s="63"/>
      <c r="F519" s="63"/>
    </row>
    <row r="520" spans="1:6" s="620" customFormat="1" ht="15.75">
      <c r="A520" s="62"/>
      <c r="B520" s="63"/>
      <c r="C520" s="63"/>
      <c r="D520" s="63"/>
      <c r="E520" s="63"/>
      <c r="F520" s="63"/>
    </row>
    <row r="521" spans="1:6" s="620" customFormat="1" ht="15.75">
      <c r="A521" s="62"/>
      <c r="B521" s="63"/>
      <c r="C521" s="63"/>
      <c r="D521" s="63"/>
      <c r="E521" s="63"/>
      <c r="F521" s="63"/>
    </row>
    <row r="522" spans="1:6" s="620" customFormat="1" ht="15.75">
      <c r="A522" s="62"/>
      <c r="B522" s="63"/>
      <c r="C522" s="63"/>
      <c r="D522" s="63"/>
      <c r="E522" s="63"/>
      <c r="F522" s="63"/>
    </row>
    <row r="523" spans="1:6" s="620" customFormat="1" ht="15.75">
      <c r="A523" s="62"/>
      <c r="B523" s="63"/>
      <c r="C523" s="63"/>
      <c r="D523" s="63"/>
      <c r="E523" s="63"/>
      <c r="F523" s="63"/>
    </row>
    <row r="524" spans="1:6" s="620" customFormat="1" ht="15.75">
      <c r="A524" s="62"/>
      <c r="B524" s="63"/>
      <c r="C524" s="63"/>
      <c r="D524" s="63"/>
      <c r="E524" s="63"/>
      <c r="F524" s="63"/>
    </row>
    <row r="525" spans="1:6" s="620" customFormat="1" ht="15.75">
      <c r="A525" s="62"/>
      <c r="B525" s="63"/>
      <c r="C525" s="63"/>
      <c r="D525" s="63"/>
      <c r="E525" s="63"/>
      <c r="F525" s="63"/>
    </row>
    <row r="526" spans="1:6" s="620" customFormat="1" ht="15.75">
      <c r="A526" s="62"/>
      <c r="B526" s="63"/>
      <c r="C526" s="63"/>
      <c r="D526" s="63"/>
      <c r="E526" s="63"/>
      <c r="F526" s="63"/>
    </row>
    <row r="527" spans="1:6" s="620" customFormat="1" ht="15.75">
      <c r="A527" s="62"/>
      <c r="B527" s="63"/>
      <c r="C527" s="63"/>
      <c r="D527" s="63"/>
      <c r="E527" s="63"/>
      <c r="F527" s="63"/>
    </row>
    <row r="528" spans="1:6" s="620" customFormat="1" ht="15.75">
      <c r="A528" s="62"/>
      <c r="B528" s="63"/>
      <c r="C528" s="63"/>
      <c r="D528" s="63"/>
      <c r="E528" s="63"/>
      <c r="F528" s="63"/>
    </row>
    <row r="529" spans="1:6" s="620" customFormat="1" ht="15.75">
      <c r="A529" s="62"/>
      <c r="B529" s="63"/>
      <c r="C529" s="63"/>
      <c r="D529" s="63"/>
      <c r="E529" s="63"/>
      <c r="F529" s="63"/>
    </row>
    <row r="530" spans="1:6" s="620" customFormat="1" ht="15.75">
      <c r="A530" s="62"/>
      <c r="B530" s="63"/>
      <c r="C530" s="63"/>
      <c r="D530" s="63"/>
      <c r="E530" s="63"/>
      <c r="F530" s="63"/>
    </row>
    <row r="531" spans="1:6" s="620" customFormat="1" ht="15.75">
      <c r="A531" s="62"/>
      <c r="B531" s="63"/>
      <c r="C531" s="63"/>
      <c r="D531" s="63"/>
      <c r="E531" s="63"/>
      <c r="F531" s="63"/>
    </row>
    <row r="532" spans="1:6" s="620" customFormat="1" ht="15.75">
      <c r="A532" s="62"/>
      <c r="B532" s="63"/>
      <c r="C532" s="63"/>
      <c r="D532" s="63"/>
      <c r="E532" s="63"/>
      <c r="F532" s="63"/>
    </row>
    <row r="533" spans="1:6" s="620" customFormat="1" ht="15.75">
      <c r="A533" s="62"/>
      <c r="B533" s="63"/>
      <c r="C533" s="63"/>
      <c r="D533" s="63"/>
      <c r="E533" s="63"/>
      <c r="F533" s="63"/>
    </row>
    <row r="534" spans="1:6" s="620" customFormat="1" ht="15.75">
      <c r="A534" s="62"/>
      <c r="B534" s="63"/>
      <c r="C534" s="63"/>
      <c r="D534" s="63"/>
      <c r="E534" s="63"/>
      <c r="F534" s="63"/>
    </row>
    <row r="535" spans="1:6" s="620" customFormat="1" ht="15.75">
      <c r="A535" s="62"/>
      <c r="B535" s="63"/>
      <c r="C535" s="63"/>
      <c r="D535" s="63"/>
      <c r="E535" s="63"/>
      <c r="F535" s="63"/>
    </row>
    <row r="536" spans="1:6" s="620" customFormat="1" ht="15.75">
      <c r="A536" s="62"/>
      <c r="B536" s="63"/>
      <c r="C536" s="63"/>
      <c r="D536" s="63"/>
      <c r="E536" s="63"/>
      <c r="F536" s="63"/>
    </row>
    <row r="537" spans="1:6" s="620" customFormat="1" ht="15.75">
      <c r="A537" s="62"/>
      <c r="B537" s="63"/>
      <c r="C537" s="63"/>
      <c r="D537" s="63"/>
      <c r="E537" s="63"/>
      <c r="F537" s="63"/>
    </row>
    <row r="538" spans="1:6" s="620" customFormat="1" ht="15.75">
      <c r="A538" s="62"/>
      <c r="B538" s="63"/>
      <c r="C538" s="63"/>
      <c r="D538" s="63"/>
      <c r="E538" s="63"/>
      <c r="F538" s="63"/>
    </row>
    <row r="539" spans="1:6" s="620" customFormat="1" ht="15.75">
      <c r="A539" s="62"/>
      <c r="B539" s="63"/>
      <c r="C539" s="63"/>
      <c r="D539" s="63"/>
      <c r="E539" s="63"/>
      <c r="F539" s="63"/>
    </row>
    <row r="540" spans="1:6" s="620" customFormat="1" ht="15.75">
      <c r="A540" s="62"/>
      <c r="B540" s="63"/>
      <c r="C540" s="63"/>
      <c r="D540" s="63"/>
      <c r="E540" s="63"/>
      <c r="F540" s="63"/>
    </row>
    <row r="541" spans="1:6" s="620" customFormat="1" ht="15.75">
      <c r="A541" s="62"/>
      <c r="B541" s="63"/>
      <c r="C541" s="63"/>
      <c r="D541" s="63"/>
      <c r="E541" s="63"/>
      <c r="F541" s="63"/>
    </row>
    <row r="542" spans="1:6" s="620" customFormat="1" ht="15.75">
      <c r="A542" s="62"/>
      <c r="B542" s="63"/>
      <c r="C542" s="63"/>
      <c r="D542" s="63"/>
      <c r="E542" s="63"/>
      <c r="F542" s="63"/>
    </row>
    <row r="543" spans="1:6" s="620" customFormat="1" ht="15.75">
      <c r="A543" s="62"/>
      <c r="B543" s="63"/>
      <c r="C543" s="63"/>
      <c r="D543" s="63"/>
      <c r="E543" s="63"/>
      <c r="F543" s="63"/>
    </row>
    <row r="544" spans="1:6" s="620" customFormat="1" ht="15.75">
      <c r="A544" s="62"/>
      <c r="B544" s="63"/>
      <c r="C544" s="63"/>
      <c r="D544" s="63"/>
      <c r="E544" s="63"/>
      <c r="F544" s="63"/>
    </row>
    <row r="545" spans="1:6" s="620" customFormat="1" ht="15.75">
      <c r="A545" s="62"/>
      <c r="B545" s="63"/>
      <c r="C545" s="63"/>
      <c r="D545" s="63"/>
      <c r="E545" s="63"/>
      <c r="F545" s="63"/>
    </row>
    <row r="546" spans="1:6" s="620" customFormat="1" ht="15.75">
      <c r="A546" s="62"/>
      <c r="B546" s="63"/>
      <c r="C546" s="63"/>
      <c r="D546" s="63"/>
      <c r="E546" s="63"/>
      <c r="F546" s="63"/>
    </row>
    <row r="547" spans="1:6" s="620" customFormat="1" ht="15.75">
      <c r="A547" s="62"/>
      <c r="B547" s="63"/>
      <c r="C547" s="63"/>
      <c r="D547" s="63"/>
      <c r="E547" s="63"/>
      <c r="F547" s="63"/>
    </row>
    <row r="548" spans="1:6" s="620" customFormat="1" ht="15.75">
      <c r="A548" s="62"/>
      <c r="B548" s="63"/>
      <c r="C548" s="63"/>
      <c r="D548" s="63"/>
      <c r="E548" s="63"/>
      <c r="F548" s="63"/>
    </row>
    <row r="549" spans="1:6" s="620" customFormat="1" ht="15.75">
      <c r="A549" s="62"/>
      <c r="B549" s="63"/>
      <c r="C549" s="63"/>
      <c r="D549" s="63"/>
      <c r="E549" s="63"/>
      <c r="F549" s="63"/>
    </row>
    <row r="550" spans="1:6" s="620" customFormat="1" ht="15.75">
      <c r="A550" s="62"/>
      <c r="B550" s="63"/>
      <c r="C550" s="63"/>
      <c r="D550" s="63"/>
      <c r="E550" s="63"/>
      <c r="F550" s="63"/>
    </row>
    <row r="551" spans="1:6" s="620" customFormat="1" ht="15.75">
      <c r="A551" s="62"/>
      <c r="B551" s="63"/>
      <c r="C551" s="63"/>
      <c r="D551" s="63"/>
      <c r="E551" s="63"/>
      <c r="F551" s="63"/>
    </row>
    <row r="552" spans="1:6" s="620" customFormat="1" ht="15.75">
      <c r="A552" s="62"/>
      <c r="B552" s="63"/>
      <c r="C552" s="63"/>
      <c r="D552" s="63"/>
      <c r="E552" s="63"/>
      <c r="F552" s="63"/>
    </row>
    <row r="553" spans="1:6" s="620" customFormat="1" ht="15.75">
      <c r="A553" s="62"/>
      <c r="B553" s="63"/>
      <c r="C553" s="63"/>
      <c r="D553" s="63"/>
      <c r="E553" s="63"/>
      <c r="F553" s="63"/>
    </row>
    <row r="554" spans="1:6" s="620" customFormat="1" ht="15.75">
      <c r="A554" s="62"/>
      <c r="B554" s="63"/>
      <c r="C554" s="63"/>
      <c r="D554" s="63"/>
      <c r="E554" s="63"/>
      <c r="F554" s="63"/>
    </row>
    <row r="555" spans="1:6" s="620" customFormat="1" ht="15.75">
      <c r="A555" s="62"/>
      <c r="B555" s="63"/>
      <c r="C555" s="63"/>
      <c r="D555" s="63"/>
      <c r="E555" s="63"/>
      <c r="F555" s="63"/>
    </row>
    <row r="556" spans="1:6" s="620" customFormat="1" ht="15.75">
      <c r="A556" s="62"/>
      <c r="B556" s="63"/>
      <c r="C556" s="63"/>
      <c r="D556" s="63"/>
      <c r="E556" s="63"/>
      <c r="F556" s="63"/>
    </row>
    <row r="557" spans="1:6" s="620" customFormat="1" ht="15.75">
      <c r="A557" s="62"/>
      <c r="B557" s="63"/>
      <c r="C557" s="63"/>
      <c r="D557" s="63"/>
      <c r="E557" s="63"/>
      <c r="F557" s="63"/>
    </row>
    <row r="558" spans="1:6" s="620" customFormat="1" ht="15.75">
      <c r="A558" s="62"/>
      <c r="B558" s="63"/>
      <c r="C558" s="63"/>
      <c r="D558" s="63"/>
      <c r="E558" s="63"/>
      <c r="F558" s="63"/>
    </row>
    <row r="559" spans="1:6" s="620" customFormat="1" ht="15.75">
      <c r="A559" s="62"/>
      <c r="B559" s="63"/>
      <c r="C559" s="63"/>
      <c r="D559" s="63"/>
      <c r="E559" s="63"/>
      <c r="F559" s="63"/>
    </row>
    <row r="560" spans="1:6" s="620" customFormat="1" ht="15.75">
      <c r="A560" s="62"/>
      <c r="B560" s="63"/>
      <c r="C560" s="63"/>
      <c r="D560" s="63"/>
      <c r="E560" s="63"/>
      <c r="F560" s="63"/>
    </row>
    <row r="561" spans="1:6" s="620" customFormat="1" ht="15.75">
      <c r="A561" s="62"/>
      <c r="B561" s="63"/>
      <c r="C561" s="63"/>
      <c r="D561" s="63"/>
      <c r="E561" s="63"/>
      <c r="F561" s="63"/>
    </row>
    <row r="562" spans="1:6" s="620" customFormat="1" ht="15.75">
      <c r="A562" s="62"/>
      <c r="B562" s="63"/>
      <c r="C562" s="63"/>
      <c r="D562" s="63"/>
      <c r="E562" s="63"/>
      <c r="F562" s="63"/>
    </row>
    <row r="563" spans="1:6" s="620" customFormat="1" ht="15.75">
      <c r="A563" s="62"/>
      <c r="B563" s="63"/>
      <c r="C563" s="63"/>
      <c r="D563" s="63"/>
      <c r="E563" s="63"/>
      <c r="F563" s="63"/>
    </row>
    <row r="564" spans="1:6" s="620" customFormat="1" ht="15.75">
      <c r="A564" s="62"/>
      <c r="B564" s="63"/>
      <c r="C564" s="63"/>
      <c r="D564" s="63"/>
      <c r="E564" s="63"/>
      <c r="F564" s="63"/>
    </row>
    <row r="565" spans="1:6" s="620" customFormat="1" ht="15.75">
      <c r="A565" s="62"/>
      <c r="B565" s="63"/>
      <c r="C565" s="63"/>
      <c r="D565" s="63"/>
      <c r="E565" s="63"/>
      <c r="F565" s="63"/>
    </row>
    <row r="566" spans="1:6" s="620" customFormat="1" ht="15.75">
      <c r="A566" s="62"/>
      <c r="B566" s="63"/>
      <c r="C566" s="63"/>
      <c r="D566" s="63"/>
      <c r="E566" s="63"/>
      <c r="F566" s="63"/>
    </row>
    <row r="567" spans="1:6" s="620" customFormat="1" ht="15.75">
      <c r="A567" s="62"/>
      <c r="B567" s="63"/>
      <c r="C567" s="63"/>
      <c r="D567" s="63"/>
      <c r="E567" s="63"/>
      <c r="F567" s="63"/>
    </row>
    <row r="568" spans="1:6" s="620" customFormat="1" ht="15.75">
      <c r="A568" s="62"/>
      <c r="B568" s="63"/>
      <c r="C568" s="63"/>
      <c r="D568" s="63"/>
      <c r="E568" s="63"/>
      <c r="F568" s="63"/>
    </row>
    <row r="569" spans="1:6" s="620" customFormat="1" ht="15.75">
      <c r="A569" s="62"/>
      <c r="B569" s="63"/>
      <c r="C569" s="63"/>
      <c r="D569" s="63"/>
      <c r="E569" s="63"/>
      <c r="F569" s="63"/>
    </row>
    <row r="570" spans="1:6" s="620" customFormat="1" ht="15.75">
      <c r="A570" s="62"/>
      <c r="B570" s="63"/>
      <c r="C570" s="63"/>
      <c r="D570" s="63"/>
      <c r="E570" s="63"/>
      <c r="F570" s="63"/>
    </row>
    <row r="571" spans="1:6" s="620" customFormat="1" ht="15.75">
      <c r="A571" s="62"/>
      <c r="B571" s="63"/>
      <c r="C571" s="63"/>
      <c r="D571" s="63"/>
      <c r="E571" s="63"/>
      <c r="F571" s="63"/>
    </row>
    <row r="572" spans="1:6" s="620" customFormat="1" ht="15.75">
      <c r="A572" s="62"/>
      <c r="B572" s="63"/>
      <c r="C572" s="63"/>
      <c r="D572" s="63"/>
      <c r="E572" s="63"/>
      <c r="F572" s="63"/>
    </row>
    <row r="573" spans="1:6" s="620" customFormat="1" ht="15.75">
      <c r="A573" s="62"/>
      <c r="B573" s="63"/>
      <c r="C573" s="63"/>
      <c r="D573" s="63"/>
      <c r="E573" s="63"/>
      <c r="F573" s="63"/>
    </row>
    <row r="574" spans="1:6" s="620" customFormat="1" ht="15.75">
      <c r="A574" s="62"/>
      <c r="B574" s="63"/>
      <c r="C574" s="63"/>
      <c r="D574" s="63"/>
      <c r="E574" s="63"/>
      <c r="F574" s="63"/>
    </row>
    <row r="575" spans="1:6" s="620" customFormat="1" ht="15.75">
      <c r="A575" s="62"/>
      <c r="B575" s="63"/>
      <c r="C575" s="63"/>
      <c r="D575" s="63"/>
      <c r="E575" s="63"/>
      <c r="F575" s="63"/>
    </row>
    <row r="576" spans="1:6" s="620" customFormat="1" ht="15.75">
      <c r="A576" s="62"/>
      <c r="B576" s="63"/>
      <c r="C576" s="63"/>
      <c r="D576" s="63"/>
      <c r="E576" s="63"/>
      <c r="F576" s="63"/>
    </row>
    <row r="577" spans="1:6" s="620" customFormat="1" ht="15.75">
      <c r="A577" s="62"/>
      <c r="B577" s="63"/>
      <c r="C577" s="63"/>
      <c r="D577" s="63"/>
      <c r="E577" s="63"/>
      <c r="F577" s="63"/>
    </row>
    <row r="578" spans="1:6" s="620" customFormat="1" ht="15.75">
      <c r="A578" s="62"/>
      <c r="B578" s="63"/>
      <c r="C578" s="63"/>
      <c r="D578" s="63"/>
      <c r="E578" s="63"/>
      <c r="F578" s="63"/>
    </row>
    <row r="579" spans="1:6" s="620" customFormat="1" ht="15.75">
      <c r="A579" s="62"/>
      <c r="B579" s="63"/>
      <c r="C579" s="63"/>
      <c r="D579" s="63"/>
      <c r="E579" s="63"/>
      <c r="F579" s="63"/>
    </row>
    <row r="580" spans="1:6" s="620" customFormat="1" ht="15.75">
      <c r="A580" s="62"/>
      <c r="B580" s="63"/>
      <c r="C580" s="63"/>
      <c r="D580" s="63"/>
      <c r="E580" s="63"/>
      <c r="F580" s="63"/>
    </row>
    <row r="581" spans="1:6" s="620" customFormat="1" ht="15.75">
      <c r="A581" s="62"/>
      <c r="B581" s="63"/>
      <c r="C581" s="63"/>
      <c r="D581" s="63"/>
      <c r="E581" s="63"/>
      <c r="F581" s="63"/>
    </row>
    <row r="582" spans="1:6" s="620" customFormat="1" ht="15.75">
      <c r="A582" s="62"/>
      <c r="B582" s="63"/>
      <c r="C582" s="63"/>
      <c r="D582" s="63"/>
      <c r="E582" s="63"/>
      <c r="F582" s="63"/>
    </row>
    <row r="583" spans="1:6" s="620" customFormat="1" ht="15.75">
      <c r="A583" s="62"/>
      <c r="B583" s="63"/>
      <c r="C583" s="63"/>
      <c r="D583" s="63"/>
      <c r="E583" s="63"/>
      <c r="F583" s="63"/>
    </row>
    <row r="584" spans="1:6" s="620" customFormat="1" ht="15.75">
      <c r="A584" s="62"/>
      <c r="B584" s="63"/>
      <c r="C584" s="63"/>
      <c r="D584" s="63"/>
      <c r="E584" s="63"/>
      <c r="F584" s="63"/>
    </row>
    <row r="585" spans="1:6" s="620" customFormat="1" ht="15.75">
      <c r="A585" s="62"/>
      <c r="B585" s="63"/>
      <c r="C585" s="63"/>
      <c r="D585" s="63"/>
      <c r="E585" s="63"/>
      <c r="F585" s="63"/>
    </row>
    <row r="586" spans="1:6" s="620" customFormat="1" ht="15.75">
      <c r="A586" s="62"/>
      <c r="B586" s="63"/>
      <c r="C586" s="63"/>
      <c r="D586" s="63"/>
      <c r="E586" s="63"/>
      <c r="F586" s="63"/>
    </row>
    <row r="587" spans="1:6" s="620" customFormat="1" ht="15.75">
      <c r="A587" s="62"/>
      <c r="B587" s="63"/>
      <c r="C587" s="63"/>
      <c r="D587" s="63"/>
      <c r="E587" s="63"/>
      <c r="F587" s="63"/>
    </row>
    <row r="588" spans="1:6" s="620" customFormat="1" ht="15.75">
      <c r="A588" s="62"/>
      <c r="B588" s="63"/>
      <c r="C588" s="63"/>
      <c r="D588" s="63"/>
      <c r="E588" s="63"/>
      <c r="F588" s="63"/>
    </row>
    <row r="589" spans="1:6" s="620" customFormat="1" ht="15.75">
      <c r="A589" s="62"/>
      <c r="B589" s="63"/>
      <c r="C589" s="63"/>
      <c r="D589" s="63"/>
      <c r="E589" s="63"/>
      <c r="F589" s="63"/>
    </row>
    <row r="590" spans="1:6" s="620" customFormat="1" ht="15.75">
      <c r="A590" s="62"/>
      <c r="B590" s="63"/>
      <c r="C590" s="63"/>
      <c r="D590" s="63"/>
      <c r="E590" s="63"/>
      <c r="F590" s="63"/>
    </row>
    <row r="591" spans="1:6" s="620" customFormat="1" ht="15.75">
      <c r="A591" s="62"/>
      <c r="B591" s="63"/>
      <c r="C591" s="63"/>
      <c r="D591" s="63"/>
      <c r="E591" s="63"/>
      <c r="F591" s="63"/>
    </row>
    <row r="592" spans="1:6" s="620" customFormat="1" ht="15.75">
      <c r="A592" s="62"/>
      <c r="B592" s="63"/>
      <c r="C592" s="63"/>
      <c r="D592" s="63"/>
      <c r="E592" s="63"/>
      <c r="F592" s="63"/>
    </row>
    <row r="593" spans="1:6" s="620" customFormat="1" ht="15.75">
      <c r="A593" s="62"/>
      <c r="B593" s="63"/>
      <c r="C593" s="63"/>
      <c r="D593" s="63"/>
      <c r="E593" s="63"/>
      <c r="F593" s="63"/>
    </row>
    <row r="594" spans="1:6" s="620" customFormat="1" ht="15.75">
      <c r="A594" s="62"/>
      <c r="B594" s="63"/>
      <c r="C594" s="63"/>
      <c r="D594" s="63"/>
      <c r="E594" s="63"/>
      <c r="F594" s="63"/>
    </row>
    <row r="595" spans="1:6" s="620" customFormat="1" ht="15.75">
      <c r="A595" s="62"/>
      <c r="B595" s="63"/>
      <c r="C595" s="63"/>
      <c r="D595" s="63"/>
      <c r="E595" s="63"/>
      <c r="F595" s="63"/>
    </row>
    <row r="596" spans="1:6" s="620" customFormat="1" ht="15.75">
      <c r="A596" s="62"/>
      <c r="B596" s="63"/>
      <c r="C596" s="63"/>
      <c r="D596" s="63"/>
      <c r="E596" s="63"/>
      <c r="F596" s="63"/>
    </row>
    <row r="597" spans="1:6" s="620" customFormat="1" ht="15.75">
      <c r="A597" s="62"/>
      <c r="B597" s="63"/>
      <c r="C597" s="63"/>
      <c r="D597" s="63"/>
      <c r="E597" s="63"/>
      <c r="F597" s="63"/>
    </row>
    <row r="598" spans="1:6" s="620" customFormat="1" ht="15.75">
      <c r="A598" s="62"/>
      <c r="B598" s="63"/>
      <c r="C598" s="63"/>
      <c r="D598" s="63"/>
      <c r="E598" s="63"/>
      <c r="F598" s="63"/>
    </row>
    <row r="599" spans="1:6" s="620" customFormat="1" ht="15.75">
      <c r="A599" s="62"/>
      <c r="B599" s="63"/>
      <c r="C599" s="63"/>
      <c r="D599" s="63"/>
      <c r="E599" s="63"/>
      <c r="F599" s="63"/>
    </row>
    <row r="600" spans="1:6" s="620" customFormat="1" ht="15.75">
      <c r="A600" s="62"/>
      <c r="B600" s="63"/>
      <c r="C600" s="63"/>
      <c r="D600" s="63"/>
      <c r="E600" s="63"/>
      <c r="F600" s="63"/>
    </row>
    <row r="601" spans="1:6" s="620" customFormat="1" ht="15.75">
      <c r="A601" s="62"/>
      <c r="B601" s="63"/>
      <c r="C601" s="63"/>
      <c r="D601" s="63"/>
      <c r="E601" s="63"/>
      <c r="F601" s="63"/>
    </row>
    <row r="602" spans="1:6" s="620" customFormat="1" ht="15.75">
      <c r="A602" s="62"/>
      <c r="B602" s="63"/>
      <c r="C602" s="63"/>
      <c r="D602" s="63"/>
      <c r="E602" s="63"/>
      <c r="F602" s="63"/>
    </row>
    <row r="603" spans="1:6" s="620" customFormat="1" ht="15.75">
      <c r="A603" s="62"/>
      <c r="B603" s="63"/>
      <c r="C603" s="63"/>
      <c r="D603" s="63"/>
      <c r="E603" s="63"/>
      <c r="F603" s="63"/>
    </row>
    <row r="604" spans="1:6" s="620" customFormat="1" ht="15.75">
      <c r="A604" s="62"/>
      <c r="B604" s="63"/>
      <c r="C604" s="63"/>
      <c r="D604" s="63"/>
      <c r="E604" s="63"/>
      <c r="F604" s="63"/>
    </row>
    <row r="605" spans="1:6" s="620" customFormat="1" ht="15.75">
      <c r="A605" s="62"/>
      <c r="B605" s="63"/>
      <c r="C605" s="63"/>
      <c r="D605" s="63"/>
      <c r="E605" s="63"/>
      <c r="F605" s="63"/>
    </row>
    <row r="606" spans="1:6" s="620" customFormat="1" ht="15.75">
      <c r="A606" s="62"/>
      <c r="B606" s="63"/>
      <c r="C606" s="63"/>
      <c r="D606" s="63"/>
      <c r="E606" s="63"/>
      <c r="F606" s="63"/>
    </row>
    <row r="607" spans="1:6" s="620" customFormat="1" ht="15.75">
      <c r="A607" s="62"/>
      <c r="B607" s="63"/>
      <c r="C607" s="63"/>
      <c r="D607" s="63"/>
      <c r="E607" s="63"/>
      <c r="F607" s="63"/>
    </row>
    <row r="608" spans="1:6" s="620" customFormat="1" ht="15.75">
      <c r="A608" s="62"/>
      <c r="B608" s="63"/>
      <c r="C608" s="63"/>
      <c r="D608" s="63"/>
      <c r="E608" s="63"/>
      <c r="F608" s="63"/>
    </row>
    <row r="609" spans="1:6" s="620" customFormat="1" ht="15.75">
      <c r="A609" s="62"/>
      <c r="B609" s="63"/>
      <c r="C609" s="63"/>
      <c r="D609" s="63"/>
      <c r="E609" s="63"/>
      <c r="F609" s="63"/>
    </row>
    <row r="610" spans="1:6" s="620" customFormat="1" ht="15.75">
      <c r="A610" s="62"/>
      <c r="B610" s="63"/>
      <c r="C610" s="63"/>
      <c r="D610" s="63"/>
      <c r="E610" s="63"/>
      <c r="F610" s="63"/>
    </row>
    <row r="611" spans="1:6" s="620" customFormat="1" ht="15.75">
      <c r="A611" s="62"/>
      <c r="B611" s="63"/>
      <c r="C611" s="63"/>
      <c r="D611" s="63"/>
      <c r="E611" s="63"/>
      <c r="F611" s="63"/>
    </row>
    <row r="612" spans="1:6" s="620" customFormat="1" ht="15.75">
      <c r="A612" s="62"/>
      <c r="B612" s="63"/>
      <c r="C612" s="63"/>
      <c r="D612" s="63"/>
      <c r="E612" s="63"/>
      <c r="F612" s="63"/>
    </row>
    <row r="613" spans="1:6" s="620" customFormat="1" ht="15.75">
      <c r="A613" s="62"/>
      <c r="B613" s="63"/>
      <c r="C613" s="63"/>
      <c r="D613" s="63"/>
      <c r="E613" s="63"/>
      <c r="F613" s="63"/>
    </row>
    <row r="614" spans="1:6" s="620" customFormat="1" ht="15.75">
      <c r="A614" s="62"/>
      <c r="B614" s="63"/>
      <c r="C614" s="63"/>
      <c r="D614" s="63"/>
      <c r="E614" s="63"/>
      <c r="F614" s="63"/>
    </row>
    <row r="615" spans="1:6" s="620" customFormat="1" ht="15.75">
      <c r="A615" s="62"/>
      <c r="B615" s="63"/>
      <c r="C615" s="63"/>
      <c r="D615" s="63"/>
      <c r="E615" s="63"/>
      <c r="F615" s="63"/>
    </row>
    <row r="616" spans="1:6" s="620" customFormat="1" ht="15.75">
      <c r="A616" s="62"/>
      <c r="B616" s="63"/>
      <c r="C616" s="63"/>
      <c r="D616" s="63"/>
      <c r="E616" s="63"/>
      <c r="F616" s="63"/>
    </row>
    <row r="617" spans="1:6" s="620" customFormat="1" ht="15.75">
      <c r="A617" s="62"/>
      <c r="B617" s="63"/>
      <c r="C617" s="63"/>
      <c r="D617" s="63"/>
      <c r="E617" s="63"/>
      <c r="F617" s="63"/>
    </row>
    <row r="618" spans="1:6" s="620" customFormat="1" ht="15.75">
      <c r="A618" s="62"/>
      <c r="B618" s="63"/>
      <c r="C618" s="63"/>
      <c r="D618" s="63"/>
      <c r="E618" s="63"/>
      <c r="F618" s="63"/>
    </row>
    <row r="619" spans="1:6" s="620" customFormat="1" ht="15.75">
      <c r="A619" s="62"/>
      <c r="B619" s="63"/>
      <c r="C619" s="63"/>
      <c r="D619" s="63"/>
      <c r="E619" s="63"/>
      <c r="F619" s="63"/>
    </row>
    <row r="620" spans="1:6" s="620" customFormat="1" ht="15.75">
      <c r="A620" s="62"/>
      <c r="B620" s="63"/>
      <c r="C620" s="63"/>
      <c r="D620" s="63"/>
      <c r="E620" s="63"/>
      <c r="F620" s="63"/>
    </row>
    <row r="621" spans="1:6" s="620" customFormat="1" ht="15.75">
      <c r="A621" s="62"/>
      <c r="B621" s="63"/>
      <c r="C621" s="63"/>
      <c r="D621" s="63"/>
      <c r="E621" s="63"/>
      <c r="F621" s="63"/>
    </row>
    <row r="622" spans="1:6" s="620" customFormat="1" ht="15.75">
      <c r="A622" s="62"/>
      <c r="B622" s="63"/>
      <c r="C622" s="63"/>
      <c r="D622" s="63"/>
      <c r="E622" s="63"/>
      <c r="F622" s="63"/>
    </row>
    <row r="623" spans="1:6" s="620" customFormat="1" ht="15.75">
      <c r="A623" s="62"/>
      <c r="B623" s="63"/>
      <c r="C623" s="63"/>
      <c r="D623" s="63"/>
      <c r="E623" s="63"/>
      <c r="F623" s="63"/>
    </row>
    <row r="624" spans="1:6" s="620" customFormat="1" ht="15.75">
      <c r="A624" s="62"/>
      <c r="B624" s="63"/>
      <c r="C624" s="63"/>
      <c r="D624" s="63"/>
      <c r="E624" s="63"/>
      <c r="F624" s="63"/>
    </row>
    <row r="625" spans="1:6" s="620" customFormat="1" ht="15.75">
      <c r="A625" s="62"/>
      <c r="B625" s="63"/>
      <c r="C625" s="63"/>
      <c r="D625" s="63"/>
      <c r="E625" s="63"/>
      <c r="F625" s="63"/>
    </row>
    <row r="626" spans="1:6" s="620" customFormat="1" ht="15.75">
      <c r="A626" s="62"/>
      <c r="B626" s="63"/>
      <c r="C626" s="63"/>
      <c r="D626" s="63"/>
      <c r="E626" s="63"/>
      <c r="F626" s="63"/>
    </row>
    <row r="627" spans="1:6" s="620" customFormat="1" ht="15.75">
      <c r="A627" s="62"/>
      <c r="B627" s="63"/>
      <c r="C627" s="63"/>
      <c r="D627" s="63"/>
      <c r="E627" s="63"/>
      <c r="F627" s="63"/>
    </row>
    <row r="628" spans="1:6" s="620" customFormat="1" ht="15.75">
      <c r="A628" s="62"/>
      <c r="B628" s="63"/>
      <c r="C628" s="63"/>
      <c r="D628" s="63"/>
      <c r="E628" s="63"/>
      <c r="F628" s="63"/>
    </row>
    <row r="629" spans="1:6" s="620" customFormat="1" ht="15.75">
      <c r="A629" s="62"/>
      <c r="B629" s="63"/>
      <c r="C629" s="63"/>
      <c r="D629" s="63"/>
      <c r="E629" s="63"/>
      <c r="F629" s="63"/>
    </row>
    <row r="630" spans="1:6" s="620" customFormat="1" ht="15.75">
      <c r="A630" s="62"/>
      <c r="B630" s="63"/>
      <c r="C630" s="63"/>
      <c r="D630" s="63"/>
      <c r="E630" s="63"/>
      <c r="F630" s="63"/>
    </row>
    <row r="631" spans="1:6" s="620" customFormat="1" ht="15.75">
      <c r="A631" s="62"/>
      <c r="B631" s="63"/>
      <c r="C631" s="63"/>
      <c r="D631" s="63"/>
      <c r="E631" s="63"/>
      <c r="F631" s="63"/>
    </row>
    <row r="632" spans="1:6" s="620" customFormat="1" ht="15.75">
      <c r="A632" s="62"/>
      <c r="B632" s="63"/>
      <c r="C632" s="63"/>
      <c r="D632" s="63"/>
      <c r="E632" s="63"/>
      <c r="F632" s="63"/>
    </row>
    <row r="633" spans="1:6" s="620" customFormat="1" ht="15.75">
      <c r="A633" s="62"/>
      <c r="B633" s="63"/>
      <c r="C633" s="63"/>
      <c r="D633" s="63"/>
      <c r="E633" s="63"/>
      <c r="F633" s="63"/>
    </row>
    <row r="634" spans="1:6" s="620" customFormat="1" ht="15.75">
      <c r="A634" s="62"/>
      <c r="B634" s="63"/>
      <c r="C634" s="63"/>
      <c r="D634" s="63"/>
      <c r="E634" s="63"/>
      <c r="F634" s="63"/>
    </row>
    <row r="635" spans="1:6" s="620" customFormat="1" ht="15.75">
      <c r="A635" s="62"/>
      <c r="B635" s="63"/>
      <c r="C635" s="63"/>
      <c r="D635" s="63"/>
      <c r="E635" s="63"/>
      <c r="F635" s="63"/>
    </row>
    <row r="636" spans="1:6" s="620" customFormat="1" ht="15.75">
      <c r="A636" s="62"/>
      <c r="B636" s="63"/>
      <c r="C636" s="63"/>
      <c r="D636" s="63"/>
      <c r="E636" s="63"/>
      <c r="F636" s="63"/>
    </row>
    <row r="637" spans="1:6" s="620" customFormat="1" ht="15.75">
      <c r="A637" s="62"/>
      <c r="B637" s="63"/>
      <c r="C637" s="63"/>
      <c r="D637" s="63"/>
      <c r="E637" s="63"/>
      <c r="F637" s="63"/>
    </row>
    <row r="638" spans="1:6" s="620" customFormat="1" ht="15.75">
      <c r="A638" s="62"/>
      <c r="B638" s="63"/>
      <c r="C638" s="63"/>
      <c r="D638" s="63"/>
      <c r="E638" s="63"/>
      <c r="F638" s="63"/>
    </row>
    <row r="639" spans="1:6" s="620" customFormat="1">
      <c r="A639" s="643"/>
      <c r="B639" s="63"/>
      <c r="C639" s="63"/>
      <c r="D639" s="63"/>
      <c r="E639" s="63"/>
      <c r="F639" s="63"/>
    </row>
    <row r="640" spans="1:6" s="620" customFormat="1">
      <c r="A640" s="643"/>
      <c r="B640" s="63"/>
      <c r="C640" s="63"/>
      <c r="D640" s="63"/>
      <c r="E640" s="63"/>
      <c r="F640" s="63"/>
    </row>
    <row r="641" spans="1:6" s="620" customFormat="1">
      <c r="A641" s="643"/>
      <c r="B641" s="643"/>
      <c r="C641" s="643"/>
      <c r="D641" s="643"/>
      <c r="E641" s="643"/>
      <c r="F641" s="643"/>
    </row>
    <row r="642" spans="1:6" s="620" customFormat="1">
      <c r="A642" s="643"/>
      <c r="B642" s="643"/>
      <c r="C642" s="643"/>
      <c r="D642" s="643"/>
      <c r="E642" s="643"/>
      <c r="F642" s="643"/>
    </row>
    <row r="643" spans="1:6" s="620" customFormat="1">
      <c r="A643" s="643"/>
      <c r="B643" s="643"/>
      <c r="C643" s="643"/>
      <c r="D643" s="643"/>
      <c r="E643" s="643"/>
      <c r="F643" s="643"/>
    </row>
    <row r="644" spans="1:6" s="620" customFormat="1">
      <c r="A644" s="643"/>
      <c r="B644" s="643"/>
      <c r="C644" s="643"/>
      <c r="D644" s="643"/>
      <c r="E644" s="643"/>
      <c r="F644" s="643"/>
    </row>
    <row r="645" spans="1:6" s="620" customFormat="1">
      <c r="A645" s="643"/>
      <c r="B645" s="643"/>
      <c r="C645" s="643"/>
      <c r="D645" s="643"/>
      <c r="E645" s="643"/>
      <c r="F645" s="643"/>
    </row>
    <row r="646" spans="1:6" s="620" customFormat="1">
      <c r="A646" s="643"/>
      <c r="B646" s="643"/>
      <c r="C646" s="643"/>
      <c r="D646" s="643"/>
      <c r="E646" s="643"/>
      <c r="F646" s="643"/>
    </row>
    <row r="647" spans="1:6" s="620" customFormat="1">
      <c r="A647" s="643"/>
      <c r="B647" s="643"/>
      <c r="C647" s="643"/>
      <c r="D647" s="643"/>
      <c r="E647" s="643"/>
      <c r="F647" s="643"/>
    </row>
    <row r="648" spans="1:6" s="620" customFormat="1">
      <c r="A648" s="643"/>
      <c r="B648" s="643"/>
      <c r="C648" s="643"/>
      <c r="D648" s="643"/>
      <c r="E648" s="643"/>
      <c r="F648" s="643"/>
    </row>
    <row r="649" spans="1:6" s="620" customFormat="1">
      <c r="A649" s="643"/>
      <c r="B649" s="643"/>
      <c r="C649" s="643"/>
      <c r="D649" s="643"/>
      <c r="E649" s="643"/>
      <c r="F649" s="643"/>
    </row>
    <row r="650" spans="1:6" s="620" customFormat="1">
      <c r="A650" s="643"/>
      <c r="B650" s="643"/>
      <c r="C650" s="643"/>
      <c r="D650" s="643"/>
      <c r="E650" s="643"/>
      <c r="F650" s="643"/>
    </row>
    <row r="651" spans="1:6">
      <c r="B651" s="643"/>
      <c r="C651" s="643"/>
      <c r="D651" s="643"/>
      <c r="E651" s="643"/>
      <c r="F651" s="643"/>
    </row>
    <row r="652" spans="1:6">
      <c r="B652" s="643"/>
      <c r="C652" s="643"/>
      <c r="D652" s="643"/>
      <c r="E652" s="643"/>
      <c r="F652" s="643"/>
    </row>
    <row r="653" spans="1:6">
      <c r="B653" s="643"/>
      <c r="C653" s="643"/>
      <c r="D653" s="643"/>
      <c r="E653" s="643"/>
      <c r="F653" s="643"/>
    </row>
    <row r="654" spans="1:6">
      <c r="B654" s="643"/>
      <c r="C654" s="643"/>
      <c r="D654" s="643"/>
      <c r="E654" s="643"/>
      <c r="F654" s="643"/>
    </row>
    <row r="655" spans="1:6">
      <c r="B655" s="643"/>
      <c r="C655" s="643"/>
      <c r="D655" s="643"/>
      <c r="E655" s="643"/>
      <c r="F655" s="643"/>
    </row>
    <row r="656" spans="1:6">
      <c r="B656" s="643"/>
      <c r="C656" s="643"/>
      <c r="D656" s="643"/>
      <c r="E656" s="643"/>
      <c r="F656" s="643"/>
    </row>
    <row r="657" spans="2:6">
      <c r="B657" s="643"/>
      <c r="C657" s="643"/>
      <c r="D657" s="643"/>
      <c r="E657" s="643"/>
      <c r="F657" s="643"/>
    </row>
    <row r="658" spans="2:6">
      <c r="B658" s="643"/>
      <c r="C658" s="643"/>
      <c r="D658" s="643"/>
      <c r="E658" s="643"/>
      <c r="F658" s="643"/>
    </row>
    <row r="659" spans="2:6">
      <c r="B659" s="643"/>
      <c r="C659" s="643"/>
      <c r="D659" s="643"/>
      <c r="E659" s="643"/>
      <c r="F659" s="643"/>
    </row>
    <row r="660" spans="2:6">
      <c r="B660" s="643"/>
      <c r="C660" s="643"/>
      <c r="D660" s="643"/>
      <c r="E660" s="643"/>
      <c r="F660" s="643"/>
    </row>
    <row r="661" spans="2:6">
      <c r="B661" s="643"/>
      <c r="C661" s="643"/>
      <c r="D661" s="643"/>
      <c r="E661" s="643"/>
      <c r="F661" s="643"/>
    </row>
    <row r="662" spans="2:6">
      <c r="B662" s="643"/>
      <c r="C662" s="643"/>
      <c r="D662" s="643"/>
      <c r="E662" s="643"/>
      <c r="F662" s="643"/>
    </row>
    <row r="663" spans="2:6">
      <c r="B663" s="643"/>
      <c r="C663" s="643"/>
      <c r="D663" s="643"/>
      <c r="E663" s="643"/>
      <c r="F663" s="643"/>
    </row>
    <row r="664" spans="2:6">
      <c r="B664" s="643"/>
      <c r="C664" s="643"/>
      <c r="D664" s="643"/>
      <c r="E664" s="643"/>
      <c r="F664" s="643"/>
    </row>
    <row r="665" spans="2:6">
      <c r="B665" s="643"/>
      <c r="C665" s="643"/>
      <c r="D665" s="643"/>
      <c r="E665" s="643"/>
      <c r="F665" s="643"/>
    </row>
    <row r="666" spans="2:6">
      <c r="B666" s="643"/>
      <c r="C666" s="643"/>
      <c r="D666" s="643"/>
      <c r="E666" s="643"/>
      <c r="F666" s="643"/>
    </row>
    <row r="667" spans="2:6">
      <c r="B667" s="643"/>
      <c r="C667" s="643"/>
      <c r="D667" s="643"/>
      <c r="E667" s="643"/>
      <c r="F667" s="643"/>
    </row>
    <row r="668" spans="2:6">
      <c r="B668" s="643"/>
      <c r="C668" s="643"/>
      <c r="D668" s="643"/>
      <c r="E668" s="643"/>
      <c r="F668" s="643"/>
    </row>
    <row r="669" spans="2:6">
      <c r="B669" s="643"/>
      <c r="C669" s="643"/>
      <c r="D669" s="643"/>
      <c r="E669" s="643"/>
      <c r="F669" s="643"/>
    </row>
    <row r="670" spans="2:6">
      <c r="B670" s="643"/>
      <c r="C670" s="643"/>
      <c r="D670" s="643"/>
      <c r="E670" s="643"/>
      <c r="F670" s="643"/>
    </row>
    <row r="671" spans="2:6">
      <c r="B671" s="643"/>
      <c r="C671" s="643"/>
      <c r="D671" s="643"/>
      <c r="E671" s="643"/>
      <c r="F671" s="643"/>
    </row>
    <row r="672" spans="2:6">
      <c r="B672" s="643"/>
      <c r="C672" s="643"/>
      <c r="D672" s="643"/>
      <c r="E672" s="643"/>
      <c r="F672" s="643"/>
    </row>
    <row r="673" spans="2:6">
      <c r="B673" s="643"/>
      <c r="C673" s="643"/>
      <c r="D673" s="643"/>
      <c r="E673" s="643"/>
      <c r="F673" s="643"/>
    </row>
    <row r="674" spans="2:6">
      <c r="B674" s="643"/>
      <c r="C674" s="643"/>
      <c r="D674" s="643"/>
      <c r="E674" s="643"/>
      <c r="F674" s="643"/>
    </row>
    <row r="675" spans="2:6">
      <c r="B675" s="643"/>
      <c r="C675" s="643"/>
      <c r="D675" s="643"/>
      <c r="E675" s="643"/>
      <c r="F675" s="643"/>
    </row>
    <row r="676" spans="2:6">
      <c r="B676" s="643"/>
      <c r="C676" s="643"/>
      <c r="D676" s="643"/>
      <c r="E676" s="643"/>
      <c r="F676" s="643"/>
    </row>
    <row r="677" spans="2:6">
      <c r="B677" s="643"/>
      <c r="C677" s="643"/>
      <c r="D677" s="643"/>
      <c r="E677" s="643"/>
      <c r="F677" s="643"/>
    </row>
    <row r="678" spans="2:6">
      <c r="B678" s="643"/>
      <c r="C678" s="643"/>
      <c r="D678" s="643"/>
      <c r="E678" s="643"/>
      <c r="F678" s="643"/>
    </row>
    <row r="679" spans="2:6">
      <c r="B679" s="643"/>
      <c r="C679" s="643"/>
      <c r="D679" s="643"/>
      <c r="E679" s="643"/>
      <c r="F679" s="643"/>
    </row>
    <row r="680" spans="2:6">
      <c r="B680" s="643"/>
      <c r="C680" s="643"/>
      <c r="D680" s="643"/>
      <c r="E680" s="643"/>
      <c r="F680" s="643"/>
    </row>
    <row r="681" spans="2:6">
      <c r="B681" s="643"/>
      <c r="C681" s="643"/>
      <c r="D681" s="643"/>
      <c r="E681" s="643"/>
      <c r="F681" s="643"/>
    </row>
    <row r="682" spans="2:6">
      <c r="B682" s="643"/>
      <c r="C682" s="643"/>
      <c r="D682" s="643"/>
      <c r="E682" s="643"/>
      <c r="F682" s="643"/>
    </row>
    <row r="683" spans="2:6">
      <c r="B683" s="643"/>
      <c r="C683" s="643"/>
      <c r="D683" s="643"/>
      <c r="E683" s="643"/>
      <c r="F683" s="643"/>
    </row>
    <row r="684" spans="2:6">
      <c r="B684" s="643"/>
      <c r="C684" s="643"/>
      <c r="D684" s="643"/>
      <c r="E684" s="643"/>
      <c r="F684" s="643"/>
    </row>
    <row r="685" spans="2:6">
      <c r="B685" s="643"/>
      <c r="C685" s="643"/>
      <c r="D685" s="643"/>
      <c r="E685" s="643"/>
      <c r="F685" s="643"/>
    </row>
    <row r="686" spans="2:6">
      <c r="B686" s="643"/>
      <c r="C686" s="643"/>
      <c r="D686" s="643"/>
      <c r="E686" s="643"/>
      <c r="F686" s="643"/>
    </row>
    <row r="687" spans="2:6">
      <c r="B687" s="643"/>
      <c r="C687" s="643"/>
      <c r="D687" s="643"/>
      <c r="E687" s="643"/>
      <c r="F687" s="643"/>
    </row>
    <row r="688" spans="2:6">
      <c r="B688" s="643"/>
      <c r="C688" s="643"/>
      <c r="D688" s="643"/>
      <c r="E688" s="643"/>
      <c r="F688" s="643"/>
    </row>
    <row r="689" spans="2:6">
      <c r="B689" s="643"/>
      <c r="C689" s="643"/>
      <c r="D689" s="643"/>
      <c r="E689" s="643"/>
      <c r="F689" s="643"/>
    </row>
    <row r="690" spans="2:6">
      <c r="B690" s="643"/>
      <c r="C690" s="643"/>
      <c r="D690" s="643"/>
      <c r="E690" s="643"/>
      <c r="F690" s="643"/>
    </row>
    <row r="691" spans="2:6">
      <c r="B691" s="643"/>
      <c r="C691" s="643"/>
      <c r="D691" s="643"/>
      <c r="E691" s="643"/>
      <c r="F691" s="643"/>
    </row>
    <row r="692" spans="2:6">
      <c r="B692" s="643"/>
      <c r="C692" s="643"/>
      <c r="D692" s="643"/>
      <c r="E692" s="643"/>
      <c r="F692" s="643"/>
    </row>
    <row r="693" spans="2:6">
      <c r="B693" s="643"/>
      <c r="C693" s="643"/>
      <c r="D693" s="643"/>
      <c r="E693" s="643"/>
      <c r="F693" s="643"/>
    </row>
    <row r="694" spans="2:6">
      <c r="B694" s="643"/>
      <c r="C694" s="643"/>
      <c r="D694" s="643"/>
      <c r="E694" s="643"/>
      <c r="F694" s="643"/>
    </row>
    <row r="695" spans="2:6">
      <c r="B695" s="643"/>
      <c r="C695" s="643"/>
      <c r="D695" s="643"/>
      <c r="E695" s="643"/>
      <c r="F695" s="643"/>
    </row>
    <row r="696" spans="2:6">
      <c r="B696" s="643"/>
      <c r="C696" s="643"/>
      <c r="D696" s="643"/>
      <c r="E696" s="643"/>
      <c r="F696" s="643"/>
    </row>
    <row r="697" spans="2:6">
      <c r="B697" s="643"/>
      <c r="C697" s="643"/>
      <c r="D697" s="643"/>
      <c r="E697" s="643"/>
      <c r="F697" s="643"/>
    </row>
    <row r="698" spans="2:6">
      <c r="B698" s="643"/>
      <c r="C698" s="643"/>
      <c r="D698" s="643"/>
      <c r="E698" s="643"/>
      <c r="F698" s="643"/>
    </row>
    <row r="699" spans="2:6">
      <c r="B699" s="643"/>
      <c r="C699" s="643"/>
      <c r="D699" s="643"/>
      <c r="E699" s="643"/>
      <c r="F699" s="643"/>
    </row>
    <row r="700" spans="2:6">
      <c r="B700" s="643"/>
      <c r="C700" s="643"/>
      <c r="D700" s="643"/>
      <c r="E700" s="643"/>
      <c r="F700" s="643"/>
    </row>
    <row r="701" spans="2:6">
      <c r="B701" s="643"/>
      <c r="C701" s="643"/>
      <c r="D701" s="643"/>
      <c r="E701" s="643"/>
      <c r="F701" s="643"/>
    </row>
    <row r="702" spans="2:6">
      <c r="B702" s="643"/>
      <c r="C702" s="643"/>
      <c r="D702" s="643"/>
      <c r="E702" s="643"/>
      <c r="F702" s="643"/>
    </row>
    <row r="703" spans="2:6">
      <c r="B703" s="643"/>
      <c r="C703" s="643"/>
      <c r="D703" s="643"/>
      <c r="E703" s="643"/>
      <c r="F703" s="643"/>
    </row>
    <row r="704" spans="2:6">
      <c r="B704" s="643"/>
      <c r="C704" s="643"/>
      <c r="D704" s="643"/>
      <c r="E704" s="643"/>
      <c r="F704" s="643"/>
    </row>
    <row r="705" spans="2:6">
      <c r="B705" s="643"/>
      <c r="C705" s="643"/>
      <c r="D705" s="643"/>
      <c r="E705" s="643"/>
      <c r="F705" s="643"/>
    </row>
    <row r="706" spans="2:6">
      <c r="B706" s="643"/>
      <c r="C706" s="643"/>
      <c r="D706" s="643"/>
      <c r="E706" s="643"/>
      <c r="F706" s="643"/>
    </row>
    <row r="707" spans="2:6">
      <c r="B707" s="643"/>
      <c r="C707" s="643"/>
      <c r="D707" s="643"/>
      <c r="E707" s="643"/>
      <c r="F707" s="643"/>
    </row>
    <row r="708" spans="2:6">
      <c r="B708" s="643"/>
      <c r="C708" s="643"/>
      <c r="D708" s="643"/>
      <c r="E708" s="643"/>
      <c r="F708" s="643"/>
    </row>
    <row r="709" spans="2:6">
      <c r="B709" s="643"/>
      <c r="C709" s="643"/>
      <c r="D709" s="643"/>
      <c r="E709" s="643"/>
      <c r="F709" s="643"/>
    </row>
    <row r="710" spans="2:6">
      <c r="B710" s="643"/>
      <c r="C710" s="643"/>
      <c r="D710" s="643"/>
      <c r="E710" s="643"/>
      <c r="F710" s="643"/>
    </row>
    <row r="711" spans="2:6">
      <c r="B711" s="643"/>
      <c r="C711" s="643"/>
      <c r="D711" s="643"/>
      <c r="E711" s="643"/>
      <c r="F711" s="643"/>
    </row>
    <row r="712" spans="2:6">
      <c r="B712" s="643"/>
      <c r="C712" s="643"/>
      <c r="D712" s="643"/>
      <c r="E712" s="643"/>
      <c r="F712" s="643"/>
    </row>
    <row r="713" spans="2:6">
      <c r="B713" s="643"/>
      <c r="C713" s="643"/>
      <c r="D713" s="643"/>
      <c r="E713" s="643"/>
      <c r="F713" s="643"/>
    </row>
    <row r="714" spans="2:6">
      <c r="B714" s="643"/>
      <c r="C714" s="643"/>
      <c r="D714" s="643"/>
      <c r="E714" s="643"/>
      <c r="F714" s="643"/>
    </row>
    <row r="715" spans="2:6">
      <c r="B715" s="643"/>
      <c r="C715" s="643"/>
      <c r="D715" s="643"/>
      <c r="E715" s="643"/>
      <c r="F715" s="643"/>
    </row>
    <row r="716" spans="2:6">
      <c r="B716" s="643"/>
      <c r="C716" s="643"/>
      <c r="D716" s="643"/>
      <c r="E716" s="643"/>
      <c r="F716" s="643"/>
    </row>
    <row r="717" spans="2:6">
      <c r="B717" s="643"/>
      <c r="C717" s="643"/>
      <c r="D717" s="643"/>
      <c r="E717" s="643"/>
      <c r="F717" s="643"/>
    </row>
    <row r="718" spans="2:6">
      <c r="B718" s="643"/>
      <c r="C718" s="643"/>
      <c r="D718" s="643"/>
      <c r="E718" s="643"/>
      <c r="F718" s="643"/>
    </row>
    <row r="719" spans="2:6">
      <c r="B719" s="643"/>
      <c r="C719" s="643"/>
      <c r="D719" s="643"/>
      <c r="E719" s="643"/>
      <c r="F719" s="643"/>
    </row>
    <row r="720" spans="2:6">
      <c r="B720" s="643"/>
      <c r="C720" s="643"/>
      <c r="D720" s="643"/>
      <c r="E720" s="643"/>
      <c r="F720" s="643"/>
    </row>
    <row r="721" spans="2:6">
      <c r="B721" s="643"/>
      <c r="C721" s="643"/>
      <c r="D721" s="643"/>
      <c r="E721" s="643"/>
      <c r="F721" s="643"/>
    </row>
    <row r="722" spans="2:6">
      <c r="B722" s="643"/>
      <c r="C722" s="643"/>
      <c r="D722" s="643"/>
      <c r="E722" s="643"/>
      <c r="F722" s="643"/>
    </row>
    <row r="723" spans="2:6">
      <c r="B723" s="643"/>
      <c r="C723" s="643"/>
      <c r="D723" s="643"/>
      <c r="E723" s="643"/>
      <c r="F723" s="643"/>
    </row>
    <row r="724" spans="2:6">
      <c r="B724" s="643"/>
      <c r="C724" s="643"/>
      <c r="D724" s="643"/>
      <c r="E724" s="643"/>
      <c r="F724" s="643"/>
    </row>
    <row r="725" spans="2:6">
      <c r="B725" s="643"/>
      <c r="C725" s="643"/>
      <c r="D725" s="643"/>
      <c r="E725" s="643"/>
      <c r="F725" s="643"/>
    </row>
    <row r="726" spans="2:6">
      <c r="B726" s="643"/>
      <c r="C726" s="643"/>
      <c r="D726" s="643"/>
      <c r="E726" s="643"/>
      <c r="F726" s="643"/>
    </row>
    <row r="727" spans="2:6">
      <c r="B727" s="643"/>
      <c r="C727" s="643"/>
      <c r="D727" s="643"/>
      <c r="E727" s="643"/>
      <c r="F727" s="643"/>
    </row>
    <row r="728" spans="2:6">
      <c r="B728" s="643"/>
      <c r="C728" s="643"/>
      <c r="D728" s="643"/>
      <c r="E728" s="643"/>
      <c r="F728" s="643"/>
    </row>
    <row r="729" spans="2:6">
      <c r="B729" s="643"/>
      <c r="C729" s="643"/>
      <c r="D729" s="643"/>
      <c r="E729" s="643"/>
      <c r="F729" s="643"/>
    </row>
    <row r="730" spans="2:6">
      <c r="B730" s="643"/>
      <c r="C730" s="643"/>
      <c r="D730" s="643"/>
      <c r="E730" s="643"/>
      <c r="F730" s="643"/>
    </row>
    <row r="731" spans="2:6">
      <c r="B731" s="643"/>
      <c r="C731" s="643"/>
      <c r="D731" s="643"/>
      <c r="E731" s="643"/>
      <c r="F731" s="643"/>
    </row>
    <row r="732" spans="2:6">
      <c r="B732" s="643"/>
      <c r="C732" s="643"/>
      <c r="D732" s="643"/>
      <c r="E732" s="643"/>
      <c r="F732" s="643"/>
    </row>
    <row r="733" spans="2:6">
      <c r="B733" s="643"/>
      <c r="C733" s="643"/>
      <c r="D733" s="643"/>
      <c r="E733" s="643"/>
      <c r="F733" s="643"/>
    </row>
    <row r="734" spans="2:6">
      <c r="B734" s="643"/>
      <c r="C734" s="643"/>
      <c r="D734" s="643"/>
      <c r="E734" s="643"/>
      <c r="F734" s="643"/>
    </row>
    <row r="735" spans="2:6">
      <c r="B735" s="643"/>
      <c r="C735" s="643"/>
      <c r="D735" s="643"/>
      <c r="E735" s="643"/>
      <c r="F735" s="643"/>
    </row>
    <row r="736" spans="2:6">
      <c r="B736" s="643"/>
      <c r="C736" s="643"/>
      <c r="D736" s="643"/>
      <c r="E736" s="643"/>
      <c r="F736" s="643"/>
    </row>
    <row r="737" spans="2:6">
      <c r="B737" s="643"/>
      <c r="C737" s="643"/>
      <c r="D737" s="643"/>
      <c r="E737" s="643"/>
      <c r="F737" s="643"/>
    </row>
    <row r="738" spans="2:6">
      <c r="B738" s="643"/>
      <c r="C738" s="643"/>
      <c r="D738" s="643"/>
      <c r="E738" s="643"/>
      <c r="F738" s="643"/>
    </row>
    <row r="739" spans="2:6">
      <c r="B739" s="643"/>
      <c r="C739" s="643"/>
      <c r="D739" s="643"/>
      <c r="E739" s="643"/>
      <c r="F739" s="643"/>
    </row>
    <row r="740" spans="2:6">
      <c r="B740" s="643"/>
      <c r="C740" s="643"/>
      <c r="D740" s="643"/>
      <c r="E740" s="643"/>
      <c r="F740" s="643"/>
    </row>
    <row r="741" spans="2:6">
      <c r="B741" s="643"/>
      <c r="C741" s="643"/>
      <c r="D741" s="643"/>
      <c r="E741" s="643"/>
      <c r="F741" s="643"/>
    </row>
    <row r="742" spans="2:6">
      <c r="B742" s="643"/>
      <c r="C742" s="643"/>
      <c r="D742" s="643"/>
      <c r="E742" s="643"/>
      <c r="F742" s="643"/>
    </row>
    <row r="743" spans="2:6">
      <c r="B743" s="643"/>
      <c r="C743" s="643"/>
      <c r="D743" s="643"/>
      <c r="E743" s="643"/>
      <c r="F743" s="643"/>
    </row>
    <row r="744" spans="2:6">
      <c r="B744" s="643"/>
      <c r="C744" s="643"/>
      <c r="D744" s="643"/>
      <c r="E744" s="643"/>
      <c r="F744" s="643"/>
    </row>
    <row r="745" spans="2:6">
      <c r="B745" s="643"/>
      <c r="C745" s="643"/>
      <c r="D745" s="643"/>
      <c r="E745" s="643"/>
      <c r="F745" s="643"/>
    </row>
    <row r="746" spans="2:6">
      <c r="B746" s="643"/>
      <c r="C746" s="643"/>
      <c r="D746" s="643"/>
      <c r="E746" s="643"/>
      <c r="F746" s="643"/>
    </row>
    <row r="747" spans="2:6">
      <c r="B747" s="643"/>
      <c r="C747" s="643"/>
      <c r="D747" s="643"/>
      <c r="E747" s="643"/>
      <c r="F747" s="643"/>
    </row>
    <row r="748" spans="2:6">
      <c r="B748" s="643"/>
      <c r="C748" s="643"/>
      <c r="D748" s="643"/>
      <c r="E748" s="643"/>
      <c r="F748" s="643"/>
    </row>
    <row r="749" spans="2:6">
      <c r="B749" s="643"/>
      <c r="C749" s="643"/>
      <c r="D749" s="643"/>
      <c r="E749" s="643"/>
      <c r="F749" s="643"/>
    </row>
    <row r="750" spans="2:6">
      <c r="B750" s="643"/>
      <c r="C750" s="643"/>
      <c r="D750" s="643"/>
      <c r="E750" s="643"/>
      <c r="F750" s="643"/>
    </row>
    <row r="751" spans="2:6">
      <c r="B751" s="643"/>
      <c r="C751" s="643"/>
      <c r="D751" s="643"/>
      <c r="E751" s="643"/>
      <c r="F751" s="643"/>
    </row>
    <row r="752" spans="2:6">
      <c r="B752" s="643"/>
      <c r="C752" s="643"/>
      <c r="D752" s="643"/>
      <c r="E752" s="643"/>
      <c r="F752" s="643"/>
    </row>
    <row r="753" spans="2:6">
      <c r="B753" s="643"/>
      <c r="C753" s="643"/>
      <c r="D753" s="643"/>
      <c r="E753" s="643"/>
      <c r="F753" s="643"/>
    </row>
    <row r="754" spans="2:6">
      <c r="B754" s="643"/>
      <c r="C754" s="643"/>
      <c r="D754" s="643"/>
      <c r="E754" s="643"/>
      <c r="F754" s="643"/>
    </row>
    <row r="755" spans="2:6">
      <c r="B755" s="643"/>
      <c r="C755" s="643"/>
      <c r="D755" s="643"/>
      <c r="E755" s="643"/>
      <c r="F755" s="643"/>
    </row>
    <row r="756" spans="2:6">
      <c r="B756" s="643"/>
      <c r="C756" s="643"/>
      <c r="D756" s="643"/>
      <c r="E756" s="643"/>
      <c r="F756" s="643"/>
    </row>
    <row r="757" spans="2:6">
      <c r="B757" s="643"/>
      <c r="C757" s="643"/>
      <c r="D757" s="643"/>
      <c r="E757" s="643"/>
      <c r="F757" s="643"/>
    </row>
    <row r="758" spans="2:6">
      <c r="B758" s="643"/>
      <c r="C758" s="643"/>
      <c r="D758" s="643"/>
      <c r="E758" s="643"/>
      <c r="F758" s="643"/>
    </row>
    <row r="759" spans="2:6">
      <c r="B759" s="643"/>
      <c r="C759" s="643"/>
      <c r="D759" s="643"/>
      <c r="E759" s="643"/>
      <c r="F759" s="643"/>
    </row>
    <row r="760" spans="2:6">
      <c r="B760" s="643"/>
      <c r="C760" s="643"/>
      <c r="D760" s="643"/>
      <c r="E760" s="643"/>
      <c r="F760" s="643"/>
    </row>
    <row r="761" spans="2:6">
      <c r="B761" s="643"/>
      <c r="C761" s="643"/>
      <c r="D761" s="643"/>
      <c r="E761" s="643"/>
      <c r="F761" s="643"/>
    </row>
    <row r="762" spans="2:6">
      <c r="B762" s="643"/>
      <c r="C762" s="643"/>
      <c r="D762" s="643"/>
      <c r="E762" s="643"/>
      <c r="F762" s="643"/>
    </row>
    <row r="763" spans="2:6">
      <c r="B763" s="643"/>
      <c r="C763" s="643"/>
      <c r="D763" s="643"/>
      <c r="E763" s="643"/>
      <c r="F763" s="643"/>
    </row>
    <row r="764" spans="2:6">
      <c r="B764" s="643"/>
      <c r="C764" s="643"/>
      <c r="D764" s="643"/>
      <c r="E764" s="643"/>
      <c r="F764" s="643"/>
    </row>
    <row r="765" spans="2:6">
      <c r="B765" s="643"/>
      <c r="C765" s="643"/>
      <c r="D765" s="643"/>
      <c r="E765" s="643"/>
      <c r="F765" s="643"/>
    </row>
    <row r="766" spans="2:6">
      <c r="B766" s="643"/>
      <c r="C766" s="643"/>
      <c r="D766" s="643"/>
      <c r="E766" s="643"/>
      <c r="F766" s="643"/>
    </row>
    <row r="767" spans="2:6">
      <c r="B767" s="643"/>
      <c r="C767" s="643"/>
      <c r="D767" s="643"/>
      <c r="E767" s="643"/>
      <c r="F767" s="643"/>
    </row>
    <row r="768" spans="2:6">
      <c r="B768" s="643"/>
      <c r="C768" s="643"/>
      <c r="D768" s="643"/>
      <c r="E768" s="643"/>
      <c r="F768" s="643"/>
    </row>
    <row r="769" spans="2:6">
      <c r="B769" s="643"/>
      <c r="C769" s="643"/>
      <c r="D769" s="643"/>
      <c r="E769" s="643"/>
      <c r="F769" s="643"/>
    </row>
    <row r="770" spans="2:6">
      <c r="B770" s="643"/>
      <c r="C770" s="643"/>
      <c r="D770" s="643"/>
      <c r="E770" s="643"/>
      <c r="F770" s="643"/>
    </row>
    <row r="771" spans="2:6">
      <c r="B771" s="643"/>
      <c r="C771" s="643"/>
      <c r="D771" s="643"/>
      <c r="E771" s="643"/>
      <c r="F771" s="643"/>
    </row>
    <row r="772" spans="2:6">
      <c r="B772" s="643"/>
      <c r="C772" s="643"/>
      <c r="D772" s="643"/>
      <c r="E772" s="643"/>
      <c r="F772" s="643"/>
    </row>
    <row r="773" spans="2:6">
      <c r="B773" s="643"/>
      <c r="C773" s="643"/>
      <c r="D773" s="643"/>
      <c r="E773" s="643"/>
      <c r="F773" s="643"/>
    </row>
    <row r="774" spans="2:6">
      <c r="B774" s="643"/>
      <c r="C774" s="643"/>
      <c r="D774" s="643"/>
      <c r="E774" s="643"/>
      <c r="F774" s="643"/>
    </row>
    <row r="775" spans="2:6">
      <c r="B775" s="643"/>
      <c r="C775" s="643"/>
      <c r="D775" s="643"/>
      <c r="E775" s="643"/>
      <c r="F775" s="643"/>
    </row>
    <row r="776" spans="2:6">
      <c r="B776" s="643"/>
      <c r="C776" s="643"/>
      <c r="D776" s="643"/>
      <c r="E776" s="643"/>
      <c r="F776" s="643"/>
    </row>
    <row r="777" spans="2:6">
      <c r="B777" s="643"/>
      <c r="C777" s="643"/>
      <c r="D777" s="643"/>
      <c r="E777" s="643"/>
      <c r="F777" s="643"/>
    </row>
    <row r="778" spans="2:6">
      <c r="B778" s="643"/>
      <c r="C778" s="643"/>
      <c r="D778" s="643"/>
      <c r="E778" s="643"/>
      <c r="F778" s="643"/>
    </row>
    <row r="779" spans="2:6">
      <c r="B779" s="643"/>
      <c r="C779" s="643"/>
      <c r="D779" s="643"/>
      <c r="E779" s="643"/>
      <c r="F779" s="643"/>
    </row>
    <row r="780" spans="2:6">
      <c r="B780" s="643"/>
      <c r="C780" s="643"/>
      <c r="D780" s="643"/>
      <c r="E780" s="643"/>
      <c r="F780" s="643"/>
    </row>
    <row r="781" spans="2:6">
      <c r="B781" s="643"/>
      <c r="C781" s="643"/>
      <c r="D781" s="643"/>
      <c r="E781" s="643"/>
      <c r="F781" s="643"/>
    </row>
    <row r="782" spans="2:6">
      <c r="B782" s="643"/>
      <c r="C782" s="643"/>
      <c r="D782" s="643"/>
      <c r="E782" s="643"/>
      <c r="F782" s="643"/>
    </row>
    <row r="783" spans="2:6">
      <c r="B783" s="643"/>
      <c r="C783" s="643"/>
      <c r="D783" s="643"/>
      <c r="E783" s="643"/>
      <c r="F783" s="643"/>
    </row>
    <row r="784" spans="2:6">
      <c r="B784" s="643"/>
      <c r="C784" s="643"/>
      <c r="D784" s="643"/>
      <c r="E784" s="643"/>
      <c r="F784" s="643"/>
    </row>
    <row r="785" spans="2:6">
      <c r="B785" s="643"/>
      <c r="C785" s="643"/>
      <c r="D785" s="643"/>
      <c r="E785" s="643"/>
      <c r="F785" s="643"/>
    </row>
    <row r="786" spans="2:6">
      <c r="B786" s="643"/>
      <c r="C786" s="643"/>
      <c r="D786" s="643"/>
      <c r="E786" s="643"/>
      <c r="F786" s="643"/>
    </row>
    <row r="787" spans="2:6">
      <c r="B787" s="643"/>
      <c r="C787" s="643"/>
      <c r="D787" s="643"/>
      <c r="E787" s="643"/>
      <c r="F787" s="643"/>
    </row>
    <row r="788" spans="2:6">
      <c r="B788" s="643"/>
      <c r="C788" s="643"/>
      <c r="D788" s="643"/>
      <c r="E788" s="643"/>
      <c r="F788" s="643"/>
    </row>
    <row r="789" spans="2:6">
      <c r="B789" s="643"/>
      <c r="C789" s="643"/>
      <c r="D789" s="643"/>
      <c r="E789" s="643"/>
      <c r="F789" s="643"/>
    </row>
    <row r="790" spans="2:6">
      <c r="B790" s="643"/>
      <c r="C790" s="643"/>
      <c r="D790" s="643"/>
      <c r="E790" s="643"/>
      <c r="F790" s="643"/>
    </row>
    <row r="791" spans="2:6">
      <c r="B791" s="643"/>
      <c r="C791" s="643"/>
      <c r="D791" s="643"/>
      <c r="E791" s="643"/>
      <c r="F791" s="643"/>
    </row>
    <row r="792" spans="2:6">
      <c r="B792" s="643"/>
      <c r="C792" s="643"/>
      <c r="D792" s="643"/>
      <c r="E792" s="643"/>
      <c r="F792" s="643"/>
    </row>
    <row r="793" spans="2:6">
      <c r="B793" s="643"/>
      <c r="C793" s="643"/>
      <c r="D793" s="643"/>
      <c r="E793" s="643"/>
      <c r="F793" s="643"/>
    </row>
    <row r="794" spans="2:6">
      <c r="B794" s="643"/>
      <c r="C794" s="643"/>
      <c r="D794" s="643"/>
      <c r="E794" s="643"/>
      <c r="F794" s="643"/>
    </row>
    <row r="795" spans="2:6">
      <c r="B795" s="643"/>
      <c r="C795" s="643"/>
      <c r="D795" s="643"/>
      <c r="E795" s="643"/>
      <c r="F795" s="643"/>
    </row>
    <row r="796" spans="2:6">
      <c r="B796" s="643"/>
      <c r="C796" s="643"/>
      <c r="D796" s="643"/>
      <c r="E796" s="643"/>
      <c r="F796" s="643"/>
    </row>
    <row r="797" spans="2:6">
      <c r="B797" s="643"/>
      <c r="C797" s="643"/>
      <c r="D797" s="643"/>
      <c r="E797" s="643"/>
      <c r="F797" s="643"/>
    </row>
    <row r="798" spans="2:6">
      <c r="B798" s="643"/>
      <c r="C798" s="643"/>
      <c r="D798" s="643"/>
      <c r="E798" s="643"/>
      <c r="F798" s="643"/>
    </row>
    <row r="799" spans="2:6">
      <c r="B799" s="643"/>
      <c r="C799" s="643"/>
      <c r="D799" s="643"/>
      <c r="E799" s="643"/>
      <c r="F799" s="643"/>
    </row>
    <row r="800" spans="2:6">
      <c r="B800" s="643"/>
      <c r="C800" s="643"/>
      <c r="D800" s="643"/>
      <c r="E800" s="643"/>
      <c r="F800" s="643"/>
    </row>
    <row r="801" spans="2:6">
      <c r="B801" s="643"/>
      <c r="C801" s="643"/>
      <c r="D801" s="643"/>
      <c r="E801" s="643"/>
      <c r="F801" s="643"/>
    </row>
    <row r="802" spans="2:6">
      <c r="B802" s="643"/>
      <c r="C802" s="643"/>
      <c r="D802" s="643"/>
      <c r="E802" s="643"/>
      <c r="F802" s="643"/>
    </row>
    <row r="803" spans="2:6">
      <c r="B803" s="643"/>
      <c r="C803" s="643"/>
      <c r="D803" s="643"/>
      <c r="E803" s="643"/>
      <c r="F803" s="643"/>
    </row>
    <row r="804" spans="2:6">
      <c r="B804" s="643"/>
      <c r="C804" s="643"/>
      <c r="D804" s="643"/>
      <c r="E804" s="643"/>
      <c r="F804" s="643"/>
    </row>
    <row r="805" spans="2:6">
      <c r="B805" s="643"/>
      <c r="C805" s="643"/>
      <c r="D805" s="643"/>
      <c r="E805" s="643"/>
      <c r="F805" s="643"/>
    </row>
    <row r="806" spans="2:6">
      <c r="B806" s="643"/>
      <c r="C806" s="643"/>
      <c r="D806" s="643"/>
      <c r="E806" s="643"/>
      <c r="F806" s="643"/>
    </row>
    <row r="807" spans="2:6">
      <c r="B807" s="643"/>
      <c r="C807" s="643"/>
      <c r="D807" s="643"/>
      <c r="E807" s="643"/>
      <c r="F807" s="643"/>
    </row>
    <row r="808" spans="2:6">
      <c r="B808" s="643"/>
      <c r="C808" s="643"/>
      <c r="D808" s="643"/>
      <c r="E808" s="643"/>
      <c r="F808" s="643"/>
    </row>
    <row r="809" spans="2:6">
      <c r="B809" s="643"/>
      <c r="C809" s="643"/>
      <c r="D809" s="643"/>
      <c r="E809" s="643"/>
      <c r="F809" s="643"/>
    </row>
    <row r="810" spans="2:6">
      <c r="B810" s="643"/>
      <c r="C810" s="643"/>
      <c r="D810" s="643"/>
      <c r="E810" s="643"/>
      <c r="F810" s="643"/>
    </row>
    <row r="811" spans="2:6">
      <c r="B811" s="643"/>
      <c r="C811" s="643"/>
      <c r="D811" s="643"/>
      <c r="E811" s="643"/>
      <c r="F811" s="643"/>
    </row>
    <row r="812" spans="2:6">
      <c r="B812" s="643"/>
      <c r="C812" s="643"/>
      <c r="D812" s="643"/>
      <c r="E812" s="643"/>
      <c r="F812" s="643"/>
    </row>
    <row r="813" spans="2:6">
      <c r="B813" s="643"/>
      <c r="C813" s="643"/>
      <c r="D813" s="643"/>
      <c r="E813" s="643"/>
      <c r="F813" s="643"/>
    </row>
    <row r="814" spans="2:6">
      <c r="B814" s="643"/>
      <c r="C814" s="643"/>
      <c r="D814" s="643"/>
      <c r="E814" s="643"/>
      <c r="F814" s="643"/>
    </row>
    <row r="815" spans="2:6">
      <c r="B815" s="643"/>
      <c r="C815" s="643"/>
      <c r="D815" s="643"/>
      <c r="E815" s="643"/>
      <c r="F815" s="643"/>
    </row>
    <row r="816" spans="2:6">
      <c r="B816" s="643"/>
      <c r="C816" s="643"/>
      <c r="D816" s="643"/>
      <c r="E816" s="643"/>
      <c r="F816" s="643"/>
    </row>
    <row r="817" spans="2:6">
      <c r="B817" s="643"/>
      <c r="C817" s="643"/>
      <c r="D817" s="643"/>
      <c r="E817" s="643"/>
      <c r="F817" s="643"/>
    </row>
    <row r="818" spans="2:6">
      <c r="B818" s="643"/>
      <c r="C818" s="643"/>
      <c r="D818" s="643"/>
      <c r="E818" s="643"/>
      <c r="F818" s="643"/>
    </row>
    <row r="819" spans="2:6">
      <c r="B819" s="643"/>
      <c r="C819" s="643"/>
      <c r="D819" s="643"/>
      <c r="E819" s="643"/>
      <c r="F819" s="643"/>
    </row>
    <row r="820" spans="2:6">
      <c r="B820" s="643"/>
      <c r="C820" s="643"/>
      <c r="D820" s="643"/>
      <c r="E820" s="643"/>
      <c r="F820" s="643"/>
    </row>
    <row r="821" spans="2:6">
      <c r="B821" s="643"/>
      <c r="C821" s="643"/>
      <c r="D821" s="643"/>
      <c r="E821" s="643"/>
      <c r="F821" s="643"/>
    </row>
    <row r="822" spans="2:6">
      <c r="B822" s="643"/>
      <c r="C822" s="643"/>
      <c r="D822" s="643"/>
      <c r="E822" s="643"/>
      <c r="F822" s="643"/>
    </row>
    <row r="823" spans="2:6">
      <c r="B823" s="643"/>
      <c r="C823" s="643"/>
      <c r="D823" s="643"/>
      <c r="E823" s="643"/>
      <c r="F823" s="643"/>
    </row>
    <row r="824" spans="2:6">
      <c r="B824" s="643"/>
      <c r="C824" s="643"/>
      <c r="D824" s="643"/>
      <c r="E824" s="643"/>
      <c r="F824" s="643"/>
    </row>
    <row r="825" spans="2:6">
      <c r="B825" s="643"/>
      <c r="C825" s="643"/>
      <c r="D825" s="643"/>
      <c r="E825" s="643"/>
      <c r="F825" s="643"/>
    </row>
    <row r="826" spans="2:6">
      <c r="B826" s="643"/>
      <c r="C826" s="643"/>
      <c r="D826" s="643"/>
      <c r="E826" s="643"/>
      <c r="F826" s="643"/>
    </row>
    <row r="827" spans="2:6">
      <c r="B827" s="643"/>
      <c r="C827" s="643"/>
      <c r="D827" s="643"/>
      <c r="E827" s="643"/>
      <c r="F827" s="643"/>
    </row>
    <row r="828" spans="2:6">
      <c r="B828" s="643"/>
      <c r="C828" s="643"/>
      <c r="D828" s="643"/>
      <c r="E828" s="643"/>
      <c r="F828" s="643"/>
    </row>
    <row r="829" spans="2:6">
      <c r="B829" s="643"/>
      <c r="C829" s="643"/>
      <c r="D829" s="643"/>
      <c r="E829" s="643"/>
      <c r="F829" s="643"/>
    </row>
    <row r="830" spans="2:6">
      <c r="B830" s="643"/>
      <c r="C830" s="643"/>
      <c r="D830" s="643"/>
      <c r="E830" s="643"/>
      <c r="F830" s="643"/>
    </row>
    <row r="831" spans="2:6">
      <c r="B831" s="643"/>
      <c r="C831" s="643"/>
      <c r="D831" s="643"/>
      <c r="E831" s="643"/>
      <c r="F831" s="643"/>
    </row>
    <row r="832" spans="2:6">
      <c r="B832" s="643"/>
      <c r="C832" s="643"/>
      <c r="D832" s="643"/>
      <c r="E832" s="643"/>
      <c r="F832" s="643"/>
    </row>
    <row r="833" spans="2:6">
      <c r="B833" s="643"/>
      <c r="C833" s="643"/>
      <c r="D833" s="643"/>
      <c r="E833" s="643"/>
      <c r="F833" s="643"/>
    </row>
    <row r="834" spans="2:6">
      <c r="B834" s="643"/>
      <c r="C834" s="643"/>
      <c r="D834" s="643"/>
      <c r="E834" s="643"/>
      <c r="F834" s="643"/>
    </row>
    <row r="835" spans="2:6">
      <c r="B835" s="643"/>
      <c r="C835" s="643"/>
      <c r="D835" s="643"/>
      <c r="E835" s="643"/>
      <c r="F835" s="643"/>
    </row>
    <row r="836" spans="2:6">
      <c r="B836" s="643"/>
      <c r="C836" s="643"/>
      <c r="D836" s="643"/>
      <c r="E836" s="643"/>
      <c r="F836" s="643"/>
    </row>
    <row r="837" spans="2:6">
      <c r="B837" s="643"/>
      <c r="C837" s="643"/>
      <c r="D837" s="643"/>
      <c r="E837" s="643"/>
      <c r="F837" s="643"/>
    </row>
    <row r="838" spans="2:6">
      <c r="B838" s="643"/>
      <c r="C838" s="643"/>
      <c r="D838" s="643"/>
      <c r="E838" s="643"/>
      <c r="F838" s="643"/>
    </row>
    <row r="839" spans="2:6">
      <c r="B839" s="643"/>
      <c r="C839" s="643"/>
      <c r="D839" s="643"/>
      <c r="E839" s="643"/>
      <c r="F839" s="643"/>
    </row>
    <row r="840" spans="2:6">
      <c r="B840" s="643"/>
      <c r="C840" s="643"/>
      <c r="D840" s="643"/>
      <c r="E840" s="643"/>
      <c r="F840" s="643"/>
    </row>
    <row r="841" spans="2:6">
      <c r="B841" s="643"/>
      <c r="C841" s="643"/>
      <c r="D841" s="643"/>
      <c r="E841" s="643"/>
      <c r="F841" s="643"/>
    </row>
    <row r="842" spans="2:6">
      <c r="B842" s="643"/>
      <c r="C842" s="643"/>
      <c r="D842" s="643"/>
      <c r="E842" s="643"/>
      <c r="F842" s="643"/>
    </row>
    <row r="843" spans="2:6">
      <c r="B843" s="643"/>
      <c r="C843" s="643"/>
      <c r="D843" s="643"/>
      <c r="E843" s="643"/>
      <c r="F843" s="643"/>
    </row>
    <row r="844" spans="2:6">
      <c r="B844" s="643"/>
      <c r="C844" s="643"/>
      <c r="D844" s="643"/>
      <c r="E844" s="643"/>
      <c r="F844" s="643"/>
    </row>
    <row r="845" spans="2:6">
      <c r="B845" s="643"/>
      <c r="C845" s="643"/>
      <c r="D845" s="643"/>
      <c r="E845" s="643"/>
      <c r="F845" s="643"/>
    </row>
    <row r="846" spans="2:6">
      <c r="B846" s="643"/>
      <c r="C846" s="643"/>
      <c r="D846" s="643"/>
      <c r="E846" s="643"/>
      <c r="F846" s="643"/>
    </row>
    <row r="847" spans="2:6">
      <c r="B847" s="643"/>
      <c r="C847" s="643"/>
      <c r="D847" s="643"/>
      <c r="E847" s="643"/>
      <c r="F847" s="643"/>
    </row>
    <row r="848" spans="2:6">
      <c r="B848" s="643"/>
      <c r="C848" s="643"/>
      <c r="D848" s="643"/>
      <c r="E848" s="643"/>
      <c r="F848" s="643"/>
    </row>
    <row r="849" spans="2:6">
      <c r="B849" s="643"/>
      <c r="C849" s="643"/>
      <c r="D849" s="643"/>
      <c r="E849" s="643"/>
      <c r="F849" s="643"/>
    </row>
    <row r="850" spans="2:6">
      <c r="B850" s="643"/>
      <c r="C850" s="643"/>
      <c r="D850" s="643"/>
      <c r="E850" s="643"/>
      <c r="F850" s="643"/>
    </row>
    <row r="851" spans="2:6">
      <c r="B851" s="643"/>
      <c r="C851" s="643"/>
      <c r="D851" s="643"/>
      <c r="E851" s="643"/>
      <c r="F851" s="643"/>
    </row>
    <row r="852" spans="2:6">
      <c r="B852" s="643"/>
      <c r="C852" s="643"/>
      <c r="D852" s="643"/>
      <c r="E852" s="643"/>
      <c r="F852" s="643"/>
    </row>
    <row r="853" spans="2:6">
      <c r="B853" s="643"/>
      <c r="C853" s="643"/>
      <c r="D853" s="643"/>
      <c r="E853" s="643"/>
      <c r="F853" s="643"/>
    </row>
    <row r="854" spans="2:6">
      <c r="B854" s="643"/>
      <c r="C854" s="643"/>
      <c r="D854" s="643"/>
      <c r="E854" s="643"/>
      <c r="F854" s="643"/>
    </row>
    <row r="855" spans="2:6">
      <c r="B855" s="643"/>
      <c r="C855" s="643"/>
      <c r="D855" s="643"/>
      <c r="E855" s="643"/>
      <c r="F855" s="643"/>
    </row>
    <row r="856" spans="2:6">
      <c r="B856" s="643"/>
      <c r="C856" s="643"/>
      <c r="D856" s="643"/>
      <c r="E856" s="643"/>
      <c r="F856" s="643"/>
    </row>
    <row r="857" spans="2:6">
      <c r="B857" s="643"/>
      <c r="C857" s="643"/>
      <c r="D857" s="643"/>
      <c r="E857" s="643"/>
      <c r="F857" s="643"/>
    </row>
    <row r="858" spans="2:6">
      <c r="B858" s="643"/>
      <c r="C858" s="643"/>
      <c r="D858" s="643"/>
      <c r="E858" s="643"/>
      <c r="F858" s="643"/>
    </row>
    <row r="859" spans="2:6">
      <c r="B859" s="643"/>
      <c r="C859" s="643"/>
      <c r="D859" s="643"/>
      <c r="E859" s="643"/>
      <c r="F859" s="643"/>
    </row>
    <row r="860" spans="2:6">
      <c r="B860" s="643"/>
      <c r="C860" s="643"/>
      <c r="D860" s="643"/>
      <c r="E860" s="643"/>
      <c r="F860" s="643"/>
    </row>
    <row r="861" spans="2:6">
      <c r="B861" s="643"/>
      <c r="C861" s="643"/>
      <c r="D861" s="643"/>
      <c r="E861" s="643"/>
      <c r="F861" s="643"/>
    </row>
    <row r="862" spans="2:6">
      <c r="B862" s="643"/>
      <c r="C862" s="643"/>
      <c r="D862" s="643"/>
      <c r="E862" s="643"/>
      <c r="F862" s="643"/>
    </row>
    <row r="863" spans="2:6">
      <c r="B863" s="643"/>
      <c r="C863" s="643"/>
      <c r="D863" s="643"/>
      <c r="E863" s="643"/>
      <c r="F863" s="643"/>
    </row>
    <row r="864" spans="2:6">
      <c r="B864" s="643"/>
      <c r="C864" s="643"/>
      <c r="D864" s="643"/>
      <c r="E864" s="643"/>
      <c r="F864" s="643"/>
    </row>
    <row r="865" spans="2:6">
      <c r="B865" s="643"/>
      <c r="C865" s="643"/>
      <c r="D865" s="643"/>
      <c r="E865" s="643"/>
      <c r="F865" s="643"/>
    </row>
    <row r="866" spans="2:6">
      <c r="B866" s="643"/>
      <c r="C866" s="643"/>
      <c r="D866" s="643"/>
      <c r="E866" s="643"/>
      <c r="F866" s="643"/>
    </row>
    <row r="867" spans="2:6">
      <c r="B867" s="643"/>
      <c r="C867" s="643"/>
      <c r="D867" s="643"/>
      <c r="E867" s="643"/>
      <c r="F867" s="643"/>
    </row>
    <row r="868" spans="2:6">
      <c r="B868" s="643"/>
      <c r="C868" s="643"/>
      <c r="D868" s="643"/>
      <c r="E868" s="643"/>
      <c r="F868" s="643"/>
    </row>
    <row r="869" spans="2:6">
      <c r="B869" s="643"/>
      <c r="C869" s="643"/>
      <c r="D869" s="643"/>
      <c r="E869" s="643"/>
      <c r="F869" s="643"/>
    </row>
    <row r="870" spans="2:6">
      <c r="B870" s="643"/>
      <c r="C870" s="643"/>
      <c r="D870" s="643"/>
      <c r="E870" s="643"/>
      <c r="F870" s="643"/>
    </row>
    <row r="871" spans="2:6">
      <c r="B871" s="643"/>
      <c r="C871" s="643"/>
      <c r="D871" s="643"/>
      <c r="E871" s="643"/>
      <c r="F871" s="643"/>
    </row>
    <row r="872" spans="2:6">
      <c r="B872" s="643"/>
      <c r="C872" s="643"/>
      <c r="D872" s="643"/>
      <c r="E872" s="643"/>
      <c r="F872" s="643"/>
    </row>
    <row r="873" spans="2:6">
      <c r="B873" s="643"/>
      <c r="C873" s="643"/>
      <c r="D873" s="643"/>
      <c r="E873" s="643"/>
      <c r="F873" s="643"/>
    </row>
    <row r="874" spans="2:6">
      <c r="B874" s="643"/>
      <c r="C874" s="643"/>
      <c r="D874" s="643"/>
      <c r="E874" s="643"/>
      <c r="F874" s="643"/>
    </row>
    <row r="875" spans="2:6">
      <c r="B875" s="643"/>
      <c r="C875" s="643"/>
      <c r="D875" s="643"/>
      <c r="E875" s="643"/>
      <c r="F875" s="643"/>
    </row>
    <row r="876" spans="2:6">
      <c r="B876" s="643"/>
      <c r="C876" s="643"/>
      <c r="D876" s="643"/>
      <c r="E876" s="643"/>
      <c r="F876" s="643"/>
    </row>
    <row r="877" spans="2:6">
      <c r="B877" s="643"/>
      <c r="C877" s="643"/>
      <c r="D877" s="643"/>
      <c r="E877" s="643"/>
      <c r="F877" s="643"/>
    </row>
    <row r="878" spans="2:6">
      <c r="B878" s="643"/>
      <c r="C878" s="643"/>
      <c r="D878" s="643"/>
      <c r="E878" s="643"/>
      <c r="F878" s="643"/>
    </row>
    <row r="879" spans="2:6">
      <c r="B879" s="643"/>
      <c r="C879" s="643"/>
      <c r="D879" s="643"/>
      <c r="E879" s="643"/>
      <c r="F879" s="643"/>
    </row>
    <row r="880" spans="2:6">
      <c r="B880" s="643"/>
      <c r="C880" s="643"/>
      <c r="D880" s="643"/>
      <c r="E880" s="643"/>
      <c r="F880" s="643"/>
    </row>
    <row r="881" spans="2:6">
      <c r="B881" s="643"/>
      <c r="C881" s="643"/>
      <c r="D881" s="643"/>
      <c r="E881" s="643"/>
      <c r="F881" s="643"/>
    </row>
    <row r="882" spans="2:6">
      <c r="B882" s="643"/>
      <c r="C882" s="643"/>
      <c r="D882" s="643"/>
      <c r="E882" s="643"/>
      <c r="F882" s="643"/>
    </row>
    <row r="883" spans="2:6">
      <c r="B883" s="643"/>
      <c r="C883" s="643"/>
      <c r="D883" s="643"/>
      <c r="E883" s="643"/>
      <c r="F883" s="643"/>
    </row>
    <row r="884" spans="2:6">
      <c r="B884" s="643"/>
      <c r="C884" s="643"/>
      <c r="D884" s="643"/>
      <c r="E884" s="643"/>
      <c r="F884" s="643"/>
    </row>
    <row r="885" spans="2:6">
      <c r="B885" s="643"/>
      <c r="C885" s="643"/>
      <c r="D885" s="643"/>
      <c r="E885" s="643"/>
      <c r="F885" s="643"/>
    </row>
    <row r="886" spans="2:6">
      <c r="B886" s="643"/>
      <c r="C886" s="643"/>
      <c r="D886" s="643"/>
      <c r="E886" s="643"/>
      <c r="F886" s="643"/>
    </row>
    <row r="887" spans="2:6">
      <c r="B887" s="643"/>
      <c r="C887" s="643"/>
      <c r="D887" s="643"/>
      <c r="E887" s="643"/>
      <c r="F887" s="643"/>
    </row>
    <row r="888" spans="2:6">
      <c r="B888" s="643"/>
      <c r="C888" s="643"/>
      <c r="D888" s="643"/>
      <c r="E888" s="643"/>
      <c r="F888" s="643"/>
    </row>
    <row r="889" spans="2:6">
      <c r="B889" s="643"/>
      <c r="C889" s="643"/>
      <c r="D889" s="643"/>
      <c r="E889" s="643"/>
      <c r="F889" s="643"/>
    </row>
    <row r="890" spans="2:6">
      <c r="B890" s="643"/>
      <c r="C890" s="643"/>
      <c r="D890" s="643"/>
      <c r="E890" s="643"/>
      <c r="F890" s="643"/>
    </row>
    <row r="891" spans="2:6">
      <c r="B891" s="643"/>
      <c r="C891" s="643"/>
      <c r="D891" s="643"/>
      <c r="E891" s="643"/>
      <c r="F891" s="643"/>
    </row>
    <row r="892" spans="2:6">
      <c r="B892" s="643"/>
      <c r="C892" s="643"/>
      <c r="D892" s="643"/>
      <c r="E892" s="643"/>
      <c r="F892" s="643"/>
    </row>
    <row r="893" spans="2:6">
      <c r="B893" s="643"/>
      <c r="C893" s="643"/>
      <c r="D893" s="643"/>
      <c r="E893" s="643"/>
      <c r="F893" s="643"/>
    </row>
    <row r="894" spans="2:6">
      <c r="B894" s="643"/>
      <c r="C894" s="643"/>
      <c r="D894" s="643"/>
      <c r="E894" s="643"/>
      <c r="F894" s="643"/>
    </row>
    <row r="895" spans="2:6">
      <c r="B895" s="643"/>
      <c r="C895" s="643"/>
      <c r="D895" s="643"/>
      <c r="E895" s="643"/>
      <c r="F895" s="643"/>
    </row>
    <row r="896" spans="2:6">
      <c r="B896" s="643"/>
      <c r="C896" s="643"/>
      <c r="D896" s="643"/>
      <c r="E896" s="643"/>
      <c r="F896" s="643"/>
    </row>
    <row r="897" spans="2:6">
      <c r="B897" s="643"/>
      <c r="C897" s="643"/>
      <c r="D897" s="643"/>
      <c r="E897" s="643"/>
      <c r="F897" s="643"/>
    </row>
    <row r="898" spans="2:6">
      <c r="B898" s="643"/>
      <c r="C898" s="643"/>
      <c r="D898" s="643"/>
      <c r="E898" s="643"/>
      <c r="F898" s="643"/>
    </row>
    <row r="899" spans="2:6">
      <c r="B899" s="643"/>
      <c r="C899" s="643"/>
      <c r="D899" s="643"/>
      <c r="E899" s="643"/>
      <c r="F899" s="643"/>
    </row>
    <row r="900" spans="2:6">
      <c r="B900" s="643"/>
      <c r="C900" s="643"/>
      <c r="D900" s="643"/>
      <c r="E900" s="643"/>
      <c r="F900" s="643"/>
    </row>
    <row r="901" spans="2:6">
      <c r="B901" s="643"/>
      <c r="C901" s="643"/>
      <c r="D901" s="643"/>
      <c r="E901" s="643"/>
      <c r="F901" s="643"/>
    </row>
    <row r="902" spans="2:6">
      <c r="B902" s="643"/>
      <c r="C902" s="643"/>
      <c r="D902" s="643"/>
      <c r="E902" s="643"/>
      <c r="F902" s="643"/>
    </row>
    <row r="903" spans="2:6">
      <c r="B903" s="643"/>
      <c r="C903" s="643"/>
      <c r="D903" s="643"/>
      <c r="E903" s="643"/>
      <c r="F903" s="643"/>
    </row>
    <row r="904" spans="2:6">
      <c r="B904" s="643"/>
      <c r="C904" s="643"/>
      <c r="D904" s="643"/>
      <c r="E904" s="643"/>
      <c r="F904" s="643"/>
    </row>
    <row r="905" spans="2:6">
      <c r="B905" s="643"/>
      <c r="C905" s="643"/>
      <c r="D905" s="643"/>
      <c r="E905" s="643"/>
      <c r="F905" s="643"/>
    </row>
    <row r="906" spans="2:6">
      <c r="B906" s="643"/>
      <c r="C906" s="643"/>
      <c r="D906" s="643"/>
      <c r="E906" s="643"/>
      <c r="F906" s="643"/>
    </row>
    <row r="907" spans="2:6">
      <c r="B907" s="643"/>
      <c r="C907" s="643"/>
      <c r="D907" s="643"/>
      <c r="E907" s="643"/>
      <c r="F907" s="643"/>
    </row>
    <row r="908" spans="2:6">
      <c r="B908" s="643"/>
      <c r="C908" s="643"/>
      <c r="D908" s="643"/>
      <c r="E908" s="643"/>
      <c r="F908" s="643"/>
    </row>
    <row r="909" spans="2:6">
      <c r="B909" s="643"/>
      <c r="C909" s="643"/>
      <c r="D909" s="643"/>
      <c r="E909" s="643"/>
      <c r="F909" s="643"/>
    </row>
    <row r="910" spans="2:6">
      <c r="B910" s="643"/>
      <c r="C910" s="643"/>
      <c r="D910" s="643"/>
      <c r="E910" s="643"/>
      <c r="F910" s="643"/>
    </row>
    <row r="911" spans="2:6">
      <c r="B911" s="643"/>
      <c r="C911" s="643"/>
      <c r="D911" s="643"/>
      <c r="E911" s="643"/>
      <c r="F911" s="643"/>
    </row>
    <row r="912" spans="2:6">
      <c r="B912" s="643"/>
      <c r="C912" s="643"/>
      <c r="D912" s="643"/>
      <c r="E912" s="643"/>
      <c r="F912" s="643"/>
    </row>
    <row r="913" spans="2:6">
      <c r="B913" s="643"/>
      <c r="C913" s="643"/>
      <c r="D913" s="643"/>
      <c r="E913" s="643"/>
      <c r="F913" s="643"/>
    </row>
    <row r="914" spans="2:6">
      <c r="B914" s="643"/>
      <c r="C914" s="643"/>
      <c r="D914" s="643"/>
      <c r="E914" s="643"/>
      <c r="F914" s="643"/>
    </row>
    <row r="915" spans="2:6">
      <c r="B915" s="643"/>
      <c r="C915" s="643"/>
      <c r="D915" s="643"/>
      <c r="E915" s="643"/>
      <c r="F915" s="643"/>
    </row>
    <row r="916" spans="2:6">
      <c r="B916" s="643"/>
      <c r="C916" s="643"/>
      <c r="D916" s="643"/>
      <c r="E916" s="643"/>
      <c r="F916" s="643"/>
    </row>
    <row r="917" spans="2:6">
      <c r="B917" s="643"/>
      <c r="C917" s="643"/>
      <c r="D917" s="643"/>
      <c r="E917" s="643"/>
      <c r="F917" s="643"/>
    </row>
    <row r="918" spans="2:6">
      <c r="B918" s="643"/>
      <c r="C918" s="643"/>
      <c r="D918" s="643"/>
      <c r="E918" s="643"/>
      <c r="F918" s="643"/>
    </row>
    <row r="919" spans="2:6">
      <c r="B919" s="643"/>
      <c r="C919" s="643"/>
      <c r="D919" s="643"/>
      <c r="E919" s="643"/>
      <c r="F919" s="643"/>
    </row>
    <row r="920" spans="2:6">
      <c r="B920" s="643"/>
      <c r="C920" s="643"/>
      <c r="D920" s="643"/>
      <c r="E920" s="643"/>
      <c r="F920" s="643"/>
    </row>
    <row r="921" spans="2:6">
      <c r="B921" s="643"/>
      <c r="C921" s="643"/>
      <c r="D921" s="643"/>
      <c r="E921" s="643"/>
      <c r="F921" s="643"/>
    </row>
    <row r="922" spans="2:6">
      <c r="B922" s="643"/>
      <c r="C922" s="643"/>
      <c r="D922" s="643"/>
      <c r="E922" s="643"/>
      <c r="F922" s="643"/>
    </row>
    <row r="923" spans="2:6">
      <c r="B923" s="643"/>
      <c r="C923" s="643"/>
      <c r="D923" s="643"/>
      <c r="E923" s="643"/>
      <c r="F923" s="643"/>
    </row>
    <row r="924" spans="2:6">
      <c r="B924" s="643"/>
      <c r="C924" s="643"/>
      <c r="D924" s="643"/>
      <c r="E924" s="643"/>
      <c r="F924" s="643"/>
    </row>
    <row r="925" spans="2:6">
      <c r="B925" s="643"/>
      <c r="C925" s="643"/>
      <c r="D925" s="643"/>
      <c r="E925" s="643"/>
      <c r="F925" s="643"/>
    </row>
    <row r="926" spans="2:6">
      <c r="B926" s="643"/>
      <c r="C926" s="643"/>
      <c r="D926" s="643"/>
      <c r="E926" s="643"/>
      <c r="F926" s="643"/>
    </row>
    <row r="927" spans="2:6">
      <c r="B927" s="643"/>
      <c r="C927" s="643"/>
      <c r="D927" s="643"/>
      <c r="E927" s="643"/>
      <c r="F927" s="643"/>
    </row>
    <row r="928" spans="2:6">
      <c r="B928" s="643"/>
      <c r="C928" s="643"/>
      <c r="D928" s="643"/>
      <c r="E928" s="643"/>
      <c r="F928" s="643"/>
    </row>
    <row r="929" spans="2:6">
      <c r="B929" s="643"/>
      <c r="C929" s="643"/>
      <c r="D929" s="643"/>
      <c r="E929" s="643"/>
      <c r="F929" s="643"/>
    </row>
    <row r="930" spans="2:6">
      <c r="B930" s="643"/>
      <c r="C930" s="643"/>
      <c r="D930" s="643"/>
      <c r="E930" s="643"/>
      <c r="F930" s="643"/>
    </row>
    <row r="931" spans="2:6">
      <c r="B931" s="643"/>
      <c r="C931" s="643"/>
      <c r="D931" s="643"/>
      <c r="E931" s="643"/>
      <c r="F931" s="643"/>
    </row>
    <row r="932" spans="2:6">
      <c r="B932" s="643"/>
      <c r="C932" s="643"/>
      <c r="D932" s="643"/>
      <c r="E932" s="643"/>
      <c r="F932" s="643"/>
    </row>
    <row r="933" spans="2:6">
      <c r="B933" s="643"/>
      <c r="C933" s="643"/>
      <c r="D933" s="643"/>
      <c r="E933" s="643"/>
      <c r="F933" s="643"/>
    </row>
    <row r="934" spans="2:6">
      <c r="B934" s="643"/>
      <c r="C934" s="643"/>
      <c r="D934" s="643"/>
      <c r="E934" s="643"/>
      <c r="F934" s="643"/>
    </row>
    <row r="935" spans="2:6">
      <c r="B935" s="643"/>
      <c r="C935" s="643"/>
      <c r="D935" s="643"/>
      <c r="E935" s="643"/>
      <c r="F935" s="643"/>
    </row>
    <row r="936" spans="2:6">
      <c r="B936" s="643"/>
      <c r="C936" s="643"/>
      <c r="D936" s="643"/>
      <c r="E936" s="643"/>
      <c r="F936" s="643"/>
    </row>
    <row r="937" spans="2:6">
      <c r="B937" s="643"/>
      <c r="C937" s="643"/>
      <c r="D937" s="643"/>
      <c r="E937" s="643"/>
      <c r="F937" s="643"/>
    </row>
    <row r="938" spans="2:6">
      <c r="B938" s="643"/>
      <c r="C938" s="643"/>
      <c r="D938" s="643"/>
      <c r="E938" s="643"/>
      <c r="F938" s="643"/>
    </row>
    <row r="939" spans="2:6">
      <c r="B939" s="643"/>
      <c r="C939" s="643"/>
      <c r="D939" s="643"/>
      <c r="E939" s="643"/>
      <c r="F939" s="643"/>
    </row>
    <row r="940" spans="2:6">
      <c r="B940" s="643"/>
      <c r="C940" s="643"/>
      <c r="D940" s="643"/>
      <c r="E940" s="643"/>
      <c r="F940" s="643"/>
    </row>
    <row r="941" spans="2:6">
      <c r="B941" s="643"/>
      <c r="C941" s="643"/>
      <c r="D941" s="643"/>
      <c r="E941" s="643"/>
      <c r="F941" s="643"/>
    </row>
    <row r="942" spans="2:6">
      <c r="B942" s="643"/>
      <c r="C942" s="643"/>
      <c r="D942" s="643"/>
      <c r="E942" s="643"/>
      <c r="F942" s="643"/>
    </row>
    <row r="943" spans="2:6">
      <c r="B943" s="643"/>
      <c r="C943" s="643"/>
      <c r="D943" s="643"/>
      <c r="E943" s="643"/>
      <c r="F943" s="643"/>
    </row>
    <row r="944" spans="2:6">
      <c r="B944" s="643"/>
      <c r="C944" s="643"/>
      <c r="D944" s="643"/>
      <c r="E944" s="643"/>
      <c r="F944" s="643"/>
    </row>
    <row r="945" spans="2:6">
      <c r="B945" s="643"/>
      <c r="C945" s="643"/>
      <c r="D945" s="643"/>
      <c r="E945" s="643"/>
      <c r="F945" s="643"/>
    </row>
    <row r="946" spans="2:6">
      <c r="B946" s="643"/>
      <c r="C946" s="643"/>
      <c r="D946" s="643"/>
      <c r="E946" s="643"/>
      <c r="F946" s="643"/>
    </row>
    <row r="947" spans="2:6">
      <c r="B947" s="643"/>
      <c r="C947" s="643"/>
      <c r="D947" s="643"/>
      <c r="E947" s="643"/>
      <c r="F947" s="643"/>
    </row>
    <row r="948" spans="2:6">
      <c r="B948" s="643"/>
      <c r="C948" s="643"/>
      <c r="D948" s="643"/>
      <c r="E948" s="643"/>
      <c r="F948" s="643"/>
    </row>
    <row r="949" spans="2:6">
      <c r="B949" s="643"/>
      <c r="C949" s="643"/>
      <c r="D949" s="643"/>
      <c r="E949" s="643"/>
      <c r="F949" s="643"/>
    </row>
    <row r="950" spans="2:6">
      <c r="B950" s="643"/>
      <c r="C950" s="643"/>
      <c r="D950" s="643"/>
      <c r="E950" s="643"/>
      <c r="F950" s="643"/>
    </row>
    <row r="951" spans="2:6">
      <c r="B951" s="643"/>
      <c r="C951" s="643"/>
      <c r="D951" s="643"/>
      <c r="E951" s="643"/>
      <c r="F951" s="643"/>
    </row>
    <row r="952" spans="2:6">
      <c r="B952" s="643"/>
      <c r="C952" s="643"/>
      <c r="D952" s="643"/>
      <c r="E952" s="643"/>
      <c r="F952" s="643"/>
    </row>
    <row r="953" spans="2:6">
      <c r="B953" s="643"/>
      <c r="C953" s="643"/>
      <c r="D953" s="643"/>
      <c r="E953" s="643"/>
      <c r="F953" s="643"/>
    </row>
    <row r="954" spans="2:6">
      <c r="B954" s="643"/>
      <c r="C954" s="643"/>
      <c r="D954" s="643"/>
      <c r="E954" s="643"/>
      <c r="F954" s="643"/>
    </row>
    <row r="955" spans="2:6">
      <c r="B955" s="643"/>
      <c r="C955" s="643"/>
      <c r="D955" s="643"/>
      <c r="E955" s="643"/>
      <c r="F955" s="643"/>
    </row>
    <row r="956" spans="2:6">
      <c r="B956" s="643"/>
      <c r="C956" s="643"/>
      <c r="D956" s="643"/>
      <c r="E956" s="643"/>
      <c r="F956" s="643"/>
    </row>
    <row r="957" spans="2:6">
      <c r="B957" s="643"/>
      <c r="C957" s="643"/>
      <c r="D957" s="643"/>
      <c r="E957" s="643"/>
      <c r="F957" s="643"/>
    </row>
    <row r="958" spans="2:6">
      <c r="B958" s="643"/>
      <c r="C958" s="643"/>
      <c r="D958" s="643"/>
      <c r="E958" s="643"/>
      <c r="F958" s="643"/>
    </row>
    <row r="959" spans="2:6">
      <c r="B959" s="643"/>
      <c r="C959" s="643"/>
      <c r="D959" s="643"/>
      <c r="E959" s="643"/>
      <c r="F959" s="643"/>
    </row>
    <row r="960" spans="2:6">
      <c r="B960" s="643"/>
      <c r="C960" s="643"/>
      <c r="D960" s="643"/>
      <c r="E960" s="643"/>
      <c r="F960" s="643"/>
    </row>
    <row r="961" spans="2:6">
      <c r="B961" s="643"/>
      <c r="C961" s="643"/>
      <c r="D961" s="643"/>
      <c r="E961" s="643"/>
      <c r="F961" s="643"/>
    </row>
    <row r="962" spans="2:6">
      <c r="B962" s="643"/>
      <c r="C962" s="643"/>
      <c r="D962" s="643"/>
      <c r="E962" s="643"/>
      <c r="F962" s="643"/>
    </row>
    <row r="963" spans="2:6">
      <c r="B963" s="643"/>
      <c r="C963" s="643"/>
      <c r="D963" s="643"/>
      <c r="E963" s="643"/>
      <c r="F963" s="643"/>
    </row>
    <row r="964" spans="2:6">
      <c r="B964" s="643"/>
      <c r="C964" s="643"/>
      <c r="D964" s="643"/>
      <c r="E964" s="643"/>
      <c r="F964" s="643"/>
    </row>
    <row r="965" spans="2:6">
      <c r="B965" s="643"/>
      <c r="C965" s="643"/>
      <c r="D965" s="643"/>
      <c r="E965" s="643"/>
      <c r="F965" s="643"/>
    </row>
    <row r="966" spans="2:6">
      <c r="B966" s="643"/>
      <c r="C966" s="643"/>
      <c r="D966" s="643"/>
      <c r="E966" s="643"/>
      <c r="F966" s="643"/>
    </row>
    <row r="967" spans="2:6">
      <c r="B967" s="643"/>
      <c r="C967" s="643"/>
      <c r="D967" s="643"/>
      <c r="E967" s="643"/>
      <c r="F967" s="643"/>
    </row>
    <row r="968" spans="2:6">
      <c r="B968" s="643"/>
      <c r="C968" s="643"/>
      <c r="D968" s="643"/>
      <c r="E968" s="643"/>
      <c r="F968" s="643"/>
    </row>
    <row r="969" spans="2:6">
      <c r="B969" s="643"/>
      <c r="C969" s="643"/>
      <c r="D969" s="643"/>
      <c r="E969" s="643"/>
      <c r="F969" s="643"/>
    </row>
    <row r="970" spans="2:6">
      <c r="B970" s="643"/>
      <c r="C970" s="643"/>
      <c r="D970" s="643"/>
      <c r="E970" s="643"/>
      <c r="F970" s="643"/>
    </row>
    <row r="971" spans="2:6">
      <c r="B971" s="643"/>
      <c r="C971" s="643"/>
      <c r="D971" s="643"/>
      <c r="E971" s="643"/>
      <c r="F971" s="643"/>
    </row>
    <row r="972" spans="2:6">
      <c r="B972" s="643"/>
      <c r="C972" s="643"/>
      <c r="D972" s="643"/>
      <c r="E972" s="643"/>
      <c r="F972" s="643"/>
    </row>
    <row r="973" spans="2:6">
      <c r="B973" s="643"/>
      <c r="C973" s="643"/>
      <c r="D973" s="643"/>
      <c r="E973" s="643"/>
      <c r="F973" s="643"/>
    </row>
    <row r="974" spans="2:6">
      <c r="B974" s="643"/>
      <c r="C974" s="643"/>
      <c r="D974" s="643"/>
      <c r="E974" s="643"/>
      <c r="F974" s="643"/>
    </row>
    <row r="975" spans="2:6">
      <c r="B975" s="643"/>
      <c r="C975" s="643"/>
      <c r="D975" s="643"/>
      <c r="E975" s="643"/>
      <c r="F975" s="643"/>
    </row>
    <row r="976" spans="2:6">
      <c r="B976" s="643"/>
      <c r="C976" s="643"/>
      <c r="D976" s="643"/>
      <c r="E976" s="643"/>
      <c r="F976" s="643"/>
    </row>
    <row r="977" spans="2:6">
      <c r="B977" s="643"/>
      <c r="C977" s="643"/>
      <c r="D977" s="643"/>
      <c r="E977" s="643"/>
      <c r="F977" s="643"/>
    </row>
    <row r="978" spans="2:6">
      <c r="B978" s="643"/>
      <c r="C978" s="643"/>
      <c r="D978" s="643"/>
      <c r="E978" s="643"/>
      <c r="F978" s="643"/>
    </row>
    <row r="979" spans="2:6">
      <c r="B979" s="643"/>
      <c r="C979" s="643"/>
      <c r="D979" s="643"/>
      <c r="E979" s="643"/>
      <c r="F979" s="643"/>
    </row>
    <row r="980" spans="2:6">
      <c r="B980" s="643"/>
      <c r="C980" s="643"/>
      <c r="D980" s="643"/>
      <c r="E980" s="643"/>
      <c r="F980" s="643"/>
    </row>
    <row r="981" spans="2:6">
      <c r="B981" s="643"/>
      <c r="C981" s="643"/>
      <c r="D981" s="643"/>
      <c r="E981" s="643"/>
      <c r="F981" s="643"/>
    </row>
    <row r="982" spans="2:6">
      <c r="B982" s="643"/>
      <c r="C982" s="643"/>
      <c r="D982" s="643"/>
      <c r="E982" s="643"/>
      <c r="F982" s="643"/>
    </row>
    <row r="983" spans="2:6">
      <c r="B983" s="643"/>
      <c r="C983" s="643"/>
      <c r="D983" s="643"/>
      <c r="E983" s="643"/>
      <c r="F983" s="643"/>
    </row>
    <row r="984" spans="2:6">
      <c r="B984" s="643"/>
      <c r="C984" s="643"/>
      <c r="D984" s="643"/>
      <c r="E984" s="643"/>
      <c r="F984" s="643"/>
    </row>
    <row r="985" spans="2:6">
      <c r="B985" s="643"/>
      <c r="C985" s="643"/>
      <c r="D985" s="643"/>
      <c r="E985" s="643"/>
      <c r="F985" s="643"/>
    </row>
    <row r="986" spans="2:6">
      <c r="B986" s="643"/>
      <c r="C986" s="643"/>
      <c r="D986" s="643"/>
      <c r="E986" s="643"/>
      <c r="F986" s="643"/>
    </row>
    <row r="987" spans="2:6">
      <c r="B987" s="643"/>
      <c r="C987" s="643"/>
      <c r="D987" s="643"/>
      <c r="E987" s="643"/>
      <c r="F987" s="643"/>
    </row>
    <row r="988" spans="2:6">
      <c r="B988" s="643"/>
      <c r="C988" s="643"/>
      <c r="D988" s="643"/>
      <c r="E988" s="643"/>
      <c r="F988" s="643"/>
    </row>
    <row r="989" spans="2:6">
      <c r="B989" s="643"/>
      <c r="C989" s="643"/>
      <c r="D989" s="643"/>
      <c r="E989" s="643"/>
      <c r="F989" s="643"/>
    </row>
    <row r="990" spans="2:6">
      <c r="B990" s="643"/>
      <c r="C990" s="643"/>
      <c r="D990" s="643"/>
      <c r="E990" s="643"/>
      <c r="F990" s="643"/>
    </row>
    <row r="991" spans="2:6">
      <c r="B991" s="643"/>
      <c r="C991" s="643"/>
      <c r="D991" s="643"/>
      <c r="E991" s="643"/>
      <c r="F991" s="643"/>
    </row>
    <row r="992" spans="2:6">
      <c r="B992" s="643"/>
      <c r="C992" s="643"/>
      <c r="D992" s="643"/>
      <c r="E992" s="643"/>
      <c r="F992" s="643"/>
    </row>
    <row r="993" spans="2:6">
      <c r="B993" s="643"/>
      <c r="C993" s="643"/>
      <c r="D993" s="643"/>
      <c r="E993" s="643"/>
      <c r="F993" s="643"/>
    </row>
    <row r="994" spans="2:6">
      <c r="B994" s="643"/>
      <c r="C994" s="643"/>
      <c r="D994" s="643"/>
      <c r="E994" s="643"/>
      <c r="F994" s="643"/>
    </row>
    <row r="995" spans="2:6">
      <c r="B995" s="643"/>
      <c r="C995" s="643"/>
      <c r="D995" s="643"/>
      <c r="E995" s="643"/>
      <c r="F995" s="643"/>
    </row>
    <row r="996" spans="2:6">
      <c r="B996" s="643"/>
      <c r="C996" s="643"/>
      <c r="D996" s="643"/>
      <c r="E996" s="643"/>
      <c r="F996" s="643"/>
    </row>
    <row r="997" spans="2:6">
      <c r="B997" s="643"/>
      <c r="C997" s="643"/>
      <c r="D997" s="643"/>
      <c r="E997" s="643"/>
      <c r="F997" s="643"/>
    </row>
    <row r="998" spans="2:6">
      <c r="B998" s="643"/>
      <c r="C998" s="643"/>
      <c r="D998" s="643"/>
      <c r="E998" s="643"/>
      <c r="F998" s="643"/>
    </row>
    <row r="999" spans="2:6">
      <c r="B999" s="643"/>
      <c r="C999" s="643"/>
      <c r="D999" s="643"/>
      <c r="E999" s="643"/>
      <c r="F999" s="643"/>
    </row>
    <row r="1000" spans="2:6">
      <c r="B1000" s="643"/>
      <c r="C1000" s="643"/>
      <c r="D1000" s="643"/>
      <c r="E1000" s="643"/>
      <c r="F1000" s="643"/>
    </row>
    <row r="1001" spans="2:6">
      <c r="B1001" s="643"/>
      <c r="C1001" s="643"/>
      <c r="D1001" s="643"/>
      <c r="E1001" s="643"/>
      <c r="F1001" s="643"/>
    </row>
    <row r="1002" spans="2:6">
      <c r="B1002" s="643"/>
      <c r="C1002" s="643"/>
      <c r="D1002" s="643"/>
      <c r="E1002" s="643"/>
      <c r="F1002" s="643"/>
    </row>
    <row r="1003" spans="2:6">
      <c r="B1003" s="643"/>
      <c r="C1003" s="643"/>
      <c r="D1003" s="643"/>
      <c r="E1003" s="643"/>
      <c r="F1003" s="643"/>
    </row>
    <row r="1004" spans="2:6">
      <c r="B1004" s="643"/>
      <c r="C1004" s="643"/>
      <c r="D1004" s="643"/>
      <c r="E1004" s="643"/>
      <c r="F1004" s="643"/>
    </row>
    <row r="1005" spans="2:6">
      <c r="B1005" s="643"/>
      <c r="C1005" s="643"/>
      <c r="D1005" s="643"/>
      <c r="E1005" s="643"/>
      <c r="F1005" s="643"/>
    </row>
    <row r="1006" spans="2:6">
      <c r="B1006" s="643"/>
      <c r="C1006" s="643"/>
      <c r="D1006" s="643"/>
      <c r="E1006" s="643"/>
      <c r="F1006" s="643"/>
    </row>
    <row r="1007" spans="2:6">
      <c r="B1007" s="643"/>
      <c r="C1007" s="643"/>
      <c r="D1007" s="643"/>
      <c r="E1007" s="643"/>
      <c r="F1007" s="643"/>
    </row>
    <row r="1008" spans="2:6">
      <c r="B1008" s="643"/>
      <c r="C1008" s="643"/>
      <c r="D1008" s="643"/>
      <c r="E1008" s="643"/>
      <c r="F1008" s="643"/>
    </row>
    <row r="1009" spans="2:6">
      <c r="B1009" s="643"/>
      <c r="C1009" s="643"/>
      <c r="D1009" s="643"/>
      <c r="E1009" s="643"/>
      <c r="F1009" s="643"/>
    </row>
    <row r="1010" spans="2:6">
      <c r="B1010" s="643"/>
      <c r="C1010" s="643"/>
      <c r="D1010" s="643"/>
      <c r="E1010" s="643"/>
      <c r="F1010" s="643"/>
    </row>
    <row r="1011" spans="2:6">
      <c r="B1011" s="643"/>
      <c r="C1011" s="643"/>
      <c r="D1011" s="643"/>
      <c r="E1011" s="643"/>
      <c r="F1011" s="643"/>
    </row>
    <row r="1012" spans="2:6">
      <c r="B1012" s="643"/>
      <c r="C1012" s="643"/>
      <c r="D1012" s="643"/>
      <c r="E1012" s="643"/>
      <c r="F1012" s="643"/>
    </row>
    <row r="1013" spans="2:6">
      <c r="B1013" s="643"/>
      <c r="C1013" s="643"/>
      <c r="D1013" s="643"/>
      <c r="E1013" s="643"/>
      <c r="F1013" s="643"/>
    </row>
    <row r="1014" spans="2:6">
      <c r="B1014" s="643"/>
      <c r="C1014" s="643"/>
      <c r="D1014" s="643"/>
      <c r="E1014" s="643"/>
      <c r="F1014" s="643"/>
    </row>
    <row r="1015" spans="2:6">
      <c r="B1015" s="643"/>
      <c r="C1015" s="643"/>
      <c r="D1015" s="643"/>
      <c r="E1015" s="643"/>
      <c r="F1015" s="643"/>
    </row>
    <row r="1016" spans="2:6">
      <c r="B1016" s="643"/>
      <c r="C1016" s="643"/>
      <c r="D1016" s="643"/>
      <c r="E1016" s="643"/>
      <c r="F1016" s="643"/>
    </row>
    <row r="1017" spans="2:6">
      <c r="B1017" s="643"/>
      <c r="C1017" s="643"/>
      <c r="D1017" s="643"/>
      <c r="E1017" s="643"/>
      <c r="F1017" s="643"/>
    </row>
    <row r="1018" spans="2:6">
      <c r="B1018" s="643"/>
      <c r="C1018" s="643"/>
      <c r="D1018" s="643"/>
      <c r="E1018" s="643"/>
      <c r="F1018" s="643"/>
    </row>
    <row r="1019" spans="2:6">
      <c r="B1019" s="643"/>
      <c r="C1019" s="643"/>
      <c r="D1019" s="643"/>
      <c r="E1019" s="643"/>
      <c r="F1019" s="643"/>
    </row>
    <row r="1020" spans="2:6">
      <c r="B1020" s="643"/>
      <c r="C1020" s="643"/>
      <c r="D1020" s="643"/>
      <c r="E1020" s="643"/>
      <c r="F1020" s="643"/>
    </row>
    <row r="1021" spans="2:6">
      <c r="B1021" s="643"/>
      <c r="C1021" s="643"/>
      <c r="D1021" s="643"/>
      <c r="E1021" s="643"/>
      <c r="F1021" s="643"/>
    </row>
    <row r="1022" spans="2:6">
      <c r="B1022" s="643"/>
      <c r="C1022" s="643"/>
      <c r="D1022" s="643"/>
      <c r="E1022" s="643"/>
      <c r="F1022" s="643"/>
    </row>
    <row r="1023" spans="2:6">
      <c r="B1023" s="643"/>
      <c r="C1023" s="643"/>
      <c r="D1023" s="643"/>
      <c r="E1023" s="643"/>
      <c r="F1023" s="643"/>
    </row>
    <row r="1024" spans="2:6">
      <c r="B1024" s="643"/>
      <c r="C1024" s="643"/>
      <c r="D1024" s="643"/>
      <c r="E1024" s="643"/>
      <c r="F1024" s="643"/>
    </row>
    <row r="1025" spans="2:6">
      <c r="B1025" s="643"/>
      <c r="C1025" s="643"/>
      <c r="D1025" s="643"/>
      <c r="E1025" s="643"/>
      <c r="F1025" s="643"/>
    </row>
    <row r="1026" spans="2:6">
      <c r="B1026" s="643"/>
      <c r="C1026" s="643"/>
      <c r="D1026" s="643"/>
      <c r="E1026" s="643"/>
      <c r="F1026" s="643"/>
    </row>
    <row r="1027" spans="2:6">
      <c r="B1027" s="643"/>
      <c r="C1027" s="643"/>
      <c r="D1027" s="643"/>
      <c r="E1027" s="643"/>
      <c r="F1027" s="643"/>
    </row>
    <row r="1028" spans="2:6">
      <c r="B1028" s="643"/>
      <c r="C1028" s="643"/>
      <c r="D1028" s="643"/>
      <c r="E1028" s="643"/>
      <c r="F1028" s="643"/>
    </row>
    <row r="1029" spans="2:6">
      <c r="B1029" s="643"/>
      <c r="C1029" s="643"/>
      <c r="D1029" s="643"/>
      <c r="E1029" s="643"/>
      <c r="F1029" s="643"/>
    </row>
    <row r="1030" spans="2:6">
      <c r="B1030" s="643"/>
      <c r="C1030" s="643"/>
      <c r="D1030" s="643"/>
      <c r="E1030" s="643"/>
      <c r="F1030" s="643"/>
    </row>
    <row r="1031" spans="2:6">
      <c r="B1031" s="643"/>
      <c r="C1031" s="643"/>
      <c r="D1031" s="643"/>
      <c r="E1031" s="643"/>
      <c r="F1031" s="643"/>
    </row>
    <row r="1032" spans="2:6">
      <c r="B1032" s="643"/>
      <c r="C1032" s="643"/>
      <c r="D1032" s="643"/>
      <c r="E1032" s="643"/>
      <c r="F1032" s="643"/>
    </row>
    <row r="1033" spans="2:6">
      <c r="B1033" s="643"/>
      <c r="C1033" s="643"/>
      <c r="D1033" s="643"/>
      <c r="E1033" s="643"/>
      <c r="F1033" s="643"/>
    </row>
    <row r="1034" spans="2:6">
      <c r="B1034" s="643"/>
      <c r="C1034" s="643"/>
      <c r="D1034" s="643"/>
      <c r="E1034" s="643"/>
      <c r="F1034" s="643"/>
    </row>
    <row r="1035" spans="2:6">
      <c r="B1035" s="643"/>
      <c r="C1035" s="643"/>
      <c r="D1035" s="643"/>
      <c r="E1035" s="643"/>
      <c r="F1035" s="643"/>
    </row>
    <row r="1036" spans="2:6">
      <c r="B1036" s="643"/>
      <c r="C1036" s="643"/>
      <c r="D1036" s="643"/>
      <c r="E1036" s="643"/>
      <c r="F1036" s="643"/>
    </row>
    <row r="1037" spans="2:6">
      <c r="B1037" s="643"/>
      <c r="C1037" s="643"/>
      <c r="D1037" s="643"/>
      <c r="E1037" s="643"/>
      <c r="F1037" s="643"/>
    </row>
    <row r="1038" spans="2:6">
      <c r="B1038" s="643"/>
      <c r="C1038" s="643"/>
      <c r="D1038" s="643"/>
      <c r="E1038" s="643"/>
      <c r="F1038" s="643"/>
    </row>
    <row r="1039" spans="2:6">
      <c r="B1039" s="643"/>
      <c r="C1039" s="643"/>
      <c r="D1039" s="643"/>
      <c r="E1039" s="643"/>
      <c r="F1039" s="643"/>
    </row>
    <row r="1040" spans="2:6">
      <c r="B1040" s="643"/>
      <c r="C1040" s="643"/>
      <c r="D1040" s="643"/>
      <c r="E1040" s="643"/>
      <c r="F1040" s="643"/>
    </row>
    <row r="1041" spans="2:6">
      <c r="B1041" s="643"/>
      <c r="C1041" s="643"/>
      <c r="D1041" s="643"/>
      <c r="E1041" s="643"/>
      <c r="F1041" s="643"/>
    </row>
    <row r="1042" spans="2:6">
      <c r="B1042" s="643"/>
      <c r="C1042" s="643"/>
      <c r="D1042" s="643"/>
      <c r="E1042" s="643"/>
      <c r="F1042" s="643"/>
    </row>
    <row r="1043" spans="2:6">
      <c r="B1043" s="643"/>
      <c r="C1043" s="643"/>
      <c r="D1043" s="643"/>
      <c r="E1043" s="643"/>
      <c r="F1043" s="643"/>
    </row>
    <row r="1044" spans="2:6">
      <c r="B1044" s="643"/>
      <c r="C1044" s="643"/>
      <c r="D1044" s="643"/>
      <c r="E1044" s="643"/>
      <c r="F1044" s="643"/>
    </row>
    <row r="1045" spans="2:6">
      <c r="B1045" s="643"/>
      <c r="C1045" s="643"/>
      <c r="D1045" s="643"/>
      <c r="E1045" s="643"/>
      <c r="F1045" s="643"/>
    </row>
    <row r="1046" spans="2:6">
      <c r="B1046" s="643"/>
      <c r="C1046" s="643"/>
      <c r="D1046" s="643"/>
      <c r="E1046" s="643"/>
      <c r="F1046" s="643"/>
    </row>
    <row r="1047" spans="2:6">
      <c r="B1047" s="643"/>
      <c r="C1047" s="643"/>
      <c r="D1047" s="643"/>
      <c r="E1047" s="643"/>
      <c r="F1047" s="643"/>
    </row>
    <row r="1048" spans="2:6">
      <c r="B1048" s="643"/>
      <c r="C1048" s="643"/>
      <c r="D1048" s="643"/>
      <c r="E1048" s="643"/>
      <c r="F1048" s="643"/>
    </row>
    <row r="1049" spans="2:6">
      <c r="B1049" s="643"/>
      <c r="C1049" s="643"/>
      <c r="D1049" s="643"/>
      <c r="E1049" s="643"/>
      <c r="F1049" s="643"/>
    </row>
    <row r="1050" spans="2:6">
      <c r="B1050" s="643"/>
      <c r="C1050" s="643"/>
      <c r="D1050" s="643"/>
      <c r="E1050" s="643"/>
      <c r="F1050" s="643"/>
    </row>
    <row r="1051" spans="2:6">
      <c r="B1051" s="643"/>
      <c r="C1051" s="643"/>
      <c r="D1051" s="643"/>
      <c r="E1051" s="643"/>
      <c r="F1051" s="643"/>
    </row>
    <row r="1052" spans="2:6">
      <c r="B1052" s="643"/>
      <c r="C1052" s="643"/>
      <c r="D1052" s="643"/>
      <c r="E1052" s="643"/>
      <c r="F1052" s="643"/>
    </row>
    <row r="1053" spans="2:6">
      <c r="B1053" s="643"/>
      <c r="C1053" s="643"/>
      <c r="D1053" s="643"/>
      <c r="E1053" s="643"/>
      <c r="F1053" s="643"/>
    </row>
    <row r="1054" spans="2:6">
      <c r="B1054" s="643"/>
      <c r="C1054" s="643"/>
      <c r="D1054" s="643"/>
      <c r="E1054" s="643"/>
      <c r="F1054" s="643"/>
    </row>
    <row r="1055" spans="2:6">
      <c r="B1055" s="643"/>
      <c r="C1055" s="643"/>
      <c r="D1055" s="643"/>
      <c r="E1055" s="643"/>
      <c r="F1055" s="643"/>
    </row>
    <row r="1056" spans="2:6">
      <c r="B1056" s="643"/>
      <c r="C1056" s="643"/>
      <c r="D1056" s="643"/>
      <c r="E1056" s="643"/>
      <c r="F1056" s="643"/>
    </row>
    <row r="1057" spans="2:6">
      <c r="B1057" s="643"/>
      <c r="C1057" s="643"/>
      <c r="D1057" s="643"/>
      <c r="E1057" s="643"/>
      <c r="F1057" s="643"/>
    </row>
    <row r="1058" spans="2:6">
      <c r="B1058" s="643"/>
      <c r="C1058" s="643"/>
      <c r="D1058" s="643"/>
      <c r="E1058" s="643"/>
      <c r="F1058" s="643"/>
    </row>
    <row r="1059" spans="2:6">
      <c r="B1059" s="643"/>
      <c r="C1059" s="643"/>
      <c r="D1059" s="643"/>
      <c r="E1059" s="643"/>
      <c r="F1059" s="643"/>
    </row>
    <row r="1060" spans="2:6">
      <c r="B1060" s="643"/>
      <c r="C1060" s="643"/>
      <c r="D1060" s="643"/>
      <c r="E1060" s="643"/>
      <c r="F1060" s="643"/>
    </row>
    <row r="1061" spans="2:6">
      <c r="B1061" s="643"/>
      <c r="C1061" s="643"/>
      <c r="D1061" s="643"/>
      <c r="E1061" s="643"/>
      <c r="F1061" s="643"/>
    </row>
    <row r="1062" spans="2:6">
      <c r="B1062" s="643"/>
      <c r="C1062" s="643"/>
      <c r="D1062" s="643"/>
      <c r="E1062" s="643"/>
      <c r="F1062" s="643"/>
    </row>
    <row r="1063" spans="2:6">
      <c r="B1063" s="643"/>
      <c r="C1063" s="643"/>
      <c r="D1063" s="643"/>
      <c r="E1063" s="643"/>
      <c r="F1063" s="643"/>
    </row>
    <row r="1064" spans="2:6">
      <c r="B1064" s="643"/>
      <c r="C1064" s="643"/>
      <c r="D1064" s="643"/>
      <c r="E1064" s="643"/>
      <c r="F1064" s="643"/>
    </row>
    <row r="1065" spans="2:6">
      <c r="B1065" s="643"/>
      <c r="C1065" s="643"/>
      <c r="D1065" s="643"/>
      <c r="E1065" s="643"/>
      <c r="F1065" s="643"/>
    </row>
    <row r="1066" spans="2:6">
      <c r="B1066" s="643"/>
      <c r="C1066" s="643"/>
      <c r="D1066" s="643"/>
      <c r="E1066" s="643"/>
      <c r="F1066" s="643"/>
    </row>
    <row r="1067" spans="2:6">
      <c r="B1067" s="643"/>
      <c r="C1067" s="643"/>
      <c r="D1067" s="643"/>
      <c r="E1067" s="643"/>
      <c r="F1067" s="643"/>
    </row>
    <row r="1068" spans="2:6">
      <c r="B1068" s="643"/>
      <c r="C1068" s="643"/>
      <c r="D1068" s="643"/>
      <c r="E1068" s="643"/>
      <c r="F1068" s="643"/>
    </row>
    <row r="1069" spans="2:6">
      <c r="B1069" s="643"/>
      <c r="C1069" s="643"/>
      <c r="D1069" s="643"/>
      <c r="E1069" s="643"/>
      <c r="F1069" s="643"/>
    </row>
    <row r="1070" spans="2:6">
      <c r="B1070" s="643"/>
      <c r="C1070" s="643"/>
      <c r="D1070" s="643"/>
      <c r="E1070" s="643"/>
      <c r="F1070" s="643"/>
    </row>
    <row r="1071" spans="2:6">
      <c r="B1071" s="643"/>
      <c r="C1071" s="643"/>
      <c r="D1071" s="643"/>
      <c r="E1071" s="643"/>
      <c r="F1071" s="643"/>
    </row>
    <row r="1072" spans="2:6">
      <c r="B1072" s="643"/>
      <c r="C1072" s="643"/>
      <c r="D1072" s="643"/>
      <c r="E1072" s="643"/>
      <c r="F1072" s="643"/>
    </row>
    <row r="1073" spans="2:6">
      <c r="B1073" s="643"/>
      <c r="C1073" s="643"/>
      <c r="D1073" s="643"/>
      <c r="E1073" s="643"/>
      <c r="F1073" s="643"/>
    </row>
    <row r="1074" spans="2:6">
      <c r="B1074" s="643"/>
      <c r="C1074" s="643"/>
      <c r="D1074" s="643"/>
      <c r="E1074" s="643"/>
      <c r="F1074" s="643"/>
    </row>
    <row r="1075" spans="2:6">
      <c r="B1075" s="643"/>
      <c r="C1075" s="643"/>
      <c r="D1075" s="643"/>
      <c r="E1075" s="643"/>
      <c r="F1075" s="643"/>
    </row>
    <row r="1076" spans="2:6">
      <c r="B1076" s="643"/>
      <c r="C1076" s="643"/>
      <c r="D1076" s="643"/>
      <c r="E1076" s="643"/>
      <c r="F1076" s="643"/>
    </row>
    <row r="1077" spans="2:6">
      <c r="B1077" s="643"/>
      <c r="C1077" s="643"/>
      <c r="D1077" s="643"/>
      <c r="E1077" s="643"/>
      <c r="F1077" s="643"/>
    </row>
    <row r="1078" spans="2:6">
      <c r="B1078" s="643"/>
      <c r="C1078" s="643"/>
      <c r="D1078" s="643"/>
      <c r="E1078" s="643"/>
      <c r="F1078" s="643"/>
    </row>
    <row r="1079" spans="2:6">
      <c r="B1079" s="643"/>
      <c r="C1079" s="643"/>
      <c r="D1079" s="643"/>
      <c r="E1079" s="643"/>
      <c r="F1079" s="643"/>
    </row>
    <row r="1080" spans="2:6">
      <c r="B1080" s="643"/>
      <c r="C1080" s="643"/>
      <c r="D1080" s="643"/>
      <c r="E1080" s="643"/>
      <c r="F1080" s="643"/>
    </row>
    <row r="1081" spans="2:6">
      <c r="B1081" s="643"/>
      <c r="C1081" s="643"/>
      <c r="D1081" s="643"/>
      <c r="E1081" s="643"/>
      <c r="F1081" s="643"/>
    </row>
    <row r="1082" spans="2:6">
      <c r="B1082" s="643"/>
      <c r="C1082" s="643"/>
      <c r="D1082" s="643"/>
      <c r="E1082" s="643"/>
      <c r="F1082" s="643"/>
    </row>
    <row r="1083" spans="2:6">
      <c r="B1083" s="643"/>
      <c r="C1083" s="643"/>
      <c r="D1083" s="643"/>
      <c r="E1083" s="643"/>
      <c r="F1083" s="643"/>
    </row>
    <row r="1084" spans="2:6">
      <c r="B1084" s="643"/>
      <c r="C1084" s="643"/>
      <c r="D1084" s="643"/>
      <c r="E1084" s="643"/>
      <c r="F1084" s="643"/>
    </row>
    <row r="1085" spans="2:6">
      <c r="B1085" s="643"/>
      <c r="C1085" s="643"/>
      <c r="D1085" s="643"/>
      <c r="E1085" s="643"/>
      <c r="F1085" s="643"/>
    </row>
    <row r="1086" spans="2:6">
      <c r="B1086" s="643"/>
      <c r="C1086" s="643"/>
      <c r="D1086" s="643"/>
      <c r="E1086" s="643"/>
      <c r="F1086" s="643"/>
    </row>
    <row r="1087" spans="2:6">
      <c r="B1087" s="643"/>
      <c r="C1087" s="643"/>
      <c r="D1087" s="643"/>
      <c r="E1087" s="643"/>
      <c r="F1087" s="643"/>
    </row>
    <row r="1088" spans="2:6">
      <c r="B1088" s="643"/>
      <c r="C1088" s="643"/>
      <c r="D1088" s="643"/>
      <c r="E1088" s="643"/>
      <c r="F1088" s="643"/>
    </row>
    <row r="1089" spans="2:6">
      <c r="B1089" s="643"/>
      <c r="C1089" s="643"/>
      <c r="D1089" s="643"/>
      <c r="E1089" s="643"/>
      <c r="F1089" s="643"/>
    </row>
    <row r="1090" spans="2:6">
      <c r="B1090" s="643"/>
      <c r="C1090" s="643"/>
      <c r="D1090" s="643"/>
      <c r="E1090" s="643"/>
      <c r="F1090" s="643"/>
    </row>
    <row r="1091" spans="2:6">
      <c r="B1091" s="643"/>
      <c r="C1091" s="643"/>
      <c r="D1091" s="643"/>
      <c r="E1091" s="643"/>
      <c r="F1091" s="643"/>
    </row>
    <row r="1092" spans="2:6">
      <c r="B1092" s="643"/>
      <c r="C1092" s="643"/>
      <c r="D1092" s="643"/>
      <c r="E1092" s="643"/>
      <c r="F1092" s="643"/>
    </row>
    <row r="1093" spans="2:6">
      <c r="B1093" s="643"/>
      <c r="C1093" s="643"/>
      <c r="D1093" s="643"/>
      <c r="E1093" s="643"/>
      <c r="F1093" s="643"/>
    </row>
    <row r="1094" spans="2:6">
      <c r="B1094" s="643"/>
      <c r="C1094" s="643"/>
      <c r="D1094" s="643"/>
      <c r="E1094" s="643"/>
      <c r="F1094" s="643"/>
    </row>
    <row r="1095" spans="2:6">
      <c r="B1095" s="643"/>
      <c r="C1095" s="643"/>
      <c r="D1095" s="643"/>
      <c r="E1095" s="643"/>
      <c r="F1095" s="643"/>
    </row>
    <row r="1096" spans="2:6">
      <c r="B1096" s="643"/>
      <c r="C1096" s="643"/>
      <c r="D1096" s="643"/>
      <c r="E1096" s="643"/>
      <c r="F1096" s="643"/>
    </row>
    <row r="1097" spans="2:6">
      <c r="B1097" s="643"/>
      <c r="C1097" s="643"/>
      <c r="D1097" s="643"/>
      <c r="E1097" s="643"/>
      <c r="F1097" s="643"/>
    </row>
    <row r="1098" spans="2:6">
      <c r="B1098" s="643"/>
      <c r="C1098" s="643"/>
      <c r="D1098" s="643"/>
      <c r="E1098" s="643"/>
      <c r="F1098" s="643"/>
    </row>
    <row r="1099" spans="2:6">
      <c r="B1099" s="643"/>
      <c r="C1099" s="643"/>
      <c r="D1099" s="643"/>
      <c r="E1099" s="643"/>
      <c r="F1099" s="643"/>
    </row>
    <row r="1100" spans="2:6">
      <c r="B1100" s="643"/>
      <c r="C1100" s="643"/>
      <c r="D1100" s="643"/>
      <c r="E1100" s="643"/>
      <c r="F1100" s="643"/>
    </row>
    <row r="1101" spans="2:6">
      <c r="B1101" s="643"/>
      <c r="C1101" s="643"/>
      <c r="D1101" s="643"/>
      <c r="E1101" s="643"/>
      <c r="F1101" s="643"/>
    </row>
    <row r="1102" spans="2:6">
      <c r="B1102" s="643"/>
      <c r="C1102" s="643"/>
      <c r="D1102" s="643"/>
      <c r="E1102" s="643"/>
      <c r="F1102" s="643"/>
    </row>
    <row r="1103" spans="2:6">
      <c r="B1103" s="643"/>
      <c r="C1103" s="643"/>
      <c r="D1103" s="643"/>
      <c r="E1103" s="643"/>
      <c r="F1103" s="643"/>
    </row>
    <row r="1104" spans="2:6">
      <c r="B1104" s="643"/>
      <c r="C1104" s="643"/>
      <c r="D1104" s="643"/>
      <c r="E1104" s="643"/>
      <c r="F1104" s="643"/>
    </row>
    <row r="1105" spans="2:6">
      <c r="B1105" s="643"/>
      <c r="C1105" s="643"/>
      <c r="D1105" s="643"/>
      <c r="E1105" s="643"/>
      <c r="F1105" s="643"/>
    </row>
    <row r="1106" spans="2:6">
      <c r="B1106" s="643"/>
      <c r="C1106" s="643"/>
      <c r="D1106" s="643"/>
      <c r="E1106" s="643"/>
      <c r="F1106" s="643"/>
    </row>
    <row r="1107" spans="2:6">
      <c r="B1107" s="643"/>
      <c r="C1107" s="643"/>
      <c r="D1107" s="643"/>
      <c r="E1107" s="643"/>
      <c r="F1107" s="643"/>
    </row>
    <row r="1108" spans="2:6">
      <c r="B1108" s="643"/>
      <c r="C1108" s="643"/>
      <c r="D1108" s="643"/>
      <c r="E1108" s="643"/>
      <c r="F1108" s="643"/>
    </row>
    <row r="1109" spans="2:6">
      <c r="B1109" s="643"/>
      <c r="C1109" s="643"/>
      <c r="D1109" s="643"/>
      <c r="E1109" s="643"/>
      <c r="F1109" s="643"/>
    </row>
    <row r="1110" spans="2:6">
      <c r="B1110" s="643"/>
      <c r="C1110" s="643"/>
      <c r="D1110" s="643"/>
      <c r="E1110" s="643"/>
      <c r="F1110" s="643"/>
    </row>
    <row r="1111" spans="2:6">
      <c r="B1111" s="643"/>
      <c r="C1111" s="643"/>
      <c r="D1111" s="643"/>
      <c r="E1111" s="643"/>
      <c r="F1111" s="643"/>
    </row>
    <row r="1112" spans="2:6">
      <c r="B1112" s="643"/>
      <c r="C1112" s="643"/>
      <c r="D1112" s="643"/>
      <c r="E1112" s="643"/>
      <c r="F1112" s="643"/>
    </row>
    <row r="1113" spans="2:6">
      <c r="B1113" s="643"/>
      <c r="C1113" s="643"/>
      <c r="D1113" s="643"/>
      <c r="E1113" s="643"/>
      <c r="F1113" s="643"/>
    </row>
    <row r="1114" spans="2:6">
      <c r="B1114" s="643"/>
      <c r="C1114" s="643"/>
      <c r="D1114" s="643"/>
      <c r="E1114" s="643"/>
      <c r="F1114" s="643"/>
    </row>
    <row r="1115" spans="2:6">
      <c r="B1115" s="643"/>
      <c r="C1115" s="643"/>
      <c r="D1115" s="643"/>
      <c r="E1115" s="643"/>
      <c r="F1115" s="643"/>
    </row>
    <row r="1116" spans="2:6">
      <c r="B1116" s="643"/>
      <c r="C1116" s="643"/>
      <c r="D1116" s="643"/>
      <c r="E1116" s="643"/>
      <c r="F1116" s="643"/>
    </row>
    <row r="1117" spans="2:6">
      <c r="B1117" s="643"/>
      <c r="C1117" s="643"/>
      <c r="D1117" s="643"/>
      <c r="E1117" s="643"/>
      <c r="F1117" s="643"/>
    </row>
    <row r="1118" spans="2:6">
      <c r="B1118" s="643"/>
      <c r="C1118" s="643"/>
      <c r="D1118" s="643"/>
      <c r="E1118" s="643"/>
      <c r="F1118" s="643"/>
    </row>
    <row r="1119" spans="2:6">
      <c r="B1119" s="643"/>
      <c r="C1119" s="643"/>
      <c r="D1119" s="643"/>
      <c r="E1119" s="643"/>
      <c r="F1119" s="643"/>
    </row>
    <row r="1120" spans="2:6">
      <c r="B1120" s="643"/>
      <c r="C1120" s="643"/>
      <c r="D1120" s="643"/>
      <c r="E1120" s="643"/>
      <c r="F1120" s="643"/>
    </row>
    <row r="1121" spans="2:6">
      <c r="B1121" s="643"/>
      <c r="C1121" s="643"/>
      <c r="D1121" s="643"/>
      <c r="E1121" s="643"/>
      <c r="F1121" s="643"/>
    </row>
    <row r="1122" spans="2:6">
      <c r="B1122" s="643"/>
      <c r="C1122" s="643"/>
      <c r="D1122" s="643"/>
      <c r="E1122" s="643"/>
      <c r="F1122" s="643"/>
    </row>
    <row r="1123" spans="2:6">
      <c r="B1123" s="643"/>
      <c r="C1123" s="643"/>
      <c r="D1123" s="643"/>
      <c r="E1123" s="643"/>
      <c r="F1123" s="643"/>
    </row>
    <row r="1124" spans="2:6">
      <c r="B1124" s="643"/>
      <c r="C1124" s="643"/>
      <c r="D1124" s="643"/>
      <c r="E1124" s="643"/>
      <c r="F1124" s="643"/>
    </row>
    <row r="1125" spans="2:6">
      <c r="B1125" s="643"/>
      <c r="C1125" s="643"/>
      <c r="D1125" s="643"/>
      <c r="E1125" s="643"/>
      <c r="F1125" s="643"/>
    </row>
    <row r="1126" spans="2:6">
      <c r="B1126" s="643"/>
      <c r="C1126" s="643"/>
      <c r="D1126" s="643"/>
      <c r="E1126" s="643"/>
      <c r="F1126" s="643"/>
    </row>
    <row r="1127" spans="2:6">
      <c r="B1127" s="643"/>
      <c r="C1127" s="643"/>
      <c r="D1127" s="643"/>
      <c r="E1127" s="643"/>
      <c r="F1127" s="643"/>
    </row>
    <row r="1128" spans="2:6">
      <c r="B1128" s="643"/>
      <c r="C1128" s="643"/>
      <c r="D1128" s="643"/>
      <c r="E1128" s="643"/>
      <c r="F1128" s="643"/>
    </row>
    <row r="1129" spans="2:6">
      <c r="B1129" s="643"/>
      <c r="C1129" s="643"/>
      <c r="D1129" s="643"/>
      <c r="E1129" s="643"/>
      <c r="F1129" s="643"/>
    </row>
    <row r="1130" spans="2:6">
      <c r="B1130" s="643"/>
      <c r="C1130" s="643"/>
      <c r="D1130" s="643"/>
      <c r="E1130" s="643"/>
      <c r="F1130" s="643"/>
    </row>
    <row r="1131" spans="2:6">
      <c r="B1131" s="643"/>
      <c r="C1131" s="643"/>
      <c r="D1131" s="643"/>
      <c r="E1131" s="643"/>
      <c r="F1131" s="643"/>
    </row>
    <row r="1132" spans="2:6">
      <c r="B1132" s="643"/>
      <c r="C1132" s="643"/>
      <c r="D1132" s="643"/>
      <c r="E1132" s="643"/>
      <c r="F1132" s="643"/>
    </row>
    <row r="1133" spans="2:6">
      <c r="B1133" s="643"/>
      <c r="C1133" s="643"/>
      <c r="D1133" s="643"/>
      <c r="E1133" s="643"/>
      <c r="F1133" s="643"/>
    </row>
    <row r="1134" spans="2:6">
      <c r="B1134" s="643"/>
      <c r="C1134" s="643"/>
      <c r="D1134" s="643"/>
      <c r="E1134" s="643"/>
      <c r="F1134" s="643"/>
    </row>
    <row r="1135" spans="2:6">
      <c r="B1135" s="643"/>
      <c r="C1135" s="643"/>
      <c r="D1135" s="643"/>
      <c r="E1135" s="643"/>
      <c r="F1135" s="643"/>
    </row>
    <row r="1136" spans="2:6">
      <c r="B1136" s="643"/>
      <c r="C1136" s="643"/>
      <c r="D1136" s="643"/>
      <c r="E1136" s="643"/>
      <c r="F1136" s="643"/>
    </row>
    <row r="1137" spans="2:6">
      <c r="B1137" s="643"/>
      <c r="C1137" s="643"/>
      <c r="D1137" s="643"/>
      <c r="E1137" s="643"/>
      <c r="F1137" s="643"/>
    </row>
    <row r="1138" spans="2:6">
      <c r="B1138" s="643"/>
      <c r="C1138" s="643"/>
      <c r="D1138" s="643"/>
      <c r="E1138" s="643"/>
      <c r="F1138" s="643"/>
    </row>
    <row r="1139" spans="2:6">
      <c r="B1139" s="643"/>
      <c r="C1139" s="643"/>
      <c r="D1139" s="643"/>
      <c r="E1139" s="643"/>
      <c r="F1139" s="643"/>
    </row>
    <row r="1140" spans="2:6">
      <c r="B1140" s="643"/>
      <c r="C1140" s="643"/>
      <c r="D1140" s="643"/>
      <c r="E1140" s="643"/>
      <c r="F1140" s="643"/>
    </row>
    <row r="1141" spans="2:6">
      <c r="B1141" s="643"/>
      <c r="C1141" s="643"/>
      <c r="D1141" s="643"/>
      <c r="E1141" s="643"/>
      <c r="F1141" s="643"/>
    </row>
    <row r="1142" spans="2:6">
      <c r="B1142" s="643"/>
      <c r="C1142" s="643"/>
      <c r="D1142" s="643"/>
      <c r="E1142" s="643"/>
      <c r="F1142" s="643"/>
    </row>
    <row r="1143" spans="2:6">
      <c r="B1143" s="643"/>
      <c r="C1143" s="643"/>
      <c r="D1143" s="643"/>
      <c r="E1143" s="643"/>
      <c r="F1143" s="643"/>
    </row>
    <row r="1144" spans="2:6">
      <c r="B1144" s="643"/>
      <c r="C1144" s="643"/>
      <c r="D1144" s="643"/>
      <c r="E1144" s="643"/>
      <c r="F1144" s="643"/>
    </row>
    <row r="1145" spans="2:6">
      <c r="B1145" s="643"/>
      <c r="C1145" s="643"/>
      <c r="D1145" s="643"/>
      <c r="E1145" s="643"/>
      <c r="F1145" s="643"/>
    </row>
    <row r="1146" spans="2:6">
      <c r="B1146" s="643"/>
      <c r="C1146" s="643"/>
      <c r="D1146" s="643"/>
      <c r="E1146" s="643"/>
      <c r="F1146" s="643"/>
    </row>
    <row r="1147" spans="2:6">
      <c r="B1147" s="643"/>
      <c r="C1147" s="643"/>
      <c r="D1147" s="643"/>
      <c r="E1147" s="643"/>
      <c r="F1147" s="643"/>
    </row>
    <row r="1148" spans="2:6">
      <c r="B1148" s="643"/>
      <c r="C1148" s="643"/>
      <c r="D1148" s="643"/>
      <c r="E1148" s="643"/>
      <c r="F1148" s="643"/>
    </row>
    <row r="1149" spans="2:6">
      <c r="B1149" s="643"/>
      <c r="C1149" s="643"/>
      <c r="D1149" s="643"/>
      <c r="E1149" s="643"/>
      <c r="F1149" s="643"/>
    </row>
    <row r="1150" spans="2:6">
      <c r="B1150" s="643"/>
      <c r="C1150" s="643"/>
      <c r="D1150" s="643"/>
      <c r="E1150" s="643"/>
      <c r="F1150" s="643"/>
    </row>
    <row r="1151" spans="2:6">
      <c r="B1151" s="643"/>
      <c r="C1151" s="643"/>
      <c r="D1151" s="643"/>
      <c r="E1151" s="643"/>
      <c r="F1151" s="643"/>
    </row>
    <row r="1152" spans="2:6">
      <c r="B1152" s="643"/>
      <c r="C1152" s="643"/>
      <c r="D1152" s="643"/>
      <c r="E1152" s="643"/>
      <c r="F1152" s="643"/>
    </row>
    <row r="1153" spans="2:6">
      <c r="B1153" s="643"/>
      <c r="C1153" s="643"/>
      <c r="D1153" s="643"/>
      <c r="E1153" s="643"/>
      <c r="F1153" s="643"/>
    </row>
    <row r="1154" spans="2:6">
      <c r="B1154" s="643"/>
      <c r="C1154" s="643"/>
      <c r="D1154" s="643"/>
      <c r="E1154" s="643"/>
      <c r="F1154" s="643"/>
    </row>
    <row r="1155" spans="2:6">
      <c r="B1155" s="643"/>
      <c r="C1155" s="643"/>
      <c r="D1155" s="643"/>
      <c r="E1155" s="643"/>
      <c r="F1155" s="643"/>
    </row>
    <row r="1156" spans="2:6">
      <c r="B1156" s="643"/>
      <c r="C1156" s="643"/>
      <c r="D1156" s="643"/>
      <c r="E1156" s="643"/>
      <c r="F1156" s="643"/>
    </row>
    <row r="1157" spans="2:6">
      <c r="B1157" s="643"/>
      <c r="C1157" s="643"/>
      <c r="D1157" s="643"/>
      <c r="E1157" s="643"/>
      <c r="F1157" s="643"/>
    </row>
    <row r="1158" spans="2:6">
      <c r="B1158" s="643"/>
      <c r="C1158" s="643"/>
      <c r="D1158" s="643"/>
      <c r="E1158" s="643"/>
      <c r="F1158" s="643"/>
    </row>
    <row r="1159" spans="2:6">
      <c r="B1159" s="643"/>
      <c r="C1159" s="643"/>
      <c r="D1159" s="643"/>
      <c r="E1159" s="643"/>
      <c r="F1159" s="643"/>
    </row>
    <row r="1160" spans="2:6">
      <c r="B1160" s="643"/>
      <c r="C1160" s="643"/>
      <c r="D1160" s="643"/>
      <c r="E1160" s="643"/>
      <c r="F1160" s="643"/>
    </row>
    <row r="1161" spans="2:6">
      <c r="B1161" s="643"/>
      <c r="C1161" s="643"/>
      <c r="D1161" s="643"/>
      <c r="E1161" s="643"/>
      <c r="F1161" s="643"/>
    </row>
    <row r="1162" spans="2:6">
      <c r="B1162" s="643"/>
      <c r="C1162" s="643"/>
      <c r="D1162" s="643"/>
      <c r="E1162" s="643"/>
      <c r="F1162" s="643"/>
    </row>
    <row r="1163" spans="2:6">
      <c r="B1163" s="643"/>
      <c r="C1163" s="643"/>
      <c r="D1163" s="643"/>
      <c r="E1163" s="643"/>
      <c r="F1163" s="643"/>
    </row>
    <row r="1164" spans="2:6">
      <c r="B1164" s="643"/>
      <c r="C1164" s="643"/>
      <c r="D1164" s="643"/>
      <c r="E1164" s="643"/>
      <c r="F1164" s="643"/>
    </row>
    <row r="1165" spans="2:6">
      <c r="B1165" s="643"/>
      <c r="C1165" s="643"/>
      <c r="D1165" s="643"/>
      <c r="E1165" s="643"/>
      <c r="F1165" s="643"/>
    </row>
    <row r="1166" spans="2:6">
      <c r="B1166" s="643"/>
      <c r="C1166" s="643"/>
      <c r="D1166" s="643"/>
      <c r="E1166" s="643"/>
      <c r="F1166" s="643"/>
    </row>
    <row r="1167" spans="2:6">
      <c r="B1167" s="643"/>
      <c r="C1167" s="643"/>
      <c r="D1167" s="643"/>
      <c r="E1167" s="643"/>
      <c r="F1167" s="643"/>
    </row>
    <row r="1168" spans="2:6">
      <c r="B1168" s="643"/>
      <c r="C1168" s="643"/>
      <c r="D1168" s="643"/>
      <c r="E1168" s="643"/>
      <c r="F1168" s="643"/>
    </row>
    <row r="1169" spans="2:6">
      <c r="B1169" s="643"/>
      <c r="C1169" s="643"/>
      <c r="D1169" s="643"/>
      <c r="E1169" s="643"/>
      <c r="F1169" s="643"/>
    </row>
    <row r="1170" spans="2:6">
      <c r="B1170" s="643"/>
      <c r="C1170" s="643"/>
      <c r="D1170" s="643"/>
      <c r="E1170" s="643"/>
      <c r="F1170" s="643"/>
    </row>
    <row r="1171" spans="2:6">
      <c r="B1171" s="643"/>
      <c r="C1171" s="643"/>
      <c r="D1171" s="643"/>
      <c r="E1171" s="643"/>
      <c r="F1171" s="643"/>
    </row>
    <row r="1172" spans="2:6">
      <c r="B1172" s="643"/>
      <c r="C1172" s="643"/>
      <c r="D1172" s="643"/>
      <c r="E1172" s="643"/>
      <c r="F1172" s="643"/>
    </row>
    <row r="1173" spans="2:6">
      <c r="B1173" s="643"/>
      <c r="C1173" s="643"/>
      <c r="D1173" s="643"/>
      <c r="E1173" s="643"/>
      <c r="F1173" s="643"/>
    </row>
    <row r="1174" spans="2:6">
      <c r="B1174" s="643"/>
      <c r="C1174" s="643"/>
      <c r="D1174" s="643"/>
      <c r="E1174" s="643"/>
      <c r="F1174" s="643"/>
    </row>
    <row r="1175" spans="2:6">
      <c r="B1175" s="643"/>
      <c r="C1175" s="643"/>
      <c r="D1175" s="643"/>
      <c r="E1175" s="643"/>
      <c r="F1175" s="643"/>
    </row>
    <row r="1176" spans="2:6">
      <c r="B1176" s="643"/>
      <c r="C1176" s="643"/>
      <c r="D1176" s="643"/>
      <c r="E1176" s="643"/>
      <c r="F1176" s="643"/>
    </row>
    <row r="1177" spans="2:6">
      <c r="B1177" s="643"/>
      <c r="C1177" s="643"/>
      <c r="D1177" s="643"/>
      <c r="E1177" s="643"/>
      <c r="F1177" s="643"/>
    </row>
    <row r="1178" spans="2:6">
      <c r="B1178" s="643"/>
      <c r="C1178" s="643"/>
      <c r="D1178" s="643"/>
      <c r="E1178" s="643"/>
      <c r="F1178" s="643"/>
    </row>
    <row r="1179" spans="2:6">
      <c r="B1179" s="643"/>
      <c r="C1179" s="643"/>
      <c r="D1179" s="643"/>
      <c r="E1179" s="643"/>
      <c r="F1179" s="643"/>
    </row>
    <row r="1180" spans="2:6">
      <c r="B1180" s="643"/>
      <c r="C1180" s="643"/>
      <c r="D1180" s="643"/>
      <c r="E1180" s="643"/>
      <c r="F1180" s="643"/>
    </row>
    <row r="1181" spans="2:6">
      <c r="B1181" s="643"/>
      <c r="C1181" s="643"/>
      <c r="D1181" s="643"/>
      <c r="E1181" s="643"/>
      <c r="F1181" s="643"/>
    </row>
    <row r="1182" spans="2:6">
      <c r="B1182" s="643"/>
      <c r="C1182" s="643"/>
      <c r="D1182" s="643"/>
      <c r="E1182" s="643"/>
      <c r="F1182" s="643"/>
    </row>
    <row r="1183" spans="2:6">
      <c r="B1183" s="643"/>
      <c r="C1183" s="643"/>
      <c r="D1183" s="643"/>
      <c r="E1183" s="643"/>
      <c r="F1183" s="643"/>
    </row>
    <row r="1184" spans="2:6">
      <c r="B1184" s="643"/>
      <c r="C1184" s="643"/>
      <c r="D1184" s="643"/>
      <c r="E1184" s="643"/>
      <c r="F1184" s="643"/>
    </row>
    <row r="1185" spans="2:6">
      <c r="B1185" s="643"/>
      <c r="C1185" s="643"/>
      <c r="D1185" s="643"/>
      <c r="E1185" s="643"/>
      <c r="F1185" s="643"/>
    </row>
    <row r="1186" spans="2:6">
      <c r="B1186" s="643"/>
      <c r="C1186" s="643"/>
      <c r="D1186" s="643"/>
      <c r="E1186" s="643"/>
      <c r="F1186" s="643"/>
    </row>
    <row r="1187" spans="2:6">
      <c r="B1187" s="643"/>
      <c r="C1187" s="643"/>
      <c r="D1187" s="643"/>
      <c r="E1187" s="643"/>
      <c r="F1187" s="643"/>
    </row>
    <row r="1188" spans="2:6">
      <c r="B1188" s="643"/>
      <c r="C1188" s="643"/>
      <c r="D1188" s="643"/>
      <c r="E1188" s="643"/>
      <c r="F1188" s="643"/>
    </row>
    <row r="1189" spans="2:6">
      <c r="B1189" s="643"/>
      <c r="C1189" s="643"/>
      <c r="D1189" s="643"/>
      <c r="E1189" s="643"/>
      <c r="F1189" s="643"/>
    </row>
    <row r="1190" spans="2:6">
      <c r="B1190" s="643"/>
      <c r="C1190" s="643"/>
      <c r="D1190" s="643"/>
      <c r="E1190" s="643"/>
      <c r="F1190" s="643"/>
    </row>
    <row r="1191" spans="2:6">
      <c r="B1191" s="643"/>
      <c r="C1191" s="643"/>
      <c r="D1191" s="643"/>
      <c r="E1191" s="643"/>
      <c r="F1191" s="643"/>
    </row>
    <row r="1192" spans="2:6">
      <c r="B1192" s="643"/>
      <c r="C1192" s="643"/>
      <c r="D1192" s="643"/>
      <c r="E1192" s="643"/>
      <c r="F1192" s="643"/>
    </row>
    <row r="1193" spans="2:6">
      <c r="B1193" s="643"/>
      <c r="C1193" s="643"/>
      <c r="D1193" s="643"/>
      <c r="E1193" s="643"/>
      <c r="F1193" s="643"/>
    </row>
    <row r="1194" spans="2:6">
      <c r="B1194" s="643"/>
      <c r="C1194" s="643"/>
      <c r="D1194" s="643"/>
      <c r="E1194" s="643"/>
      <c r="F1194" s="643"/>
    </row>
    <row r="1195" spans="2:6">
      <c r="B1195" s="643"/>
      <c r="C1195" s="643"/>
      <c r="D1195" s="643"/>
      <c r="E1195" s="643"/>
      <c r="F1195" s="643"/>
    </row>
    <row r="1196" spans="2:6">
      <c r="B1196" s="643"/>
      <c r="C1196" s="643"/>
      <c r="D1196" s="643"/>
      <c r="E1196" s="643"/>
      <c r="F1196" s="643"/>
    </row>
    <row r="1197" spans="2:6">
      <c r="B1197" s="643"/>
      <c r="C1197" s="643"/>
      <c r="D1197" s="643"/>
      <c r="E1197" s="643"/>
      <c r="F1197" s="643"/>
    </row>
    <row r="1198" spans="2:6">
      <c r="B1198" s="643"/>
      <c r="C1198" s="643"/>
      <c r="D1198" s="643"/>
      <c r="E1198" s="643"/>
      <c r="F1198" s="643"/>
    </row>
    <row r="1199" spans="2:6">
      <c r="B1199" s="643"/>
      <c r="C1199" s="643"/>
      <c r="D1199" s="643"/>
      <c r="E1199" s="643"/>
      <c r="F1199" s="643"/>
    </row>
    <row r="1200" spans="2:6">
      <c r="B1200" s="643"/>
      <c r="C1200" s="643"/>
      <c r="D1200" s="643"/>
      <c r="E1200" s="643"/>
      <c r="F1200" s="643"/>
    </row>
    <row r="1201" spans="2:6">
      <c r="B1201" s="643"/>
      <c r="C1201" s="643"/>
      <c r="D1201" s="643"/>
      <c r="E1201" s="643"/>
      <c r="F1201" s="643"/>
    </row>
    <row r="1202" spans="2:6">
      <c r="B1202" s="643"/>
      <c r="C1202" s="643"/>
      <c r="D1202" s="643"/>
      <c r="E1202" s="643"/>
      <c r="F1202" s="643"/>
    </row>
    <row r="1203" spans="2:6">
      <c r="B1203" s="643"/>
      <c r="C1203" s="643"/>
      <c r="D1203" s="643"/>
      <c r="E1203" s="643"/>
      <c r="F1203" s="643"/>
    </row>
    <row r="1204" spans="2:6">
      <c r="B1204" s="643"/>
      <c r="C1204" s="643"/>
      <c r="D1204" s="643"/>
      <c r="E1204" s="643"/>
      <c r="F1204" s="643"/>
    </row>
    <row r="1205" spans="2:6">
      <c r="B1205" s="643"/>
      <c r="C1205" s="643"/>
      <c r="D1205" s="643"/>
      <c r="E1205" s="643"/>
      <c r="F1205" s="643"/>
    </row>
    <row r="1206" spans="2:6">
      <c r="B1206" s="643"/>
      <c r="C1206" s="643"/>
      <c r="D1206" s="643"/>
      <c r="E1206" s="643"/>
      <c r="F1206" s="643"/>
    </row>
    <row r="1207" spans="2:6">
      <c r="B1207" s="643"/>
      <c r="C1207" s="643"/>
      <c r="D1207" s="643"/>
      <c r="E1207" s="643"/>
      <c r="F1207" s="643"/>
    </row>
    <row r="1208" spans="2:6">
      <c r="B1208" s="643"/>
      <c r="C1208" s="643"/>
      <c r="D1208" s="643"/>
      <c r="E1208" s="643"/>
      <c r="F1208" s="643"/>
    </row>
    <row r="1209" spans="2:6">
      <c r="B1209" s="643"/>
      <c r="C1209" s="643"/>
      <c r="D1209" s="643"/>
      <c r="E1209" s="643"/>
      <c r="F1209" s="643"/>
    </row>
    <row r="1210" spans="2:6">
      <c r="B1210" s="643"/>
      <c r="C1210" s="643"/>
      <c r="D1210" s="643"/>
      <c r="E1210" s="643"/>
      <c r="F1210" s="643"/>
    </row>
    <row r="1211" spans="2:6">
      <c r="B1211" s="643"/>
      <c r="C1211" s="643"/>
      <c r="D1211" s="643"/>
      <c r="E1211" s="643"/>
      <c r="F1211" s="643"/>
    </row>
    <row r="1212" spans="2:6">
      <c r="B1212" s="643"/>
      <c r="C1212" s="643"/>
      <c r="D1212" s="643"/>
      <c r="E1212" s="643"/>
      <c r="F1212" s="643"/>
    </row>
    <row r="1213" spans="2:6">
      <c r="B1213" s="643"/>
      <c r="C1213" s="643"/>
      <c r="D1213" s="643"/>
      <c r="E1213" s="643"/>
      <c r="F1213" s="643"/>
    </row>
    <row r="1214" spans="2:6">
      <c r="B1214" s="643"/>
      <c r="C1214" s="643"/>
      <c r="D1214" s="643"/>
      <c r="E1214" s="643"/>
      <c r="F1214" s="643"/>
    </row>
    <row r="1215" spans="2:6">
      <c r="B1215" s="643"/>
      <c r="C1215" s="643"/>
      <c r="D1215" s="643"/>
      <c r="E1215" s="643"/>
      <c r="F1215" s="643"/>
    </row>
    <row r="1216" spans="2:6">
      <c r="B1216" s="643"/>
      <c r="C1216" s="643"/>
      <c r="D1216" s="643"/>
      <c r="E1216" s="643"/>
      <c r="F1216" s="643"/>
    </row>
    <row r="1217" spans="2:6">
      <c r="B1217" s="643"/>
      <c r="C1217" s="643"/>
      <c r="D1217" s="643"/>
      <c r="E1217" s="643"/>
      <c r="F1217" s="643"/>
    </row>
    <row r="1218" spans="2:6">
      <c r="B1218" s="643"/>
      <c r="C1218" s="643"/>
      <c r="D1218" s="643"/>
      <c r="E1218" s="643"/>
      <c r="F1218" s="643"/>
    </row>
    <row r="1219" spans="2:6">
      <c r="B1219" s="643"/>
      <c r="C1219" s="643"/>
      <c r="D1219" s="643"/>
      <c r="E1219" s="643"/>
      <c r="F1219" s="643"/>
    </row>
    <row r="1220" spans="2:6">
      <c r="B1220" s="643"/>
      <c r="C1220" s="643"/>
      <c r="D1220" s="643"/>
      <c r="E1220" s="643"/>
      <c r="F1220" s="643"/>
    </row>
    <row r="1221" spans="2:6">
      <c r="B1221" s="643"/>
      <c r="C1221" s="643"/>
      <c r="D1221" s="643"/>
      <c r="E1221" s="643"/>
      <c r="F1221" s="643"/>
    </row>
    <row r="1222" spans="2:6">
      <c r="B1222" s="643"/>
      <c r="C1222" s="643"/>
      <c r="D1222" s="643"/>
      <c r="E1222" s="643"/>
      <c r="F1222" s="643"/>
    </row>
    <row r="1223" spans="2:6">
      <c r="B1223" s="643"/>
      <c r="C1223" s="643"/>
      <c r="D1223" s="643"/>
      <c r="E1223" s="643"/>
      <c r="F1223" s="643"/>
    </row>
    <row r="1224" spans="2:6">
      <c r="B1224" s="643"/>
      <c r="C1224" s="643"/>
      <c r="D1224" s="643"/>
      <c r="E1224" s="643"/>
      <c r="F1224" s="643"/>
    </row>
    <row r="1225" spans="2:6">
      <c r="B1225" s="643"/>
      <c r="C1225" s="643"/>
      <c r="D1225" s="643"/>
      <c r="E1225" s="643"/>
      <c r="F1225" s="643"/>
    </row>
    <row r="1226" spans="2:6">
      <c r="B1226" s="643"/>
      <c r="C1226" s="643"/>
      <c r="D1226" s="643"/>
      <c r="E1226" s="643"/>
      <c r="F1226" s="643"/>
    </row>
    <row r="1227" spans="2:6">
      <c r="B1227" s="643"/>
      <c r="C1227" s="643"/>
      <c r="D1227" s="643"/>
      <c r="E1227" s="643"/>
      <c r="F1227" s="643"/>
    </row>
    <row r="1228" spans="2:6">
      <c r="B1228" s="643"/>
      <c r="C1228" s="643"/>
      <c r="D1228" s="643"/>
      <c r="E1228" s="643"/>
      <c r="F1228" s="643"/>
    </row>
    <row r="1229" spans="2:6">
      <c r="B1229" s="643"/>
      <c r="C1229" s="643"/>
      <c r="D1229" s="643"/>
      <c r="E1229" s="643"/>
      <c r="F1229" s="643"/>
    </row>
    <row r="1230" spans="2:6">
      <c r="B1230" s="643"/>
      <c r="C1230" s="643"/>
      <c r="D1230" s="643"/>
      <c r="E1230" s="643"/>
      <c r="F1230" s="643"/>
    </row>
    <row r="1231" spans="2:6">
      <c r="B1231" s="643"/>
      <c r="C1231" s="643"/>
      <c r="D1231" s="643"/>
      <c r="E1231" s="643"/>
      <c r="F1231" s="643"/>
    </row>
    <row r="1232" spans="2:6">
      <c r="B1232" s="643"/>
      <c r="C1232" s="643"/>
      <c r="D1232" s="643"/>
      <c r="E1232" s="643"/>
      <c r="F1232" s="643"/>
    </row>
    <row r="1233" spans="2:6">
      <c r="B1233" s="643"/>
      <c r="C1233" s="643"/>
      <c r="D1233" s="643"/>
      <c r="E1233" s="643"/>
      <c r="F1233" s="643"/>
    </row>
    <row r="1234" spans="2:6">
      <c r="B1234" s="643"/>
      <c r="C1234" s="643"/>
      <c r="D1234" s="643"/>
      <c r="E1234" s="643"/>
      <c r="F1234" s="643"/>
    </row>
    <row r="1235" spans="2:6">
      <c r="B1235" s="643"/>
      <c r="C1235" s="643"/>
      <c r="D1235" s="643"/>
      <c r="E1235" s="643"/>
      <c r="F1235" s="643"/>
    </row>
    <row r="1236" spans="2:6">
      <c r="B1236" s="643"/>
      <c r="C1236" s="643"/>
      <c r="D1236" s="643"/>
      <c r="E1236" s="643"/>
      <c r="F1236" s="643"/>
    </row>
    <row r="1237" spans="2:6">
      <c r="B1237" s="643"/>
      <c r="C1237" s="643"/>
      <c r="D1237" s="643"/>
      <c r="E1237" s="643"/>
      <c r="F1237" s="643"/>
    </row>
    <row r="1238" spans="2:6">
      <c r="B1238" s="643"/>
      <c r="C1238" s="643"/>
      <c r="D1238" s="643"/>
      <c r="E1238" s="643"/>
      <c r="F1238" s="643"/>
    </row>
    <row r="1239" spans="2:6">
      <c r="B1239" s="643"/>
      <c r="C1239" s="643"/>
      <c r="D1239" s="643"/>
      <c r="E1239" s="643"/>
      <c r="F1239" s="643"/>
    </row>
    <row r="1240" spans="2:6">
      <c r="B1240" s="643"/>
      <c r="C1240" s="643"/>
      <c r="D1240" s="643"/>
      <c r="E1240" s="643"/>
      <c r="F1240" s="643"/>
    </row>
    <row r="1241" spans="2:6">
      <c r="B1241" s="643"/>
      <c r="C1241" s="643"/>
      <c r="D1241" s="643"/>
      <c r="E1241" s="643"/>
      <c r="F1241" s="643"/>
    </row>
    <row r="1242" spans="2:6">
      <c r="B1242" s="643"/>
      <c r="C1242" s="643"/>
      <c r="D1242" s="643"/>
      <c r="E1242" s="643"/>
      <c r="F1242" s="643"/>
    </row>
    <row r="1243" spans="2:6">
      <c r="B1243" s="643"/>
      <c r="C1243" s="643"/>
      <c r="D1243" s="643"/>
      <c r="E1243" s="643"/>
      <c r="F1243" s="643"/>
    </row>
    <row r="1244" spans="2:6">
      <c r="B1244" s="643"/>
      <c r="C1244" s="643"/>
      <c r="D1244" s="643"/>
      <c r="E1244" s="643"/>
      <c r="F1244" s="643"/>
    </row>
    <row r="1245" spans="2:6">
      <c r="B1245" s="643"/>
      <c r="C1245" s="643"/>
      <c r="D1245" s="643"/>
      <c r="E1245" s="643"/>
      <c r="F1245" s="643"/>
    </row>
    <row r="1246" spans="2:6">
      <c r="B1246" s="643"/>
      <c r="C1246" s="643"/>
      <c r="D1246" s="643"/>
      <c r="E1246" s="643"/>
      <c r="F1246" s="643"/>
    </row>
    <row r="1247" spans="2:6">
      <c r="B1247" s="643"/>
      <c r="C1247" s="643"/>
      <c r="D1247" s="643"/>
      <c r="E1247" s="643"/>
      <c r="F1247" s="643"/>
    </row>
    <row r="1248" spans="2:6">
      <c r="B1248" s="643"/>
      <c r="C1248" s="643"/>
      <c r="D1248" s="643"/>
      <c r="E1248" s="643"/>
      <c r="F1248" s="643"/>
    </row>
    <row r="1249" spans="2:6">
      <c r="B1249" s="643"/>
      <c r="C1249" s="643"/>
      <c r="D1249" s="643"/>
      <c r="E1249" s="643"/>
      <c r="F1249" s="643"/>
    </row>
    <row r="1250" spans="2:6">
      <c r="B1250" s="643"/>
      <c r="C1250" s="643"/>
      <c r="D1250" s="643"/>
      <c r="E1250" s="643"/>
      <c r="F1250" s="643"/>
    </row>
    <row r="1251" spans="2:6">
      <c r="B1251" s="643"/>
      <c r="C1251" s="643"/>
      <c r="D1251" s="643"/>
      <c r="E1251" s="643"/>
      <c r="F1251" s="643"/>
    </row>
    <row r="1252" spans="2:6">
      <c r="B1252" s="643"/>
      <c r="C1252" s="643"/>
      <c r="D1252" s="643"/>
      <c r="E1252" s="643"/>
      <c r="F1252" s="643"/>
    </row>
    <row r="1253" spans="2:6">
      <c r="B1253" s="643"/>
      <c r="C1253" s="643"/>
      <c r="D1253" s="643"/>
      <c r="E1253" s="643"/>
      <c r="F1253" s="643"/>
    </row>
    <row r="1254" spans="2:6">
      <c r="B1254" s="643"/>
      <c r="C1254" s="643"/>
      <c r="D1254" s="643"/>
      <c r="E1254" s="643"/>
      <c r="F1254" s="643"/>
    </row>
    <row r="1255" spans="2:6">
      <c r="B1255" s="643"/>
      <c r="C1255" s="643"/>
      <c r="D1255" s="643"/>
      <c r="E1255" s="643"/>
      <c r="F1255" s="643"/>
    </row>
    <row r="1256" spans="2:6">
      <c r="B1256" s="643"/>
      <c r="C1256" s="643"/>
      <c r="D1256" s="643"/>
      <c r="E1256" s="643"/>
      <c r="F1256" s="643"/>
    </row>
    <row r="1257" spans="2:6">
      <c r="B1257" s="643"/>
      <c r="C1257" s="643"/>
      <c r="D1257" s="643"/>
      <c r="E1257" s="643"/>
      <c r="F1257" s="643"/>
    </row>
    <row r="1258" spans="2:6">
      <c r="B1258" s="643"/>
      <c r="C1258" s="643"/>
      <c r="D1258" s="643"/>
      <c r="E1258" s="643"/>
      <c r="F1258" s="643"/>
    </row>
    <row r="1259" spans="2:6">
      <c r="B1259" s="643"/>
      <c r="C1259" s="643"/>
      <c r="D1259" s="643"/>
      <c r="E1259" s="643"/>
      <c r="F1259" s="643"/>
    </row>
    <row r="1260" spans="2:6">
      <c r="B1260" s="643"/>
      <c r="C1260" s="643"/>
      <c r="D1260" s="643"/>
      <c r="E1260" s="643"/>
      <c r="F1260" s="643"/>
    </row>
    <row r="1261" spans="2:6">
      <c r="B1261" s="643"/>
      <c r="C1261" s="643"/>
      <c r="D1261" s="643"/>
      <c r="E1261" s="643"/>
      <c r="F1261" s="643"/>
    </row>
    <row r="1262" spans="2:6">
      <c r="B1262" s="643"/>
      <c r="C1262" s="643"/>
      <c r="D1262" s="643"/>
      <c r="E1262" s="643"/>
      <c r="F1262" s="643"/>
    </row>
    <row r="1263" spans="2:6">
      <c r="B1263" s="643"/>
      <c r="C1263" s="643"/>
      <c r="D1263" s="643"/>
      <c r="E1263" s="643"/>
      <c r="F1263" s="643"/>
    </row>
    <row r="1264" spans="2:6">
      <c r="B1264" s="643"/>
      <c r="C1264" s="643"/>
      <c r="D1264" s="643"/>
      <c r="E1264" s="643"/>
      <c r="F1264" s="643"/>
    </row>
    <row r="1265" spans="2:6">
      <c r="B1265" s="643"/>
      <c r="C1265" s="643"/>
      <c r="D1265" s="643"/>
      <c r="E1265" s="643"/>
      <c r="F1265" s="643"/>
    </row>
    <row r="1266" spans="2:6">
      <c r="B1266" s="643"/>
      <c r="C1266" s="643"/>
      <c r="D1266" s="643"/>
      <c r="E1266" s="643"/>
      <c r="F1266" s="643"/>
    </row>
    <row r="1267" spans="2:6">
      <c r="B1267" s="643"/>
      <c r="C1267" s="643"/>
      <c r="D1267" s="643"/>
      <c r="E1267" s="643"/>
      <c r="F1267" s="643"/>
    </row>
    <row r="1268" spans="2:6">
      <c r="B1268" s="643"/>
      <c r="C1268" s="643"/>
      <c r="D1268" s="643"/>
      <c r="E1268" s="643"/>
      <c r="F1268" s="643"/>
    </row>
    <row r="1269" spans="2:6">
      <c r="B1269" s="643"/>
      <c r="C1269" s="643"/>
      <c r="D1269" s="643"/>
      <c r="E1269" s="643"/>
      <c r="F1269" s="643"/>
    </row>
    <row r="1270" spans="2:6">
      <c r="B1270" s="643"/>
      <c r="C1270" s="643"/>
      <c r="D1270" s="643"/>
      <c r="E1270" s="643"/>
      <c r="F1270" s="643"/>
    </row>
    <row r="1271" spans="2:6">
      <c r="B1271" s="643"/>
      <c r="C1271" s="643"/>
      <c r="D1271" s="643"/>
      <c r="E1271" s="643"/>
      <c r="F1271" s="643"/>
    </row>
    <row r="1272" spans="2:6">
      <c r="B1272" s="643"/>
      <c r="C1272" s="643"/>
      <c r="D1272" s="643"/>
      <c r="E1272" s="643"/>
      <c r="F1272" s="643"/>
    </row>
    <row r="1273" spans="2:6">
      <c r="B1273" s="643"/>
      <c r="C1273" s="643"/>
      <c r="D1273" s="643"/>
      <c r="E1273" s="643"/>
      <c r="F1273" s="643"/>
    </row>
    <row r="1274" spans="2:6">
      <c r="B1274" s="643"/>
      <c r="C1274" s="643"/>
      <c r="D1274" s="643"/>
      <c r="E1274" s="643"/>
      <c r="F1274" s="643"/>
    </row>
    <row r="1275" spans="2:6">
      <c r="B1275" s="643"/>
      <c r="C1275" s="643"/>
      <c r="D1275" s="643"/>
      <c r="E1275" s="643"/>
      <c r="F1275" s="643"/>
    </row>
    <row r="1276" spans="2:6">
      <c r="B1276" s="643"/>
      <c r="C1276" s="643"/>
      <c r="D1276" s="643"/>
      <c r="E1276" s="643"/>
      <c r="F1276" s="643"/>
    </row>
    <row r="1277" spans="2:6">
      <c r="B1277" s="643"/>
      <c r="C1277" s="643"/>
      <c r="D1277" s="643"/>
      <c r="E1277" s="643"/>
      <c r="F1277" s="643"/>
    </row>
    <row r="1278" spans="2:6">
      <c r="B1278" s="643"/>
      <c r="C1278" s="643"/>
      <c r="D1278" s="643"/>
      <c r="E1278" s="643"/>
      <c r="F1278" s="643"/>
    </row>
    <row r="1279" spans="2:6">
      <c r="B1279" s="643"/>
      <c r="C1279" s="643"/>
      <c r="D1279" s="643"/>
      <c r="E1279" s="643"/>
      <c r="F1279" s="643"/>
    </row>
    <row r="1280" spans="2:6">
      <c r="B1280" s="643"/>
      <c r="C1280" s="643"/>
      <c r="D1280" s="643"/>
      <c r="E1280" s="643"/>
      <c r="F1280" s="643"/>
    </row>
    <row r="1281" spans="2:6">
      <c r="B1281" s="643"/>
      <c r="C1281" s="643"/>
      <c r="D1281" s="643"/>
      <c r="E1281" s="643"/>
      <c r="F1281" s="643"/>
    </row>
    <row r="1282" spans="2:6">
      <c r="B1282" s="643"/>
      <c r="C1282" s="643"/>
      <c r="D1282" s="643"/>
      <c r="E1282" s="643"/>
      <c r="F1282" s="643"/>
    </row>
    <row r="1283" spans="2:6">
      <c r="B1283" s="643"/>
      <c r="C1283" s="643"/>
      <c r="D1283" s="643"/>
      <c r="E1283" s="643"/>
      <c r="F1283" s="643"/>
    </row>
    <row r="1284" spans="2:6">
      <c r="B1284" s="643"/>
      <c r="C1284" s="643"/>
      <c r="D1284" s="643"/>
      <c r="E1284" s="643"/>
      <c r="F1284" s="643"/>
    </row>
    <row r="1285" spans="2:6">
      <c r="B1285" s="643"/>
      <c r="C1285" s="643"/>
      <c r="D1285" s="643"/>
      <c r="E1285" s="643"/>
      <c r="F1285" s="643"/>
    </row>
    <row r="1286" spans="2:6">
      <c r="B1286" s="643"/>
      <c r="C1286" s="643"/>
      <c r="D1286" s="643"/>
      <c r="E1286" s="643"/>
      <c r="F1286" s="643"/>
    </row>
    <row r="1287" spans="2:6">
      <c r="B1287" s="643"/>
      <c r="C1287" s="643"/>
      <c r="D1287" s="643"/>
      <c r="E1287" s="643"/>
      <c r="F1287" s="643"/>
    </row>
    <row r="1288" spans="2:6">
      <c r="B1288" s="643"/>
      <c r="C1288" s="643"/>
      <c r="D1288" s="643"/>
      <c r="E1288" s="643"/>
      <c r="F1288" s="643"/>
    </row>
    <row r="1289" spans="2:6">
      <c r="B1289" s="643"/>
      <c r="C1289" s="643"/>
      <c r="D1289" s="643"/>
      <c r="E1289" s="643"/>
      <c r="F1289" s="643"/>
    </row>
    <row r="1290" spans="2:6">
      <c r="B1290" s="643"/>
      <c r="C1290" s="643"/>
      <c r="D1290" s="643"/>
      <c r="E1290" s="643"/>
      <c r="F1290" s="643"/>
    </row>
    <row r="1291" spans="2:6">
      <c r="B1291" s="643"/>
      <c r="C1291" s="643"/>
      <c r="D1291" s="643"/>
      <c r="E1291" s="643"/>
      <c r="F1291" s="643"/>
    </row>
    <row r="1292" spans="2:6">
      <c r="B1292" s="643"/>
      <c r="C1292" s="643"/>
      <c r="D1292" s="643"/>
      <c r="E1292" s="643"/>
      <c r="F1292" s="643"/>
    </row>
    <row r="1293" spans="2:6">
      <c r="B1293" s="643"/>
      <c r="C1293" s="643"/>
      <c r="D1293" s="643"/>
      <c r="E1293" s="643"/>
      <c r="F1293" s="643"/>
    </row>
    <row r="1294" spans="2:6">
      <c r="B1294" s="643"/>
      <c r="C1294" s="643"/>
      <c r="D1294" s="643"/>
      <c r="E1294" s="643"/>
      <c r="F1294" s="643"/>
    </row>
    <row r="1295" spans="2:6">
      <c r="B1295" s="643"/>
      <c r="C1295" s="643"/>
      <c r="D1295" s="643"/>
      <c r="E1295" s="643"/>
      <c r="F1295" s="643"/>
    </row>
    <row r="1296" spans="2:6">
      <c r="B1296" s="643"/>
      <c r="C1296" s="643"/>
      <c r="D1296" s="643"/>
      <c r="E1296" s="643"/>
      <c r="F1296" s="643"/>
    </row>
    <row r="1297" spans="2:6">
      <c r="B1297" s="643"/>
      <c r="C1297" s="643"/>
      <c r="D1297" s="643"/>
      <c r="E1297" s="643"/>
      <c r="F1297" s="643"/>
    </row>
    <row r="1298" spans="2:6">
      <c r="B1298" s="643"/>
      <c r="C1298" s="643"/>
      <c r="D1298" s="643"/>
      <c r="E1298" s="643"/>
      <c r="F1298" s="643"/>
    </row>
    <row r="1299" spans="2:6">
      <c r="B1299" s="643"/>
      <c r="C1299" s="643"/>
      <c r="D1299" s="643"/>
      <c r="E1299" s="643"/>
      <c r="F1299" s="643"/>
    </row>
    <row r="1300" spans="2:6">
      <c r="B1300" s="643"/>
      <c r="C1300" s="643"/>
      <c r="D1300" s="643"/>
      <c r="E1300" s="643"/>
      <c r="F1300" s="643"/>
    </row>
    <row r="1301" spans="2:6">
      <c r="B1301" s="643"/>
      <c r="C1301" s="643"/>
      <c r="D1301" s="643"/>
      <c r="E1301" s="643"/>
      <c r="F1301" s="643"/>
    </row>
    <row r="1302" spans="2:6">
      <c r="B1302" s="643"/>
      <c r="C1302" s="643"/>
      <c r="D1302" s="643"/>
      <c r="E1302" s="643"/>
      <c r="F1302" s="643"/>
    </row>
    <row r="1303" spans="2:6">
      <c r="B1303" s="643"/>
      <c r="C1303" s="643"/>
      <c r="D1303" s="643"/>
      <c r="E1303" s="643"/>
      <c r="F1303" s="643"/>
    </row>
    <row r="1304" spans="2:6">
      <c r="B1304" s="643"/>
      <c r="C1304" s="643"/>
      <c r="D1304" s="643"/>
      <c r="E1304" s="643"/>
      <c r="F1304" s="643"/>
    </row>
    <row r="1305" spans="2:6">
      <c r="B1305" s="643"/>
      <c r="C1305" s="643"/>
      <c r="D1305" s="643"/>
      <c r="E1305" s="643"/>
      <c r="F1305" s="643"/>
    </row>
    <row r="1306" spans="2:6">
      <c r="B1306" s="643"/>
      <c r="C1306" s="643"/>
      <c r="D1306" s="643"/>
      <c r="E1306" s="643"/>
      <c r="F1306" s="643"/>
    </row>
    <row r="1307" spans="2:6">
      <c r="B1307" s="643"/>
      <c r="C1307" s="643"/>
      <c r="D1307" s="643"/>
      <c r="E1307" s="643"/>
      <c r="F1307" s="643"/>
    </row>
    <row r="1308" spans="2:6">
      <c r="B1308" s="643"/>
      <c r="C1308" s="643"/>
      <c r="D1308" s="643"/>
      <c r="E1308" s="643"/>
      <c r="F1308" s="643"/>
    </row>
    <row r="1309" spans="2:6">
      <c r="B1309" s="643"/>
      <c r="C1309" s="643"/>
      <c r="D1309" s="643"/>
      <c r="E1309" s="643"/>
      <c r="F1309" s="643"/>
    </row>
    <row r="1310" spans="2:6">
      <c r="B1310" s="643"/>
      <c r="C1310" s="643"/>
      <c r="D1310" s="643"/>
      <c r="E1310" s="643"/>
      <c r="F1310" s="643"/>
    </row>
    <row r="1311" spans="2:6">
      <c r="B1311" s="643"/>
      <c r="C1311" s="643"/>
      <c r="D1311" s="643"/>
      <c r="E1311" s="643"/>
      <c r="F1311" s="643"/>
    </row>
    <row r="1312" spans="2:6">
      <c r="B1312" s="643"/>
      <c r="C1312" s="643"/>
      <c r="D1312" s="643"/>
      <c r="E1312" s="643"/>
      <c r="F1312" s="643"/>
    </row>
    <row r="1313" spans="2:6">
      <c r="B1313" s="643"/>
      <c r="C1313" s="643"/>
      <c r="D1313" s="643"/>
      <c r="E1313" s="643"/>
      <c r="F1313" s="643"/>
    </row>
    <row r="1314" spans="2:6">
      <c r="B1314" s="643"/>
      <c r="C1314" s="643"/>
      <c r="D1314" s="643"/>
      <c r="E1314" s="643"/>
      <c r="F1314" s="643"/>
    </row>
    <row r="1315" spans="2:6">
      <c r="B1315" s="643"/>
      <c r="C1315" s="643"/>
      <c r="D1315" s="643"/>
      <c r="E1315" s="643"/>
      <c r="F1315" s="643"/>
    </row>
    <row r="1316" spans="2:6">
      <c r="B1316" s="643"/>
      <c r="C1316" s="643"/>
      <c r="D1316" s="643"/>
      <c r="E1316" s="643"/>
      <c r="F1316" s="643"/>
    </row>
    <row r="1317" spans="2:6">
      <c r="B1317" s="643"/>
      <c r="C1317" s="643"/>
      <c r="D1317" s="643"/>
      <c r="E1317" s="643"/>
      <c r="F1317" s="643"/>
    </row>
    <row r="1318" spans="2:6">
      <c r="B1318" s="643"/>
      <c r="C1318" s="643"/>
      <c r="D1318" s="643"/>
      <c r="E1318" s="643"/>
      <c r="F1318" s="643"/>
    </row>
    <row r="1319" spans="2:6">
      <c r="B1319" s="643"/>
      <c r="C1319" s="643"/>
      <c r="D1319" s="643"/>
      <c r="E1319" s="643"/>
      <c r="F1319" s="643"/>
    </row>
    <row r="1320" spans="2:6">
      <c r="B1320" s="643"/>
      <c r="C1320" s="643"/>
      <c r="D1320" s="643"/>
      <c r="E1320" s="643"/>
      <c r="F1320" s="643"/>
    </row>
    <row r="1321" spans="2:6">
      <c r="B1321" s="643"/>
      <c r="C1321" s="643"/>
      <c r="D1321" s="643"/>
      <c r="E1321" s="643"/>
      <c r="F1321" s="643"/>
    </row>
    <row r="1322" spans="2:6">
      <c r="B1322" s="643"/>
      <c r="C1322" s="643"/>
      <c r="D1322" s="643"/>
      <c r="E1322" s="643"/>
      <c r="F1322" s="643"/>
    </row>
    <row r="1323" spans="2:6">
      <c r="B1323" s="643"/>
      <c r="C1323" s="643"/>
      <c r="D1323" s="643"/>
      <c r="E1323" s="643"/>
      <c r="F1323" s="643"/>
    </row>
    <row r="1324" spans="2:6">
      <c r="B1324" s="643"/>
      <c r="C1324" s="643"/>
      <c r="D1324" s="643"/>
      <c r="E1324" s="643"/>
      <c r="F1324" s="643"/>
    </row>
    <row r="1325" spans="2:6">
      <c r="B1325" s="643"/>
      <c r="C1325" s="643"/>
      <c r="D1325" s="643"/>
      <c r="E1325" s="643"/>
      <c r="F1325" s="643"/>
    </row>
    <row r="1326" spans="2:6">
      <c r="B1326" s="643"/>
      <c r="C1326" s="643"/>
      <c r="D1326" s="643"/>
      <c r="E1326" s="643"/>
      <c r="F1326" s="643"/>
    </row>
    <row r="1327" spans="2:6">
      <c r="B1327" s="643"/>
      <c r="C1327" s="643"/>
      <c r="D1327" s="643"/>
      <c r="E1327" s="643"/>
      <c r="F1327" s="643"/>
    </row>
    <row r="1328" spans="2:6">
      <c r="B1328" s="643"/>
      <c r="C1328" s="643"/>
      <c r="D1328" s="643"/>
      <c r="E1328" s="643"/>
      <c r="F1328" s="643"/>
    </row>
    <row r="1329" spans="2:6">
      <c r="B1329" s="643"/>
      <c r="C1329" s="643"/>
      <c r="D1329" s="643"/>
      <c r="E1329" s="643"/>
      <c r="F1329" s="643"/>
    </row>
    <row r="1330" spans="2:6">
      <c r="B1330" s="643"/>
      <c r="C1330" s="643"/>
      <c r="D1330" s="643"/>
      <c r="E1330" s="643"/>
      <c r="F1330" s="643"/>
    </row>
    <row r="1331" spans="2:6">
      <c r="B1331" s="643"/>
      <c r="C1331" s="643"/>
      <c r="D1331" s="643"/>
      <c r="E1331" s="643"/>
      <c r="F1331" s="643"/>
    </row>
    <row r="1332" spans="2:6">
      <c r="B1332" s="643"/>
      <c r="C1332" s="643"/>
      <c r="D1332" s="643"/>
      <c r="E1332" s="643"/>
      <c r="F1332" s="643"/>
    </row>
    <row r="1333" spans="2:6">
      <c r="B1333" s="643"/>
      <c r="C1333" s="643"/>
      <c r="D1333" s="643"/>
      <c r="E1333" s="643"/>
      <c r="F1333" s="643"/>
    </row>
    <row r="1334" spans="2:6">
      <c r="B1334" s="643"/>
      <c r="C1334" s="643"/>
      <c r="D1334" s="643"/>
      <c r="E1334" s="643"/>
      <c r="F1334" s="643"/>
    </row>
    <row r="1335" spans="2:6">
      <c r="B1335" s="643"/>
      <c r="C1335" s="643"/>
      <c r="D1335" s="643"/>
      <c r="E1335" s="643"/>
      <c r="F1335" s="643"/>
    </row>
    <row r="1336" spans="2:6">
      <c r="B1336" s="643"/>
      <c r="C1336" s="643"/>
      <c r="D1336" s="643"/>
      <c r="E1336" s="643"/>
      <c r="F1336" s="643"/>
    </row>
    <row r="1337" spans="2:6">
      <c r="B1337" s="643"/>
      <c r="C1337" s="643"/>
      <c r="D1337" s="643"/>
      <c r="E1337" s="643"/>
      <c r="F1337" s="643"/>
    </row>
    <row r="1338" spans="2:6">
      <c r="B1338" s="643"/>
      <c r="C1338" s="643"/>
      <c r="D1338" s="643"/>
      <c r="E1338" s="643"/>
      <c r="F1338" s="643"/>
    </row>
    <row r="1339" spans="2:6">
      <c r="B1339" s="643"/>
      <c r="C1339" s="643"/>
      <c r="D1339" s="643"/>
      <c r="E1339" s="643"/>
      <c r="F1339" s="643"/>
    </row>
    <row r="1340" spans="2:6">
      <c r="B1340" s="643"/>
      <c r="C1340" s="643"/>
      <c r="D1340" s="643"/>
      <c r="E1340" s="643"/>
      <c r="F1340" s="643"/>
    </row>
    <row r="1341" spans="2:6">
      <c r="B1341" s="643"/>
      <c r="C1341" s="643"/>
      <c r="D1341" s="643"/>
      <c r="E1341" s="643"/>
      <c r="F1341" s="643"/>
    </row>
    <row r="1342" spans="2:6">
      <c r="B1342" s="643"/>
      <c r="C1342" s="643"/>
      <c r="D1342" s="643"/>
      <c r="E1342" s="643"/>
      <c r="F1342" s="643"/>
    </row>
    <row r="1343" spans="2:6">
      <c r="B1343" s="643"/>
      <c r="C1343" s="643"/>
      <c r="D1343" s="643"/>
      <c r="E1343" s="643"/>
      <c r="F1343" s="643"/>
    </row>
    <row r="1344" spans="2:6">
      <c r="B1344" s="643"/>
      <c r="C1344" s="643"/>
      <c r="D1344" s="643"/>
      <c r="E1344" s="643"/>
      <c r="F1344" s="643"/>
    </row>
    <row r="1345" spans="2:6">
      <c r="B1345" s="643"/>
      <c r="C1345" s="643"/>
      <c r="D1345" s="643"/>
      <c r="E1345" s="643"/>
      <c r="F1345" s="643"/>
    </row>
    <row r="1346" spans="2:6">
      <c r="B1346" s="643"/>
      <c r="C1346" s="643"/>
      <c r="D1346" s="643"/>
      <c r="E1346" s="643"/>
      <c r="F1346" s="643"/>
    </row>
    <row r="1347" spans="2:6">
      <c r="B1347" s="643"/>
      <c r="C1347" s="643"/>
      <c r="D1347" s="643"/>
      <c r="E1347" s="643"/>
      <c r="F1347" s="643"/>
    </row>
    <row r="1348" spans="2:6">
      <c r="B1348" s="643"/>
      <c r="C1348" s="643"/>
      <c r="D1348" s="643"/>
      <c r="E1348" s="643"/>
      <c r="F1348" s="643"/>
    </row>
    <row r="1349" spans="2:6">
      <c r="B1349" s="643"/>
      <c r="C1349" s="643"/>
      <c r="D1349" s="643"/>
      <c r="E1349" s="643"/>
      <c r="F1349" s="643"/>
    </row>
    <row r="1350" spans="2:6">
      <c r="B1350" s="643"/>
      <c r="C1350" s="643"/>
      <c r="D1350" s="643"/>
      <c r="E1350" s="643"/>
      <c r="F1350" s="643"/>
    </row>
    <row r="1351" spans="2:6">
      <c r="B1351" s="643"/>
      <c r="C1351" s="643"/>
      <c r="D1351" s="643"/>
      <c r="E1351" s="643"/>
      <c r="F1351" s="643"/>
    </row>
    <row r="1352" spans="2:6">
      <c r="B1352" s="643"/>
      <c r="C1352" s="643"/>
      <c r="D1352" s="643"/>
      <c r="E1352" s="643"/>
      <c r="F1352" s="643"/>
    </row>
    <row r="1353" spans="2:6">
      <c r="B1353" s="643"/>
      <c r="C1353" s="643"/>
      <c r="D1353" s="643"/>
      <c r="E1353" s="643"/>
      <c r="F1353" s="643"/>
    </row>
    <row r="1354" spans="2:6">
      <c r="B1354" s="643"/>
      <c r="C1354" s="643"/>
      <c r="D1354" s="643"/>
      <c r="E1354" s="643"/>
      <c r="F1354" s="643"/>
    </row>
    <row r="1355" spans="2:6">
      <c r="B1355" s="643"/>
      <c r="C1355" s="643"/>
      <c r="D1355" s="643"/>
      <c r="E1355" s="643"/>
      <c r="F1355" s="643"/>
    </row>
    <row r="1356" spans="2:6">
      <c r="B1356" s="643"/>
      <c r="C1356" s="643"/>
      <c r="D1356" s="643"/>
      <c r="E1356" s="643"/>
      <c r="F1356" s="643"/>
    </row>
    <row r="1357" spans="2:6">
      <c r="B1357" s="643"/>
      <c r="C1357" s="643"/>
      <c r="D1357" s="643"/>
      <c r="E1357" s="643"/>
      <c r="F1357" s="643"/>
    </row>
    <row r="1358" spans="2:6">
      <c r="B1358" s="643"/>
      <c r="C1358" s="643"/>
      <c r="D1358" s="643"/>
      <c r="E1358" s="643"/>
      <c r="F1358" s="643"/>
    </row>
    <row r="1359" spans="2:6">
      <c r="B1359" s="643"/>
      <c r="C1359" s="643"/>
      <c r="D1359" s="643"/>
      <c r="E1359" s="643"/>
      <c r="F1359" s="643"/>
    </row>
    <row r="1360" spans="2:6">
      <c r="B1360" s="643"/>
      <c r="C1360" s="643"/>
      <c r="D1360" s="643"/>
      <c r="E1360" s="643"/>
      <c r="F1360" s="643"/>
    </row>
    <row r="1361" spans="2:6">
      <c r="B1361" s="643"/>
      <c r="C1361" s="643"/>
      <c r="D1361" s="643"/>
      <c r="E1361" s="643"/>
      <c r="F1361" s="643"/>
    </row>
    <row r="1362" spans="2:6">
      <c r="B1362" s="643"/>
      <c r="C1362" s="643"/>
      <c r="D1362" s="643"/>
      <c r="E1362" s="643"/>
      <c r="F1362" s="643"/>
    </row>
    <row r="1363" spans="2:6">
      <c r="B1363" s="643"/>
      <c r="C1363" s="643"/>
      <c r="D1363" s="643"/>
      <c r="E1363" s="643"/>
      <c r="F1363" s="643"/>
    </row>
    <row r="1364" spans="2:6">
      <c r="B1364" s="643"/>
      <c r="C1364" s="643"/>
      <c r="D1364" s="643"/>
      <c r="E1364" s="643"/>
      <c r="F1364" s="643"/>
    </row>
    <row r="1365" spans="2:6">
      <c r="B1365" s="643"/>
      <c r="C1365" s="643"/>
      <c r="D1365" s="643"/>
      <c r="E1365" s="643"/>
      <c r="F1365" s="643"/>
    </row>
    <row r="1366" spans="2:6">
      <c r="B1366" s="643"/>
      <c r="C1366" s="643"/>
      <c r="D1366" s="643"/>
      <c r="E1366" s="643"/>
      <c r="F1366" s="643"/>
    </row>
    <row r="1367" spans="2:6">
      <c r="B1367" s="643"/>
      <c r="C1367" s="643"/>
      <c r="D1367" s="643"/>
      <c r="E1367" s="643"/>
      <c r="F1367" s="643"/>
    </row>
    <row r="1368" spans="2:6">
      <c r="B1368" s="643"/>
      <c r="C1368" s="643"/>
      <c r="D1368" s="643"/>
      <c r="E1368" s="643"/>
      <c r="F1368" s="643"/>
    </row>
    <row r="1369" spans="2:6">
      <c r="B1369" s="643"/>
      <c r="C1369" s="643"/>
      <c r="D1369" s="643"/>
      <c r="E1369" s="643"/>
      <c r="F1369" s="643"/>
    </row>
    <row r="1370" spans="2:6">
      <c r="B1370" s="643"/>
      <c r="C1370" s="643"/>
      <c r="D1370" s="643"/>
      <c r="E1370" s="643"/>
      <c r="F1370" s="643"/>
    </row>
    <row r="1371" spans="2:6">
      <c r="B1371" s="643"/>
      <c r="C1371" s="643"/>
      <c r="D1371" s="643"/>
      <c r="E1371" s="643"/>
      <c r="F1371" s="643"/>
    </row>
    <row r="1372" spans="2:6">
      <c r="B1372" s="643"/>
      <c r="C1372" s="643"/>
      <c r="D1372" s="643"/>
      <c r="E1372" s="643"/>
      <c r="F1372" s="643"/>
    </row>
    <row r="1373" spans="2:6">
      <c r="B1373" s="643"/>
      <c r="C1373" s="643"/>
      <c r="D1373" s="643"/>
      <c r="E1373" s="643"/>
      <c r="F1373" s="643"/>
    </row>
    <row r="1374" spans="2:6">
      <c r="B1374" s="643"/>
      <c r="C1374" s="643"/>
      <c r="D1374" s="643"/>
      <c r="E1374" s="643"/>
      <c r="F1374" s="643"/>
    </row>
    <row r="1375" spans="2:6">
      <c r="B1375" s="643"/>
      <c r="C1375" s="643"/>
      <c r="D1375" s="643"/>
      <c r="E1375" s="643"/>
      <c r="F1375" s="643"/>
    </row>
    <row r="1376" spans="2:6">
      <c r="B1376" s="643"/>
      <c r="C1376" s="643"/>
      <c r="D1376" s="643"/>
      <c r="E1376" s="643"/>
      <c r="F1376" s="643"/>
    </row>
    <row r="1377" spans="2:6">
      <c r="B1377" s="643"/>
      <c r="C1377" s="643"/>
      <c r="D1377" s="643"/>
      <c r="E1377" s="643"/>
      <c r="F1377" s="643"/>
    </row>
    <row r="1378" spans="2:6">
      <c r="B1378" s="643"/>
      <c r="C1378" s="643"/>
      <c r="D1378" s="643"/>
      <c r="E1378" s="643"/>
      <c r="F1378" s="643"/>
    </row>
    <row r="1379" spans="2:6">
      <c r="B1379" s="643"/>
      <c r="C1379" s="643"/>
      <c r="D1379" s="643"/>
      <c r="E1379" s="643"/>
      <c r="F1379" s="643"/>
    </row>
    <row r="1380" spans="2:6">
      <c r="B1380" s="643"/>
      <c r="C1380" s="643"/>
      <c r="D1380" s="643"/>
      <c r="E1380" s="643"/>
      <c r="F1380" s="643"/>
    </row>
    <row r="1381" spans="2:6">
      <c r="B1381" s="643"/>
      <c r="C1381" s="643"/>
      <c r="D1381" s="643"/>
      <c r="E1381" s="643"/>
      <c r="F1381" s="643"/>
    </row>
    <row r="1382" spans="2:6">
      <c r="B1382" s="643"/>
      <c r="C1382" s="643"/>
      <c r="D1382" s="643"/>
      <c r="E1382" s="643"/>
      <c r="F1382" s="643"/>
    </row>
    <row r="1383" spans="2:6">
      <c r="B1383" s="643"/>
      <c r="C1383" s="643"/>
      <c r="D1383" s="643"/>
      <c r="E1383" s="643"/>
      <c r="F1383" s="643"/>
    </row>
    <row r="1384" spans="2:6">
      <c r="B1384" s="643"/>
      <c r="C1384" s="643"/>
      <c r="D1384" s="643"/>
      <c r="E1384" s="643"/>
      <c r="F1384" s="643"/>
    </row>
    <row r="1385" spans="2:6">
      <c r="B1385" s="643"/>
      <c r="C1385" s="643"/>
      <c r="D1385" s="643"/>
      <c r="E1385" s="643"/>
      <c r="F1385" s="643"/>
    </row>
    <row r="1386" spans="2:6">
      <c r="B1386" s="643"/>
      <c r="C1386" s="643"/>
      <c r="D1386" s="643"/>
      <c r="E1386" s="643"/>
      <c r="F1386" s="643"/>
    </row>
    <row r="1387" spans="2:6">
      <c r="B1387" s="643"/>
      <c r="C1387" s="643"/>
      <c r="D1387" s="643"/>
      <c r="E1387" s="643"/>
      <c r="F1387" s="643"/>
    </row>
    <row r="1388" spans="2:6">
      <c r="B1388" s="643"/>
      <c r="C1388" s="643"/>
      <c r="D1388" s="643"/>
      <c r="E1388" s="643"/>
      <c r="F1388" s="643"/>
    </row>
    <row r="1389" spans="2:6">
      <c r="B1389" s="643"/>
      <c r="C1389" s="643"/>
      <c r="D1389" s="643"/>
      <c r="E1389" s="643"/>
      <c r="F1389" s="643"/>
    </row>
    <row r="1390" spans="2:6">
      <c r="B1390" s="643"/>
      <c r="C1390" s="643"/>
      <c r="D1390" s="643"/>
      <c r="E1390" s="643"/>
      <c r="F1390" s="643"/>
    </row>
    <row r="1391" spans="2:6">
      <c r="B1391" s="643"/>
      <c r="C1391" s="643"/>
      <c r="D1391" s="643"/>
      <c r="E1391" s="643"/>
      <c r="F1391" s="643"/>
    </row>
    <row r="1392" spans="2:6">
      <c r="B1392" s="643"/>
      <c r="C1392" s="643"/>
      <c r="D1392" s="643"/>
      <c r="E1392" s="643"/>
      <c r="F1392" s="643"/>
    </row>
    <row r="1393" spans="2:6">
      <c r="B1393" s="643"/>
      <c r="C1393" s="643"/>
      <c r="D1393" s="643"/>
      <c r="E1393" s="643"/>
      <c r="F1393" s="643"/>
    </row>
    <row r="1394" spans="2:6">
      <c r="B1394" s="643"/>
      <c r="C1394" s="643"/>
      <c r="D1394" s="643"/>
      <c r="E1394" s="643"/>
      <c r="F1394" s="643"/>
    </row>
    <row r="1395" spans="2:6">
      <c r="B1395" s="643"/>
      <c r="C1395" s="643"/>
      <c r="D1395" s="643"/>
      <c r="E1395" s="643"/>
      <c r="F1395" s="643"/>
    </row>
    <row r="1396" spans="2:6">
      <c r="B1396" s="643"/>
      <c r="C1396" s="643"/>
      <c r="D1396" s="643"/>
      <c r="E1396" s="643"/>
      <c r="F1396" s="643"/>
    </row>
    <row r="1397" spans="2:6">
      <c r="B1397" s="643"/>
      <c r="C1397" s="643"/>
      <c r="D1397" s="643"/>
      <c r="E1397" s="643"/>
      <c r="F1397" s="643"/>
    </row>
    <row r="1398" spans="2:6">
      <c r="B1398" s="643"/>
      <c r="C1398" s="643"/>
      <c r="D1398" s="643"/>
      <c r="E1398" s="643"/>
      <c r="F1398" s="643"/>
    </row>
    <row r="1399" spans="2:6">
      <c r="B1399" s="643"/>
      <c r="C1399" s="643"/>
      <c r="D1399" s="643"/>
      <c r="E1399" s="643"/>
      <c r="F1399" s="643"/>
    </row>
    <row r="1400" spans="2:6">
      <c r="B1400" s="643"/>
      <c r="C1400" s="643"/>
      <c r="D1400" s="643"/>
      <c r="E1400" s="643"/>
      <c r="F1400" s="643"/>
    </row>
    <row r="1401" spans="2:6">
      <c r="B1401" s="643"/>
      <c r="C1401" s="643"/>
      <c r="D1401" s="643"/>
      <c r="E1401" s="643"/>
      <c r="F1401" s="643"/>
    </row>
    <row r="1402" spans="2:6">
      <c r="B1402" s="643"/>
      <c r="C1402" s="643"/>
      <c r="D1402" s="643"/>
      <c r="E1402" s="643"/>
      <c r="F1402" s="643"/>
    </row>
    <row r="1403" spans="2:6">
      <c r="B1403" s="643"/>
      <c r="C1403" s="643"/>
      <c r="D1403" s="643"/>
      <c r="E1403" s="643"/>
      <c r="F1403" s="643"/>
    </row>
    <row r="1404" spans="2:6">
      <c r="B1404" s="643"/>
      <c r="C1404" s="643"/>
      <c r="D1404" s="643"/>
      <c r="E1404" s="643"/>
      <c r="F1404" s="643"/>
    </row>
    <row r="1405" spans="2:6">
      <c r="B1405" s="643"/>
      <c r="C1405" s="643"/>
      <c r="D1405" s="643"/>
      <c r="E1405" s="643"/>
      <c r="F1405" s="643"/>
    </row>
    <row r="1406" spans="2:6">
      <c r="B1406" s="643"/>
      <c r="C1406" s="643"/>
      <c r="D1406" s="643"/>
      <c r="E1406" s="643"/>
      <c r="F1406" s="643"/>
    </row>
    <row r="1407" spans="2:6">
      <c r="B1407" s="643"/>
      <c r="C1407" s="643"/>
      <c r="D1407" s="643"/>
      <c r="E1407" s="643"/>
      <c r="F1407" s="643"/>
    </row>
    <row r="1408" spans="2:6">
      <c r="B1408" s="643"/>
      <c r="C1408" s="643"/>
      <c r="D1408" s="643"/>
      <c r="E1408" s="643"/>
      <c r="F1408" s="643"/>
    </row>
    <row r="1409" spans="2:6">
      <c r="B1409" s="643"/>
      <c r="C1409" s="643"/>
      <c r="D1409" s="643"/>
      <c r="E1409" s="643"/>
      <c r="F1409" s="643"/>
    </row>
    <row r="1410" spans="2:6">
      <c r="B1410" s="643"/>
      <c r="C1410" s="643"/>
      <c r="D1410" s="643"/>
      <c r="E1410" s="643"/>
      <c r="F1410" s="643"/>
    </row>
    <row r="1411" spans="2:6">
      <c r="B1411" s="643"/>
      <c r="C1411" s="643"/>
      <c r="D1411" s="643"/>
      <c r="E1411" s="643"/>
      <c r="F1411" s="643"/>
    </row>
    <row r="1412" spans="2:6">
      <c r="B1412" s="643"/>
      <c r="C1412" s="643"/>
      <c r="D1412" s="643"/>
      <c r="E1412" s="643"/>
      <c r="F1412" s="643"/>
    </row>
    <row r="1413" spans="2:6">
      <c r="B1413" s="643"/>
      <c r="C1413" s="643"/>
      <c r="D1413" s="643"/>
      <c r="E1413" s="643"/>
      <c r="F1413" s="643"/>
    </row>
    <row r="1414" spans="2:6">
      <c r="B1414" s="643"/>
      <c r="C1414" s="643"/>
      <c r="D1414" s="643"/>
      <c r="E1414" s="643"/>
      <c r="F1414" s="643"/>
    </row>
    <row r="1415" spans="2:6">
      <c r="B1415" s="643"/>
      <c r="C1415" s="643"/>
      <c r="D1415" s="643"/>
      <c r="E1415" s="643"/>
      <c r="F1415" s="643"/>
    </row>
    <row r="1416" spans="2:6">
      <c r="B1416" s="643"/>
      <c r="C1416" s="643"/>
      <c r="D1416" s="643"/>
      <c r="E1416" s="643"/>
      <c r="F1416" s="643"/>
    </row>
    <row r="1417" spans="2:6">
      <c r="B1417" s="643"/>
      <c r="C1417" s="643"/>
      <c r="D1417" s="643"/>
      <c r="E1417" s="643"/>
      <c r="F1417" s="643"/>
    </row>
    <row r="1418" spans="2:6">
      <c r="B1418" s="643"/>
      <c r="C1418" s="643"/>
      <c r="D1418" s="643"/>
      <c r="E1418" s="643"/>
      <c r="F1418" s="643"/>
    </row>
    <row r="1419" spans="2:6">
      <c r="B1419" s="643"/>
      <c r="C1419" s="643"/>
      <c r="D1419" s="643"/>
      <c r="E1419" s="643"/>
      <c r="F1419" s="643"/>
    </row>
    <row r="1420" spans="2:6">
      <c r="B1420" s="643"/>
      <c r="C1420" s="643"/>
      <c r="D1420" s="643"/>
      <c r="E1420" s="643"/>
      <c r="F1420" s="643"/>
    </row>
    <row r="1421" spans="2:6">
      <c r="B1421" s="643"/>
      <c r="C1421" s="643"/>
      <c r="D1421" s="643"/>
      <c r="E1421" s="643"/>
      <c r="F1421" s="643"/>
    </row>
    <row r="1422" spans="2:6">
      <c r="B1422" s="643"/>
      <c r="C1422" s="643"/>
      <c r="D1422" s="643"/>
      <c r="E1422" s="643"/>
      <c r="F1422" s="643"/>
    </row>
    <row r="1423" spans="2:6">
      <c r="B1423" s="643"/>
      <c r="C1423" s="643"/>
      <c r="D1423" s="643"/>
      <c r="E1423" s="643"/>
      <c r="F1423" s="643"/>
    </row>
    <row r="1424" spans="2:6">
      <c r="B1424" s="643"/>
      <c r="C1424" s="643"/>
      <c r="D1424" s="643"/>
      <c r="E1424" s="643"/>
      <c r="F1424" s="643"/>
    </row>
    <row r="1425" spans="2:6">
      <c r="B1425" s="643"/>
      <c r="C1425" s="643"/>
      <c r="D1425" s="643"/>
      <c r="E1425" s="643"/>
      <c r="F1425" s="643"/>
    </row>
    <row r="1426" spans="2:6">
      <c r="B1426" s="643"/>
      <c r="C1426" s="643"/>
      <c r="D1426" s="643"/>
      <c r="E1426" s="643"/>
      <c r="F1426" s="643"/>
    </row>
    <row r="1427" spans="2:6">
      <c r="B1427" s="643"/>
      <c r="C1427" s="643"/>
      <c r="D1427" s="643"/>
      <c r="E1427" s="643"/>
      <c r="F1427" s="643"/>
    </row>
    <row r="1428" spans="2:6">
      <c r="B1428" s="643"/>
      <c r="C1428" s="643"/>
      <c r="D1428" s="643"/>
      <c r="E1428" s="643"/>
      <c r="F1428" s="643"/>
    </row>
    <row r="1429" spans="2:6">
      <c r="B1429" s="643"/>
      <c r="C1429" s="643"/>
      <c r="D1429" s="643"/>
      <c r="E1429" s="643"/>
      <c r="F1429" s="643"/>
    </row>
    <row r="1430" spans="2:6">
      <c r="B1430" s="643"/>
      <c r="C1430" s="643"/>
      <c r="D1430" s="643"/>
      <c r="E1430" s="643"/>
      <c r="F1430" s="643"/>
    </row>
    <row r="1431" spans="2:6">
      <c r="B1431" s="643"/>
      <c r="C1431" s="643"/>
      <c r="D1431" s="643"/>
      <c r="E1431" s="643"/>
      <c r="F1431" s="643"/>
    </row>
    <row r="1432" spans="2:6">
      <c r="B1432" s="643"/>
      <c r="C1432" s="643"/>
      <c r="D1432" s="643"/>
      <c r="E1432" s="643"/>
      <c r="F1432" s="643"/>
    </row>
    <row r="1433" spans="2:6">
      <c r="B1433" s="643"/>
      <c r="C1433" s="643"/>
      <c r="D1433" s="643"/>
      <c r="E1433" s="643"/>
      <c r="F1433" s="643"/>
    </row>
    <row r="1434" spans="2:6">
      <c r="B1434" s="643"/>
      <c r="C1434" s="643"/>
      <c r="D1434" s="643"/>
      <c r="E1434" s="643"/>
      <c r="F1434" s="643"/>
    </row>
    <row r="1435" spans="2:6">
      <c r="B1435" s="643"/>
      <c r="C1435" s="643"/>
      <c r="D1435" s="643"/>
      <c r="E1435" s="643"/>
      <c r="F1435" s="643"/>
    </row>
    <row r="1436" spans="2:6">
      <c r="B1436" s="643"/>
      <c r="C1436" s="643"/>
      <c r="D1436" s="643"/>
      <c r="E1436" s="643"/>
      <c r="F1436" s="643"/>
    </row>
    <row r="1437" spans="2:6">
      <c r="B1437" s="643"/>
      <c r="C1437" s="643"/>
      <c r="D1437" s="643"/>
      <c r="E1437" s="643"/>
      <c r="F1437" s="643"/>
    </row>
    <row r="1438" spans="2:6">
      <c r="B1438" s="643"/>
      <c r="C1438" s="643"/>
      <c r="D1438" s="643"/>
      <c r="E1438" s="643"/>
      <c r="F1438" s="643"/>
    </row>
    <row r="1439" spans="2:6">
      <c r="B1439" s="643"/>
      <c r="C1439" s="643"/>
      <c r="D1439" s="643"/>
      <c r="E1439" s="643"/>
      <c r="F1439" s="643"/>
    </row>
    <row r="1440" spans="2:6">
      <c r="B1440" s="643"/>
      <c r="C1440" s="643"/>
      <c r="D1440" s="643"/>
      <c r="E1440" s="643"/>
      <c r="F1440" s="643"/>
    </row>
    <row r="1441" spans="2:6">
      <c r="B1441" s="643"/>
      <c r="C1441" s="643"/>
      <c r="D1441" s="643"/>
      <c r="E1441" s="643"/>
      <c r="F1441" s="643"/>
    </row>
    <row r="1442" spans="2:6">
      <c r="B1442" s="643"/>
      <c r="C1442" s="643"/>
      <c r="D1442" s="643"/>
      <c r="E1442" s="643"/>
      <c r="F1442" s="643"/>
    </row>
    <row r="1443" spans="2:6">
      <c r="B1443" s="643"/>
      <c r="C1443" s="643"/>
      <c r="D1443" s="643"/>
      <c r="E1443" s="643"/>
      <c r="F1443" s="643"/>
    </row>
    <row r="1444" spans="2:6">
      <c r="B1444" s="643"/>
      <c r="C1444" s="643"/>
      <c r="D1444" s="643"/>
      <c r="E1444" s="643"/>
      <c r="F1444" s="643"/>
    </row>
    <row r="1445" spans="2:6">
      <c r="B1445" s="643"/>
      <c r="C1445" s="643"/>
      <c r="D1445" s="643"/>
      <c r="E1445" s="643"/>
      <c r="F1445" s="643"/>
    </row>
    <row r="1446" spans="2:6">
      <c r="B1446" s="643"/>
      <c r="C1446" s="643"/>
      <c r="D1446" s="643"/>
      <c r="E1446" s="643"/>
      <c r="F1446" s="643"/>
    </row>
    <row r="1447" spans="2:6">
      <c r="B1447" s="643"/>
      <c r="C1447" s="643"/>
      <c r="D1447" s="643"/>
      <c r="E1447" s="643"/>
      <c r="F1447" s="643"/>
    </row>
    <row r="1448" spans="2:6">
      <c r="B1448" s="643"/>
      <c r="C1448" s="643"/>
      <c r="D1448" s="643"/>
      <c r="E1448" s="643"/>
      <c r="F1448" s="643"/>
    </row>
    <row r="1449" spans="2:6">
      <c r="B1449" s="643"/>
      <c r="C1449" s="643"/>
      <c r="D1449" s="643"/>
      <c r="E1449" s="643"/>
      <c r="F1449" s="643"/>
    </row>
    <row r="1450" spans="2:6">
      <c r="B1450" s="643"/>
      <c r="C1450" s="643"/>
      <c r="D1450" s="643"/>
      <c r="E1450" s="643"/>
      <c r="F1450" s="643"/>
    </row>
    <row r="1451" spans="2:6">
      <c r="B1451" s="643"/>
      <c r="C1451" s="643"/>
      <c r="D1451" s="643"/>
      <c r="E1451" s="643"/>
      <c r="F1451" s="643"/>
    </row>
    <row r="1452" spans="2:6">
      <c r="B1452" s="643"/>
      <c r="C1452" s="643"/>
      <c r="D1452" s="643"/>
      <c r="E1452" s="643"/>
      <c r="F1452" s="643"/>
    </row>
    <row r="1453" spans="2:6">
      <c r="B1453" s="643"/>
      <c r="C1453" s="643"/>
      <c r="D1453" s="643"/>
      <c r="E1453" s="643"/>
      <c r="F1453" s="643"/>
    </row>
    <row r="1454" spans="2:6">
      <c r="B1454" s="643"/>
      <c r="C1454" s="643"/>
      <c r="D1454" s="643"/>
      <c r="E1454" s="643"/>
      <c r="F1454" s="643"/>
    </row>
    <row r="1455" spans="2:6">
      <c r="B1455" s="643"/>
      <c r="C1455" s="643"/>
      <c r="D1455" s="643"/>
      <c r="E1455" s="643"/>
      <c r="F1455" s="643"/>
    </row>
    <row r="1456" spans="2:6">
      <c r="B1456" s="643"/>
      <c r="C1456" s="643"/>
      <c r="D1456" s="643"/>
      <c r="E1456" s="643"/>
      <c r="F1456" s="643"/>
    </row>
    <row r="1457" spans="2:6">
      <c r="B1457" s="643"/>
      <c r="C1457" s="643"/>
      <c r="D1457" s="643"/>
      <c r="E1457" s="643"/>
      <c r="F1457" s="643"/>
    </row>
    <row r="1458" spans="2:6">
      <c r="B1458" s="643"/>
      <c r="C1458" s="643"/>
      <c r="D1458" s="643"/>
      <c r="E1458" s="643"/>
      <c r="F1458" s="643"/>
    </row>
    <row r="1459" spans="2:6">
      <c r="B1459" s="643"/>
      <c r="C1459" s="643"/>
      <c r="D1459" s="643"/>
      <c r="E1459" s="643"/>
      <c r="F1459" s="643"/>
    </row>
    <row r="1460" spans="2:6">
      <c r="B1460" s="643"/>
      <c r="C1460" s="643"/>
      <c r="D1460" s="643"/>
      <c r="E1460" s="643"/>
      <c r="F1460" s="643"/>
    </row>
    <row r="1461" spans="2:6">
      <c r="B1461" s="643"/>
      <c r="C1461" s="643"/>
      <c r="D1461" s="643"/>
      <c r="E1461" s="643"/>
      <c r="F1461" s="643"/>
    </row>
    <row r="1462" spans="2:6">
      <c r="B1462" s="643"/>
      <c r="C1462" s="643"/>
      <c r="D1462" s="643"/>
      <c r="E1462" s="643"/>
      <c r="F1462" s="643"/>
    </row>
    <row r="1463" spans="2:6">
      <c r="B1463" s="643"/>
      <c r="C1463" s="643"/>
      <c r="D1463" s="643"/>
      <c r="E1463" s="643"/>
      <c r="F1463" s="643"/>
    </row>
    <row r="1464" spans="2:6">
      <c r="B1464" s="643"/>
      <c r="C1464" s="643"/>
      <c r="D1464" s="643"/>
      <c r="E1464" s="643"/>
      <c r="F1464" s="643"/>
    </row>
    <row r="1465" spans="2:6">
      <c r="B1465" s="643"/>
      <c r="C1465" s="643"/>
      <c r="D1465" s="643"/>
      <c r="E1465" s="643"/>
      <c r="F1465" s="643"/>
    </row>
    <row r="1466" spans="2:6">
      <c r="B1466" s="643"/>
      <c r="C1466" s="643"/>
      <c r="D1466" s="643"/>
      <c r="E1466" s="643"/>
      <c r="F1466" s="643"/>
    </row>
    <row r="1467" spans="2:6">
      <c r="B1467" s="643"/>
      <c r="C1467" s="643"/>
      <c r="D1467" s="643"/>
      <c r="E1467" s="643"/>
      <c r="F1467" s="643"/>
    </row>
    <row r="1468" spans="2:6">
      <c r="B1468" s="643"/>
      <c r="C1468" s="643"/>
      <c r="D1468" s="643"/>
      <c r="E1468" s="643"/>
      <c r="F1468" s="643"/>
    </row>
    <row r="1469" spans="2:6">
      <c r="B1469" s="643"/>
      <c r="C1469" s="643"/>
      <c r="D1469" s="643"/>
      <c r="E1469" s="643"/>
      <c r="F1469" s="643"/>
    </row>
    <row r="1470" spans="2:6">
      <c r="B1470" s="643"/>
      <c r="C1470" s="643"/>
      <c r="D1470" s="643"/>
      <c r="E1470" s="643"/>
      <c r="F1470" s="643"/>
    </row>
    <row r="1471" spans="2:6">
      <c r="B1471" s="643"/>
      <c r="C1471" s="643"/>
      <c r="D1471" s="643"/>
      <c r="E1471" s="643"/>
      <c r="F1471" s="643"/>
    </row>
    <row r="1472" spans="2:6">
      <c r="B1472" s="643"/>
      <c r="C1472" s="643"/>
      <c r="D1472" s="643"/>
      <c r="E1472" s="643"/>
      <c r="F1472" s="643"/>
    </row>
    <row r="1473" spans="2:6">
      <c r="B1473" s="643"/>
      <c r="C1473" s="643"/>
      <c r="D1473" s="643"/>
      <c r="E1473" s="643"/>
      <c r="F1473" s="643"/>
    </row>
    <row r="1474" spans="2:6">
      <c r="B1474" s="643"/>
      <c r="C1474" s="643"/>
      <c r="D1474" s="643"/>
      <c r="E1474" s="643"/>
      <c r="F1474" s="643"/>
    </row>
    <row r="1475" spans="2:6">
      <c r="B1475" s="643"/>
      <c r="C1475" s="643"/>
      <c r="D1475" s="643"/>
      <c r="E1475" s="643"/>
      <c r="F1475" s="643"/>
    </row>
    <row r="1476" spans="2:6">
      <c r="B1476" s="643"/>
      <c r="C1476" s="643"/>
      <c r="D1476" s="643"/>
      <c r="E1476" s="643"/>
      <c r="F1476" s="643"/>
    </row>
    <row r="1477" spans="2:6">
      <c r="B1477" s="643"/>
      <c r="C1477" s="643"/>
      <c r="D1477" s="643"/>
      <c r="E1477" s="643"/>
      <c r="F1477" s="643"/>
    </row>
    <row r="1478" spans="2:6">
      <c r="B1478" s="643"/>
      <c r="C1478" s="643"/>
      <c r="D1478" s="643"/>
      <c r="E1478" s="643"/>
      <c r="F1478" s="643"/>
    </row>
    <row r="1479" spans="2:6">
      <c r="B1479" s="643"/>
      <c r="C1479" s="643"/>
      <c r="D1479" s="643"/>
      <c r="E1479" s="643"/>
      <c r="F1479" s="643"/>
    </row>
    <row r="1480" spans="2:6">
      <c r="B1480" s="643"/>
      <c r="C1480" s="643"/>
      <c r="D1480" s="643"/>
      <c r="E1480" s="643"/>
      <c r="F1480" s="643"/>
    </row>
    <row r="1481" spans="2:6">
      <c r="B1481" s="643"/>
      <c r="C1481" s="643"/>
      <c r="D1481" s="643"/>
      <c r="E1481" s="643"/>
      <c r="F1481" s="643"/>
    </row>
    <row r="1482" spans="2:6">
      <c r="B1482" s="643"/>
      <c r="C1482" s="643"/>
      <c r="D1482" s="643"/>
      <c r="E1482" s="643"/>
      <c r="F1482" s="643"/>
    </row>
    <row r="1483" spans="2:6">
      <c r="B1483" s="643"/>
      <c r="C1483" s="643"/>
      <c r="D1483" s="643"/>
      <c r="E1483" s="643"/>
      <c r="F1483" s="643"/>
    </row>
    <row r="1484" spans="2:6">
      <c r="B1484" s="643"/>
      <c r="C1484" s="643"/>
      <c r="D1484" s="643"/>
      <c r="E1484" s="643"/>
      <c r="F1484" s="643"/>
    </row>
    <row r="1485" spans="2:6">
      <c r="B1485" s="643"/>
      <c r="C1485" s="643"/>
      <c r="D1485" s="643"/>
      <c r="E1485" s="643"/>
      <c r="F1485" s="643"/>
    </row>
    <row r="1486" spans="2:6">
      <c r="B1486" s="643"/>
      <c r="C1486" s="643"/>
      <c r="D1486" s="643"/>
      <c r="E1486" s="643"/>
      <c r="F1486" s="643"/>
    </row>
    <row r="1487" spans="2:6">
      <c r="B1487" s="643"/>
      <c r="C1487" s="643"/>
      <c r="D1487" s="643"/>
      <c r="E1487" s="643"/>
      <c r="F1487" s="643"/>
    </row>
    <row r="1488" spans="2:6">
      <c r="B1488" s="643"/>
      <c r="C1488" s="643"/>
      <c r="D1488" s="643"/>
      <c r="E1488" s="643"/>
      <c r="F1488" s="643"/>
    </row>
    <row r="1489" spans="2:6">
      <c r="B1489" s="643"/>
      <c r="C1489" s="643"/>
      <c r="D1489" s="643"/>
      <c r="E1489" s="643"/>
      <c r="F1489" s="643"/>
    </row>
    <row r="1490" spans="2:6">
      <c r="B1490" s="643"/>
      <c r="C1490" s="643"/>
      <c r="D1490" s="643"/>
      <c r="E1490" s="643"/>
      <c r="F1490" s="643"/>
    </row>
    <row r="1491" spans="2:6">
      <c r="B1491" s="643"/>
      <c r="C1491" s="643"/>
      <c r="D1491" s="643"/>
      <c r="E1491" s="643"/>
      <c r="F1491" s="643"/>
    </row>
    <row r="1492" spans="2:6">
      <c r="B1492" s="643"/>
      <c r="C1492" s="643"/>
      <c r="D1492" s="643"/>
      <c r="E1492" s="643"/>
      <c r="F1492" s="643"/>
    </row>
    <row r="1493" spans="2:6">
      <c r="B1493" s="643"/>
      <c r="C1493" s="643"/>
      <c r="D1493" s="643"/>
      <c r="E1493" s="643"/>
      <c r="F1493" s="643"/>
    </row>
    <row r="1494" spans="2:6">
      <c r="B1494" s="643"/>
      <c r="C1494" s="643"/>
      <c r="D1494" s="643"/>
      <c r="E1494" s="643"/>
      <c r="F1494" s="643"/>
    </row>
    <row r="1495" spans="2:6">
      <c r="B1495" s="643"/>
      <c r="C1495" s="643"/>
      <c r="D1495" s="643"/>
      <c r="E1495" s="643"/>
      <c r="F1495" s="643"/>
    </row>
    <row r="1496" spans="2:6">
      <c r="B1496" s="643"/>
      <c r="C1496" s="643"/>
      <c r="D1496" s="643"/>
      <c r="E1496" s="643"/>
      <c r="F1496" s="643"/>
    </row>
    <row r="1497" spans="2:6">
      <c r="B1497" s="643"/>
      <c r="C1497" s="643"/>
      <c r="D1497" s="643"/>
      <c r="E1497" s="643"/>
      <c r="F1497" s="643"/>
    </row>
    <row r="1498" spans="2:6">
      <c r="B1498" s="643"/>
      <c r="C1498" s="643"/>
      <c r="D1498" s="643"/>
      <c r="E1498" s="643"/>
      <c r="F1498" s="643"/>
    </row>
    <row r="1499" spans="2:6">
      <c r="B1499" s="643"/>
      <c r="C1499" s="643"/>
      <c r="D1499" s="643"/>
      <c r="E1499" s="643"/>
      <c r="F1499" s="643"/>
    </row>
    <row r="1500" spans="2:6">
      <c r="B1500" s="643"/>
      <c r="C1500" s="643"/>
      <c r="D1500" s="643"/>
      <c r="E1500" s="643"/>
      <c r="F1500" s="643"/>
    </row>
    <row r="1501" spans="2:6">
      <c r="B1501" s="643"/>
      <c r="C1501" s="643"/>
      <c r="D1501" s="643"/>
      <c r="E1501" s="643"/>
      <c r="F1501" s="643"/>
    </row>
    <row r="1502" spans="2:6">
      <c r="B1502" s="643"/>
      <c r="C1502" s="643"/>
      <c r="D1502" s="643"/>
      <c r="E1502" s="643"/>
      <c r="F1502" s="643"/>
    </row>
    <row r="1503" spans="2:6">
      <c r="B1503" s="643"/>
      <c r="C1503" s="643"/>
      <c r="D1503" s="643"/>
      <c r="E1503" s="643"/>
      <c r="F1503" s="643"/>
    </row>
    <row r="1504" spans="2:6">
      <c r="B1504" s="643"/>
      <c r="C1504" s="643"/>
      <c r="D1504" s="643"/>
      <c r="E1504" s="643"/>
      <c r="F1504" s="643"/>
    </row>
    <row r="1505" spans="2:6">
      <c r="B1505" s="643"/>
      <c r="C1505" s="643"/>
      <c r="D1505" s="643"/>
      <c r="E1505" s="643"/>
      <c r="F1505" s="643"/>
    </row>
    <row r="1506" spans="2:6">
      <c r="B1506" s="643"/>
      <c r="C1506" s="643"/>
      <c r="D1506" s="643"/>
      <c r="E1506" s="643"/>
      <c r="F1506" s="643"/>
    </row>
    <row r="1507" spans="2:6">
      <c r="B1507" s="643"/>
      <c r="C1507" s="643"/>
      <c r="D1507" s="643"/>
      <c r="E1507" s="643"/>
      <c r="F1507" s="643"/>
    </row>
    <row r="1508" spans="2:6">
      <c r="B1508" s="643"/>
      <c r="C1508" s="643"/>
      <c r="D1508" s="643"/>
      <c r="E1508" s="643"/>
      <c r="F1508" s="643"/>
    </row>
    <row r="1509" spans="2:6">
      <c r="B1509" s="643"/>
      <c r="C1509" s="643"/>
      <c r="D1509" s="643"/>
      <c r="E1509" s="643"/>
      <c r="F1509" s="643"/>
    </row>
    <row r="1510" spans="2:6">
      <c r="B1510" s="643"/>
      <c r="C1510" s="643"/>
      <c r="D1510" s="643"/>
      <c r="E1510" s="643"/>
      <c r="F1510" s="643"/>
    </row>
    <row r="1511" spans="2:6">
      <c r="B1511" s="643"/>
      <c r="C1511" s="643"/>
      <c r="D1511" s="643"/>
      <c r="E1511" s="643"/>
      <c r="F1511" s="643"/>
    </row>
    <row r="1512" spans="2:6">
      <c r="B1512" s="643"/>
      <c r="C1512" s="643"/>
      <c r="D1512" s="643"/>
      <c r="E1512" s="643"/>
      <c r="F1512" s="643"/>
    </row>
    <row r="1513" spans="2:6">
      <c r="B1513" s="643"/>
      <c r="C1513" s="643"/>
      <c r="D1513" s="643"/>
      <c r="E1513" s="643"/>
      <c r="F1513" s="643"/>
    </row>
    <row r="1514" spans="2:6">
      <c r="B1514" s="643"/>
      <c r="C1514" s="643"/>
      <c r="D1514" s="643"/>
      <c r="E1514" s="643"/>
      <c r="F1514" s="643"/>
    </row>
    <row r="1515" spans="2:6">
      <c r="B1515" s="643"/>
      <c r="C1515" s="643"/>
      <c r="D1515" s="643"/>
      <c r="E1515" s="643"/>
      <c r="F1515" s="643"/>
    </row>
    <row r="1516" spans="2:6">
      <c r="B1516" s="643"/>
      <c r="C1516" s="643"/>
      <c r="D1516" s="643"/>
      <c r="E1516" s="643"/>
      <c r="F1516" s="643"/>
    </row>
    <row r="1517" spans="2:6">
      <c r="B1517" s="643"/>
      <c r="C1517" s="643"/>
      <c r="D1517" s="643"/>
      <c r="E1517" s="643"/>
      <c r="F1517" s="643"/>
    </row>
    <row r="1518" spans="2:6">
      <c r="B1518" s="643"/>
      <c r="C1518" s="643"/>
      <c r="D1518" s="643"/>
      <c r="E1518" s="643"/>
      <c r="F1518" s="643"/>
    </row>
    <row r="1519" spans="2:6">
      <c r="B1519" s="643"/>
      <c r="C1519" s="643"/>
      <c r="D1519" s="643"/>
      <c r="E1519" s="643"/>
      <c r="F1519" s="643"/>
    </row>
    <row r="1520" spans="2:6">
      <c r="B1520" s="643"/>
      <c r="C1520" s="643"/>
      <c r="D1520" s="643"/>
      <c r="E1520" s="643"/>
      <c r="F1520" s="643"/>
    </row>
    <row r="1521" spans="2:6">
      <c r="B1521" s="643"/>
      <c r="C1521" s="643"/>
      <c r="D1521" s="643"/>
      <c r="E1521" s="643"/>
      <c r="F1521" s="643"/>
    </row>
    <row r="1522" spans="2:6">
      <c r="B1522" s="643"/>
      <c r="C1522" s="643"/>
      <c r="D1522" s="643"/>
      <c r="E1522" s="643"/>
      <c r="F1522" s="643"/>
    </row>
    <row r="1523" spans="2:6">
      <c r="B1523" s="643"/>
      <c r="C1523" s="643"/>
      <c r="D1523" s="643"/>
      <c r="E1523" s="643"/>
      <c r="F1523" s="643"/>
    </row>
    <row r="1524" spans="2:6">
      <c r="B1524" s="643"/>
      <c r="C1524" s="643"/>
      <c r="D1524" s="643"/>
      <c r="E1524" s="643"/>
      <c r="F1524" s="643"/>
    </row>
    <row r="1525" spans="2:6">
      <c r="B1525" s="643"/>
      <c r="C1525" s="643"/>
      <c r="D1525" s="643"/>
      <c r="E1525" s="643"/>
      <c r="F1525" s="643"/>
    </row>
    <row r="1526" spans="2:6">
      <c r="B1526" s="643"/>
      <c r="C1526" s="643"/>
      <c r="D1526" s="643"/>
      <c r="E1526" s="643"/>
      <c r="F1526" s="643"/>
    </row>
    <row r="1527" spans="2:6">
      <c r="B1527" s="643"/>
      <c r="C1527" s="643"/>
      <c r="D1527" s="643"/>
      <c r="E1527" s="643"/>
      <c r="F1527" s="643"/>
    </row>
    <row r="1528" spans="2:6">
      <c r="B1528" s="643"/>
      <c r="C1528" s="643"/>
      <c r="D1528" s="643"/>
      <c r="E1528" s="643"/>
      <c r="F1528" s="643"/>
    </row>
    <row r="1529" spans="2:6">
      <c r="B1529" s="643"/>
      <c r="C1529" s="643"/>
      <c r="D1529" s="643"/>
      <c r="E1529" s="643"/>
      <c r="F1529" s="643"/>
    </row>
    <row r="1530" spans="2:6">
      <c r="B1530" s="643"/>
      <c r="C1530" s="643"/>
      <c r="D1530" s="643"/>
      <c r="E1530" s="643"/>
      <c r="F1530" s="643"/>
    </row>
    <row r="1531" spans="2:6">
      <c r="B1531" s="643"/>
      <c r="C1531" s="643"/>
      <c r="D1531" s="643"/>
      <c r="E1531" s="643"/>
      <c r="F1531" s="643"/>
    </row>
    <row r="1532" spans="2:6">
      <c r="B1532" s="643"/>
      <c r="C1532" s="643"/>
      <c r="D1532" s="643"/>
      <c r="E1532" s="643"/>
      <c r="F1532" s="643"/>
    </row>
    <row r="1533" spans="2:6">
      <c r="B1533" s="643"/>
      <c r="C1533" s="643"/>
      <c r="D1533" s="643"/>
      <c r="E1533" s="643"/>
      <c r="F1533" s="643"/>
    </row>
    <row r="1534" spans="2:6">
      <c r="B1534" s="643"/>
      <c r="C1534" s="643"/>
      <c r="D1534" s="643"/>
      <c r="E1534" s="643"/>
      <c r="F1534" s="643"/>
    </row>
    <row r="1535" spans="2:6">
      <c r="B1535" s="643"/>
      <c r="C1535" s="643"/>
      <c r="D1535" s="643"/>
      <c r="E1535" s="643"/>
      <c r="F1535" s="643"/>
    </row>
    <row r="1536" spans="2:6">
      <c r="B1536" s="643"/>
      <c r="C1536" s="643"/>
      <c r="D1536" s="643"/>
      <c r="E1536" s="643"/>
      <c r="F1536" s="643"/>
    </row>
    <row r="1537" spans="2:6">
      <c r="B1537" s="643"/>
      <c r="C1537" s="643"/>
      <c r="D1537" s="643"/>
      <c r="E1537" s="643"/>
      <c r="F1537" s="643"/>
    </row>
    <row r="1538" spans="2:6">
      <c r="B1538" s="643"/>
      <c r="C1538" s="643"/>
      <c r="D1538" s="643"/>
      <c r="E1538" s="643"/>
      <c r="F1538" s="643"/>
    </row>
    <row r="1539" spans="2:6">
      <c r="B1539" s="643"/>
      <c r="C1539" s="643"/>
      <c r="D1539" s="643"/>
      <c r="E1539" s="643"/>
      <c r="F1539" s="643"/>
    </row>
    <row r="1540" spans="2:6">
      <c r="B1540" s="643"/>
      <c r="C1540" s="643"/>
      <c r="D1540" s="643"/>
      <c r="E1540" s="643"/>
      <c r="F1540" s="643"/>
    </row>
    <row r="1541" spans="2:6">
      <c r="B1541" s="643"/>
      <c r="C1541" s="643"/>
      <c r="D1541" s="643"/>
      <c r="E1541" s="643"/>
      <c r="F1541" s="643"/>
    </row>
    <row r="1542" spans="2:6">
      <c r="B1542" s="643"/>
      <c r="C1542" s="643"/>
      <c r="D1542" s="643"/>
      <c r="E1542" s="643"/>
      <c r="F1542" s="643"/>
    </row>
    <row r="1543" spans="2:6">
      <c r="B1543" s="643"/>
      <c r="C1543" s="643"/>
      <c r="D1543" s="643"/>
      <c r="E1543" s="643"/>
      <c r="F1543" s="643"/>
    </row>
    <row r="1544" spans="2:6">
      <c r="B1544" s="643"/>
      <c r="C1544" s="643"/>
      <c r="D1544" s="643"/>
      <c r="E1544" s="643"/>
      <c r="F1544" s="643"/>
    </row>
    <row r="1545" spans="2:6">
      <c r="B1545" s="643"/>
      <c r="C1545" s="643"/>
      <c r="D1545" s="643"/>
      <c r="E1545" s="643"/>
      <c r="F1545" s="643"/>
    </row>
    <row r="1546" spans="2:6">
      <c r="B1546" s="643"/>
      <c r="C1546" s="643"/>
      <c r="D1546" s="643"/>
      <c r="E1546" s="643"/>
      <c r="F1546" s="643"/>
    </row>
    <row r="1547" spans="2:6">
      <c r="B1547" s="643"/>
      <c r="C1547" s="643"/>
      <c r="D1547" s="643"/>
      <c r="E1547" s="643"/>
      <c r="F1547" s="643"/>
    </row>
    <row r="1548" spans="2:6">
      <c r="B1548" s="643"/>
      <c r="C1548" s="643"/>
      <c r="D1548" s="643"/>
      <c r="E1548" s="643"/>
      <c r="F1548" s="643"/>
    </row>
    <row r="1549" spans="2:6">
      <c r="B1549" s="643"/>
      <c r="C1549" s="643"/>
      <c r="D1549" s="643"/>
      <c r="E1549" s="643"/>
      <c r="F1549" s="643"/>
    </row>
    <row r="1550" spans="2:6">
      <c r="B1550" s="643"/>
      <c r="C1550" s="643"/>
      <c r="D1550" s="643"/>
      <c r="E1550" s="643"/>
      <c r="F1550" s="643"/>
    </row>
    <row r="1551" spans="2:6">
      <c r="B1551" s="643"/>
      <c r="C1551" s="643"/>
      <c r="D1551" s="643"/>
      <c r="E1551" s="643"/>
      <c r="F1551" s="643"/>
    </row>
    <row r="1552" spans="2:6">
      <c r="B1552" s="643"/>
      <c r="C1552" s="643"/>
      <c r="D1552" s="643"/>
      <c r="E1552" s="643"/>
      <c r="F1552" s="643"/>
    </row>
    <row r="1553" spans="2:6">
      <c r="B1553" s="643"/>
      <c r="C1553" s="643"/>
      <c r="D1553" s="643"/>
      <c r="E1553" s="643"/>
      <c r="F1553" s="643"/>
    </row>
    <row r="1554" spans="2:6">
      <c r="B1554" s="643"/>
      <c r="C1554" s="643"/>
      <c r="D1554" s="643"/>
      <c r="E1554" s="643"/>
      <c r="F1554" s="643"/>
    </row>
    <row r="1555" spans="2:6">
      <c r="B1555" s="643"/>
      <c r="C1555" s="643"/>
      <c r="D1555" s="643"/>
      <c r="E1555" s="643"/>
      <c r="F1555" s="643"/>
    </row>
    <row r="1556" spans="2:6">
      <c r="B1556" s="643"/>
      <c r="C1556" s="643"/>
      <c r="D1556" s="643"/>
      <c r="E1556" s="643"/>
      <c r="F1556" s="643"/>
    </row>
    <row r="1557" spans="2:6">
      <c r="B1557" s="643"/>
      <c r="C1557" s="643"/>
      <c r="D1557" s="643"/>
      <c r="E1557" s="643"/>
      <c r="F1557" s="643"/>
    </row>
    <row r="1558" spans="2:6">
      <c r="B1558" s="643"/>
      <c r="C1558" s="643"/>
      <c r="D1558" s="643"/>
      <c r="E1558" s="643"/>
      <c r="F1558" s="643"/>
    </row>
    <row r="1559" spans="2:6">
      <c r="B1559" s="643"/>
      <c r="C1559" s="643"/>
      <c r="D1559" s="643"/>
      <c r="E1559" s="643"/>
      <c r="F1559" s="643"/>
    </row>
    <row r="1560" spans="2:6">
      <c r="B1560" s="643"/>
      <c r="C1560" s="643"/>
      <c r="D1560" s="643"/>
      <c r="E1560" s="643"/>
      <c r="F1560" s="643"/>
    </row>
    <row r="1561" spans="2:6">
      <c r="B1561" s="643"/>
      <c r="C1561" s="643"/>
      <c r="D1561" s="643"/>
      <c r="E1561" s="643"/>
      <c r="F1561" s="643"/>
    </row>
    <row r="1562" spans="2:6">
      <c r="B1562" s="643"/>
      <c r="C1562" s="643"/>
      <c r="D1562" s="643"/>
      <c r="E1562" s="643"/>
      <c r="F1562" s="643"/>
    </row>
    <row r="1563" spans="2:6">
      <c r="B1563" s="643"/>
      <c r="C1563" s="643"/>
      <c r="D1563" s="643"/>
      <c r="E1563" s="643"/>
      <c r="F1563" s="643"/>
    </row>
    <row r="1564" spans="2:6">
      <c r="B1564" s="643"/>
      <c r="C1564" s="643"/>
      <c r="D1564" s="643"/>
      <c r="E1564" s="643"/>
      <c r="F1564" s="643"/>
    </row>
    <row r="1565" spans="2:6">
      <c r="B1565" s="643"/>
      <c r="C1565" s="643"/>
      <c r="D1565" s="643"/>
      <c r="E1565" s="643"/>
      <c r="F1565" s="643"/>
    </row>
    <row r="1566" spans="2:6">
      <c r="B1566" s="643"/>
      <c r="C1566" s="643"/>
      <c r="D1566" s="643"/>
      <c r="E1566" s="643"/>
      <c r="F1566" s="643"/>
    </row>
    <row r="1567" spans="2:6">
      <c r="B1567" s="643"/>
      <c r="C1567" s="643"/>
      <c r="D1567" s="643"/>
      <c r="E1567" s="643"/>
      <c r="F1567" s="643"/>
    </row>
    <row r="1568" spans="2:6">
      <c r="B1568" s="643"/>
      <c r="C1568" s="643"/>
      <c r="D1568" s="643"/>
      <c r="E1568" s="643"/>
      <c r="F1568" s="643"/>
    </row>
    <row r="1569" spans="2:6">
      <c r="B1569" s="643"/>
      <c r="C1569" s="643"/>
      <c r="D1569" s="643"/>
      <c r="E1569" s="643"/>
      <c r="F1569" s="643"/>
    </row>
    <row r="1570" spans="2:6">
      <c r="B1570" s="643"/>
      <c r="C1570" s="643"/>
      <c r="D1570" s="643"/>
      <c r="E1570" s="643"/>
      <c r="F1570" s="643"/>
    </row>
    <row r="1571" spans="2:6">
      <c r="B1571" s="643"/>
      <c r="C1571" s="643"/>
      <c r="D1571" s="643"/>
      <c r="E1571" s="643"/>
      <c r="F1571" s="643"/>
    </row>
    <row r="1572" spans="2:6">
      <c r="B1572" s="643"/>
      <c r="C1572" s="643"/>
      <c r="D1572" s="643"/>
      <c r="E1572" s="643"/>
      <c r="F1572" s="643"/>
    </row>
    <row r="1573" spans="2:6">
      <c r="B1573" s="643"/>
      <c r="C1573" s="643"/>
      <c r="D1573" s="643"/>
      <c r="E1573" s="643"/>
      <c r="F1573" s="643"/>
    </row>
    <row r="1574" spans="2:6">
      <c r="B1574" s="643"/>
      <c r="C1574" s="643"/>
      <c r="D1574" s="643"/>
      <c r="E1574" s="643"/>
      <c r="F1574" s="643"/>
    </row>
    <row r="1575" spans="2:6">
      <c r="B1575" s="643"/>
      <c r="C1575" s="643"/>
      <c r="D1575" s="643"/>
      <c r="E1575" s="643"/>
      <c r="F1575" s="643"/>
    </row>
    <row r="1576" spans="2:6">
      <c r="B1576" s="643"/>
      <c r="C1576" s="643"/>
      <c r="D1576" s="643"/>
      <c r="E1576" s="643"/>
      <c r="F1576" s="643"/>
    </row>
    <row r="1577" spans="2:6">
      <c r="B1577" s="643"/>
      <c r="C1577" s="643"/>
      <c r="D1577" s="643"/>
      <c r="E1577" s="643"/>
      <c r="F1577" s="643"/>
    </row>
    <row r="1578" spans="2:6">
      <c r="B1578" s="643"/>
      <c r="C1578" s="643"/>
      <c r="D1578" s="643"/>
      <c r="E1578" s="643"/>
      <c r="F1578" s="643"/>
    </row>
    <row r="1579" spans="2:6">
      <c r="B1579" s="643"/>
      <c r="C1579" s="643"/>
      <c r="D1579" s="643"/>
      <c r="E1579" s="643"/>
      <c r="F1579" s="643"/>
    </row>
    <row r="1580" spans="2:6">
      <c r="B1580" s="643"/>
      <c r="C1580" s="643"/>
      <c r="D1580" s="643"/>
      <c r="E1580" s="643"/>
      <c r="F1580" s="643"/>
    </row>
    <row r="1581" spans="2:6">
      <c r="B1581" s="643"/>
      <c r="C1581" s="643"/>
      <c r="D1581" s="643"/>
      <c r="E1581" s="643"/>
      <c r="F1581" s="643"/>
    </row>
    <row r="1582" spans="2:6">
      <c r="B1582" s="643"/>
      <c r="C1582" s="643"/>
      <c r="D1582" s="643"/>
      <c r="E1582" s="643"/>
      <c r="F1582" s="643"/>
    </row>
    <row r="1583" spans="2:6">
      <c r="B1583" s="643"/>
      <c r="C1583" s="643"/>
      <c r="D1583" s="643"/>
      <c r="E1583" s="643"/>
      <c r="F1583" s="643"/>
    </row>
    <row r="1584" spans="2:6">
      <c r="B1584" s="643"/>
      <c r="C1584" s="643"/>
      <c r="D1584" s="643"/>
      <c r="E1584" s="643"/>
      <c r="F1584" s="643"/>
    </row>
    <row r="1585" spans="2:6">
      <c r="B1585" s="643"/>
      <c r="C1585" s="643"/>
      <c r="D1585" s="643"/>
      <c r="E1585" s="643"/>
      <c r="F1585" s="643"/>
    </row>
    <row r="1586" spans="2:6">
      <c r="B1586" s="643"/>
      <c r="C1586" s="643"/>
      <c r="D1586" s="643"/>
      <c r="E1586" s="643"/>
      <c r="F1586" s="643"/>
    </row>
    <row r="1587" spans="2:6">
      <c r="B1587" s="643"/>
      <c r="C1587" s="643"/>
      <c r="D1587" s="643"/>
      <c r="E1587" s="643"/>
      <c r="F1587" s="643"/>
    </row>
    <row r="1588" spans="2:6">
      <c r="B1588" s="643"/>
      <c r="C1588" s="643"/>
      <c r="D1588" s="643"/>
      <c r="E1588" s="643"/>
      <c r="F1588" s="643"/>
    </row>
    <row r="1589" spans="2:6">
      <c r="B1589" s="643"/>
      <c r="C1589" s="643"/>
      <c r="D1589" s="643"/>
      <c r="E1589" s="643"/>
      <c r="F1589" s="643"/>
    </row>
    <row r="1590" spans="2:6">
      <c r="B1590" s="643"/>
      <c r="C1590" s="643"/>
      <c r="D1590" s="643"/>
      <c r="E1590" s="643"/>
      <c r="F1590" s="643"/>
    </row>
    <row r="1591" spans="2:6">
      <c r="B1591" s="643"/>
      <c r="C1591" s="643"/>
      <c r="D1591" s="643"/>
      <c r="E1591" s="643"/>
      <c r="F1591" s="643"/>
    </row>
    <row r="1592" spans="2:6">
      <c r="B1592" s="643"/>
      <c r="C1592" s="643"/>
      <c r="D1592" s="643"/>
      <c r="E1592" s="643"/>
      <c r="F1592" s="643"/>
    </row>
    <row r="1593" spans="2:6">
      <c r="B1593" s="643"/>
      <c r="C1593" s="643"/>
      <c r="D1593" s="643"/>
      <c r="E1593" s="643"/>
      <c r="F1593" s="643"/>
    </row>
    <row r="1594" spans="2:6">
      <c r="B1594" s="643"/>
      <c r="C1594" s="643"/>
      <c r="D1594" s="643"/>
      <c r="E1594" s="643"/>
      <c r="F1594" s="643"/>
    </row>
    <row r="1595" spans="2:6">
      <c r="B1595" s="643"/>
      <c r="C1595" s="643"/>
      <c r="D1595" s="643"/>
      <c r="E1595" s="643"/>
      <c r="F1595" s="643"/>
    </row>
    <row r="1596" spans="2:6">
      <c r="B1596" s="643"/>
      <c r="C1596" s="643"/>
      <c r="D1596" s="643"/>
      <c r="E1596" s="643"/>
      <c r="F1596" s="643"/>
    </row>
    <row r="1597" spans="2:6">
      <c r="B1597" s="643"/>
      <c r="C1597" s="643"/>
      <c r="D1597" s="643"/>
      <c r="E1597" s="643"/>
      <c r="F1597" s="643"/>
    </row>
    <row r="1598" spans="2:6">
      <c r="B1598" s="643"/>
      <c r="C1598" s="643"/>
      <c r="D1598" s="643"/>
      <c r="E1598" s="643"/>
      <c r="F1598" s="643"/>
    </row>
    <row r="1599" spans="2:6">
      <c r="B1599" s="643"/>
      <c r="C1599" s="643"/>
      <c r="D1599" s="643"/>
      <c r="E1599" s="643"/>
      <c r="F1599" s="643"/>
    </row>
    <row r="1600" spans="2:6">
      <c r="B1600" s="643"/>
      <c r="C1600" s="643"/>
      <c r="D1600" s="643"/>
      <c r="E1600" s="643"/>
      <c r="F1600" s="643"/>
    </row>
    <row r="1601" spans="2:6">
      <c r="B1601" s="643"/>
      <c r="C1601" s="643"/>
      <c r="D1601" s="643"/>
      <c r="E1601" s="643"/>
      <c r="F1601" s="643"/>
    </row>
    <row r="1602" spans="2:6">
      <c r="B1602" s="643"/>
      <c r="C1602" s="643"/>
      <c r="D1602" s="643"/>
      <c r="E1602" s="643"/>
      <c r="F1602" s="643"/>
    </row>
    <row r="1603" spans="2:6">
      <c r="B1603" s="643"/>
      <c r="C1603" s="643"/>
      <c r="D1603" s="643"/>
      <c r="E1603" s="643"/>
      <c r="F1603" s="643"/>
    </row>
    <row r="1604" spans="2:6">
      <c r="B1604" s="643"/>
      <c r="C1604" s="643"/>
      <c r="D1604" s="643"/>
      <c r="E1604" s="643"/>
      <c r="F1604" s="643"/>
    </row>
    <row r="1605" spans="2:6">
      <c r="B1605" s="643"/>
      <c r="C1605" s="643"/>
      <c r="D1605" s="643"/>
      <c r="E1605" s="643"/>
      <c r="F1605" s="643"/>
    </row>
    <row r="1606" spans="2:6">
      <c r="B1606" s="643"/>
      <c r="C1606" s="643"/>
      <c r="D1606" s="643"/>
      <c r="E1606" s="643"/>
      <c r="F1606" s="643"/>
    </row>
    <row r="1607" spans="2:6">
      <c r="B1607" s="643"/>
      <c r="C1607" s="643"/>
      <c r="D1607" s="643"/>
      <c r="E1607" s="643"/>
      <c r="F1607" s="643"/>
    </row>
    <row r="1608" spans="2:6">
      <c r="B1608" s="643"/>
      <c r="C1608" s="643"/>
      <c r="D1608" s="643"/>
      <c r="E1608" s="643"/>
      <c r="F1608" s="643"/>
    </row>
    <row r="1609" spans="2:6">
      <c r="B1609" s="643"/>
      <c r="C1609" s="643"/>
      <c r="D1609" s="643"/>
      <c r="E1609" s="643"/>
      <c r="F1609" s="643"/>
    </row>
    <row r="1610" spans="2:6">
      <c r="B1610" s="643"/>
      <c r="C1610" s="643"/>
      <c r="D1610" s="643"/>
      <c r="E1610" s="643"/>
      <c r="F1610" s="643"/>
    </row>
    <row r="1611" spans="2:6">
      <c r="B1611" s="643"/>
      <c r="C1611" s="643"/>
      <c r="D1611" s="643"/>
      <c r="E1611" s="643"/>
      <c r="F1611" s="643"/>
    </row>
    <row r="1612" spans="2:6">
      <c r="B1612" s="643"/>
      <c r="C1612" s="643"/>
      <c r="D1612" s="643"/>
      <c r="E1612" s="643"/>
      <c r="F1612" s="643"/>
    </row>
    <row r="1613" spans="2:6">
      <c r="B1613" s="643"/>
      <c r="C1613" s="643"/>
      <c r="D1613" s="643"/>
      <c r="E1613" s="643"/>
      <c r="F1613" s="643"/>
    </row>
    <row r="1614" spans="2:6">
      <c r="B1614" s="643"/>
      <c r="C1614" s="643"/>
      <c r="D1614" s="643"/>
      <c r="E1614" s="643"/>
      <c r="F1614" s="643"/>
    </row>
    <row r="1615" spans="2:6">
      <c r="B1615" s="643"/>
      <c r="C1615" s="643"/>
      <c r="D1615" s="643"/>
      <c r="E1615" s="643"/>
      <c r="F1615" s="643"/>
    </row>
    <row r="1616" spans="2:6">
      <c r="B1616" s="643"/>
      <c r="C1616" s="643"/>
      <c r="D1616" s="643"/>
      <c r="E1616" s="643"/>
      <c r="F1616" s="643"/>
    </row>
    <row r="1617" spans="2:6">
      <c r="B1617" s="643"/>
      <c r="C1617" s="643"/>
      <c r="D1617" s="643"/>
      <c r="E1617" s="643"/>
      <c r="F1617" s="643"/>
    </row>
    <row r="1618" spans="2:6">
      <c r="B1618" s="643"/>
      <c r="C1618" s="643"/>
      <c r="D1618" s="643"/>
      <c r="E1618" s="643"/>
      <c r="F1618" s="643"/>
    </row>
    <row r="1619" spans="2:6">
      <c r="B1619" s="643"/>
      <c r="C1619" s="643"/>
      <c r="D1619" s="643"/>
      <c r="E1619" s="643"/>
      <c r="F1619" s="643"/>
    </row>
    <row r="1620" spans="2:6">
      <c r="B1620" s="643"/>
      <c r="C1620" s="643"/>
      <c r="D1620" s="643"/>
      <c r="E1620" s="643"/>
      <c r="F1620" s="643"/>
    </row>
    <row r="1621" spans="2:6">
      <c r="B1621" s="643"/>
      <c r="C1621" s="643"/>
      <c r="D1621" s="643"/>
      <c r="E1621" s="643"/>
      <c r="F1621" s="643"/>
    </row>
    <row r="1622" spans="2:6">
      <c r="B1622" s="643"/>
      <c r="C1622" s="643"/>
      <c r="D1622" s="643"/>
      <c r="E1622" s="643"/>
      <c r="F1622" s="643"/>
    </row>
    <row r="1623" spans="2:6">
      <c r="B1623" s="643"/>
      <c r="C1623" s="643"/>
      <c r="D1623" s="643"/>
      <c r="E1623" s="643"/>
      <c r="F1623" s="643"/>
    </row>
    <row r="1624" spans="2:6">
      <c r="B1624" s="643"/>
      <c r="C1624" s="643"/>
      <c r="D1624" s="643"/>
      <c r="E1624" s="643"/>
      <c r="F1624" s="643"/>
    </row>
    <row r="1625" spans="2:6">
      <c r="B1625" s="643"/>
      <c r="C1625" s="643"/>
      <c r="D1625" s="643"/>
      <c r="E1625" s="643"/>
      <c r="F1625" s="643"/>
    </row>
    <row r="1626" spans="2:6">
      <c r="B1626" s="643"/>
      <c r="C1626" s="643"/>
      <c r="D1626" s="643"/>
      <c r="E1626" s="643"/>
      <c r="F1626" s="643"/>
    </row>
    <row r="1627" spans="2:6">
      <c r="B1627" s="643"/>
      <c r="C1627" s="643"/>
      <c r="D1627" s="643"/>
      <c r="E1627" s="643"/>
      <c r="F1627" s="643"/>
    </row>
    <row r="1628" spans="2:6">
      <c r="B1628" s="643"/>
      <c r="C1628" s="643"/>
      <c r="D1628" s="643"/>
      <c r="E1628" s="643"/>
      <c r="F1628" s="643"/>
    </row>
    <row r="1629" spans="2:6">
      <c r="B1629" s="643"/>
      <c r="C1629" s="643"/>
      <c r="D1629" s="643"/>
      <c r="E1629" s="643"/>
      <c r="F1629" s="643"/>
    </row>
    <row r="1630" spans="2:6">
      <c r="B1630" s="643"/>
      <c r="C1630" s="643"/>
      <c r="D1630" s="643"/>
      <c r="E1630" s="643"/>
      <c r="F1630" s="643"/>
    </row>
    <row r="1631" spans="2:6">
      <c r="B1631" s="643"/>
      <c r="C1631" s="643"/>
      <c r="D1631" s="643"/>
      <c r="E1631" s="643"/>
      <c r="F1631" s="643"/>
    </row>
    <row r="1632" spans="2:6">
      <c r="B1632" s="643"/>
      <c r="C1632" s="643"/>
      <c r="D1632" s="643"/>
      <c r="E1632" s="643"/>
      <c r="F1632" s="643"/>
    </row>
    <row r="1633" spans="2:6">
      <c r="B1633" s="643"/>
      <c r="C1633" s="643"/>
      <c r="D1633" s="643"/>
      <c r="E1633" s="643"/>
      <c r="F1633" s="643"/>
    </row>
    <row r="1634" spans="2:6">
      <c r="B1634" s="643"/>
      <c r="C1634" s="643"/>
      <c r="D1634" s="643"/>
      <c r="E1634" s="643"/>
      <c r="F1634" s="643"/>
    </row>
    <row r="1635" spans="2:6">
      <c r="B1635" s="643"/>
      <c r="C1635" s="643"/>
      <c r="D1635" s="643"/>
      <c r="E1635" s="643"/>
      <c r="F1635" s="643"/>
    </row>
    <row r="1636" spans="2:6">
      <c r="B1636" s="643"/>
      <c r="C1636" s="643"/>
      <c r="D1636" s="643"/>
      <c r="E1636" s="643"/>
      <c r="F1636" s="643"/>
    </row>
    <row r="1637" spans="2:6">
      <c r="B1637" s="643"/>
      <c r="C1637" s="643"/>
      <c r="D1637" s="643"/>
      <c r="E1637" s="643"/>
      <c r="F1637" s="643"/>
    </row>
    <row r="1638" spans="2:6">
      <c r="B1638" s="643"/>
      <c r="C1638" s="643"/>
      <c r="D1638" s="643"/>
      <c r="E1638" s="643"/>
      <c r="F1638" s="643"/>
    </row>
    <row r="1639" spans="2:6">
      <c r="B1639" s="643"/>
      <c r="C1639" s="643"/>
      <c r="D1639" s="643"/>
      <c r="E1639" s="643"/>
      <c r="F1639" s="643"/>
    </row>
    <row r="1640" spans="2:6">
      <c r="B1640" s="643"/>
      <c r="C1640" s="643"/>
      <c r="D1640" s="643"/>
      <c r="E1640" s="643"/>
      <c r="F1640" s="643"/>
    </row>
    <row r="1641" spans="2:6">
      <c r="B1641" s="643"/>
      <c r="C1641" s="643"/>
      <c r="D1641" s="643"/>
      <c r="E1641" s="643"/>
      <c r="F1641" s="643"/>
    </row>
    <row r="1642" spans="2:6">
      <c r="B1642" s="643"/>
      <c r="C1642" s="643"/>
      <c r="D1642" s="643"/>
      <c r="E1642" s="643"/>
      <c r="F1642" s="643"/>
    </row>
    <row r="1643" spans="2:6">
      <c r="B1643" s="643"/>
      <c r="C1643" s="643"/>
      <c r="D1643" s="643"/>
      <c r="E1643" s="643"/>
      <c r="F1643" s="643"/>
    </row>
    <row r="1644" spans="2:6">
      <c r="B1644" s="643"/>
      <c r="C1644" s="643"/>
      <c r="D1644" s="643"/>
      <c r="E1644" s="643"/>
      <c r="F1644" s="643"/>
    </row>
    <row r="1645" spans="2:6">
      <c r="B1645" s="643"/>
      <c r="C1645" s="643"/>
      <c r="D1645" s="643"/>
      <c r="E1645" s="643"/>
      <c r="F1645" s="643"/>
    </row>
    <row r="1646" spans="2:6">
      <c r="B1646" s="643"/>
      <c r="C1646" s="643"/>
      <c r="D1646" s="643"/>
      <c r="E1646" s="643"/>
      <c r="F1646" s="643"/>
    </row>
    <row r="1647" spans="2:6">
      <c r="B1647" s="643"/>
      <c r="C1647" s="643"/>
      <c r="D1647" s="643"/>
      <c r="E1647" s="643"/>
      <c r="F1647" s="643"/>
    </row>
    <row r="1648" spans="2:6">
      <c r="B1648" s="643"/>
      <c r="C1648" s="643"/>
      <c r="D1648" s="643"/>
      <c r="E1648" s="643"/>
      <c r="F1648" s="643"/>
    </row>
    <row r="1649" spans="2:6">
      <c r="B1649" s="643"/>
      <c r="C1649" s="643"/>
      <c r="D1649" s="643"/>
      <c r="E1649" s="643"/>
      <c r="F1649" s="643"/>
    </row>
    <row r="1650" spans="2:6">
      <c r="B1650" s="643"/>
      <c r="C1650" s="643"/>
      <c r="D1650" s="643"/>
      <c r="E1650" s="643"/>
      <c r="F1650" s="643"/>
    </row>
    <row r="1651" spans="2:6">
      <c r="B1651" s="643"/>
      <c r="C1651" s="643"/>
      <c r="D1651" s="643"/>
      <c r="E1651" s="643"/>
      <c r="F1651" s="643"/>
    </row>
    <row r="1652" spans="2:6">
      <c r="B1652" s="643"/>
      <c r="C1652" s="643"/>
      <c r="D1652" s="643"/>
      <c r="E1652" s="643"/>
      <c r="F1652" s="643"/>
    </row>
    <row r="1653" spans="2:6">
      <c r="B1653" s="643"/>
      <c r="C1653" s="643"/>
      <c r="D1653" s="643"/>
      <c r="E1653" s="643"/>
      <c r="F1653" s="643"/>
    </row>
    <row r="1654" spans="2:6">
      <c r="B1654" s="643"/>
      <c r="C1654" s="643"/>
      <c r="D1654" s="643"/>
      <c r="E1654" s="643"/>
      <c r="F1654" s="643"/>
    </row>
    <row r="1655" spans="2:6">
      <c r="B1655" s="643"/>
      <c r="C1655" s="643"/>
      <c r="D1655" s="643"/>
      <c r="E1655" s="643"/>
      <c r="F1655" s="643"/>
    </row>
    <row r="1656" spans="2:6">
      <c r="B1656" s="643"/>
      <c r="C1656" s="643"/>
      <c r="D1656" s="643"/>
      <c r="E1656" s="643"/>
      <c r="F1656" s="643"/>
    </row>
    <row r="1657" spans="2:6">
      <c r="B1657" s="643"/>
      <c r="C1657" s="643"/>
      <c r="D1657" s="643"/>
      <c r="E1657" s="643"/>
      <c r="F1657" s="643"/>
    </row>
    <row r="1658" spans="2:6">
      <c r="B1658" s="643"/>
      <c r="C1658" s="643"/>
      <c r="D1658" s="643"/>
      <c r="E1658" s="643"/>
      <c r="F1658" s="643"/>
    </row>
    <row r="1659" spans="2:6">
      <c r="B1659" s="643"/>
      <c r="C1659" s="643"/>
      <c r="D1659" s="643"/>
      <c r="E1659" s="643"/>
      <c r="F1659" s="643"/>
    </row>
    <row r="1660" spans="2:6">
      <c r="B1660" s="643"/>
      <c r="C1660" s="643"/>
      <c r="D1660" s="643"/>
      <c r="E1660" s="643"/>
      <c r="F1660" s="643"/>
    </row>
    <row r="1661" spans="2:6">
      <c r="B1661" s="643"/>
      <c r="C1661" s="643"/>
      <c r="D1661" s="643"/>
      <c r="E1661" s="643"/>
      <c r="F1661" s="643"/>
    </row>
    <row r="1662" spans="2:6">
      <c r="B1662" s="643"/>
      <c r="C1662" s="643"/>
      <c r="D1662" s="643"/>
      <c r="E1662" s="643"/>
      <c r="F1662" s="643"/>
    </row>
    <row r="1663" spans="2:6">
      <c r="B1663" s="643"/>
      <c r="C1663" s="643"/>
      <c r="D1663" s="643"/>
      <c r="E1663" s="643"/>
      <c r="F1663" s="643"/>
    </row>
    <row r="1664" spans="2:6">
      <c r="B1664" s="643"/>
      <c r="C1664" s="643"/>
      <c r="D1664" s="643"/>
      <c r="E1664" s="643"/>
      <c r="F1664" s="643"/>
    </row>
    <row r="1665" spans="2:6">
      <c r="B1665" s="643"/>
      <c r="C1665" s="643"/>
      <c r="D1665" s="643"/>
      <c r="E1665" s="643"/>
      <c r="F1665" s="643"/>
    </row>
    <row r="1666" spans="2:6">
      <c r="B1666" s="643"/>
      <c r="C1666" s="643"/>
      <c r="D1666" s="643"/>
      <c r="E1666" s="643"/>
      <c r="F1666" s="643"/>
    </row>
    <row r="1667" spans="2:6">
      <c r="B1667" s="643"/>
      <c r="C1667" s="643"/>
      <c r="D1667" s="643"/>
      <c r="E1667" s="643"/>
      <c r="F1667" s="643"/>
    </row>
    <row r="1668" spans="2:6">
      <c r="B1668" s="643"/>
      <c r="C1668" s="643"/>
      <c r="D1668" s="643"/>
      <c r="E1668" s="643"/>
      <c r="F1668" s="643"/>
    </row>
    <row r="1669" spans="2:6">
      <c r="B1669" s="643"/>
      <c r="C1669" s="643"/>
      <c r="D1669" s="643"/>
      <c r="E1669" s="643"/>
      <c r="F1669" s="643"/>
    </row>
    <row r="1670" spans="2:6">
      <c r="B1670" s="643"/>
      <c r="C1670" s="643"/>
      <c r="D1670" s="643"/>
      <c r="E1670" s="643"/>
      <c r="F1670" s="643"/>
    </row>
    <row r="1671" spans="2:6">
      <c r="B1671" s="643"/>
      <c r="C1671" s="643"/>
      <c r="D1671" s="643"/>
      <c r="E1671" s="643"/>
      <c r="F1671" s="643"/>
    </row>
    <row r="1672" spans="2:6">
      <c r="B1672" s="643"/>
      <c r="C1672" s="643"/>
      <c r="D1672" s="643"/>
      <c r="E1672" s="643"/>
      <c r="F1672" s="643"/>
    </row>
    <row r="1673" spans="2:6">
      <c r="B1673" s="643"/>
      <c r="C1673" s="643"/>
      <c r="D1673" s="643"/>
      <c r="E1673" s="643"/>
      <c r="F1673" s="643"/>
    </row>
    <row r="1674" spans="2:6">
      <c r="B1674" s="643"/>
      <c r="C1674" s="643"/>
      <c r="D1674" s="643"/>
      <c r="E1674" s="643"/>
      <c r="F1674" s="643"/>
    </row>
    <row r="1675" spans="2:6">
      <c r="B1675" s="643"/>
      <c r="C1675" s="643"/>
      <c r="D1675" s="643"/>
      <c r="E1675" s="643"/>
      <c r="F1675" s="643"/>
    </row>
    <row r="1676" spans="2:6">
      <c r="B1676" s="643"/>
      <c r="C1676" s="643"/>
      <c r="D1676" s="643"/>
      <c r="E1676" s="643"/>
      <c r="F1676" s="643"/>
    </row>
    <row r="1677" spans="2:6">
      <c r="B1677" s="643"/>
      <c r="C1677" s="643"/>
      <c r="D1677" s="643"/>
      <c r="E1677" s="643"/>
      <c r="F1677" s="643"/>
    </row>
    <row r="1678" spans="2:6">
      <c r="B1678" s="643"/>
      <c r="C1678" s="643"/>
      <c r="D1678" s="643"/>
      <c r="E1678" s="643"/>
      <c r="F1678" s="643"/>
    </row>
    <row r="1679" spans="2:6">
      <c r="B1679" s="643"/>
      <c r="C1679" s="643"/>
      <c r="D1679" s="643"/>
      <c r="E1679" s="643"/>
      <c r="F1679" s="643"/>
    </row>
    <row r="1680" spans="2:6">
      <c r="B1680" s="643"/>
      <c r="C1680" s="643"/>
      <c r="D1680" s="643"/>
      <c r="E1680" s="643"/>
      <c r="F1680" s="643"/>
    </row>
    <row r="1681" spans="2:6">
      <c r="B1681" s="643"/>
      <c r="C1681" s="643"/>
      <c r="D1681" s="643"/>
      <c r="E1681" s="643"/>
      <c r="F1681" s="643"/>
    </row>
    <row r="1682" spans="2:6">
      <c r="B1682" s="643"/>
      <c r="C1682" s="643"/>
      <c r="D1682" s="643"/>
      <c r="E1682" s="643"/>
      <c r="F1682" s="643"/>
    </row>
    <row r="1683" spans="2:6">
      <c r="B1683" s="643"/>
      <c r="C1683" s="643"/>
      <c r="D1683" s="643"/>
      <c r="E1683" s="643"/>
      <c r="F1683" s="643"/>
    </row>
    <row r="1684" spans="2:6">
      <c r="B1684" s="643"/>
      <c r="C1684" s="643"/>
      <c r="D1684" s="643"/>
      <c r="E1684" s="643"/>
      <c r="F1684" s="643"/>
    </row>
    <row r="1685" spans="2:6">
      <c r="B1685" s="643"/>
      <c r="C1685" s="643"/>
      <c r="D1685" s="643"/>
      <c r="E1685" s="643"/>
      <c r="F1685" s="643"/>
    </row>
    <row r="1686" spans="2:6">
      <c r="B1686" s="643"/>
      <c r="C1686" s="643"/>
      <c r="D1686" s="643"/>
      <c r="E1686" s="643"/>
      <c r="F1686" s="643"/>
    </row>
    <row r="1687" spans="2:6">
      <c r="B1687" s="643"/>
      <c r="C1687" s="643"/>
      <c r="D1687" s="643"/>
      <c r="E1687" s="643"/>
      <c r="F1687" s="643"/>
    </row>
    <row r="1688" spans="2:6">
      <c r="B1688" s="643"/>
      <c r="C1688" s="643"/>
      <c r="D1688" s="643"/>
      <c r="E1688" s="643"/>
      <c r="F1688" s="643"/>
    </row>
    <row r="1689" spans="2:6">
      <c r="B1689" s="643"/>
      <c r="C1689" s="643"/>
      <c r="D1689" s="643"/>
      <c r="E1689" s="643"/>
      <c r="F1689" s="643"/>
    </row>
    <row r="1690" spans="2:6">
      <c r="B1690" s="643"/>
      <c r="C1690" s="643"/>
      <c r="D1690" s="643"/>
      <c r="E1690" s="643"/>
      <c r="F1690" s="643"/>
    </row>
    <row r="1691" spans="2:6">
      <c r="B1691" s="643"/>
      <c r="C1691" s="643"/>
      <c r="D1691" s="643"/>
      <c r="E1691" s="643"/>
      <c r="F1691" s="643"/>
    </row>
    <row r="1692" spans="2:6">
      <c r="B1692" s="643"/>
      <c r="C1692" s="643"/>
      <c r="D1692" s="643"/>
      <c r="E1692" s="643"/>
      <c r="F1692" s="643"/>
    </row>
    <row r="1693" spans="2:6">
      <c r="B1693" s="643"/>
      <c r="C1693" s="643"/>
      <c r="D1693" s="643"/>
      <c r="E1693" s="643"/>
      <c r="F1693" s="643"/>
    </row>
    <row r="1694" spans="2:6">
      <c r="B1694" s="643"/>
      <c r="C1694" s="643"/>
      <c r="D1694" s="643"/>
      <c r="E1694" s="643"/>
      <c r="F1694" s="643"/>
    </row>
    <row r="1695" spans="2:6">
      <c r="B1695" s="643"/>
      <c r="C1695" s="643"/>
      <c r="D1695" s="643"/>
      <c r="E1695" s="643"/>
      <c r="F1695" s="643"/>
    </row>
    <row r="1696" spans="2:6">
      <c r="B1696" s="643"/>
      <c r="C1696" s="643"/>
      <c r="D1696" s="643"/>
      <c r="E1696" s="643"/>
      <c r="F1696" s="643"/>
    </row>
    <row r="1697" spans="2:6">
      <c r="B1697" s="643"/>
      <c r="C1697" s="643"/>
      <c r="D1697" s="643"/>
      <c r="E1697" s="643"/>
      <c r="F1697" s="643"/>
    </row>
    <row r="1698" spans="2:6">
      <c r="B1698" s="643"/>
      <c r="C1698" s="643"/>
      <c r="D1698" s="643"/>
      <c r="E1698" s="643"/>
      <c r="F1698" s="643"/>
    </row>
    <row r="1699" spans="2:6">
      <c r="B1699" s="643"/>
      <c r="C1699" s="643"/>
      <c r="D1699" s="643"/>
      <c r="E1699" s="643"/>
      <c r="F1699" s="643"/>
    </row>
    <row r="1700" spans="2:6">
      <c r="B1700" s="643"/>
      <c r="C1700" s="643"/>
      <c r="D1700" s="643"/>
      <c r="E1700" s="643"/>
      <c r="F1700" s="643"/>
    </row>
    <row r="1701" spans="2:6">
      <c r="B1701" s="643"/>
      <c r="C1701" s="643"/>
      <c r="D1701" s="643"/>
      <c r="E1701" s="643"/>
      <c r="F1701" s="643"/>
    </row>
    <row r="1702" spans="2:6">
      <c r="B1702" s="643"/>
      <c r="C1702" s="643"/>
      <c r="D1702" s="643"/>
      <c r="E1702" s="643"/>
      <c r="F1702" s="643"/>
    </row>
    <row r="1703" spans="2:6">
      <c r="B1703" s="643"/>
      <c r="C1703" s="643"/>
      <c r="D1703" s="643"/>
      <c r="E1703" s="643"/>
      <c r="F1703" s="643"/>
    </row>
    <row r="1704" spans="2:6">
      <c r="B1704" s="643"/>
      <c r="C1704" s="643"/>
      <c r="D1704" s="643"/>
      <c r="E1704" s="643"/>
      <c r="F1704" s="643"/>
    </row>
    <row r="1705" spans="2:6">
      <c r="B1705" s="643"/>
      <c r="C1705" s="643"/>
      <c r="D1705" s="643"/>
      <c r="E1705" s="643"/>
      <c r="F1705" s="643"/>
    </row>
    <row r="1706" spans="2:6">
      <c r="B1706" s="643"/>
      <c r="C1706" s="643"/>
      <c r="D1706" s="643"/>
      <c r="E1706" s="643"/>
      <c r="F1706" s="643"/>
    </row>
    <row r="1707" spans="2:6">
      <c r="B1707" s="643"/>
      <c r="C1707" s="643"/>
      <c r="D1707" s="643"/>
      <c r="E1707" s="643"/>
      <c r="F1707" s="643"/>
    </row>
    <row r="1708" spans="2:6">
      <c r="B1708" s="643"/>
      <c r="C1708" s="643"/>
      <c r="D1708" s="643"/>
      <c r="E1708" s="643"/>
      <c r="F1708" s="643"/>
    </row>
    <row r="1709" spans="2:6">
      <c r="B1709" s="643"/>
      <c r="C1709" s="643"/>
      <c r="D1709" s="643"/>
      <c r="E1709" s="643"/>
      <c r="F1709" s="643"/>
    </row>
    <row r="1710" spans="2:6">
      <c r="B1710" s="643"/>
      <c r="C1710" s="643"/>
      <c r="D1710" s="643"/>
      <c r="E1710" s="643"/>
      <c r="F1710" s="643"/>
    </row>
    <row r="1711" spans="2:6">
      <c r="B1711" s="643"/>
      <c r="C1711" s="643"/>
      <c r="D1711" s="643"/>
      <c r="E1711" s="643"/>
      <c r="F1711" s="643"/>
    </row>
    <row r="1712" spans="2:6">
      <c r="B1712" s="643"/>
      <c r="C1712" s="643"/>
      <c r="D1712" s="643"/>
      <c r="E1712" s="643"/>
      <c r="F1712" s="643"/>
    </row>
    <row r="1713" spans="2:6">
      <c r="B1713" s="643"/>
      <c r="C1713" s="643"/>
      <c r="D1713" s="643"/>
      <c r="E1713" s="643"/>
      <c r="F1713" s="643"/>
    </row>
    <row r="1714" spans="2:6">
      <c r="B1714" s="643"/>
      <c r="C1714" s="643"/>
      <c r="D1714" s="643"/>
      <c r="E1714" s="643"/>
      <c r="F1714" s="643"/>
    </row>
    <row r="1715" spans="2:6">
      <c r="B1715" s="643"/>
      <c r="C1715" s="643"/>
      <c r="D1715" s="643"/>
      <c r="E1715" s="643"/>
      <c r="F1715" s="643"/>
    </row>
    <row r="1716" spans="2:6">
      <c r="B1716" s="643"/>
      <c r="C1716" s="643"/>
      <c r="D1716" s="643"/>
      <c r="E1716" s="643"/>
      <c r="F1716" s="643"/>
    </row>
    <row r="1717" spans="2:6">
      <c r="B1717" s="643"/>
      <c r="C1717" s="643"/>
      <c r="D1717" s="643"/>
      <c r="E1717" s="643"/>
      <c r="F1717" s="643"/>
    </row>
    <row r="1718" spans="2:6">
      <c r="B1718" s="643"/>
      <c r="C1718" s="643"/>
      <c r="D1718" s="643"/>
      <c r="E1718" s="643"/>
      <c r="F1718" s="643"/>
    </row>
    <row r="1719" spans="2:6">
      <c r="B1719" s="643"/>
      <c r="C1719" s="643"/>
      <c r="D1719" s="643"/>
      <c r="E1719" s="643"/>
      <c r="F1719" s="643"/>
    </row>
    <row r="1720" spans="2:6">
      <c r="B1720" s="643"/>
      <c r="C1720" s="643"/>
      <c r="D1720" s="643"/>
      <c r="E1720" s="643"/>
      <c r="F1720" s="643"/>
    </row>
    <row r="1721" spans="2:6">
      <c r="B1721" s="643"/>
      <c r="C1721" s="643"/>
      <c r="D1721" s="643"/>
      <c r="E1721" s="643"/>
      <c r="F1721" s="643"/>
    </row>
    <row r="1722" spans="2:6">
      <c r="B1722" s="643"/>
      <c r="C1722" s="643"/>
      <c r="D1722" s="643"/>
      <c r="E1722" s="643"/>
      <c r="F1722" s="643"/>
    </row>
    <row r="1723" spans="2:6">
      <c r="B1723" s="643"/>
      <c r="C1723" s="643"/>
      <c r="D1723" s="643"/>
      <c r="E1723" s="643"/>
      <c r="F1723" s="643"/>
    </row>
    <row r="1724" spans="2:6">
      <c r="B1724" s="643"/>
      <c r="C1724" s="643"/>
      <c r="D1724" s="643"/>
      <c r="E1724" s="643"/>
      <c r="F1724" s="643"/>
    </row>
    <row r="1725" spans="2:6">
      <c r="B1725" s="643"/>
      <c r="C1725" s="643"/>
      <c r="D1725" s="643"/>
      <c r="E1725" s="643"/>
      <c r="F1725" s="643"/>
    </row>
    <row r="1726" spans="2:6">
      <c r="B1726" s="643"/>
      <c r="C1726" s="643"/>
      <c r="D1726" s="643"/>
      <c r="E1726" s="643"/>
      <c r="F1726" s="643"/>
    </row>
    <row r="1727" spans="2:6">
      <c r="B1727" s="643"/>
      <c r="C1727" s="643"/>
      <c r="D1727" s="643"/>
      <c r="E1727" s="643"/>
      <c r="F1727" s="643"/>
    </row>
    <row r="1728" spans="2:6">
      <c r="B1728" s="643"/>
      <c r="C1728" s="643"/>
      <c r="D1728" s="643"/>
      <c r="E1728" s="643"/>
      <c r="F1728" s="643"/>
    </row>
    <row r="1729" spans="2:6">
      <c r="B1729" s="643"/>
      <c r="C1729" s="643"/>
      <c r="D1729" s="643"/>
      <c r="E1729" s="643"/>
      <c r="F1729" s="643"/>
    </row>
    <row r="1730" spans="2:6">
      <c r="B1730" s="643"/>
      <c r="C1730" s="643"/>
      <c r="D1730" s="643"/>
      <c r="E1730" s="643"/>
      <c r="F1730" s="643"/>
    </row>
    <row r="1731" spans="2:6">
      <c r="B1731" s="643"/>
      <c r="C1731" s="643"/>
      <c r="D1731" s="643"/>
      <c r="E1731" s="643"/>
      <c r="F1731" s="643"/>
    </row>
    <row r="1732" spans="2:6">
      <c r="B1732" s="643"/>
      <c r="C1732" s="643"/>
      <c r="D1732" s="643"/>
      <c r="E1732" s="643"/>
      <c r="F1732" s="643"/>
    </row>
    <row r="1733" spans="2:6">
      <c r="B1733" s="643"/>
      <c r="C1733" s="643"/>
      <c r="D1733" s="643"/>
      <c r="E1733" s="643"/>
      <c r="F1733" s="643"/>
    </row>
    <row r="1734" spans="2:6">
      <c r="B1734" s="643"/>
      <c r="C1734" s="643"/>
      <c r="D1734" s="643"/>
      <c r="E1734" s="643"/>
      <c r="F1734" s="643"/>
    </row>
    <row r="1735" spans="2:6">
      <c r="B1735" s="643"/>
      <c r="C1735" s="643"/>
      <c r="D1735" s="643"/>
      <c r="E1735" s="643"/>
      <c r="F1735" s="643"/>
    </row>
    <row r="1736" spans="2:6">
      <c r="B1736" s="643"/>
      <c r="C1736" s="643"/>
      <c r="D1736" s="643"/>
      <c r="E1736" s="643"/>
      <c r="F1736" s="643"/>
    </row>
    <row r="1737" spans="2:6">
      <c r="B1737" s="643"/>
      <c r="C1737" s="643"/>
      <c r="D1737" s="643"/>
      <c r="E1737" s="643"/>
      <c r="F1737" s="643"/>
    </row>
    <row r="1738" spans="2:6">
      <c r="B1738" s="643"/>
      <c r="C1738" s="643"/>
      <c r="D1738" s="643"/>
      <c r="E1738" s="643"/>
      <c r="F1738" s="643"/>
    </row>
    <row r="1739" spans="2:6">
      <c r="B1739" s="643"/>
      <c r="C1739" s="643"/>
      <c r="D1739" s="643"/>
      <c r="E1739" s="643"/>
      <c r="F1739" s="643"/>
    </row>
    <row r="1740" spans="2:6">
      <c r="B1740" s="643"/>
      <c r="C1740" s="643"/>
      <c r="D1740" s="643"/>
      <c r="E1740" s="643"/>
      <c r="F1740" s="643"/>
    </row>
    <row r="1741" spans="2:6">
      <c r="B1741" s="643"/>
      <c r="C1741" s="643"/>
      <c r="D1741" s="643"/>
      <c r="E1741" s="643"/>
      <c r="F1741" s="643"/>
    </row>
    <row r="1742" spans="2:6">
      <c r="B1742" s="643"/>
      <c r="C1742" s="643"/>
      <c r="D1742" s="643"/>
      <c r="E1742" s="643"/>
      <c r="F1742" s="643"/>
    </row>
    <row r="1743" spans="2:6">
      <c r="B1743" s="643"/>
      <c r="C1743" s="643"/>
      <c r="D1743" s="643"/>
      <c r="E1743" s="643"/>
      <c r="F1743" s="643"/>
    </row>
    <row r="1744" spans="2:6">
      <c r="B1744" s="643"/>
      <c r="C1744" s="643"/>
      <c r="D1744" s="643"/>
      <c r="E1744" s="643"/>
      <c r="F1744" s="643"/>
    </row>
    <row r="1745" spans="2:6">
      <c r="B1745" s="643"/>
      <c r="C1745" s="643"/>
      <c r="D1745" s="643"/>
      <c r="E1745" s="643"/>
      <c r="F1745" s="643"/>
    </row>
    <row r="1746" spans="2:6">
      <c r="B1746" s="643"/>
      <c r="C1746" s="643"/>
      <c r="D1746" s="643"/>
      <c r="E1746" s="643"/>
      <c r="F1746" s="643"/>
    </row>
    <row r="1747" spans="2:6">
      <c r="B1747" s="643"/>
      <c r="C1747" s="643"/>
      <c r="D1747" s="643"/>
      <c r="E1747" s="643"/>
      <c r="F1747" s="643"/>
    </row>
    <row r="1748" spans="2:6">
      <c r="B1748" s="643"/>
      <c r="C1748" s="643"/>
      <c r="D1748" s="643"/>
      <c r="E1748" s="643"/>
      <c r="F1748" s="643"/>
    </row>
    <row r="1749" spans="2:6">
      <c r="B1749" s="643"/>
      <c r="C1749" s="643"/>
      <c r="D1749" s="643"/>
      <c r="E1749" s="643"/>
      <c r="F1749" s="643"/>
    </row>
    <row r="1750" spans="2:6">
      <c r="B1750" s="643"/>
      <c r="C1750" s="643"/>
      <c r="D1750" s="643"/>
      <c r="E1750" s="643"/>
      <c r="F1750" s="643"/>
    </row>
    <row r="1751" spans="2:6">
      <c r="B1751" s="643"/>
      <c r="C1751" s="643"/>
      <c r="D1751" s="643"/>
      <c r="E1751" s="643"/>
      <c r="F1751" s="643"/>
    </row>
    <row r="1752" spans="2:6">
      <c r="B1752" s="643"/>
      <c r="C1752" s="643"/>
      <c r="D1752" s="643"/>
      <c r="E1752" s="643"/>
      <c r="F1752" s="643"/>
    </row>
    <row r="1753" spans="2:6">
      <c r="B1753" s="643"/>
      <c r="C1753" s="643"/>
      <c r="D1753" s="643"/>
      <c r="E1753" s="643"/>
      <c r="F1753" s="643"/>
    </row>
    <row r="1754" spans="2:6">
      <c r="B1754" s="643"/>
      <c r="C1754" s="643"/>
      <c r="D1754" s="643"/>
      <c r="E1754" s="643"/>
      <c r="F1754" s="643"/>
    </row>
    <row r="1755" spans="2:6">
      <c r="B1755" s="643"/>
      <c r="C1755" s="643"/>
      <c r="D1755" s="643"/>
      <c r="E1755" s="643"/>
      <c r="F1755" s="643"/>
    </row>
    <row r="1756" spans="2:6">
      <c r="B1756" s="643"/>
      <c r="C1756" s="643"/>
      <c r="D1756" s="643"/>
      <c r="E1756" s="643"/>
      <c r="F1756" s="643"/>
    </row>
    <row r="1757" spans="2:6">
      <c r="B1757" s="643"/>
      <c r="C1757" s="643"/>
      <c r="D1757" s="643"/>
      <c r="E1757" s="643"/>
      <c r="F1757" s="643"/>
    </row>
    <row r="1758" spans="2:6">
      <c r="B1758" s="643"/>
      <c r="C1758" s="643"/>
      <c r="D1758" s="643"/>
      <c r="E1758" s="643"/>
      <c r="F1758" s="643"/>
    </row>
    <row r="1759" spans="2:6">
      <c r="B1759" s="643"/>
      <c r="C1759" s="643"/>
      <c r="D1759" s="643"/>
      <c r="E1759" s="643"/>
      <c r="F1759" s="643"/>
    </row>
    <row r="1760" spans="2:6">
      <c r="B1760" s="643"/>
      <c r="C1760" s="643"/>
      <c r="D1760" s="643"/>
      <c r="E1760" s="643"/>
      <c r="F1760" s="643"/>
    </row>
    <row r="1761" spans="2:6">
      <c r="B1761" s="643"/>
      <c r="C1761" s="643"/>
      <c r="D1761" s="643"/>
      <c r="E1761" s="643"/>
      <c r="F1761" s="643"/>
    </row>
    <row r="1762" spans="2:6">
      <c r="B1762" s="643"/>
      <c r="C1762" s="643"/>
      <c r="D1762" s="643"/>
      <c r="E1762" s="643"/>
      <c r="F1762" s="643"/>
    </row>
    <row r="1763" spans="2:6">
      <c r="B1763" s="643"/>
      <c r="C1763" s="643"/>
      <c r="D1763" s="643"/>
      <c r="E1763" s="643"/>
      <c r="F1763" s="643"/>
    </row>
    <row r="1764" spans="2:6">
      <c r="B1764" s="643"/>
      <c r="C1764" s="643"/>
      <c r="D1764" s="643"/>
      <c r="E1764" s="643"/>
      <c r="F1764" s="643"/>
    </row>
    <row r="1765" spans="2:6">
      <c r="B1765" s="643"/>
      <c r="C1765" s="643"/>
      <c r="D1765" s="643"/>
      <c r="E1765" s="643"/>
      <c r="F1765" s="643"/>
    </row>
    <row r="1766" spans="2:6">
      <c r="B1766" s="643"/>
      <c r="C1766" s="643"/>
      <c r="D1766" s="643"/>
      <c r="E1766" s="643"/>
      <c r="F1766" s="643"/>
    </row>
    <row r="1767" spans="2:6">
      <c r="B1767" s="643"/>
      <c r="C1767" s="643"/>
      <c r="D1767" s="643"/>
      <c r="E1767" s="643"/>
      <c r="F1767" s="643"/>
    </row>
    <row r="1768" spans="2:6">
      <c r="B1768" s="643"/>
      <c r="C1768" s="643"/>
      <c r="D1768" s="643"/>
      <c r="E1768" s="643"/>
      <c r="F1768" s="643"/>
    </row>
    <row r="1769" spans="2:6">
      <c r="B1769" s="643"/>
      <c r="C1769" s="643"/>
      <c r="D1769" s="643"/>
      <c r="E1769" s="643"/>
      <c r="F1769" s="643"/>
    </row>
    <row r="1770" spans="2:6">
      <c r="B1770" s="643"/>
      <c r="C1770" s="643"/>
      <c r="D1770" s="643"/>
      <c r="E1770" s="643"/>
      <c r="F1770" s="643"/>
    </row>
    <row r="1771" spans="2:6">
      <c r="B1771" s="643"/>
      <c r="C1771" s="643"/>
      <c r="D1771" s="643"/>
      <c r="E1771" s="643"/>
      <c r="F1771" s="643"/>
    </row>
    <row r="1772" spans="2:6">
      <c r="B1772" s="643"/>
      <c r="C1772" s="643"/>
      <c r="D1772" s="643"/>
      <c r="E1772" s="643"/>
      <c r="F1772" s="643"/>
    </row>
    <row r="1773" spans="2:6">
      <c r="B1773" s="643"/>
      <c r="C1773" s="643"/>
      <c r="D1773" s="643"/>
      <c r="E1773" s="643"/>
      <c r="F1773" s="643"/>
    </row>
    <row r="1774" spans="2:6">
      <c r="B1774" s="643"/>
      <c r="C1774" s="643"/>
      <c r="D1774" s="643"/>
      <c r="E1774" s="643"/>
      <c r="F1774" s="643"/>
    </row>
    <row r="1775" spans="2:6">
      <c r="B1775" s="643"/>
      <c r="C1775" s="643"/>
      <c r="D1775" s="643"/>
      <c r="E1775" s="643"/>
      <c r="F1775" s="643"/>
    </row>
    <row r="1776" spans="2:6">
      <c r="B1776" s="643"/>
      <c r="C1776" s="643"/>
      <c r="D1776" s="643"/>
      <c r="E1776" s="643"/>
      <c r="F1776" s="643"/>
    </row>
    <row r="1777" spans="2:6">
      <c r="B1777" s="643"/>
      <c r="C1777" s="643"/>
      <c r="D1777" s="643"/>
      <c r="E1777" s="643"/>
      <c r="F1777" s="643"/>
    </row>
    <row r="1778" spans="2:6">
      <c r="B1778" s="643"/>
      <c r="C1778" s="643"/>
      <c r="D1778" s="643"/>
      <c r="E1778" s="643"/>
      <c r="F1778" s="643"/>
    </row>
    <row r="1779" spans="2:6">
      <c r="B1779" s="643"/>
      <c r="C1779" s="643"/>
      <c r="D1779" s="643"/>
      <c r="E1779" s="643"/>
      <c r="F1779" s="643"/>
    </row>
    <row r="1780" spans="2:6">
      <c r="B1780" s="643"/>
      <c r="C1780" s="643"/>
      <c r="D1780" s="643"/>
      <c r="E1780" s="643"/>
      <c r="F1780" s="643"/>
    </row>
    <row r="1781" spans="2:6">
      <c r="B1781" s="643"/>
      <c r="C1781" s="643"/>
      <c r="D1781" s="643"/>
      <c r="E1781" s="643"/>
      <c r="F1781" s="643"/>
    </row>
    <row r="1782" spans="2:6">
      <c r="B1782" s="643"/>
      <c r="C1782" s="643"/>
      <c r="D1782" s="643"/>
      <c r="E1782" s="643"/>
      <c r="F1782" s="643"/>
    </row>
    <row r="1783" spans="2:6">
      <c r="B1783" s="643"/>
      <c r="C1783" s="643"/>
      <c r="D1783" s="643"/>
      <c r="E1783" s="643"/>
      <c r="F1783" s="643"/>
    </row>
    <row r="1784" spans="2:6">
      <c r="B1784" s="643"/>
      <c r="C1784" s="643"/>
      <c r="D1784" s="643"/>
      <c r="E1784" s="643"/>
      <c r="F1784" s="643"/>
    </row>
    <row r="1785" spans="2:6">
      <c r="B1785" s="643"/>
      <c r="C1785" s="643"/>
      <c r="D1785" s="643"/>
      <c r="E1785" s="643"/>
      <c r="F1785" s="643"/>
    </row>
    <row r="1786" spans="2:6">
      <c r="B1786" s="643"/>
      <c r="C1786" s="643"/>
      <c r="D1786" s="643"/>
      <c r="E1786" s="643"/>
      <c r="F1786" s="643"/>
    </row>
    <row r="1787" spans="2:6">
      <c r="B1787" s="643"/>
      <c r="C1787" s="643"/>
      <c r="D1787" s="643"/>
      <c r="E1787" s="643"/>
      <c r="F1787" s="643"/>
    </row>
    <row r="1788" spans="2:6">
      <c r="B1788" s="643"/>
      <c r="C1788" s="643"/>
      <c r="D1788" s="643"/>
      <c r="E1788" s="643"/>
      <c r="F1788" s="643"/>
    </row>
    <row r="1789" spans="2:6">
      <c r="B1789" s="643"/>
      <c r="C1789" s="643"/>
      <c r="D1789" s="643"/>
      <c r="E1789" s="643"/>
      <c r="F1789" s="643"/>
    </row>
    <row r="1790" spans="2:6">
      <c r="B1790" s="643"/>
      <c r="C1790" s="643"/>
      <c r="D1790" s="643"/>
      <c r="E1790" s="643"/>
      <c r="F1790" s="643"/>
    </row>
    <row r="1791" spans="2:6">
      <c r="B1791" s="643"/>
      <c r="C1791" s="643"/>
      <c r="D1791" s="643"/>
      <c r="E1791" s="643"/>
      <c r="F1791" s="643"/>
    </row>
    <row r="1792" spans="2:6">
      <c r="B1792" s="643"/>
      <c r="C1792" s="643"/>
      <c r="D1792" s="643"/>
      <c r="E1792" s="643"/>
      <c r="F1792" s="643"/>
    </row>
    <row r="1793" spans="2:6">
      <c r="B1793" s="643"/>
      <c r="C1793" s="643"/>
      <c r="D1793" s="643"/>
      <c r="E1793" s="643"/>
      <c r="F1793" s="643"/>
    </row>
    <row r="1794" spans="2:6">
      <c r="B1794" s="643"/>
      <c r="C1794" s="643"/>
      <c r="D1794" s="643"/>
      <c r="E1794" s="643"/>
      <c r="F1794" s="643"/>
    </row>
    <row r="1795" spans="2:6">
      <c r="B1795" s="643"/>
      <c r="C1795" s="643"/>
      <c r="D1795" s="643"/>
      <c r="E1795" s="643"/>
      <c r="F1795" s="643"/>
    </row>
    <row r="1796" spans="2:6">
      <c r="B1796" s="643"/>
      <c r="C1796" s="643"/>
      <c r="D1796" s="643"/>
      <c r="E1796" s="643"/>
      <c r="F1796" s="643"/>
    </row>
    <row r="1797" spans="2:6">
      <c r="B1797" s="643"/>
      <c r="C1797" s="643"/>
      <c r="D1797" s="643"/>
      <c r="E1797" s="643"/>
      <c r="F1797" s="643"/>
    </row>
    <row r="1798" spans="2:6">
      <c r="B1798" s="643"/>
      <c r="C1798" s="643"/>
      <c r="D1798" s="643"/>
      <c r="E1798" s="643"/>
      <c r="F1798" s="643"/>
    </row>
    <row r="1799" spans="2:6">
      <c r="B1799" s="643"/>
      <c r="C1799" s="643"/>
      <c r="D1799" s="643"/>
      <c r="E1799" s="643"/>
      <c r="F1799" s="643"/>
    </row>
    <row r="1800" spans="2:6">
      <c r="B1800" s="643"/>
      <c r="C1800" s="643"/>
      <c r="D1800" s="643"/>
      <c r="E1800" s="643"/>
      <c r="F1800" s="643"/>
    </row>
    <row r="1801" spans="2:6">
      <c r="B1801" s="643"/>
      <c r="C1801" s="643"/>
      <c r="D1801" s="643"/>
      <c r="E1801" s="643"/>
      <c r="F1801" s="643"/>
    </row>
    <row r="1802" spans="2:6">
      <c r="B1802" s="643"/>
      <c r="C1802" s="643"/>
      <c r="D1802" s="643"/>
      <c r="E1802" s="643"/>
      <c r="F1802" s="643"/>
    </row>
    <row r="1803" spans="2:6">
      <c r="B1803" s="643"/>
      <c r="C1803" s="643"/>
      <c r="D1803" s="643"/>
      <c r="E1803" s="643"/>
      <c r="F1803" s="643"/>
    </row>
    <row r="1804" spans="2:6">
      <c r="B1804" s="643"/>
      <c r="C1804" s="643"/>
      <c r="D1804" s="643"/>
      <c r="E1804" s="643"/>
      <c r="F1804" s="643"/>
    </row>
    <row r="1805" spans="2:6">
      <c r="B1805" s="643"/>
      <c r="C1805" s="643"/>
      <c r="D1805" s="643"/>
      <c r="E1805" s="643"/>
      <c r="F1805" s="643"/>
    </row>
    <row r="1806" spans="2:6">
      <c r="B1806" s="643"/>
      <c r="C1806" s="643"/>
      <c r="D1806" s="643"/>
      <c r="E1806" s="643"/>
      <c r="F1806" s="643"/>
    </row>
    <row r="1807" spans="2:6">
      <c r="B1807" s="643"/>
      <c r="C1807" s="643"/>
      <c r="D1807" s="643"/>
      <c r="E1807" s="643"/>
      <c r="F1807" s="643"/>
    </row>
    <row r="1808" spans="2:6">
      <c r="B1808" s="643"/>
      <c r="C1808" s="643"/>
      <c r="D1808" s="643"/>
      <c r="E1808" s="643"/>
      <c r="F1808" s="643"/>
    </row>
    <row r="1809" spans="2:6">
      <c r="B1809" s="643"/>
      <c r="C1809" s="643"/>
      <c r="D1809" s="643"/>
      <c r="E1809" s="643"/>
      <c r="F1809" s="643"/>
    </row>
    <row r="1810" spans="2:6">
      <c r="B1810" s="643"/>
      <c r="C1810" s="643"/>
      <c r="D1810" s="643"/>
      <c r="E1810" s="643"/>
      <c r="F1810" s="643"/>
    </row>
    <row r="1811" spans="2:6">
      <c r="B1811" s="643"/>
      <c r="C1811" s="643"/>
      <c r="D1811" s="643"/>
      <c r="E1811" s="643"/>
      <c r="F1811" s="643"/>
    </row>
    <row r="1812" spans="2:6">
      <c r="B1812" s="643"/>
      <c r="C1812" s="643"/>
      <c r="D1812" s="643"/>
      <c r="E1812" s="643"/>
      <c r="F1812" s="643"/>
    </row>
    <row r="1813" spans="2:6">
      <c r="B1813" s="643"/>
      <c r="C1813" s="643"/>
      <c r="D1813" s="643"/>
      <c r="E1813" s="643"/>
      <c r="F1813" s="643"/>
    </row>
    <row r="1814" spans="2:6">
      <c r="B1814" s="643"/>
      <c r="C1814" s="643"/>
      <c r="D1814" s="643"/>
      <c r="E1814" s="643"/>
      <c r="F1814" s="643"/>
    </row>
    <row r="1815" spans="2:6">
      <c r="B1815" s="643"/>
      <c r="C1815" s="643"/>
      <c r="D1815" s="643"/>
      <c r="E1815" s="643"/>
      <c r="F1815" s="643"/>
    </row>
    <row r="1816" spans="2:6">
      <c r="B1816" s="643"/>
      <c r="C1816" s="643"/>
      <c r="D1816" s="643"/>
      <c r="E1816" s="643"/>
      <c r="F1816" s="643"/>
    </row>
    <row r="1817" spans="2:6">
      <c r="B1817" s="643"/>
      <c r="C1817" s="643"/>
      <c r="D1817" s="643"/>
      <c r="E1817" s="643"/>
      <c r="F1817" s="643"/>
    </row>
    <row r="1818" spans="2:6">
      <c r="B1818" s="643"/>
      <c r="C1818" s="643"/>
      <c r="D1818" s="643"/>
      <c r="E1818" s="643"/>
      <c r="F1818" s="643"/>
    </row>
    <row r="1819" spans="2:6">
      <c r="B1819" s="643"/>
      <c r="C1819" s="643"/>
      <c r="D1819" s="643"/>
      <c r="E1819" s="643"/>
      <c r="F1819" s="643"/>
    </row>
    <row r="1820" spans="2:6">
      <c r="B1820" s="643"/>
      <c r="C1820" s="643"/>
      <c r="D1820" s="643"/>
      <c r="E1820" s="643"/>
      <c r="F1820" s="643"/>
    </row>
    <row r="1821" spans="2:6">
      <c r="B1821" s="643"/>
      <c r="C1821" s="643"/>
      <c r="D1821" s="643"/>
      <c r="E1821" s="643"/>
      <c r="F1821" s="643"/>
    </row>
    <row r="1822" spans="2:6">
      <c r="B1822" s="643"/>
      <c r="C1822" s="643"/>
      <c r="D1822" s="643"/>
      <c r="E1822" s="643"/>
      <c r="F1822" s="643"/>
    </row>
    <row r="1823" spans="2:6">
      <c r="B1823" s="643"/>
      <c r="C1823" s="643"/>
      <c r="D1823" s="643"/>
      <c r="E1823" s="643"/>
      <c r="F1823" s="643"/>
    </row>
    <row r="1824" spans="2:6">
      <c r="B1824" s="643"/>
      <c r="C1824" s="643"/>
      <c r="D1824" s="643"/>
      <c r="E1824" s="643"/>
      <c r="F1824" s="643"/>
    </row>
    <row r="1825" spans="2:6">
      <c r="B1825" s="643"/>
      <c r="C1825" s="643"/>
      <c r="D1825" s="643"/>
      <c r="E1825" s="643"/>
      <c r="F1825" s="643"/>
    </row>
    <row r="1826" spans="2:6">
      <c r="B1826" s="643"/>
      <c r="C1826" s="643"/>
      <c r="D1826" s="643"/>
      <c r="E1826" s="643"/>
      <c r="F1826" s="643"/>
    </row>
    <row r="1827" spans="2:6">
      <c r="B1827" s="643"/>
      <c r="C1827" s="643"/>
      <c r="D1827" s="643"/>
      <c r="E1827" s="643"/>
      <c r="F1827" s="643"/>
    </row>
    <row r="1828" spans="2:6">
      <c r="B1828" s="643"/>
      <c r="C1828" s="643"/>
      <c r="D1828" s="643"/>
      <c r="E1828" s="643"/>
      <c r="F1828" s="643"/>
    </row>
    <row r="1829" spans="2:6">
      <c r="B1829" s="643"/>
      <c r="C1829" s="643"/>
      <c r="D1829" s="643"/>
      <c r="E1829" s="643"/>
      <c r="F1829" s="643"/>
    </row>
    <row r="1830" spans="2:6">
      <c r="B1830" s="643"/>
      <c r="C1830" s="643"/>
      <c r="D1830" s="643"/>
      <c r="E1830" s="643"/>
      <c r="F1830" s="643"/>
    </row>
    <row r="1831" spans="2:6">
      <c r="B1831" s="643"/>
      <c r="C1831" s="643"/>
      <c r="D1831" s="643"/>
      <c r="E1831" s="643"/>
      <c r="F1831" s="643"/>
    </row>
    <row r="1832" spans="2:6">
      <c r="B1832" s="643"/>
      <c r="C1832" s="643"/>
      <c r="D1832" s="643"/>
      <c r="E1832" s="643"/>
      <c r="F1832" s="643"/>
    </row>
    <row r="1833" spans="2:6">
      <c r="B1833" s="643"/>
      <c r="C1833" s="643"/>
      <c r="D1833" s="643"/>
      <c r="E1833" s="643"/>
      <c r="F1833" s="643"/>
    </row>
    <row r="1834" spans="2:6">
      <c r="B1834" s="643"/>
      <c r="C1834" s="643"/>
      <c r="D1834" s="643"/>
      <c r="E1834" s="643"/>
      <c r="F1834" s="643"/>
    </row>
    <row r="1835" spans="2:6">
      <c r="B1835" s="643"/>
      <c r="C1835" s="643"/>
      <c r="D1835" s="643"/>
      <c r="E1835" s="643"/>
      <c r="F1835" s="643"/>
    </row>
    <row r="1836" spans="2:6">
      <c r="B1836" s="643"/>
      <c r="C1836" s="643"/>
      <c r="D1836" s="643"/>
      <c r="E1836" s="643"/>
      <c r="F1836" s="643"/>
    </row>
    <row r="1837" spans="2:6">
      <c r="B1837" s="643"/>
      <c r="C1837" s="643"/>
      <c r="D1837" s="643"/>
      <c r="E1837" s="643"/>
      <c r="F1837" s="643"/>
    </row>
    <row r="1838" spans="2:6">
      <c r="B1838" s="643"/>
      <c r="C1838" s="643"/>
      <c r="D1838" s="643"/>
      <c r="E1838" s="643"/>
      <c r="F1838" s="643"/>
    </row>
    <row r="1839" spans="2:6">
      <c r="B1839" s="643"/>
      <c r="C1839" s="643"/>
      <c r="D1839" s="643"/>
      <c r="E1839" s="643"/>
      <c r="F1839" s="643"/>
    </row>
    <row r="1840" spans="2:6">
      <c r="B1840" s="643"/>
      <c r="C1840" s="643"/>
      <c r="D1840" s="643"/>
      <c r="E1840" s="643"/>
      <c r="F1840" s="643"/>
    </row>
    <row r="1841" spans="2:6">
      <c r="B1841" s="643"/>
      <c r="C1841" s="643"/>
      <c r="D1841" s="643"/>
      <c r="E1841" s="643"/>
      <c r="F1841" s="643"/>
    </row>
    <row r="1842" spans="2:6">
      <c r="B1842" s="643"/>
      <c r="C1842" s="643"/>
      <c r="D1842" s="643"/>
      <c r="E1842" s="643"/>
      <c r="F1842" s="643"/>
    </row>
    <row r="1843" spans="2:6">
      <c r="B1843" s="643"/>
      <c r="C1843" s="643"/>
      <c r="D1843" s="643"/>
      <c r="E1843" s="643"/>
      <c r="F1843" s="643"/>
    </row>
    <row r="1844" spans="2:6">
      <c r="B1844" s="643"/>
      <c r="C1844" s="643"/>
      <c r="D1844" s="643"/>
      <c r="E1844" s="643"/>
      <c r="F1844" s="643"/>
    </row>
    <row r="1845" spans="2:6">
      <c r="B1845" s="643"/>
      <c r="C1845" s="643"/>
      <c r="D1845" s="643"/>
      <c r="E1845" s="643"/>
      <c r="F1845" s="643"/>
    </row>
    <row r="1846" spans="2:6">
      <c r="B1846" s="643"/>
      <c r="C1846" s="643"/>
      <c r="D1846" s="643"/>
      <c r="E1846" s="643"/>
      <c r="F1846" s="643"/>
    </row>
    <row r="1847" spans="2:6">
      <c r="B1847" s="643"/>
      <c r="C1847" s="643"/>
      <c r="D1847" s="643"/>
      <c r="E1847" s="643"/>
      <c r="F1847" s="643"/>
    </row>
    <row r="1848" spans="2:6">
      <c r="B1848" s="643"/>
      <c r="C1848" s="643"/>
      <c r="D1848" s="643"/>
      <c r="E1848" s="643"/>
      <c r="F1848" s="643"/>
    </row>
    <row r="1849" spans="2:6">
      <c r="B1849" s="643"/>
      <c r="C1849" s="643"/>
      <c r="D1849" s="643"/>
      <c r="E1849" s="643"/>
      <c r="F1849" s="643"/>
    </row>
    <row r="1850" spans="2:6">
      <c r="B1850" s="643"/>
      <c r="C1850" s="643"/>
      <c r="D1850" s="643"/>
      <c r="E1850" s="643"/>
      <c r="F1850" s="643"/>
    </row>
    <row r="1851" spans="2:6">
      <c r="B1851" s="643"/>
      <c r="C1851" s="643"/>
      <c r="D1851" s="643"/>
      <c r="E1851" s="643"/>
      <c r="F1851" s="643"/>
    </row>
    <row r="1852" spans="2:6">
      <c r="B1852" s="643"/>
      <c r="C1852" s="643"/>
      <c r="D1852" s="643"/>
      <c r="E1852" s="643"/>
      <c r="F1852" s="643"/>
    </row>
    <row r="1853" spans="2:6">
      <c r="B1853" s="643"/>
      <c r="C1853" s="643"/>
      <c r="D1853" s="643"/>
      <c r="E1853" s="643"/>
      <c r="F1853" s="643"/>
    </row>
    <row r="1854" spans="2:6">
      <c r="B1854" s="643"/>
      <c r="C1854" s="643"/>
      <c r="D1854" s="643"/>
      <c r="E1854" s="643"/>
      <c r="F1854" s="643"/>
    </row>
    <row r="1855" spans="2:6">
      <c r="B1855" s="643"/>
      <c r="C1855" s="643"/>
      <c r="D1855" s="643"/>
      <c r="E1855" s="643"/>
      <c r="F1855" s="643"/>
    </row>
    <row r="1856" spans="2:6">
      <c r="B1856" s="643"/>
      <c r="C1856" s="643"/>
      <c r="D1856" s="643"/>
      <c r="E1856" s="643"/>
      <c r="F1856" s="643"/>
    </row>
    <row r="1857" spans="2:6">
      <c r="B1857" s="643"/>
      <c r="C1857" s="643"/>
      <c r="D1857" s="643"/>
      <c r="E1857" s="643"/>
      <c r="F1857" s="643"/>
    </row>
    <row r="1858" spans="2:6">
      <c r="B1858" s="643"/>
      <c r="C1858" s="643"/>
      <c r="D1858" s="643"/>
      <c r="E1858" s="643"/>
      <c r="F1858" s="643"/>
    </row>
    <row r="1859" spans="2:6">
      <c r="B1859" s="643"/>
      <c r="C1859" s="643"/>
      <c r="D1859" s="643"/>
      <c r="E1859" s="643"/>
      <c r="F1859" s="643"/>
    </row>
    <row r="1860" spans="2:6">
      <c r="B1860" s="643"/>
      <c r="C1860" s="643"/>
      <c r="D1860" s="643"/>
      <c r="E1860" s="643"/>
      <c r="F1860" s="643"/>
    </row>
    <row r="1861" spans="2:6">
      <c r="B1861" s="643"/>
      <c r="C1861" s="643"/>
      <c r="D1861" s="643"/>
      <c r="E1861" s="643"/>
      <c r="F1861" s="643"/>
    </row>
    <row r="1862" spans="2:6">
      <c r="B1862" s="643"/>
      <c r="C1862" s="643"/>
      <c r="D1862" s="643"/>
      <c r="E1862" s="643"/>
      <c r="F1862" s="643"/>
    </row>
    <row r="1863" spans="2:6">
      <c r="B1863" s="643"/>
      <c r="C1863" s="643"/>
      <c r="D1863" s="643"/>
      <c r="E1863" s="643"/>
      <c r="F1863" s="643"/>
    </row>
    <row r="1864" spans="2:6">
      <c r="B1864" s="643"/>
      <c r="C1864" s="643"/>
      <c r="D1864" s="643"/>
      <c r="E1864" s="643"/>
      <c r="F1864" s="643"/>
    </row>
    <row r="1865" spans="2:6">
      <c r="B1865" s="643"/>
      <c r="C1865" s="643"/>
      <c r="D1865" s="643"/>
      <c r="E1865" s="643"/>
      <c r="F1865" s="643"/>
    </row>
    <row r="1866" spans="2:6">
      <c r="B1866" s="643"/>
      <c r="C1866" s="643"/>
      <c r="D1866" s="643"/>
      <c r="E1866" s="643"/>
      <c r="F1866" s="643"/>
    </row>
    <row r="1867" spans="2:6">
      <c r="B1867" s="643"/>
      <c r="C1867" s="643"/>
      <c r="D1867" s="643"/>
      <c r="E1867" s="643"/>
      <c r="F1867" s="643"/>
    </row>
    <row r="1868" spans="2:6">
      <c r="B1868" s="643"/>
      <c r="C1868" s="643"/>
      <c r="D1868" s="643"/>
      <c r="E1868" s="643"/>
      <c r="F1868" s="643"/>
    </row>
    <row r="1869" spans="2:6">
      <c r="B1869" s="643"/>
      <c r="C1869" s="643"/>
      <c r="D1869" s="643"/>
      <c r="E1869" s="643"/>
      <c r="F1869" s="643"/>
    </row>
    <row r="1870" spans="2:6">
      <c r="B1870" s="643"/>
      <c r="C1870" s="643"/>
      <c r="D1870" s="643"/>
      <c r="E1870" s="643"/>
      <c r="F1870" s="643"/>
    </row>
    <row r="1871" spans="2:6">
      <c r="B1871" s="643"/>
      <c r="C1871" s="643"/>
      <c r="D1871" s="643"/>
      <c r="E1871" s="643"/>
      <c r="F1871" s="643"/>
    </row>
    <row r="1872" spans="2:6">
      <c r="B1872" s="643"/>
      <c r="C1872" s="643"/>
      <c r="D1872" s="643"/>
      <c r="E1872" s="643"/>
      <c r="F1872" s="643"/>
    </row>
    <row r="1873" spans="2:6">
      <c r="B1873" s="643"/>
      <c r="C1873" s="643"/>
      <c r="D1873" s="643"/>
      <c r="E1873" s="643"/>
      <c r="F1873" s="643"/>
    </row>
    <row r="1874" spans="2:6">
      <c r="B1874" s="643"/>
      <c r="C1874" s="643"/>
      <c r="D1874" s="643"/>
      <c r="E1874" s="643"/>
      <c r="F1874" s="643"/>
    </row>
    <row r="1875" spans="2:6">
      <c r="B1875" s="643"/>
      <c r="C1875" s="643"/>
      <c r="D1875" s="643"/>
      <c r="E1875" s="643"/>
      <c r="F1875" s="643"/>
    </row>
    <row r="1876" spans="2:6">
      <c r="B1876" s="643"/>
      <c r="C1876" s="643"/>
      <c r="D1876" s="643"/>
      <c r="E1876" s="643"/>
      <c r="F1876" s="643"/>
    </row>
    <row r="1877" spans="2:6">
      <c r="B1877" s="643"/>
      <c r="C1877" s="643"/>
      <c r="D1877" s="643"/>
      <c r="E1877" s="643"/>
      <c r="F1877" s="643"/>
    </row>
    <row r="1878" spans="2:6">
      <c r="B1878" s="643"/>
      <c r="C1878" s="643"/>
      <c r="D1878" s="643"/>
      <c r="E1878" s="643"/>
      <c r="F1878" s="643"/>
    </row>
    <row r="1879" spans="2:6">
      <c r="B1879" s="643"/>
      <c r="C1879" s="643"/>
      <c r="D1879" s="643"/>
      <c r="E1879" s="643"/>
      <c r="F1879" s="643"/>
    </row>
    <row r="1880" spans="2:6">
      <c r="B1880" s="643"/>
      <c r="C1880" s="643"/>
      <c r="D1880" s="643"/>
      <c r="E1880" s="643"/>
      <c r="F1880" s="643"/>
    </row>
    <row r="1881" spans="2:6">
      <c r="B1881" s="643"/>
      <c r="C1881" s="643"/>
      <c r="D1881" s="643"/>
      <c r="E1881" s="643"/>
      <c r="F1881" s="643"/>
    </row>
    <row r="1882" spans="2:6">
      <c r="B1882" s="643"/>
      <c r="C1882" s="643"/>
      <c r="D1882" s="643"/>
      <c r="E1882" s="643"/>
      <c r="F1882" s="643"/>
    </row>
    <row r="1883" spans="2:6">
      <c r="B1883" s="643"/>
      <c r="C1883" s="643"/>
      <c r="D1883" s="643"/>
      <c r="E1883" s="643"/>
      <c r="F1883" s="643"/>
    </row>
    <row r="1884" spans="2:6">
      <c r="B1884" s="643"/>
      <c r="C1884" s="643"/>
      <c r="D1884" s="643"/>
      <c r="E1884" s="643"/>
      <c r="F1884" s="643"/>
    </row>
    <row r="1885" spans="2:6">
      <c r="B1885" s="643"/>
      <c r="C1885" s="643"/>
      <c r="D1885" s="643"/>
      <c r="E1885" s="643"/>
      <c r="F1885" s="643"/>
    </row>
    <row r="1886" spans="2:6">
      <c r="B1886" s="643"/>
      <c r="C1886" s="643"/>
      <c r="D1886" s="643"/>
      <c r="E1886" s="643"/>
      <c r="F1886" s="643"/>
    </row>
    <row r="1887" spans="2:6">
      <c r="B1887" s="643"/>
      <c r="C1887" s="643"/>
      <c r="D1887" s="643"/>
      <c r="E1887" s="643"/>
      <c r="F1887" s="643"/>
    </row>
    <row r="1888" spans="2:6">
      <c r="B1888" s="643"/>
      <c r="C1888" s="643"/>
      <c r="D1888" s="643"/>
      <c r="E1888" s="643"/>
      <c r="F1888" s="643"/>
    </row>
    <row r="1889" spans="2:6">
      <c r="B1889" s="643"/>
      <c r="C1889" s="643"/>
      <c r="D1889" s="643"/>
      <c r="E1889" s="643"/>
      <c r="F1889" s="643"/>
    </row>
    <row r="1890" spans="2:6">
      <c r="B1890" s="643"/>
      <c r="C1890" s="643"/>
      <c r="D1890" s="643"/>
      <c r="E1890" s="643"/>
      <c r="F1890" s="643"/>
    </row>
    <row r="1891" spans="2:6">
      <c r="B1891" s="643"/>
      <c r="C1891" s="643"/>
      <c r="D1891" s="643"/>
      <c r="E1891" s="643"/>
      <c r="F1891" s="643"/>
    </row>
    <row r="1892" spans="2:6">
      <c r="B1892" s="643"/>
      <c r="C1892" s="643"/>
      <c r="D1892" s="643"/>
      <c r="E1892" s="643"/>
      <c r="F1892" s="643"/>
    </row>
    <row r="1893" spans="2:6">
      <c r="B1893" s="643"/>
      <c r="C1893" s="643"/>
      <c r="D1893" s="643"/>
      <c r="E1893" s="643"/>
      <c r="F1893" s="643"/>
    </row>
    <row r="1894" spans="2:6">
      <c r="B1894" s="643"/>
      <c r="C1894" s="643"/>
      <c r="D1894" s="643"/>
      <c r="E1894" s="643"/>
      <c r="F1894" s="643"/>
    </row>
    <row r="1895" spans="2:6">
      <c r="B1895" s="643"/>
      <c r="C1895" s="643"/>
      <c r="D1895" s="643"/>
      <c r="E1895" s="643"/>
      <c r="F1895" s="643"/>
    </row>
    <row r="1896" spans="2:6">
      <c r="B1896" s="643"/>
      <c r="C1896" s="643"/>
      <c r="D1896" s="643"/>
      <c r="E1896" s="643"/>
      <c r="F1896" s="643"/>
    </row>
    <row r="1897" spans="2:6">
      <c r="B1897" s="643"/>
      <c r="C1897" s="643"/>
      <c r="D1897" s="643"/>
      <c r="E1897" s="643"/>
      <c r="F1897" s="643"/>
    </row>
    <row r="1898" spans="2:6">
      <c r="B1898" s="643"/>
      <c r="C1898" s="643"/>
      <c r="D1898" s="643"/>
      <c r="E1898" s="643"/>
      <c r="F1898" s="643"/>
    </row>
    <row r="1899" spans="2:6">
      <c r="B1899" s="643"/>
      <c r="C1899" s="643"/>
      <c r="D1899" s="643"/>
      <c r="E1899" s="643"/>
      <c r="F1899" s="643"/>
    </row>
    <row r="1900" spans="2:6">
      <c r="B1900" s="643"/>
      <c r="C1900" s="643"/>
      <c r="D1900" s="643"/>
      <c r="E1900" s="643"/>
      <c r="F1900" s="643"/>
    </row>
    <row r="1901" spans="2:6">
      <c r="B1901" s="643"/>
      <c r="C1901" s="643"/>
      <c r="D1901" s="643"/>
      <c r="E1901" s="643"/>
      <c r="F1901" s="643"/>
    </row>
    <row r="1902" spans="2:6">
      <c r="B1902" s="643"/>
      <c r="C1902" s="643"/>
      <c r="D1902" s="643"/>
      <c r="E1902" s="643"/>
      <c r="F1902" s="643"/>
    </row>
    <row r="1903" spans="2:6">
      <c r="B1903" s="643"/>
      <c r="C1903" s="643"/>
      <c r="D1903" s="643"/>
      <c r="E1903" s="643"/>
      <c r="F1903" s="643"/>
    </row>
    <row r="1904" spans="2:6">
      <c r="B1904" s="643"/>
      <c r="C1904" s="643"/>
      <c r="D1904" s="643"/>
      <c r="E1904" s="643"/>
      <c r="F1904" s="643"/>
    </row>
    <row r="1905" spans="2:6">
      <c r="B1905" s="643"/>
      <c r="C1905" s="643"/>
      <c r="D1905" s="643"/>
      <c r="E1905" s="643"/>
      <c r="F1905" s="643"/>
    </row>
    <row r="1906" spans="2:6">
      <c r="B1906" s="643"/>
      <c r="C1906" s="643"/>
      <c r="D1906" s="643"/>
      <c r="E1906" s="643"/>
      <c r="F1906" s="643"/>
    </row>
    <row r="1907" spans="2:6">
      <c r="B1907" s="643"/>
      <c r="C1907" s="643"/>
      <c r="D1907" s="643"/>
      <c r="E1907" s="643"/>
      <c r="F1907" s="643"/>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M16" sqref="M16"/>
    </sheetView>
  </sheetViews>
  <sheetFormatPr baseColWidth="10" defaultColWidth="9.140625" defaultRowHeight="15"/>
  <cols>
    <col min="1" max="1" width="21.28515625" style="37" customWidth="1"/>
    <col min="2" max="2" width="24.28515625" style="37" customWidth="1"/>
    <col min="3" max="3" width="25.42578125" style="37" customWidth="1"/>
    <col min="4" max="4" width="29.42578125" style="37" customWidth="1"/>
    <col min="5" max="5" width="21.42578125" style="37" customWidth="1"/>
    <col min="6" max="6" width="22.28515625" style="37" customWidth="1"/>
    <col min="7" max="7" width="26.85546875" style="37" customWidth="1"/>
    <col min="8" max="8" width="21.28515625" style="37" customWidth="1"/>
    <col min="9" max="9" width="22" style="37" customWidth="1"/>
    <col min="10" max="10" width="19.5703125" style="37" customWidth="1"/>
    <col min="11" max="11" width="19.85546875" style="37" customWidth="1"/>
    <col min="12" max="256" width="9.140625" style="37"/>
    <col min="257" max="257" width="21.28515625" style="37" customWidth="1"/>
    <col min="258" max="258" width="24.28515625" style="37" customWidth="1"/>
    <col min="259" max="259" width="25.42578125" style="37" customWidth="1"/>
    <col min="260" max="260" width="29.42578125" style="37" customWidth="1"/>
    <col min="261" max="261" width="21.42578125" style="37" customWidth="1"/>
    <col min="262" max="262" width="22.28515625" style="37" customWidth="1"/>
    <col min="263" max="263" width="26.85546875" style="37" customWidth="1"/>
    <col min="264" max="264" width="21.28515625" style="37" customWidth="1"/>
    <col min="265" max="265" width="27.140625" style="37" customWidth="1"/>
    <col min="266" max="266" width="25.42578125" style="37" customWidth="1"/>
    <col min="267" max="267" width="27.28515625" style="37" customWidth="1"/>
    <col min="268" max="512" width="9.140625" style="37"/>
    <col min="513" max="513" width="21.28515625" style="37" customWidth="1"/>
    <col min="514" max="514" width="24.28515625" style="37" customWidth="1"/>
    <col min="515" max="515" width="25.42578125" style="37" customWidth="1"/>
    <col min="516" max="516" width="29.42578125" style="37" customWidth="1"/>
    <col min="517" max="517" width="21.42578125" style="37" customWidth="1"/>
    <col min="518" max="518" width="22.28515625" style="37" customWidth="1"/>
    <col min="519" max="519" width="26.85546875" style="37" customWidth="1"/>
    <col min="520" max="520" width="21.28515625" style="37" customWidth="1"/>
    <col min="521" max="521" width="27.140625" style="37" customWidth="1"/>
    <col min="522" max="522" width="25.42578125" style="37" customWidth="1"/>
    <col min="523" max="523" width="27.28515625" style="37" customWidth="1"/>
    <col min="524" max="768" width="9.140625" style="37"/>
    <col min="769" max="769" width="21.28515625" style="37" customWidth="1"/>
    <col min="770" max="770" width="24.28515625" style="37" customWidth="1"/>
    <col min="771" max="771" width="25.42578125" style="37" customWidth="1"/>
    <col min="772" max="772" width="29.42578125" style="37" customWidth="1"/>
    <col min="773" max="773" width="21.42578125" style="37" customWidth="1"/>
    <col min="774" max="774" width="22.28515625" style="37" customWidth="1"/>
    <col min="775" max="775" width="26.85546875" style="37" customWidth="1"/>
    <col min="776" max="776" width="21.28515625" style="37" customWidth="1"/>
    <col min="777" max="777" width="27.140625" style="37" customWidth="1"/>
    <col min="778" max="778" width="25.42578125" style="37" customWidth="1"/>
    <col min="779" max="779" width="27.28515625" style="37" customWidth="1"/>
    <col min="780" max="1024" width="9.140625" style="37"/>
    <col min="1025" max="1025" width="21.28515625" style="37" customWidth="1"/>
    <col min="1026" max="1026" width="24.28515625" style="37" customWidth="1"/>
    <col min="1027" max="1027" width="25.42578125" style="37" customWidth="1"/>
    <col min="1028" max="1028" width="29.42578125" style="37" customWidth="1"/>
    <col min="1029" max="1029" width="21.42578125" style="37" customWidth="1"/>
    <col min="1030" max="1030" width="22.28515625" style="37" customWidth="1"/>
    <col min="1031" max="1031" width="26.85546875" style="37" customWidth="1"/>
    <col min="1032" max="1032" width="21.28515625" style="37" customWidth="1"/>
    <col min="1033" max="1033" width="27.140625" style="37" customWidth="1"/>
    <col min="1034" max="1034" width="25.42578125" style="37" customWidth="1"/>
    <col min="1035" max="1035" width="27.28515625" style="37" customWidth="1"/>
    <col min="1036" max="1280" width="9.140625" style="37"/>
    <col min="1281" max="1281" width="21.28515625" style="37" customWidth="1"/>
    <col min="1282" max="1282" width="24.28515625" style="37" customWidth="1"/>
    <col min="1283" max="1283" width="25.42578125" style="37" customWidth="1"/>
    <col min="1284" max="1284" width="29.42578125" style="37" customWidth="1"/>
    <col min="1285" max="1285" width="21.42578125" style="37" customWidth="1"/>
    <col min="1286" max="1286" width="22.28515625" style="37" customWidth="1"/>
    <col min="1287" max="1287" width="26.85546875" style="37" customWidth="1"/>
    <col min="1288" max="1288" width="21.28515625" style="37" customWidth="1"/>
    <col min="1289" max="1289" width="27.140625" style="37" customWidth="1"/>
    <col min="1290" max="1290" width="25.42578125" style="37" customWidth="1"/>
    <col min="1291" max="1291" width="27.28515625" style="37" customWidth="1"/>
    <col min="1292" max="1536" width="9.140625" style="37"/>
    <col min="1537" max="1537" width="21.28515625" style="37" customWidth="1"/>
    <col min="1538" max="1538" width="24.28515625" style="37" customWidth="1"/>
    <col min="1539" max="1539" width="25.42578125" style="37" customWidth="1"/>
    <col min="1540" max="1540" width="29.42578125" style="37" customWidth="1"/>
    <col min="1541" max="1541" width="21.42578125" style="37" customWidth="1"/>
    <col min="1542" max="1542" width="22.28515625" style="37" customWidth="1"/>
    <col min="1543" max="1543" width="26.85546875" style="37" customWidth="1"/>
    <col min="1544" max="1544" width="21.28515625" style="37" customWidth="1"/>
    <col min="1545" max="1545" width="27.140625" style="37" customWidth="1"/>
    <col min="1546" max="1546" width="25.42578125" style="37" customWidth="1"/>
    <col min="1547" max="1547" width="27.28515625" style="37" customWidth="1"/>
    <col min="1548" max="1792" width="9.140625" style="37"/>
    <col min="1793" max="1793" width="21.28515625" style="37" customWidth="1"/>
    <col min="1794" max="1794" width="24.28515625" style="37" customWidth="1"/>
    <col min="1795" max="1795" width="25.42578125" style="37" customWidth="1"/>
    <col min="1796" max="1796" width="29.42578125" style="37" customWidth="1"/>
    <col min="1797" max="1797" width="21.42578125" style="37" customWidth="1"/>
    <col min="1798" max="1798" width="22.28515625" style="37" customWidth="1"/>
    <col min="1799" max="1799" width="26.85546875" style="37" customWidth="1"/>
    <col min="1800" max="1800" width="21.28515625" style="37" customWidth="1"/>
    <col min="1801" max="1801" width="27.140625" style="37" customWidth="1"/>
    <col min="1802" max="1802" width="25.42578125" style="37" customWidth="1"/>
    <col min="1803" max="1803" width="27.28515625" style="37" customWidth="1"/>
    <col min="1804" max="2048" width="9.140625" style="37"/>
    <col min="2049" max="2049" width="21.28515625" style="37" customWidth="1"/>
    <col min="2050" max="2050" width="24.28515625" style="37" customWidth="1"/>
    <col min="2051" max="2051" width="25.42578125" style="37" customWidth="1"/>
    <col min="2052" max="2052" width="29.42578125" style="37" customWidth="1"/>
    <col min="2053" max="2053" width="21.42578125" style="37" customWidth="1"/>
    <col min="2054" max="2054" width="22.28515625" style="37" customWidth="1"/>
    <col min="2055" max="2055" width="26.85546875" style="37" customWidth="1"/>
    <col min="2056" max="2056" width="21.28515625" style="37" customWidth="1"/>
    <col min="2057" max="2057" width="27.140625" style="37" customWidth="1"/>
    <col min="2058" max="2058" width="25.42578125" style="37" customWidth="1"/>
    <col min="2059" max="2059" width="27.28515625" style="37" customWidth="1"/>
    <col min="2060" max="2304" width="9.140625" style="37"/>
    <col min="2305" max="2305" width="21.28515625" style="37" customWidth="1"/>
    <col min="2306" max="2306" width="24.28515625" style="37" customWidth="1"/>
    <col min="2307" max="2307" width="25.42578125" style="37" customWidth="1"/>
    <col min="2308" max="2308" width="29.42578125" style="37" customWidth="1"/>
    <col min="2309" max="2309" width="21.42578125" style="37" customWidth="1"/>
    <col min="2310" max="2310" width="22.28515625" style="37" customWidth="1"/>
    <col min="2311" max="2311" width="26.85546875" style="37" customWidth="1"/>
    <col min="2312" max="2312" width="21.28515625" style="37" customWidth="1"/>
    <col min="2313" max="2313" width="27.140625" style="37" customWidth="1"/>
    <col min="2314" max="2314" width="25.42578125" style="37" customWidth="1"/>
    <col min="2315" max="2315" width="27.28515625" style="37" customWidth="1"/>
    <col min="2316" max="2560" width="9.140625" style="37"/>
    <col min="2561" max="2561" width="21.28515625" style="37" customWidth="1"/>
    <col min="2562" max="2562" width="24.28515625" style="37" customWidth="1"/>
    <col min="2563" max="2563" width="25.42578125" style="37" customWidth="1"/>
    <col min="2564" max="2564" width="29.42578125" style="37" customWidth="1"/>
    <col min="2565" max="2565" width="21.42578125" style="37" customWidth="1"/>
    <col min="2566" max="2566" width="22.28515625" style="37" customWidth="1"/>
    <col min="2567" max="2567" width="26.85546875" style="37" customWidth="1"/>
    <col min="2568" max="2568" width="21.28515625" style="37" customWidth="1"/>
    <col min="2569" max="2569" width="27.140625" style="37" customWidth="1"/>
    <col min="2570" max="2570" width="25.42578125" style="37" customWidth="1"/>
    <col min="2571" max="2571" width="27.28515625" style="37" customWidth="1"/>
    <col min="2572" max="2816" width="9.140625" style="37"/>
    <col min="2817" max="2817" width="21.28515625" style="37" customWidth="1"/>
    <col min="2818" max="2818" width="24.28515625" style="37" customWidth="1"/>
    <col min="2819" max="2819" width="25.42578125" style="37" customWidth="1"/>
    <col min="2820" max="2820" width="29.42578125" style="37" customWidth="1"/>
    <col min="2821" max="2821" width="21.42578125" style="37" customWidth="1"/>
    <col min="2822" max="2822" width="22.28515625" style="37" customWidth="1"/>
    <col min="2823" max="2823" width="26.85546875" style="37" customWidth="1"/>
    <col min="2824" max="2824" width="21.28515625" style="37" customWidth="1"/>
    <col min="2825" max="2825" width="27.140625" style="37" customWidth="1"/>
    <col min="2826" max="2826" width="25.42578125" style="37" customWidth="1"/>
    <col min="2827" max="2827" width="27.28515625" style="37" customWidth="1"/>
    <col min="2828" max="3072" width="9.140625" style="37"/>
    <col min="3073" max="3073" width="21.28515625" style="37" customWidth="1"/>
    <col min="3074" max="3074" width="24.28515625" style="37" customWidth="1"/>
    <col min="3075" max="3075" width="25.42578125" style="37" customWidth="1"/>
    <col min="3076" max="3076" width="29.42578125" style="37" customWidth="1"/>
    <col min="3077" max="3077" width="21.42578125" style="37" customWidth="1"/>
    <col min="3078" max="3078" width="22.28515625" style="37" customWidth="1"/>
    <col min="3079" max="3079" width="26.85546875" style="37" customWidth="1"/>
    <col min="3080" max="3080" width="21.28515625" style="37" customWidth="1"/>
    <col min="3081" max="3081" width="27.140625" style="37" customWidth="1"/>
    <col min="3082" max="3082" width="25.42578125" style="37" customWidth="1"/>
    <col min="3083" max="3083" width="27.28515625" style="37" customWidth="1"/>
    <col min="3084" max="3328" width="9.140625" style="37"/>
    <col min="3329" max="3329" width="21.28515625" style="37" customWidth="1"/>
    <col min="3330" max="3330" width="24.28515625" style="37" customWidth="1"/>
    <col min="3331" max="3331" width="25.42578125" style="37" customWidth="1"/>
    <col min="3332" max="3332" width="29.42578125" style="37" customWidth="1"/>
    <col min="3333" max="3333" width="21.42578125" style="37" customWidth="1"/>
    <col min="3334" max="3334" width="22.28515625" style="37" customWidth="1"/>
    <col min="3335" max="3335" width="26.85546875" style="37" customWidth="1"/>
    <col min="3336" max="3336" width="21.28515625" style="37" customWidth="1"/>
    <col min="3337" max="3337" width="27.140625" style="37" customWidth="1"/>
    <col min="3338" max="3338" width="25.42578125" style="37" customWidth="1"/>
    <col min="3339" max="3339" width="27.28515625" style="37" customWidth="1"/>
    <col min="3340" max="3584" width="9.140625" style="37"/>
    <col min="3585" max="3585" width="21.28515625" style="37" customWidth="1"/>
    <col min="3586" max="3586" width="24.28515625" style="37" customWidth="1"/>
    <col min="3587" max="3587" width="25.42578125" style="37" customWidth="1"/>
    <col min="3588" max="3588" width="29.42578125" style="37" customWidth="1"/>
    <col min="3589" max="3589" width="21.42578125" style="37" customWidth="1"/>
    <col min="3590" max="3590" width="22.28515625" style="37" customWidth="1"/>
    <col min="3591" max="3591" width="26.85546875" style="37" customWidth="1"/>
    <col min="3592" max="3592" width="21.28515625" style="37" customWidth="1"/>
    <col min="3593" max="3593" width="27.140625" style="37" customWidth="1"/>
    <col min="3594" max="3594" width="25.42578125" style="37" customWidth="1"/>
    <col min="3595" max="3595" width="27.28515625" style="37" customWidth="1"/>
    <col min="3596" max="3840" width="9.140625" style="37"/>
    <col min="3841" max="3841" width="21.28515625" style="37" customWidth="1"/>
    <col min="3842" max="3842" width="24.28515625" style="37" customWidth="1"/>
    <col min="3843" max="3843" width="25.42578125" style="37" customWidth="1"/>
    <col min="3844" max="3844" width="29.42578125" style="37" customWidth="1"/>
    <col min="3845" max="3845" width="21.42578125" style="37" customWidth="1"/>
    <col min="3846" max="3846" width="22.28515625" style="37" customWidth="1"/>
    <col min="3847" max="3847" width="26.85546875" style="37" customWidth="1"/>
    <col min="3848" max="3848" width="21.28515625" style="37" customWidth="1"/>
    <col min="3849" max="3849" width="27.140625" style="37" customWidth="1"/>
    <col min="3850" max="3850" width="25.42578125" style="37" customWidth="1"/>
    <col min="3851" max="3851" width="27.28515625" style="37" customWidth="1"/>
    <col min="3852" max="4096" width="9.140625" style="37"/>
    <col min="4097" max="4097" width="21.28515625" style="37" customWidth="1"/>
    <col min="4098" max="4098" width="24.28515625" style="37" customWidth="1"/>
    <col min="4099" max="4099" width="25.42578125" style="37" customWidth="1"/>
    <col min="4100" max="4100" width="29.42578125" style="37" customWidth="1"/>
    <col min="4101" max="4101" width="21.42578125" style="37" customWidth="1"/>
    <col min="4102" max="4102" width="22.28515625" style="37" customWidth="1"/>
    <col min="4103" max="4103" width="26.85546875" style="37" customWidth="1"/>
    <col min="4104" max="4104" width="21.28515625" style="37" customWidth="1"/>
    <col min="4105" max="4105" width="27.140625" style="37" customWidth="1"/>
    <col min="4106" max="4106" width="25.42578125" style="37" customWidth="1"/>
    <col min="4107" max="4107" width="27.28515625" style="37" customWidth="1"/>
    <col min="4108" max="4352" width="9.140625" style="37"/>
    <col min="4353" max="4353" width="21.28515625" style="37" customWidth="1"/>
    <col min="4354" max="4354" width="24.28515625" style="37" customWidth="1"/>
    <col min="4355" max="4355" width="25.42578125" style="37" customWidth="1"/>
    <col min="4356" max="4356" width="29.42578125" style="37" customWidth="1"/>
    <col min="4357" max="4357" width="21.42578125" style="37" customWidth="1"/>
    <col min="4358" max="4358" width="22.28515625" style="37" customWidth="1"/>
    <col min="4359" max="4359" width="26.85546875" style="37" customWidth="1"/>
    <col min="4360" max="4360" width="21.28515625" style="37" customWidth="1"/>
    <col min="4361" max="4361" width="27.140625" style="37" customWidth="1"/>
    <col min="4362" max="4362" width="25.42578125" style="37" customWidth="1"/>
    <col min="4363" max="4363" width="27.28515625" style="37" customWidth="1"/>
    <col min="4364" max="4608" width="9.140625" style="37"/>
    <col min="4609" max="4609" width="21.28515625" style="37" customWidth="1"/>
    <col min="4610" max="4610" width="24.28515625" style="37" customWidth="1"/>
    <col min="4611" max="4611" width="25.42578125" style="37" customWidth="1"/>
    <col min="4612" max="4612" width="29.42578125" style="37" customWidth="1"/>
    <col min="4613" max="4613" width="21.42578125" style="37" customWidth="1"/>
    <col min="4614" max="4614" width="22.28515625" style="37" customWidth="1"/>
    <col min="4615" max="4615" width="26.85546875" style="37" customWidth="1"/>
    <col min="4616" max="4616" width="21.28515625" style="37" customWidth="1"/>
    <col min="4617" max="4617" width="27.140625" style="37" customWidth="1"/>
    <col min="4618" max="4618" width="25.42578125" style="37" customWidth="1"/>
    <col min="4619" max="4619" width="27.28515625" style="37" customWidth="1"/>
    <col min="4620" max="4864" width="9.140625" style="37"/>
    <col min="4865" max="4865" width="21.28515625" style="37" customWidth="1"/>
    <col min="4866" max="4866" width="24.28515625" style="37" customWidth="1"/>
    <col min="4867" max="4867" width="25.42578125" style="37" customWidth="1"/>
    <col min="4868" max="4868" width="29.42578125" style="37" customWidth="1"/>
    <col min="4869" max="4869" width="21.42578125" style="37" customWidth="1"/>
    <col min="4870" max="4870" width="22.28515625" style="37" customWidth="1"/>
    <col min="4871" max="4871" width="26.85546875" style="37" customWidth="1"/>
    <col min="4872" max="4872" width="21.28515625" style="37" customWidth="1"/>
    <col min="4873" max="4873" width="27.140625" style="37" customWidth="1"/>
    <col min="4874" max="4874" width="25.42578125" style="37" customWidth="1"/>
    <col min="4875" max="4875" width="27.28515625" style="37" customWidth="1"/>
    <col min="4876" max="5120" width="9.140625" style="37"/>
    <col min="5121" max="5121" width="21.28515625" style="37" customWidth="1"/>
    <col min="5122" max="5122" width="24.28515625" style="37" customWidth="1"/>
    <col min="5123" max="5123" width="25.42578125" style="37" customWidth="1"/>
    <col min="5124" max="5124" width="29.42578125" style="37" customWidth="1"/>
    <col min="5125" max="5125" width="21.42578125" style="37" customWidth="1"/>
    <col min="5126" max="5126" width="22.28515625" style="37" customWidth="1"/>
    <col min="5127" max="5127" width="26.85546875" style="37" customWidth="1"/>
    <col min="5128" max="5128" width="21.28515625" style="37" customWidth="1"/>
    <col min="5129" max="5129" width="27.140625" style="37" customWidth="1"/>
    <col min="5130" max="5130" width="25.42578125" style="37" customWidth="1"/>
    <col min="5131" max="5131" width="27.28515625" style="37" customWidth="1"/>
    <col min="5132" max="5376" width="9.140625" style="37"/>
    <col min="5377" max="5377" width="21.28515625" style="37" customWidth="1"/>
    <col min="5378" max="5378" width="24.28515625" style="37" customWidth="1"/>
    <col min="5379" max="5379" width="25.42578125" style="37" customWidth="1"/>
    <col min="5380" max="5380" width="29.42578125" style="37" customWidth="1"/>
    <col min="5381" max="5381" width="21.42578125" style="37" customWidth="1"/>
    <col min="5382" max="5382" width="22.28515625" style="37" customWidth="1"/>
    <col min="5383" max="5383" width="26.85546875" style="37" customWidth="1"/>
    <col min="5384" max="5384" width="21.28515625" style="37" customWidth="1"/>
    <col min="5385" max="5385" width="27.140625" style="37" customWidth="1"/>
    <col min="5386" max="5386" width="25.42578125" style="37" customWidth="1"/>
    <col min="5387" max="5387" width="27.28515625" style="37" customWidth="1"/>
    <col min="5388" max="5632" width="9.140625" style="37"/>
    <col min="5633" max="5633" width="21.28515625" style="37" customWidth="1"/>
    <col min="5634" max="5634" width="24.28515625" style="37" customWidth="1"/>
    <col min="5635" max="5635" width="25.42578125" style="37" customWidth="1"/>
    <col min="5636" max="5636" width="29.42578125" style="37" customWidth="1"/>
    <col min="5637" max="5637" width="21.42578125" style="37" customWidth="1"/>
    <col min="5638" max="5638" width="22.28515625" style="37" customWidth="1"/>
    <col min="5639" max="5639" width="26.85546875" style="37" customWidth="1"/>
    <col min="5640" max="5640" width="21.28515625" style="37" customWidth="1"/>
    <col min="5641" max="5641" width="27.140625" style="37" customWidth="1"/>
    <col min="5642" max="5642" width="25.42578125" style="37" customWidth="1"/>
    <col min="5643" max="5643" width="27.28515625" style="37" customWidth="1"/>
    <col min="5644" max="5888" width="9.140625" style="37"/>
    <col min="5889" max="5889" width="21.28515625" style="37" customWidth="1"/>
    <col min="5890" max="5890" width="24.28515625" style="37" customWidth="1"/>
    <col min="5891" max="5891" width="25.42578125" style="37" customWidth="1"/>
    <col min="5892" max="5892" width="29.42578125" style="37" customWidth="1"/>
    <col min="5893" max="5893" width="21.42578125" style="37" customWidth="1"/>
    <col min="5894" max="5894" width="22.28515625" style="37" customWidth="1"/>
    <col min="5895" max="5895" width="26.85546875" style="37" customWidth="1"/>
    <col min="5896" max="5896" width="21.28515625" style="37" customWidth="1"/>
    <col min="5897" max="5897" width="27.140625" style="37" customWidth="1"/>
    <col min="5898" max="5898" width="25.42578125" style="37" customWidth="1"/>
    <col min="5899" max="5899" width="27.28515625" style="37" customWidth="1"/>
    <col min="5900" max="6144" width="9.140625" style="37"/>
    <col min="6145" max="6145" width="21.28515625" style="37" customWidth="1"/>
    <col min="6146" max="6146" width="24.28515625" style="37" customWidth="1"/>
    <col min="6147" max="6147" width="25.42578125" style="37" customWidth="1"/>
    <col min="6148" max="6148" width="29.42578125" style="37" customWidth="1"/>
    <col min="6149" max="6149" width="21.42578125" style="37" customWidth="1"/>
    <col min="6150" max="6150" width="22.28515625" style="37" customWidth="1"/>
    <col min="6151" max="6151" width="26.85546875" style="37" customWidth="1"/>
    <col min="6152" max="6152" width="21.28515625" style="37" customWidth="1"/>
    <col min="6153" max="6153" width="27.140625" style="37" customWidth="1"/>
    <col min="6154" max="6154" width="25.42578125" style="37" customWidth="1"/>
    <col min="6155" max="6155" width="27.28515625" style="37" customWidth="1"/>
    <col min="6156" max="6400" width="9.140625" style="37"/>
    <col min="6401" max="6401" width="21.28515625" style="37" customWidth="1"/>
    <col min="6402" max="6402" width="24.28515625" style="37" customWidth="1"/>
    <col min="6403" max="6403" width="25.42578125" style="37" customWidth="1"/>
    <col min="6404" max="6404" width="29.42578125" style="37" customWidth="1"/>
    <col min="6405" max="6405" width="21.42578125" style="37" customWidth="1"/>
    <col min="6406" max="6406" width="22.28515625" style="37" customWidth="1"/>
    <col min="6407" max="6407" width="26.85546875" style="37" customWidth="1"/>
    <col min="6408" max="6408" width="21.28515625" style="37" customWidth="1"/>
    <col min="6409" max="6409" width="27.140625" style="37" customWidth="1"/>
    <col min="6410" max="6410" width="25.42578125" style="37" customWidth="1"/>
    <col min="6411" max="6411" width="27.28515625" style="37" customWidth="1"/>
    <col min="6412" max="6656" width="9.140625" style="37"/>
    <col min="6657" max="6657" width="21.28515625" style="37" customWidth="1"/>
    <col min="6658" max="6658" width="24.28515625" style="37" customWidth="1"/>
    <col min="6659" max="6659" width="25.42578125" style="37" customWidth="1"/>
    <col min="6660" max="6660" width="29.42578125" style="37" customWidth="1"/>
    <col min="6661" max="6661" width="21.42578125" style="37" customWidth="1"/>
    <col min="6662" max="6662" width="22.28515625" style="37" customWidth="1"/>
    <col min="6663" max="6663" width="26.85546875" style="37" customWidth="1"/>
    <col min="6664" max="6664" width="21.28515625" style="37" customWidth="1"/>
    <col min="6665" max="6665" width="27.140625" style="37" customWidth="1"/>
    <col min="6666" max="6666" width="25.42578125" style="37" customWidth="1"/>
    <col min="6667" max="6667" width="27.28515625" style="37" customWidth="1"/>
    <col min="6668" max="6912" width="9.140625" style="37"/>
    <col min="6913" max="6913" width="21.28515625" style="37" customWidth="1"/>
    <col min="6914" max="6914" width="24.28515625" style="37" customWidth="1"/>
    <col min="6915" max="6915" width="25.42578125" style="37" customWidth="1"/>
    <col min="6916" max="6916" width="29.42578125" style="37" customWidth="1"/>
    <col min="6917" max="6917" width="21.42578125" style="37" customWidth="1"/>
    <col min="6918" max="6918" width="22.28515625" style="37" customWidth="1"/>
    <col min="6919" max="6919" width="26.85546875" style="37" customWidth="1"/>
    <col min="6920" max="6920" width="21.28515625" style="37" customWidth="1"/>
    <col min="6921" max="6921" width="27.140625" style="37" customWidth="1"/>
    <col min="6922" max="6922" width="25.42578125" style="37" customWidth="1"/>
    <col min="6923" max="6923" width="27.28515625" style="37" customWidth="1"/>
    <col min="6924" max="7168" width="9.140625" style="37"/>
    <col min="7169" max="7169" width="21.28515625" style="37" customWidth="1"/>
    <col min="7170" max="7170" width="24.28515625" style="37" customWidth="1"/>
    <col min="7171" max="7171" width="25.42578125" style="37" customWidth="1"/>
    <col min="7172" max="7172" width="29.42578125" style="37" customWidth="1"/>
    <col min="7173" max="7173" width="21.42578125" style="37" customWidth="1"/>
    <col min="7174" max="7174" width="22.28515625" style="37" customWidth="1"/>
    <col min="7175" max="7175" width="26.85546875" style="37" customWidth="1"/>
    <col min="7176" max="7176" width="21.28515625" style="37" customWidth="1"/>
    <col min="7177" max="7177" width="27.140625" style="37" customWidth="1"/>
    <col min="7178" max="7178" width="25.42578125" style="37" customWidth="1"/>
    <col min="7179" max="7179" width="27.28515625" style="37" customWidth="1"/>
    <col min="7180" max="7424" width="9.140625" style="37"/>
    <col min="7425" max="7425" width="21.28515625" style="37" customWidth="1"/>
    <col min="7426" max="7426" width="24.28515625" style="37" customWidth="1"/>
    <col min="7427" max="7427" width="25.42578125" style="37" customWidth="1"/>
    <col min="7428" max="7428" width="29.42578125" style="37" customWidth="1"/>
    <col min="7429" max="7429" width="21.42578125" style="37" customWidth="1"/>
    <col min="7430" max="7430" width="22.28515625" style="37" customWidth="1"/>
    <col min="7431" max="7431" width="26.85546875" style="37" customWidth="1"/>
    <col min="7432" max="7432" width="21.28515625" style="37" customWidth="1"/>
    <col min="7433" max="7433" width="27.140625" style="37" customWidth="1"/>
    <col min="7434" max="7434" width="25.42578125" style="37" customWidth="1"/>
    <col min="7435" max="7435" width="27.28515625" style="37" customWidth="1"/>
    <col min="7436" max="7680" width="9.140625" style="37"/>
    <col min="7681" max="7681" width="21.28515625" style="37" customWidth="1"/>
    <col min="7682" max="7682" width="24.28515625" style="37" customWidth="1"/>
    <col min="7683" max="7683" width="25.42578125" style="37" customWidth="1"/>
    <col min="7684" max="7684" width="29.42578125" style="37" customWidth="1"/>
    <col min="7685" max="7685" width="21.42578125" style="37" customWidth="1"/>
    <col min="7686" max="7686" width="22.28515625" style="37" customWidth="1"/>
    <col min="7687" max="7687" width="26.85546875" style="37" customWidth="1"/>
    <col min="7688" max="7688" width="21.28515625" style="37" customWidth="1"/>
    <col min="7689" max="7689" width="27.140625" style="37" customWidth="1"/>
    <col min="7690" max="7690" width="25.42578125" style="37" customWidth="1"/>
    <col min="7691" max="7691" width="27.28515625" style="37" customWidth="1"/>
    <col min="7692" max="7936" width="9.140625" style="37"/>
    <col min="7937" max="7937" width="21.28515625" style="37" customWidth="1"/>
    <col min="7938" max="7938" width="24.28515625" style="37" customWidth="1"/>
    <col min="7939" max="7939" width="25.42578125" style="37" customWidth="1"/>
    <col min="7940" max="7940" width="29.42578125" style="37" customWidth="1"/>
    <col min="7941" max="7941" width="21.42578125" style="37" customWidth="1"/>
    <col min="7942" max="7942" width="22.28515625" style="37" customWidth="1"/>
    <col min="7943" max="7943" width="26.85546875" style="37" customWidth="1"/>
    <col min="7944" max="7944" width="21.28515625" style="37" customWidth="1"/>
    <col min="7945" max="7945" width="27.140625" style="37" customWidth="1"/>
    <col min="7946" max="7946" width="25.42578125" style="37" customWidth="1"/>
    <col min="7947" max="7947" width="27.28515625" style="37" customWidth="1"/>
    <col min="7948" max="8192" width="9.140625" style="37"/>
    <col min="8193" max="8193" width="21.28515625" style="37" customWidth="1"/>
    <col min="8194" max="8194" width="24.28515625" style="37" customWidth="1"/>
    <col min="8195" max="8195" width="25.42578125" style="37" customWidth="1"/>
    <col min="8196" max="8196" width="29.42578125" style="37" customWidth="1"/>
    <col min="8197" max="8197" width="21.42578125" style="37" customWidth="1"/>
    <col min="8198" max="8198" width="22.28515625" style="37" customWidth="1"/>
    <col min="8199" max="8199" width="26.85546875" style="37" customWidth="1"/>
    <col min="8200" max="8200" width="21.28515625" style="37" customWidth="1"/>
    <col min="8201" max="8201" width="27.140625" style="37" customWidth="1"/>
    <col min="8202" max="8202" width="25.42578125" style="37" customWidth="1"/>
    <col min="8203" max="8203" width="27.28515625" style="37" customWidth="1"/>
    <col min="8204" max="8448" width="9.140625" style="37"/>
    <col min="8449" max="8449" width="21.28515625" style="37" customWidth="1"/>
    <col min="8450" max="8450" width="24.28515625" style="37" customWidth="1"/>
    <col min="8451" max="8451" width="25.42578125" style="37" customWidth="1"/>
    <col min="8452" max="8452" width="29.42578125" style="37" customWidth="1"/>
    <col min="8453" max="8453" width="21.42578125" style="37" customWidth="1"/>
    <col min="8454" max="8454" width="22.28515625" style="37" customWidth="1"/>
    <col min="8455" max="8455" width="26.85546875" style="37" customWidth="1"/>
    <col min="8456" max="8456" width="21.28515625" style="37" customWidth="1"/>
    <col min="8457" max="8457" width="27.140625" style="37" customWidth="1"/>
    <col min="8458" max="8458" width="25.42578125" style="37" customWidth="1"/>
    <col min="8459" max="8459" width="27.28515625" style="37" customWidth="1"/>
    <col min="8460" max="8704" width="9.140625" style="37"/>
    <col min="8705" max="8705" width="21.28515625" style="37" customWidth="1"/>
    <col min="8706" max="8706" width="24.28515625" style="37" customWidth="1"/>
    <col min="8707" max="8707" width="25.42578125" style="37" customWidth="1"/>
    <col min="8708" max="8708" width="29.42578125" style="37" customWidth="1"/>
    <col min="8709" max="8709" width="21.42578125" style="37" customWidth="1"/>
    <col min="8710" max="8710" width="22.28515625" style="37" customWidth="1"/>
    <col min="8711" max="8711" width="26.85546875" style="37" customWidth="1"/>
    <col min="8712" max="8712" width="21.28515625" style="37" customWidth="1"/>
    <col min="8713" max="8713" width="27.140625" style="37" customWidth="1"/>
    <col min="8714" max="8714" width="25.42578125" style="37" customWidth="1"/>
    <col min="8715" max="8715" width="27.28515625" style="37" customWidth="1"/>
    <col min="8716" max="8960" width="9.140625" style="37"/>
    <col min="8961" max="8961" width="21.28515625" style="37" customWidth="1"/>
    <col min="8962" max="8962" width="24.28515625" style="37" customWidth="1"/>
    <col min="8963" max="8963" width="25.42578125" style="37" customWidth="1"/>
    <col min="8964" max="8964" width="29.42578125" style="37" customWidth="1"/>
    <col min="8965" max="8965" width="21.42578125" style="37" customWidth="1"/>
    <col min="8966" max="8966" width="22.28515625" style="37" customWidth="1"/>
    <col min="8967" max="8967" width="26.85546875" style="37" customWidth="1"/>
    <col min="8968" max="8968" width="21.28515625" style="37" customWidth="1"/>
    <col min="8969" max="8969" width="27.140625" style="37" customWidth="1"/>
    <col min="8970" max="8970" width="25.42578125" style="37" customWidth="1"/>
    <col min="8971" max="8971" width="27.28515625" style="37" customWidth="1"/>
    <col min="8972" max="9216" width="9.140625" style="37"/>
    <col min="9217" max="9217" width="21.28515625" style="37" customWidth="1"/>
    <col min="9218" max="9218" width="24.28515625" style="37" customWidth="1"/>
    <col min="9219" max="9219" width="25.42578125" style="37" customWidth="1"/>
    <col min="9220" max="9220" width="29.42578125" style="37" customWidth="1"/>
    <col min="9221" max="9221" width="21.42578125" style="37" customWidth="1"/>
    <col min="9222" max="9222" width="22.28515625" style="37" customWidth="1"/>
    <col min="9223" max="9223" width="26.85546875" style="37" customWidth="1"/>
    <col min="9224" max="9224" width="21.28515625" style="37" customWidth="1"/>
    <col min="9225" max="9225" width="27.140625" style="37" customWidth="1"/>
    <col min="9226" max="9226" width="25.42578125" style="37" customWidth="1"/>
    <col min="9227" max="9227" width="27.28515625" style="37" customWidth="1"/>
    <col min="9228" max="9472" width="9.140625" style="37"/>
    <col min="9473" max="9473" width="21.28515625" style="37" customWidth="1"/>
    <col min="9474" max="9474" width="24.28515625" style="37" customWidth="1"/>
    <col min="9475" max="9475" width="25.42578125" style="37" customWidth="1"/>
    <col min="9476" max="9476" width="29.42578125" style="37" customWidth="1"/>
    <col min="9477" max="9477" width="21.42578125" style="37" customWidth="1"/>
    <col min="9478" max="9478" width="22.28515625" style="37" customWidth="1"/>
    <col min="9479" max="9479" width="26.85546875" style="37" customWidth="1"/>
    <col min="9480" max="9480" width="21.28515625" style="37" customWidth="1"/>
    <col min="9481" max="9481" width="27.140625" style="37" customWidth="1"/>
    <col min="9482" max="9482" width="25.42578125" style="37" customWidth="1"/>
    <col min="9483" max="9483" width="27.28515625" style="37" customWidth="1"/>
    <col min="9484" max="9728" width="9.140625" style="37"/>
    <col min="9729" max="9729" width="21.28515625" style="37" customWidth="1"/>
    <col min="9730" max="9730" width="24.28515625" style="37" customWidth="1"/>
    <col min="9731" max="9731" width="25.42578125" style="37" customWidth="1"/>
    <col min="9732" max="9732" width="29.42578125" style="37" customWidth="1"/>
    <col min="9733" max="9733" width="21.42578125" style="37" customWidth="1"/>
    <col min="9734" max="9734" width="22.28515625" style="37" customWidth="1"/>
    <col min="9735" max="9735" width="26.85546875" style="37" customWidth="1"/>
    <col min="9736" max="9736" width="21.28515625" style="37" customWidth="1"/>
    <col min="9737" max="9737" width="27.140625" style="37" customWidth="1"/>
    <col min="9738" max="9738" width="25.42578125" style="37" customWidth="1"/>
    <col min="9739" max="9739" width="27.28515625" style="37" customWidth="1"/>
    <col min="9740" max="9984" width="9.140625" style="37"/>
    <col min="9985" max="9985" width="21.28515625" style="37" customWidth="1"/>
    <col min="9986" max="9986" width="24.28515625" style="37" customWidth="1"/>
    <col min="9987" max="9987" width="25.42578125" style="37" customWidth="1"/>
    <col min="9988" max="9988" width="29.42578125" style="37" customWidth="1"/>
    <col min="9989" max="9989" width="21.42578125" style="37" customWidth="1"/>
    <col min="9990" max="9990" width="22.28515625" style="37" customWidth="1"/>
    <col min="9991" max="9991" width="26.85546875" style="37" customWidth="1"/>
    <col min="9992" max="9992" width="21.28515625" style="37" customWidth="1"/>
    <col min="9993" max="9993" width="27.140625" style="37" customWidth="1"/>
    <col min="9994" max="9994" width="25.42578125" style="37" customWidth="1"/>
    <col min="9995" max="9995" width="27.28515625" style="37" customWidth="1"/>
    <col min="9996" max="10240" width="9.140625" style="37"/>
    <col min="10241" max="10241" width="21.28515625" style="37" customWidth="1"/>
    <col min="10242" max="10242" width="24.28515625" style="37" customWidth="1"/>
    <col min="10243" max="10243" width="25.42578125" style="37" customWidth="1"/>
    <col min="10244" max="10244" width="29.42578125" style="37" customWidth="1"/>
    <col min="10245" max="10245" width="21.42578125" style="37" customWidth="1"/>
    <col min="10246" max="10246" width="22.28515625" style="37" customWidth="1"/>
    <col min="10247" max="10247" width="26.85546875" style="37" customWidth="1"/>
    <col min="10248" max="10248" width="21.28515625" style="37" customWidth="1"/>
    <col min="10249" max="10249" width="27.140625" style="37" customWidth="1"/>
    <col min="10250" max="10250" width="25.42578125" style="37" customWidth="1"/>
    <col min="10251" max="10251" width="27.28515625" style="37" customWidth="1"/>
    <col min="10252" max="10496" width="9.140625" style="37"/>
    <col min="10497" max="10497" width="21.28515625" style="37" customWidth="1"/>
    <col min="10498" max="10498" width="24.28515625" style="37" customWidth="1"/>
    <col min="10499" max="10499" width="25.42578125" style="37" customWidth="1"/>
    <col min="10500" max="10500" width="29.42578125" style="37" customWidth="1"/>
    <col min="10501" max="10501" width="21.42578125" style="37" customWidth="1"/>
    <col min="10502" max="10502" width="22.28515625" style="37" customWidth="1"/>
    <col min="10503" max="10503" width="26.85546875" style="37" customWidth="1"/>
    <col min="10504" max="10504" width="21.28515625" style="37" customWidth="1"/>
    <col min="10505" max="10505" width="27.140625" style="37" customWidth="1"/>
    <col min="10506" max="10506" width="25.42578125" style="37" customWidth="1"/>
    <col min="10507" max="10507" width="27.28515625" style="37" customWidth="1"/>
    <col min="10508" max="10752" width="9.140625" style="37"/>
    <col min="10753" max="10753" width="21.28515625" style="37" customWidth="1"/>
    <col min="10754" max="10754" width="24.28515625" style="37" customWidth="1"/>
    <col min="10755" max="10755" width="25.42578125" style="37" customWidth="1"/>
    <col min="10756" max="10756" width="29.42578125" style="37" customWidth="1"/>
    <col min="10757" max="10757" width="21.42578125" style="37" customWidth="1"/>
    <col min="10758" max="10758" width="22.28515625" style="37" customWidth="1"/>
    <col min="10759" max="10759" width="26.85546875" style="37" customWidth="1"/>
    <col min="10760" max="10760" width="21.28515625" style="37" customWidth="1"/>
    <col min="10761" max="10761" width="27.140625" style="37" customWidth="1"/>
    <col min="10762" max="10762" width="25.42578125" style="37" customWidth="1"/>
    <col min="10763" max="10763" width="27.28515625" style="37" customWidth="1"/>
    <col min="10764" max="11008" width="9.140625" style="37"/>
    <col min="11009" max="11009" width="21.28515625" style="37" customWidth="1"/>
    <col min="11010" max="11010" width="24.28515625" style="37" customWidth="1"/>
    <col min="11011" max="11011" width="25.42578125" style="37" customWidth="1"/>
    <col min="11012" max="11012" width="29.42578125" style="37" customWidth="1"/>
    <col min="11013" max="11013" width="21.42578125" style="37" customWidth="1"/>
    <col min="11014" max="11014" width="22.28515625" style="37" customWidth="1"/>
    <col min="11015" max="11015" width="26.85546875" style="37" customWidth="1"/>
    <col min="11016" max="11016" width="21.28515625" style="37" customWidth="1"/>
    <col min="11017" max="11017" width="27.140625" style="37" customWidth="1"/>
    <col min="11018" max="11018" width="25.42578125" style="37" customWidth="1"/>
    <col min="11019" max="11019" width="27.28515625" style="37" customWidth="1"/>
    <col min="11020" max="11264" width="9.140625" style="37"/>
    <col min="11265" max="11265" width="21.28515625" style="37" customWidth="1"/>
    <col min="11266" max="11266" width="24.28515625" style="37" customWidth="1"/>
    <col min="11267" max="11267" width="25.42578125" style="37" customWidth="1"/>
    <col min="11268" max="11268" width="29.42578125" style="37" customWidth="1"/>
    <col min="11269" max="11269" width="21.42578125" style="37" customWidth="1"/>
    <col min="11270" max="11270" width="22.28515625" style="37" customWidth="1"/>
    <col min="11271" max="11271" width="26.85546875" style="37" customWidth="1"/>
    <col min="11272" max="11272" width="21.28515625" style="37" customWidth="1"/>
    <col min="11273" max="11273" width="27.140625" style="37" customWidth="1"/>
    <col min="11274" max="11274" width="25.42578125" style="37" customWidth="1"/>
    <col min="11275" max="11275" width="27.28515625" style="37" customWidth="1"/>
    <col min="11276" max="11520" width="9.140625" style="37"/>
    <col min="11521" max="11521" width="21.28515625" style="37" customWidth="1"/>
    <col min="11522" max="11522" width="24.28515625" style="37" customWidth="1"/>
    <col min="11523" max="11523" width="25.42578125" style="37" customWidth="1"/>
    <col min="11524" max="11524" width="29.42578125" style="37" customWidth="1"/>
    <col min="11525" max="11525" width="21.42578125" style="37" customWidth="1"/>
    <col min="11526" max="11526" width="22.28515625" style="37" customWidth="1"/>
    <col min="11527" max="11527" width="26.85546875" style="37" customWidth="1"/>
    <col min="11528" max="11528" width="21.28515625" style="37" customWidth="1"/>
    <col min="11529" max="11529" width="27.140625" style="37" customWidth="1"/>
    <col min="11530" max="11530" width="25.42578125" style="37" customWidth="1"/>
    <col min="11531" max="11531" width="27.28515625" style="37" customWidth="1"/>
    <col min="11532" max="11776" width="9.140625" style="37"/>
    <col min="11777" max="11777" width="21.28515625" style="37" customWidth="1"/>
    <col min="11778" max="11778" width="24.28515625" style="37" customWidth="1"/>
    <col min="11779" max="11779" width="25.42578125" style="37" customWidth="1"/>
    <col min="11780" max="11780" width="29.42578125" style="37" customWidth="1"/>
    <col min="11781" max="11781" width="21.42578125" style="37" customWidth="1"/>
    <col min="11782" max="11782" width="22.28515625" style="37" customWidth="1"/>
    <col min="11783" max="11783" width="26.85546875" style="37" customWidth="1"/>
    <col min="11784" max="11784" width="21.28515625" style="37" customWidth="1"/>
    <col min="11785" max="11785" width="27.140625" style="37" customWidth="1"/>
    <col min="11786" max="11786" width="25.42578125" style="37" customWidth="1"/>
    <col min="11787" max="11787" width="27.28515625" style="37" customWidth="1"/>
    <col min="11788" max="12032" width="9.140625" style="37"/>
    <col min="12033" max="12033" width="21.28515625" style="37" customWidth="1"/>
    <col min="12034" max="12034" width="24.28515625" style="37" customWidth="1"/>
    <col min="12035" max="12035" width="25.42578125" style="37" customWidth="1"/>
    <col min="12036" max="12036" width="29.42578125" style="37" customWidth="1"/>
    <col min="12037" max="12037" width="21.42578125" style="37" customWidth="1"/>
    <col min="12038" max="12038" width="22.28515625" style="37" customWidth="1"/>
    <col min="12039" max="12039" width="26.85546875" style="37" customWidth="1"/>
    <col min="12040" max="12040" width="21.28515625" style="37" customWidth="1"/>
    <col min="12041" max="12041" width="27.140625" style="37" customWidth="1"/>
    <col min="12042" max="12042" width="25.42578125" style="37" customWidth="1"/>
    <col min="12043" max="12043" width="27.28515625" style="37" customWidth="1"/>
    <col min="12044" max="12288" width="9.140625" style="37"/>
    <col min="12289" max="12289" width="21.28515625" style="37" customWidth="1"/>
    <col min="12290" max="12290" width="24.28515625" style="37" customWidth="1"/>
    <col min="12291" max="12291" width="25.42578125" style="37" customWidth="1"/>
    <col min="12292" max="12292" width="29.42578125" style="37" customWidth="1"/>
    <col min="12293" max="12293" width="21.42578125" style="37" customWidth="1"/>
    <col min="12294" max="12294" width="22.28515625" style="37" customWidth="1"/>
    <col min="12295" max="12295" width="26.85546875" style="37" customWidth="1"/>
    <col min="12296" max="12296" width="21.28515625" style="37" customWidth="1"/>
    <col min="12297" max="12297" width="27.140625" style="37" customWidth="1"/>
    <col min="12298" max="12298" width="25.42578125" style="37" customWidth="1"/>
    <col min="12299" max="12299" width="27.28515625" style="37" customWidth="1"/>
    <col min="12300" max="12544" width="9.140625" style="37"/>
    <col min="12545" max="12545" width="21.28515625" style="37" customWidth="1"/>
    <col min="12546" max="12546" width="24.28515625" style="37" customWidth="1"/>
    <col min="12547" max="12547" width="25.42578125" style="37" customWidth="1"/>
    <col min="12548" max="12548" width="29.42578125" style="37" customWidth="1"/>
    <col min="12549" max="12549" width="21.42578125" style="37" customWidth="1"/>
    <col min="12550" max="12550" width="22.28515625" style="37" customWidth="1"/>
    <col min="12551" max="12551" width="26.85546875" style="37" customWidth="1"/>
    <col min="12552" max="12552" width="21.28515625" style="37" customWidth="1"/>
    <col min="12553" max="12553" width="27.140625" style="37" customWidth="1"/>
    <col min="12554" max="12554" width="25.42578125" style="37" customWidth="1"/>
    <col min="12555" max="12555" width="27.28515625" style="37" customWidth="1"/>
    <col min="12556" max="12800" width="9.140625" style="37"/>
    <col min="12801" max="12801" width="21.28515625" style="37" customWidth="1"/>
    <col min="12802" max="12802" width="24.28515625" style="37" customWidth="1"/>
    <col min="12803" max="12803" width="25.42578125" style="37" customWidth="1"/>
    <col min="12804" max="12804" width="29.42578125" style="37" customWidth="1"/>
    <col min="12805" max="12805" width="21.42578125" style="37" customWidth="1"/>
    <col min="12806" max="12806" width="22.28515625" style="37" customWidth="1"/>
    <col min="12807" max="12807" width="26.85546875" style="37" customWidth="1"/>
    <col min="12808" max="12808" width="21.28515625" style="37" customWidth="1"/>
    <col min="12809" max="12809" width="27.140625" style="37" customWidth="1"/>
    <col min="12810" max="12810" width="25.42578125" style="37" customWidth="1"/>
    <col min="12811" max="12811" width="27.28515625" style="37" customWidth="1"/>
    <col min="12812" max="13056" width="9.140625" style="37"/>
    <col min="13057" max="13057" width="21.28515625" style="37" customWidth="1"/>
    <col min="13058" max="13058" width="24.28515625" style="37" customWidth="1"/>
    <col min="13059" max="13059" width="25.42578125" style="37" customWidth="1"/>
    <col min="13060" max="13060" width="29.42578125" style="37" customWidth="1"/>
    <col min="13061" max="13061" width="21.42578125" style="37" customWidth="1"/>
    <col min="13062" max="13062" width="22.28515625" style="37" customWidth="1"/>
    <col min="13063" max="13063" width="26.85546875" style="37" customWidth="1"/>
    <col min="13064" max="13064" width="21.28515625" style="37" customWidth="1"/>
    <col min="13065" max="13065" width="27.140625" style="37" customWidth="1"/>
    <col min="13066" max="13066" width="25.42578125" style="37" customWidth="1"/>
    <col min="13067" max="13067" width="27.28515625" style="37" customWidth="1"/>
    <col min="13068" max="13312" width="9.140625" style="37"/>
    <col min="13313" max="13313" width="21.28515625" style="37" customWidth="1"/>
    <col min="13314" max="13314" width="24.28515625" style="37" customWidth="1"/>
    <col min="13315" max="13315" width="25.42578125" style="37" customWidth="1"/>
    <col min="13316" max="13316" width="29.42578125" style="37" customWidth="1"/>
    <col min="13317" max="13317" width="21.42578125" style="37" customWidth="1"/>
    <col min="13318" max="13318" width="22.28515625" style="37" customWidth="1"/>
    <col min="13319" max="13319" width="26.85546875" style="37" customWidth="1"/>
    <col min="13320" max="13320" width="21.28515625" style="37" customWidth="1"/>
    <col min="13321" max="13321" width="27.140625" style="37" customWidth="1"/>
    <col min="13322" max="13322" width="25.42578125" style="37" customWidth="1"/>
    <col min="13323" max="13323" width="27.28515625" style="37" customWidth="1"/>
    <col min="13324" max="13568" width="9.140625" style="37"/>
    <col min="13569" max="13569" width="21.28515625" style="37" customWidth="1"/>
    <col min="13570" max="13570" width="24.28515625" style="37" customWidth="1"/>
    <col min="13571" max="13571" width="25.42578125" style="37" customWidth="1"/>
    <col min="13572" max="13572" width="29.42578125" style="37" customWidth="1"/>
    <col min="13573" max="13573" width="21.42578125" style="37" customWidth="1"/>
    <col min="13574" max="13574" width="22.28515625" style="37" customWidth="1"/>
    <col min="13575" max="13575" width="26.85546875" style="37" customWidth="1"/>
    <col min="13576" max="13576" width="21.28515625" style="37" customWidth="1"/>
    <col min="13577" max="13577" width="27.140625" style="37" customWidth="1"/>
    <col min="13578" max="13578" width="25.42578125" style="37" customWidth="1"/>
    <col min="13579" max="13579" width="27.28515625" style="37" customWidth="1"/>
    <col min="13580" max="13824" width="9.140625" style="37"/>
    <col min="13825" max="13825" width="21.28515625" style="37" customWidth="1"/>
    <col min="13826" max="13826" width="24.28515625" style="37" customWidth="1"/>
    <col min="13827" max="13827" width="25.42578125" style="37" customWidth="1"/>
    <col min="13828" max="13828" width="29.42578125" style="37" customWidth="1"/>
    <col min="13829" max="13829" width="21.42578125" style="37" customWidth="1"/>
    <col min="13830" max="13830" width="22.28515625" style="37" customWidth="1"/>
    <col min="13831" max="13831" width="26.85546875" style="37" customWidth="1"/>
    <col min="13832" max="13832" width="21.28515625" style="37" customWidth="1"/>
    <col min="13833" max="13833" width="27.140625" style="37" customWidth="1"/>
    <col min="13834" max="13834" width="25.42578125" style="37" customWidth="1"/>
    <col min="13835" max="13835" width="27.28515625" style="37" customWidth="1"/>
    <col min="13836" max="14080" width="9.140625" style="37"/>
    <col min="14081" max="14081" width="21.28515625" style="37" customWidth="1"/>
    <col min="14082" max="14082" width="24.28515625" style="37" customWidth="1"/>
    <col min="14083" max="14083" width="25.42578125" style="37" customWidth="1"/>
    <col min="14084" max="14084" width="29.42578125" style="37" customWidth="1"/>
    <col min="14085" max="14085" width="21.42578125" style="37" customWidth="1"/>
    <col min="14086" max="14086" width="22.28515625" style="37" customWidth="1"/>
    <col min="14087" max="14087" width="26.85546875" style="37" customWidth="1"/>
    <col min="14088" max="14088" width="21.28515625" style="37" customWidth="1"/>
    <col min="14089" max="14089" width="27.140625" style="37" customWidth="1"/>
    <col min="14090" max="14090" width="25.42578125" style="37" customWidth="1"/>
    <col min="14091" max="14091" width="27.28515625" style="37" customWidth="1"/>
    <col min="14092" max="14336" width="9.140625" style="37"/>
    <col min="14337" max="14337" width="21.28515625" style="37" customWidth="1"/>
    <col min="14338" max="14338" width="24.28515625" style="37" customWidth="1"/>
    <col min="14339" max="14339" width="25.42578125" style="37" customWidth="1"/>
    <col min="14340" max="14340" width="29.42578125" style="37" customWidth="1"/>
    <col min="14341" max="14341" width="21.42578125" style="37" customWidth="1"/>
    <col min="14342" max="14342" width="22.28515625" style="37" customWidth="1"/>
    <col min="14343" max="14343" width="26.85546875" style="37" customWidth="1"/>
    <col min="14344" max="14344" width="21.28515625" style="37" customWidth="1"/>
    <col min="14345" max="14345" width="27.140625" style="37" customWidth="1"/>
    <col min="14346" max="14346" width="25.42578125" style="37" customWidth="1"/>
    <col min="14347" max="14347" width="27.28515625" style="37" customWidth="1"/>
    <col min="14348" max="14592" width="9.140625" style="37"/>
    <col min="14593" max="14593" width="21.28515625" style="37" customWidth="1"/>
    <col min="14594" max="14594" width="24.28515625" style="37" customWidth="1"/>
    <col min="14595" max="14595" width="25.42578125" style="37" customWidth="1"/>
    <col min="14596" max="14596" width="29.42578125" style="37" customWidth="1"/>
    <col min="14597" max="14597" width="21.42578125" style="37" customWidth="1"/>
    <col min="14598" max="14598" width="22.28515625" style="37" customWidth="1"/>
    <col min="14599" max="14599" width="26.85546875" style="37" customWidth="1"/>
    <col min="14600" max="14600" width="21.28515625" style="37" customWidth="1"/>
    <col min="14601" max="14601" width="27.140625" style="37" customWidth="1"/>
    <col min="14602" max="14602" width="25.42578125" style="37" customWidth="1"/>
    <col min="14603" max="14603" width="27.28515625" style="37" customWidth="1"/>
    <col min="14604" max="14848" width="9.140625" style="37"/>
    <col min="14849" max="14849" width="21.28515625" style="37" customWidth="1"/>
    <col min="14850" max="14850" width="24.28515625" style="37" customWidth="1"/>
    <col min="14851" max="14851" width="25.42578125" style="37" customWidth="1"/>
    <col min="14852" max="14852" width="29.42578125" style="37" customWidth="1"/>
    <col min="14853" max="14853" width="21.42578125" style="37" customWidth="1"/>
    <col min="14854" max="14854" width="22.28515625" style="37" customWidth="1"/>
    <col min="14855" max="14855" width="26.85546875" style="37" customWidth="1"/>
    <col min="14856" max="14856" width="21.28515625" style="37" customWidth="1"/>
    <col min="14857" max="14857" width="27.140625" style="37" customWidth="1"/>
    <col min="14858" max="14858" width="25.42578125" style="37" customWidth="1"/>
    <col min="14859" max="14859" width="27.28515625" style="37" customWidth="1"/>
    <col min="14860" max="15104" width="9.140625" style="37"/>
    <col min="15105" max="15105" width="21.28515625" style="37" customWidth="1"/>
    <col min="15106" max="15106" width="24.28515625" style="37" customWidth="1"/>
    <col min="15107" max="15107" width="25.42578125" style="37" customWidth="1"/>
    <col min="15108" max="15108" width="29.42578125" style="37" customWidth="1"/>
    <col min="15109" max="15109" width="21.42578125" style="37" customWidth="1"/>
    <col min="15110" max="15110" width="22.28515625" style="37" customWidth="1"/>
    <col min="15111" max="15111" width="26.85546875" style="37" customWidth="1"/>
    <col min="15112" max="15112" width="21.28515625" style="37" customWidth="1"/>
    <col min="15113" max="15113" width="27.140625" style="37" customWidth="1"/>
    <col min="15114" max="15114" width="25.42578125" style="37" customWidth="1"/>
    <col min="15115" max="15115" width="27.28515625" style="37" customWidth="1"/>
    <col min="15116" max="15360" width="9.140625" style="37"/>
    <col min="15361" max="15361" width="21.28515625" style="37" customWidth="1"/>
    <col min="15362" max="15362" width="24.28515625" style="37" customWidth="1"/>
    <col min="15363" max="15363" width="25.42578125" style="37" customWidth="1"/>
    <col min="15364" max="15364" width="29.42578125" style="37" customWidth="1"/>
    <col min="15365" max="15365" width="21.42578125" style="37" customWidth="1"/>
    <col min="15366" max="15366" width="22.28515625" style="37" customWidth="1"/>
    <col min="15367" max="15367" width="26.85546875" style="37" customWidth="1"/>
    <col min="15368" max="15368" width="21.28515625" style="37" customWidth="1"/>
    <col min="15369" max="15369" width="27.140625" style="37" customWidth="1"/>
    <col min="15370" max="15370" width="25.42578125" style="37" customWidth="1"/>
    <col min="15371" max="15371" width="27.28515625" style="37" customWidth="1"/>
    <col min="15372" max="15616" width="9.140625" style="37"/>
    <col min="15617" max="15617" width="21.28515625" style="37" customWidth="1"/>
    <col min="15618" max="15618" width="24.28515625" style="37" customWidth="1"/>
    <col min="15619" max="15619" width="25.42578125" style="37" customWidth="1"/>
    <col min="15620" max="15620" width="29.42578125" style="37" customWidth="1"/>
    <col min="15621" max="15621" width="21.42578125" style="37" customWidth="1"/>
    <col min="15622" max="15622" width="22.28515625" style="37" customWidth="1"/>
    <col min="15623" max="15623" width="26.85546875" style="37" customWidth="1"/>
    <col min="15624" max="15624" width="21.28515625" style="37" customWidth="1"/>
    <col min="15625" max="15625" width="27.140625" style="37" customWidth="1"/>
    <col min="15626" max="15626" width="25.42578125" style="37" customWidth="1"/>
    <col min="15627" max="15627" width="27.28515625" style="37" customWidth="1"/>
    <col min="15628" max="15872" width="9.140625" style="37"/>
    <col min="15873" max="15873" width="21.28515625" style="37" customWidth="1"/>
    <col min="15874" max="15874" width="24.28515625" style="37" customWidth="1"/>
    <col min="15875" max="15875" width="25.42578125" style="37" customWidth="1"/>
    <col min="15876" max="15876" width="29.42578125" style="37" customWidth="1"/>
    <col min="15877" max="15877" width="21.42578125" style="37" customWidth="1"/>
    <col min="15878" max="15878" width="22.28515625" style="37" customWidth="1"/>
    <col min="15879" max="15879" width="26.85546875" style="37" customWidth="1"/>
    <col min="15880" max="15880" width="21.28515625" style="37" customWidth="1"/>
    <col min="15881" max="15881" width="27.140625" style="37" customWidth="1"/>
    <col min="15882" max="15882" width="25.42578125" style="37" customWidth="1"/>
    <col min="15883" max="15883" width="27.28515625" style="37" customWidth="1"/>
    <col min="15884" max="16128" width="9.140625" style="37"/>
    <col min="16129" max="16129" width="21.28515625" style="37" customWidth="1"/>
    <col min="16130" max="16130" width="24.28515625" style="37" customWidth="1"/>
    <col min="16131" max="16131" width="25.42578125" style="37" customWidth="1"/>
    <col min="16132" max="16132" width="29.42578125" style="37" customWidth="1"/>
    <col min="16133" max="16133" width="21.42578125" style="37" customWidth="1"/>
    <col min="16134" max="16134" width="22.28515625" style="37" customWidth="1"/>
    <col min="16135" max="16135" width="26.85546875" style="37" customWidth="1"/>
    <col min="16136" max="16136" width="21.28515625" style="37" customWidth="1"/>
    <col min="16137" max="16137" width="27.140625" style="37" customWidth="1"/>
    <col min="16138" max="16138" width="25.42578125" style="37" customWidth="1"/>
    <col min="16139" max="16139" width="27.28515625" style="37" customWidth="1"/>
    <col min="16140" max="16384" width="9.140625" style="37"/>
  </cols>
  <sheetData>
    <row r="1" spans="1:11" ht="9" customHeight="1">
      <c r="A1" s="1156"/>
      <c r="B1" s="1156"/>
      <c r="C1" s="1156"/>
      <c r="D1" s="1156"/>
      <c r="E1" s="1156"/>
      <c r="F1" s="1156"/>
      <c r="G1" s="1156"/>
      <c r="H1" s="1156"/>
      <c r="I1" s="1156"/>
      <c r="J1" s="1156"/>
      <c r="K1" s="1156"/>
    </row>
    <row r="2" spans="1:11" ht="23.25">
      <c r="A2" s="1156" t="s">
        <v>1079</v>
      </c>
      <c r="B2" s="1156"/>
      <c r="C2" s="1156"/>
      <c r="D2" s="1156"/>
      <c r="E2" s="1156"/>
      <c r="F2" s="1156"/>
      <c r="G2" s="1156"/>
      <c r="H2" s="1156"/>
      <c r="I2" s="1156"/>
      <c r="J2" s="1156"/>
      <c r="K2" s="1156"/>
    </row>
    <row r="3" spans="1:11" ht="23.25">
      <c r="A3" s="1156" t="s">
        <v>1080</v>
      </c>
      <c r="B3" s="1156"/>
      <c r="C3" s="1156"/>
      <c r="D3" s="1156"/>
      <c r="E3" s="1156"/>
      <c r="F3" s="1156"/>
      <c r="G3" s="1156"/>
      <c r="H3" s="1156"/>
      <c r="I3" s="1156"/>
      <c r="J3" s="1156"/>
      <c r="K3" s="1156"/>
    </row>
    <row r="4" spans="1:11" ht="23.25">
      <c r="A4" s="1156" t="s">
        <v>1498</v>
      </c>
      <c r="B4" s="1156"/>
      <c r="C4" s="1156"/>
      <c r="D4" s="1156"/>
      <c r="E4" s="1156"/>
      <c r="F4" s="1156"/>
      <c r="G4" s="1156"/>
      <c r="H4" s="1156"/>
      <c r="I4" s="1156"/>
      <c r="J4" s="1156"/>
      <c r="K4" s="1156"/>
    </row>
    <row r="5" spans="1:11" ht="34.5" customHeight="1" thickBot="1">
      <c r="A5" s="1157" t="s">
        <v>1223</v>
      </c>
      <c r="B5" s="1157"/>
      <c r="C5" s="1157"/>
      <c r="D5" s="1157"/>
      <c r="E5" s="1157"/>
      <c r="F5" s="1157"/>
      <c r="G5" s="1157"/>
      <c r="H5" s="1157"/>
      <c r="I5" s="1157"/>
      <c r="J5" s="1157"/>
      <c r="K5" s="1157"/>
    </row>
    <row r="6" spans="1:11" ht="25.5" customHeight="1" thickTop="1" thickBot="1">
      <c r="A6" s="487" t="s">
        <v>973</v>
      </c>
      <c r="B6" s="488" t="s">
        <v>1460</v>
      </c>
      <c r="C6" s="488" t="s">
        <v>1461</v>
      </c>
      <c r="D6" s="488" t="s">
        <v>1462</v>
      </c>
      <c r="E6" s="488" t="s">
        <v>1463</v>
      </c>
      <c r="F6" s="488" t="s">
        <v>1464</v>
      </c>
      <c r="G6" s="488" t="s">
        <v>1465</v>
      </c>
      <c r="H6" s="488" t="s">
        <v>1364</v>
      </c>
      <c r="I6" s="488" t="s">
        <v>1466</v>
      </c>
      <c r="J6" s="488" t="s">
        <v>1467</v>
      </c>
      <c r="K6" s="488" t="s">
        <v>1365</v>
      </c>
    </row>
    <row r="7" spans="1:11" s="471" customFormat="1" ht="15.75" thickTop="1">
      <c r="A7" s="650" t="s">
        <v>1083</v>
      </c>
      <c r="B7" s="650"/>
      <c r="C7" s="650"/>
      <c r="D7" s="650"/>
      <c r="E7" s="650"/>
      <c r="F7" s="650"/>
      <c r="G7" s="650"/>
      <c r="H7" s="650"/>
      <c r="I7" s="650"/>
      <c r="J7" s="651"/>
      <c r="K7" s="652"/>
    </row>
    <row r="8" spans="1:11" s="39" customFormat="1" ht="14.25">
      <c r="A8" s="392" t="s">
        <v>301</v>
      </c>
      <c r="B8" s="653">
        <v>168427.45577999999</v>
      </c>
      <c r="C8" s="653">
        <v>11095807.104729999</v>
      </c>
      <c r="D8" s="653">
        <v>937414.8692999999</v>
      </c>
      <c r="E8" s="653">
        <v>179382.01485000001</v>
      </c>
      <c r="F8" s="653">
        <v>219502.35907000001</v>
      </c>
      <c r="G8" s="653">
        <v>203374.93049</v>
      </c>
      <c r="H8" s="653">
        <v>2388128.94007</v>
      </c>
      <c r="I8" s="653">
        <v>18521.31871</v>
      </c>
      <c r="J8" s="653">
        <v>0</v>
      </c>
      <c r="K8" s="653">
        <v>15210558.992999997</v>
      </c>
    </row>
    <row r="9" spans="1:11" s="39" customFormat="1" ht="14.25">
      <c r="A9" s="392" t="s">
        <v>306</v>
      </c>
      <c r="B9" s="653">
        <v>0</v>
      </c>
      <c r="C9" s="653">
        <v>0</v>
      </c>
      <c r="D9" s="653">
        <v>0</v>
      </c>
      <c r="E9" s="653">
        <v>0</v>
      </c>
      <c r="F9" s="653">
        <v>0</v>
      </c>
      <c r="G9" s="653">
        <v>0</v>
      </c>
      <c r="H9" s="653">
        <v>94553.892659999998</v>
      </c>
      <c r="I9" s="653">
        <v>0</v>
      </c>
      <c r="J9" s="653">
        <v>0</v>
      </c>
      <c r="K9" s="653">
        <v>94553.892659999998</v>
      </c>
    </row>
    <row r="10" spans="1:11" s="39" customFormat="1" ht="14.25">
      <c r="A10" s="392" t="s">
        <v>303</v>
      </c>
      <c r="B10" s="653">
        <v>42743.423860000003</v>
      </c>
      <c r="C10" s="653">
        <v>1101214.4886400001</v>
      </c>
      <c r="D10" s="653">
        <v>601862.8163200001</v>
      </c>
      <c r="E10" s="653">
        <v>0</v>
      </c>
      <c r="F10" s="653">
        <v>0</v>
      </c>
      <c r="G10" s="653">
        <v>31831.055179999999</v>
      </c>
      <c r="H10" s="653">
        <v>6018732.9831699999</v>
      </c>
      <c r="I10" s="653">
        <v>0</v>
      </c>
      <c r="J10" s="653">
        <v>0</v>
      </c>
      <c r="K10" s="653">
        <v>7796384.7671699999</v>
      </c>
    </row>
    <row r="11" spans="1:11" s="39" customFormat="1" ht="14.25">
      <c r="A11" s="392" t="s">
        <v>308</v>
      </c>
      <c r="B11" s="653">
        <v>45940.364150000001</v>
      </c>
      <c r="C11" s="653">
        <v>2015741.0560899999</v>
      </c>
      <c r="D11" s="653">
        <v>202429.682</v>
      </c>
      <c r="E11" s="653">
        <v>50888.988429999998</v>
      </c>
      <c r="F11" s="653">
        <v>0</v>
      </c>
      <c r="G11" s="653">
        <v>82936.339810000005</v>
      </c>
      <c r="H11" s="653">
        <v>201354.24556000001</v>
      </c>
      <c r="I11" s="653">
        <v>0</v>
      </c>
      <c r="J11" s="653">
        <v>0</v>
      </c>
      <c r="K11" s="653">
        <v>2599290.6760399998</v>
      </c>
    </row>
    <row r="12" spans="1:11" s="39" customFormat="1" ht="14.25">
      <c r="A12" s="392" t="s">
        <v>1085</v>
      </c>
      <c r="B12" s="653">
        <v>29419.264370000001</v>
      </c>
      <c r="C12" s="653">
        <v>253886.09499000001</v>
      </c>
      <c r="D12" s="653">
        <v>305850.12160000001</v>
      </c>
      <c r="E12" s="653">
        <v>11844.474410000001</v>
      </c>
      <c r="F12" s="653">
        <v>15350.789289999999</v>
      </c>
      <c r="G12" s="653">
        <v>50339.731500000002</v>
      </c>
      <c r="H12" s="653">
        <v>11170436.407649999</v>
      </c>
      <c r="I12" s="653">
        <v>0</v>
      </c>
      <c r="J12" s="653">
        <v>0</v>
      </c>
      <c r="K12" s="653">
        <v>11837126.883809999</v>
      </c>
    </row>
    <row r="13" spans="1:11" s="39" customFormat="1" ht="14.25">
      <c r="A13" s="392" t="s">
        <v>302</v>
      </c>
      <c r="B13" s="653">
        <v>43269.791039999996</v>
      </c>
      <c r="C13" s="653">
        <v>2268687.6778600002</v>
      </c>
      <c r="D13" s="653">
        <v>301142.16963999998</v>
      </c>
      <c r="E13" s="653">
        <v>52127.72249</v>
      </c>
      <c r="F13" s="653">
        <v>0</v>
      </c>
      <c r="G13" s="653">
        <v>133574.37276999999</v>
      </c>
      <c r="H13" s="653">
        <v>5392204.9045200003</v>
      </c>
      <c r="I13" s="653">
        <v>137891.51443000001</v>
      </c>
      <c r="J13" s="653">
        <v>15058.26252</v>
      </c>
      <c r="K13" s="653">
        <v>8343956.4152700016</v>
      </c>
    </row>
    <row r="14" spans="1:11" s="39" customFormat="1" ht="14.25">
      <c r="A14" s="392" t="s">
        <v>307</v>
      </c>
      <c r="B14" s="653">
        <v>111413.43521</v>
      </c>
      <c r="C14" s="653">
        <v>6428954.7637</v>
      </c>
      <c r="D14" s="653">
        <v>475893.26963</v>
      </c>
      <c r="E14" s="653">
        <v>110279.75043</v>
      </c>
      <c r="F14" s="653">
        <v>330786.86247000005</v>
      </c>
      <c r="G14" s="653">
        <v>197450.47877000002</v>
      </c>
      <c r="H14" s="653">
        <v>521149.52199000004</v>
      </c>
      <c r="I14" s="653">
        <v>29308.19125</v>
      </c>
      <c r="J14" s="653">
        <v>20909.520379999998</v>
      </c>
      <c r="K14" s="653">
        <v>8226145.7938299999</v>
      </c>
    </row>
    <row r="15" spans="1:11" s="39" customFormat="1" ht="14.25">
      <c r="A15" s="392" t="s">
        <v>300</v>
      </c>
      <c r="B15" s="653">
        <v>277926.27425999998</v>
      </c>
      <c r="C15" s="653">
        <v>8402127.5540399998</v>
      </c>
      <c r="D15" s="653">
        <v>1466610.3535</v>
      </c>
      <c r="E15" s="653">
        <v>193569.00925</v>
      </c>
      <c r="F15" s="653">
        <v>315613.45314999996</v>
      </c>
      <c r="G15" s="653">
        <v>321618.32381999999</v>
      </c>
      <c r="H15" s="653">
        <v>5250753.0455</v>
      </c>
      <c r="I15" s="653">
        <v>44627.491880000001</v>
      </c>
      <c r="J15" s="653">
        <v>39985.937840000006</v>
      </c>
      <c r="K15" s="653">
        <v>16312831.443239998</v>
      </c>
    </row>
    <row r="16" spans="1:11" s="39" customFormat="1" ht="14.25">
      <c r="A16" s="392" t="s">
        <v>299</v>
      </c>
      <c r="B16" s="653">
        <v>231679.88400999998</v>
      </c>
      <c r="C16" s="653">
        <v>15330013.202159999</v>
      </c>
      <c r="D16" s="653">
        <v>2532697.8850599998</v>
      </c>
      <c r="E16" s="653">
        <v>452186.20363999996</v>
      </c>
      <c r="F16" s="653">
        <v>270472.14756999997</v>
      </c>
      <c r="G16" s="653">
        <v>511073.52280000004</v>
      </c>
      <c r="H16" s="653">
        <v>8243546.4046200002</v>
      </c>
      <c r="I16" s="653">
        <v>114100.68529000001</v>
      </c>
      <c r="J16" s="653">
        <v>36113.602909999994</v>
      </c>
      <c r="K16" s="653">
        <v>27721883.538059998</v>
      </c>
    </row>
    <row r="17" spans="1:11" s="39" customFormat="1" ht="14.25">
      <c r="A17" s="392" t="s">
        <v>305</v>
      </c>
      <c r="B17" s="653">
        <v>0</v>
      </c>
      <c r="C17" s="653">
        <v>0</v>
      </c>
      <c r="D17" s="653">
        <v>0</v>
      </c>
      <c r="E17" s="653">
        <v>0</v>
      </c>
      <c r="F17" s="653">
        <v>0</v>
      </c>
      <c r="G17" s="653">
        <v>0</v>
      </c>
      <c r="H17" s="653">
        <v>67792.771829999998</v>
      </c>
      <c r="I17" s="653">
        <v>0</v>
      </c>
      <c r="J17" s="653">
        <v>0</v>
      </c>
      <c r="K17" s="653">
        <v>67792.771829999998</v>
      </c>
    </row>
    <row r="18" spans="1:11" s="39" customFormat="1" ht="14.25">
      <c r="A18" s="392" t="s">
        <v>297</v>
      </c>
      <c r="B18" s="653">
        <v>1109385.0428800001</v>
      </c>
      <c r="C18" s="653">
        <v>9481327.1329599991</v>
      </c>
      <c r="D18" s="653">
        <v>3796271.7623699997</v>
      </c>
      <c r="E18" s="653">
        <v>602493.26872000005</v>
      </c>
      <c r="F18" s="653">
        <v>503484.72177</v>
      </c>
      <c r="G18" s="653">
        <v>465688.97645000002</v>
      </c>
      <c r="H18" s="653">
        <v>4277061.4879799997</v>
      </c>
      <c r="I18" s="653">
        <v>219670.88480999999</v>
      </c>
      <c r="J18" s="653">
        <v>24855.674739999999</v>
      </c>
      <c r="K18" s="653">
        <v>20480238.952680003</v>
      </c>
    </row>
    <row r="19" spans="1:11" s="39" customFormat="1" ht="14.25">
      <c r="A19" s="392" t="s">
        <v>1086</v>
      </c>
      <c r="B19" s="653">
        <v>130124.87751000001</v>
      </c>
      <c r="C19" s="653">
        <v>4501979.15888</v>
      </c>
      <c r="D19" s="653">
        <v>514526.90548000002</v>
      </c>
      <c r="E19" s="653">
        <v>64079.068319999998</v>
      </c>
      <c r="F19" s="653">
        <v>193597.68881999998</v>
      </c>
      <c r="G19" s="653">
        <v>143842.82827</v>
      </c>
      <c r="H19" s="653">
        <v>688322.45640000002</v>
      </c>
      <c r="I19" s="653">
        <v>128834.89705</v>
      </c>
      <c r="J19" s="653">
        <v>31884.825440000001</v>
      </c>
      <c r="K19" s="653">
        <v>6397192.7061700001</v>
      </c>
    </row>
    <row r="20" spans="1:11" s="39" customFormat="1" ht="14.25">
      <c r="A20" s="392" t="s">
        <v>304</v>
      </c>
      <c r="B20" s="653">
        <v>166799.63542999999</v>
      </c>
      <c r="C20" s="653">
        <v>5249450.8109900001</v>
      </c>
      <c r="D20" s="653">
        <v>742565.76971999998</v>
      </c>
      <c r="E20" s="653">
        <v>118641.50237</v>
      </c>
      <c r="F20" s="653">
        <v>39657.15062</v>
      </c>
      <c r="G20" s="653">
        <v>110607.22306</v>
      </c>
      <c r="H20" s="653">
        <v>807838.49357000005</v>
      </c>
      <c r="I20" s="653">
        <v>23854.836859999999</v>
      </c>
      <c r="J20" s="653">
        <v>9215.9068900000002</v>
      </c>
      <c r="K20" s="653">
        <v>7268631.3295100005</v>
      </c>
    </row>
    <row r="21" spans="1:11" s="39" customFormat="1" ht="14.25">
      <c r="A21" s="392" t="s">
        <v>978</v>
      </c>
      <c r="B21" s="654">
        <v>2357129.4484999999</v>
      </c>
      <c r="C21" s="654">
        <v>66129189.045039997</v>
      </c>
      <c r="D21" s="654">
        <v>11877265.604619998</v>
      </c>
      <c r="E21" s="654">
        <v>1835492.0029100003</v>
      </c>
      <c r="F21" s="654">
        <v>1888465.17276</v>
      </c>
      <c r="G21" s="654">
        <v>2252337.7829200001</v>
      </c>
      <c r="H21" s="654">
        <v>45121875.555519998</v>
      </c>
      <c r="I21" s="654">
        <v>716809.8202800001</v>
      </c>
      <c r="J21" s="654">
        <v>178023.73072000002</v>
      </c>
      <c r="K21" s="654">
        <v>132356588.16327</v>
      </c>
    </row>
    <row r="22" spans="1:11" s="39" customFormat="1" ht="14.25">
      <c r="A22" s="655" t="s">
        <v>1084</v>
      </c>
      <c r="B22" s="655"/>
      <c r="C22" s="655"/>
      <c r="D22" s="655"/>
      <c r="E22" s="655"/>
      <c r="F22" s="655"/>
      <c r="G22" s="655"/>
      <c r="H22" s="655"/>
      <c r="I22" s="656"/>
      <c r="J22" s="655"/>
      <c r="K22" s="655" t="s">
        <v>824</v>
      </c>
    </row>
    <row r="23" spans="1:11" s="39" customFormat="1" ht="14.25">
      <c r="A23" s="392" t="s">
        <v>1089</v>
      </c>
      <c r="B23" s="653">
        <v>0</v>
      </c>
      <c r="C23" s="653">
        <v>46266.867319999998</v>
      </c>
      <c r="D23" s="653">
        <v>790695.15178999992</v>
      </c>
      <c r="E23" s="653">
        <v>0</v>
      </c>
      <c r="F23" s="653">
        <v>0</v>
      </c>
      <c r="G23" s="653">
        <v>0</v>
      </c>
      <c r="H23" s="653">
        <v>11431.57005</v>
      </c>
      <c r="I23" s="653">
        <v>0</v>
      </c>
      <c r="J23" s="653">
        <v>0</v>
      </c>
      <c r="K23" s="653">
        <v>848393.58915999986</v>
      </c>
    </row>
    <row r="24" spans="1:11" s="39" customFormat="1" ht="14.25">
      <c r="A24" s="392" t="s">
        <v>1088</v>
      </c>
      <c r="B24" s="653">
        <v>23900.562670000003</v>
      </c>
      <c r="C24" s="653">
        <v>2105798.1756199999</v>
      </c>
      <c r="D24" s="653">
        <v>72923.567060000001</v>
      </c>
      <c r="E24" s="653">
        <v>86377.539150000011</v>
      </c>
      <c r="F24" s="653">
        <v>35535.973850000002</v>
      </c>
      <c r="G24" s="653">
        <v>24299.70882</v>
      </c>
      <c r="H24" s="653">
        <v>231006.13606999998</v>
      </c>
      <c r="I24" s="653">
        <v>7171.2557300000008</v>
      </c>
      <c r="J24" s="653">
        <v>1017.5835999999999</v>
      </c>
      <c r="K24" s="653">
        <v>2588030.5025699995</v>
      </c>
    </row>
    <row r="25" spans="1:11" s="39" customFormat="1" ht="14.25">
      <c r="A25" s="657" t="s">
        <v>978</v>
      </c>
      <c r="B25" s="653">
        <v>23900.562670000003</v>
      </c>
      <c r="C25" s="653">
        <v>2152065.0429400001</v>
      </c>
      <c r="D25" s="653">
        <v>863618.71884999995</v>
      </c>
      <c r="E25" s="653">
        <v>86377.539150000011</v>
      </c>
      <c r="F25" s="653">
        <v>35535.973850000002</v>
      </c>
      <c r="G25" s="653">
        <v>24299.70882</v>
      </c>
      <c r="H25" s="653">
        <v>242437.70611999999</v>
      </c>
      <c r="I25" s="653">
        <v>7171.2557300000008</v>
      </c>
      <c r="J25" s="653">
        <v>1017.5835999999999</v>
      </c>
      <c r="K25" s="653">
        <v>3436424.0917299995</v>
      </c>
    </row>
    <row r="26" spans="1:11" s="39" customFormat="1" ht="14.25">
      <c r="A26" s="655" t="s">
        <v>1299</v>
      </c>
      <c r="B26" s="655"/>
      <c r="C26" s="655"/>
      <c r="D26" s="655"/>
      <c r="E26" s="655"/>
      <c r="F26" s="655"/>
      <c r="G26" s="655"/>
      <c r="H26" s="655"/>
      <c r="I26" s="656"/>
      <c r="J26" s="655"/>
      <c r="K26" s="655" t="s">
        <v>824</v>
      </c>
    </row>
    <row r="27" spans="1:11" s="39" customFormat="1" ht="14.25">
      <c r="A27" s="392" t="s">
        <v>1300</v>
      </c>
      <c r="B27" s="653">
        <v>95020.897469999996</v>
      </c>
      <c r="C27" s="653">
        <v>1611185.4934700001</v>
      </c>
      <c r="D27" s="653">
        <v>4780.3548000000001</v>
      </c>
      <c r="E27" s="653">
        <v>0</v>
      </c>
      <c r="F27" s="653">
        <v>0</v>
      </c>
      <c r="G27" s="653">
        <v>20508.892909999999</v>
      </c>
      <c r="H27" s="653">
        <v>17141.107960000001</v>
      </c>
      <c r="I27" s="653">
        <v>0</v>
      </c>
      <c r="J27" s="653">
        <v>0</v>
      </c>
      <c r="K27" s="653">
        <v>1748636.74661</v>
      </c>
    </row>
    <row r="28" spans="1:11" s="39" customFormat="1" ht="14.25">
      <c r="A28" s="392" t="s">
        <v>1302</v>
      </c>
      <c r="B28" s="653">
        <v>0</v>
      </c>
      <c r="C28" s="653">
        <v>0</v>
      </c>
      <c r="D28" s="653">
        <v>0</v>
      </c>
      <c r="E28" s="653">
        <v>0</v>
      </c>
      <c r="F28" s="653">
        <v>0</v>
      </c>
      <c r="G28" s="653">
        <v>0</v>
      </c>
      <c r="H28" s="653">
        <v>0</v>
      </c>
      <c r="I28" s="653">
        <v>0</v>
      </c>
      <c r="J28" s="653">
        <v>40146.91777</v>
      </c>
      <c r="K28" s="653">
        <v>40146.91777</v>
      </c>
    </row>
    <row r="29" spans="1:11" s="39" customFormat="1" ht="14.25">
      <c r="A29" s="392" t="s">
        <v>1303</v>
      </c>
      <c r="B29" s="653">
        <v>0</v>
      </c>
      <c r="C29" s="653">
        <v>0</v>
      </c>
      <c r="D29" s="653">
        <v>0</v>
      </c>
      <c r="E29" s="653">
        <v>197129.54225</v>
      </c>
      <c r="F29" s="653">
        <v>0</v>
      </c>
      <c r="G29" s="653">
        <v>0</v>
      </c>
      <c r="H29" s="653">
        <v>0</v>
      </c>
      <c r="I29" s="653">
        <v>0</v>
      </c>
      <c r="J29" s="653">
        <v>0</v>
      </c>
      <c r="K29" s="653">
        <v>197129.54225</v>
      </c>
    </row>
    <row r="30" spans="1:11" s="39" customFormat="1" ht="14.25">
      <c r="A30" s="392" t="s">
        <v>1304</v>
      </c>
      <c r="B30" s="653">
        <v>0</v>
      </c>
      <c r="C30" s="653">
        <v>0</v>
      </c>
      <c r="D30" s="653">
        <v>612277.43354</v>
      </c>
      <c r="E30" s="653">
        <v>0</v>
      </c>
      <c r="F30" s="653">
        <v>0</v>
      </c>
      <c r="G30" s="653">
        <v>0</v>
      </c>
      <c r="H30" s="653">
        <v>0</v>
      </c>
      <c r="I30" s="653">
        <v>0</v>
      </c>
      <c r="J30" s="653">
        <v>0</v>
      </c>
      <c r="K30" s="653">
        <v>612277.43354</v>
      </c>
    </row>
    <row r="31" spans="1:11" s="39" customFormat="1" ht="14.25">
      <c r="A31" s="392" t="s">
        <v>1305</v>
      </c>
      <c r="B31" s="653">
        <v>0</v>
      </c>
      <c r="C31" s="653">
        <v>0</v>
      </c>
      <c r="D31" s="653">
        <v>0</v>
      </c>
      <c r="E31" s="653">
        <v>0</v>
      </c>
      <c r="F31" s="653">
        <v>74591.475569999995</v>
      </c>
      <c r="G31" s="653">
        <v>0</v>
      </c>
      <c r="H31" s="653">
        <v>0</v>
      </c>
      <c r="I31" s="653">
        <v>0</v>
      </c>
      <c r="J31" s="653">
        <v>0</v>
      </c>
      <c r="K31" s="653">
        <v>74591.475569999995</v>
      </c>
    </row>
    <row r="32" spans="1:11" s="39" customFormat="1" ht="14.25">
      <c r="A32" s="392" t="s">
        <v>1306</v>
      </c>
      <c r="B32" s="653">
        <v>0</v>
      </c>
      <c r="C32" s="653">
        <v>0</v>
      </c>
      <c r="D32" s="653">
        <v>0</v>
      </c>
      <c r="E32" s="653">
        <v>0</v>
      </c>
      <c r="F32" s="653">
        <v>0</v>
      </c>
      <c r="G32" s="653">
        <v>0</v>
      </c>
      <c r="H32" s="653">
        <v>0</v>
      </c>
      <c r="I32" s="653">
        <v>45659.263200000001</v>
      </c>
      <c r="J32" s="653">
        <v>0</v>
      </c>
      <c r="K32" s="653">
        <v>45659.263200000001</v>
      </c>
    </row>
    <row r="33" spans="1:11" s="39" customFormat="1" ht="14.25">
      <c r="A33" s="392" t="s">
        <v>978</v>
      </c>
      <c r="B33" s="653">
        <v>95020.897469999996</v>
      </c>
      <c r="C33" s="653">
        <v>1611185.4934700001</v>
      </c>
      <c r="D33" s="653">
        <v>617057.78833999997</v>
      </c>
      <c r="E33" s="653">
        <v>197129.54225</v>
      </c>
      <c r="F33" s="653">
        <v>74591.475569999995</v>
      </c>
      <c r="G33" s="653">
        <v>20508.892909999999</v>
      </c>
      <c r="H33" s="653">
        <v>17141.107960000001</v>
      </c>
      <c r="I33" s="653">
        <v>45659.263200000001</v>
      </c>
      <c r="J33" s="653">
        <v>40146.91777</v>
      </c>
      <c r="K33" s="653">
        <v>2718441.3789399997</v>
      </c>
    </row>
    <row r="34" spans="1:11" s="39" customFormat="1" ht="14.25">
      <c r="A34" s="650" t="s">
        <v>883</v>
      </c>
      <c r="B34" s="656"/>
      <c r="C34" s="656"/>
      <c r="D34" s="656"/>
      <c r="E34" s="656"/>
      <c r="F34" s="656"/>
      <c r="G34" s="656"/>
      <c r="H34" s="656"/>
      <c r="I34" s="656"/>
      <c r="J34" s="656"/>
      <c r="K34" s="655" t="s">
        <v>824</v>
      </c>
    </row>
    <row r="35" spans="1:11" s="39" customFormat="1" ht="14.25">
      <c r="A35" s="392" t="s">
        <v>877</v>
      </c>
      <c r="B35" s="653">
        <v>0</v>
      </c>
      <c r="C35" s="653">
        <v>0</v>
      </c>
      <c r="D35" s="653">
        <v>0</v>
      </c>
      <c r="E35" s="653">
        <v>92026.203250000006</v>
      </c>
      <c r="F35" s="653">
        <v>142010.11241999999</v>
      </c>
      <c r="G35" s="653">
        <v>0</v>
      </c>
      <c r="H35" s="653">
        <v>0</v>
      </c>
      <c r="I35" s="653">
        <v>0</v>
      </c>
      <c r="J35" s="653">
        <v>0</v>
      </c>
      <c r="K35" s="653">
        <v>234036.31566999998</v>
      </c>
    </row>
    <row r="36" spans="1:11" s="39" customFormat="1" ht="14.25">
      <c r="A36" s="392" t="s">
        <v>878</v>
      </c>
      <c r="B36" s="653">
        <v>0</v>
      </c>
      <c r="C36" s="653">
        <v>0</v>
      </c>
      <c r="D36" s="653">
        <v>0</v>
      </c>
      <c r="E36" s="653">
        <v>0</v>
      </c>
      <c r="F36" s="653">
        <v>0</v>
      </c>
      <c r="G36" s="653">
        <v>112209.78934</v>
      </c>
      <c r="H36" s="653">
        <v>0</v>
      </c>
      <c r="I36" s="653">
        <v>0</v>
      </c>
      <c r="J36" s="653">
        <v>0</v>
      </c>
      <c r="K36" s="653">
        <v>112209.78934</v>
      </c>
    </row>
    <row r="37" spans="1:11" s="39" customFormat="1" ht="14.25">
      <c r="A37" s="392" t="s">
        <v>882</v>
      </c>
      <c r="B37" s="653">
        <v>0</v>
      </c>
      <c r="C37" s="653">
        <v>0</v>
      </c>
      <c r="D37" s="653">
        <v>92787.855450000003</v>
      </c>
      <c r="E37" s="653">
        <v>0</v>
      </c>
      <c r="F37" s="653">
        <v>0</v>
      </c>
      <c r="G37" s="653">
        <v>0</v>
      </c>
      <c r="H37" s="653">
        <v>0</v>
      </c>
      <c r="I37" s="653">
        <v>0</v>
      </c>
      <c r="J37" s="653">
        <v>0</v>
      </c>
      <c r="K37" s="653">
        <v>92787.855450000003</v>
      </c>
    </row>
    <row r="38" spans="1:11" s="39" customFormat="1" ht="14.25">
      <c r="A38" s="392" t="s">
        <v>870</v>
      </c>
      <c r="B38" s="653">
        <v>0</v>
      </c>
      <c r="C38" s="653">
        <v>0</v>
      </c>
      <c r="D38" s="653">
        <v>0</v>
      </c>
      <c r="E38" s="653">
        <v>0</v>
      </c>
      <c r="F38" s="653">
        <v>0</v>
      </c>
      <c r="G38" s="653">
        <v>0</v>
      </c>
      <c r="H38" s="653">
        <v>126113.45955</v>
      </c>
      <c r="I38" s="653">
        <v>0</v>
      </c>
      <c r="J38" s="653">
        <v>0</v>
      </c>
      <c r="K38" s="653">
        <v>126113.45955</v>
      </c>
    </row>
    <row r="39" spans="1:11" s="39" customFormat="1" ht="14.25">
      <c r="A39" s="392" t="s">
        <v>876</v>
      </c>
      <c r="B39" s="653">
        <v>5225.5001900000007</v>
      </c>
      <c r="C39" s="653">
        <v>0</v>
      </c>
      <c r="D39" s="653">
        <v>0</v>
      </c>
      <c r="E39" s="653">
        <v>0</v>
      </c>
      <c r="F39" s="653">
        <v>183619.07263000001</v>
      </c>
      <c r="G39" s="653">
        <v>0</v>
      </c>
      <c r="H39" s="653">
        <v>0</v>
      </c>
      <c r="I39" s="653">
        <v>0</v>
      </c>
      <c r="J39" s="653">
        <v>0</v>
      </c>
      <c r="K39" s="653">
        <v>188844.57282</v>
      </c>
    </row>
    <row r="40" spans="1:11" s="39" customFormat="1" ht="14.25">
      <c r="A40" s="392" t="s">
        <v>869</v>
      </c>
      <c r="B40" s="653">
        <v>0</v>
      </c>
      <c r="C40" s="653">
        <v>0</v>
      </c>
      <c r="D40" s="653">
        <v>0</v>
      </c>
      <c r="E40" s="653">
        <v>0</v>
      </c>
      <c r="F40" s="653">
        <v>147566.94451</v>
      </c>
      <c r="G40" s="653">
        <v>27641.619850000003</v>
      </c>
      <c r="H40" s="653">
        <v>0</v>
      </c>
      <c r="I40" s="653">
        <v>0</v>
      </c>
      <c r="J40" s="653">
        <v>0</v>
      </c>
      <c r="K40" s="653">
        <v>175208.56436000002</v>
      </c>
    </row>
    <row r="41" spans="1:11" s="39" customFormat="1" ht="14.25">
      <c r="A41" s="392" t="s">
        <v>868</v>
      </c>
      <c r="B41" s="653">
        <v>0</v>
      </c>
      <c r="C41" s="653">
        <v>0</v>
      </c>
      <c r="D41" s="653">
        <v>0</v>
      </c>
      <c r="E41" s="653">
        <v>0</v>
      </c>
      <c r="F41" s="653">
        <v>0</v>
      </c>
      <c r="G41" s="653">
        <v>47533.562840000006</v>
      </c>
      <c r="H41" s="653">
        <v>0</v>
      </c>
      <c r="I41" s="653">
        <v>0</v>
      </c>
      <c r="J41" s="653">
        <v>0</v>
      </c>
      <c r="K41" s="653">
        <v>47533.562840000006</v>
      </c>
    </row>
    <row r="42" spans="1:11" s="39" customFormat="1" ht="14.25">
      <c r="A42" s="392" t="s">
        <v>859</v>
      </c>
      <c r="B42" s="653">
        <v>0</v>
      </c>
      <c r="C42" s="653">
        <v>0</v>
      </c>
      <c r="D42" s="653">
        <v>0</v>
      </c>
      <c r="E42" s="653">
        <v>0</v>
      </c>
      <c r="F42" s="653">
        <v>0</v>
      </c>
      <c r="G42" s="653">
        <v>0</v>
      </c>
      <c r="H42" s="653">
        <v>420722.92979000002</v>
      </c>
      <c r="I42" s="653">
        <v>0</v>
      </c>
      <c r="J42" s="653">
        <v>0</v>
      </c>
      <c r="K42" s="653">
        <v>420722.92979000002</v>
      </c>
    </row>
    <row r="43" spans="1:11" s="39" customFormat="1" ht="14.25">
      <c r="A43" s="392" t="s">
        <v>864</v>
      </c>
      <c r="B43" s="653">
        <v>0</v>
      </c>
      <c r="C43" s="653">
        <v>0</v>
      </c>
      <c r="D43" s="653">
        <v>162720.16487000001</v>
      </c>
      <c r="E43" s="653">
        <v>0</v>
      </c>
      <c r="F43" s="653">
        <v>0</v>
      </c>
      <c r="G43" s="653">
        <v>0</v>
      </c>
      <c r="H43" s="653">
        <v>0</v>
      </c>
      <c r="I43" s="653">
        <v>0</v>
      </c>
      <c r="J43" s="653">
        <v>0</v>
      </c>
      <c r="K43" s="653">
        <v>162720.16487000001</v>
      </c>
    </row>
    <row r="44" spans="1:11" s="39" customFormat="1" ht="14.25">
      <c r="A44" s="392" t="s">
        <v>875</v>
      </c>
      <c r="B44" s="653">
        <v>0</v>
      </c>
      <c r="C44" s="653">
        <v>0</v>
      </c>
      <c r="D44" s="653">
        <v>0</v>
      </c>
      <c r="E44" s="653">
        <v>0</v>
      </c>
      <c r="F44" s="653">
        <v>0</v>
      </c>
      <c r="G44" s="653">
        <v>61778.186170000001</v>
      </c>
      <c r="H44" s="653">
        <v>0</v>
      </c>
      <c r="I44" s="653">
        <v>0</v>
      </c>
      <c r="J44" s="653">
        <v>0</v>
      </c>
      <c r="K44" s="653">
        <v>61778.186170000001</v>
      </c>
    </row>
    <row r="45" spans="1:11" s="39" customFormat="1" ht="14.25">
      <c r="A45" s="392" t="s">
        <v>857</v>
      </c>
      <c r="B45" s="653">
        <v>0</v>
      </c>
      <c r="C45" s="653">
        <v>0</v>
      </c>
      <c r="D45" s="653">
        <v>41834.229590000003</v>
      </c>
      <c r="E45" s="653">
        <v>0</v>
      </c>
      <c r="F45" s="653">
        <v>0</v>
      </c>
      <c r="G45" s="653">
        <v>0</v>
      </c>
      <c r="H45" s="653">
        <v>1163529.6964200002</v>
      </c>
      <c r="I45" s="653">
        <v>13098.94068</v>
      </c>
      <c r="J45" s="653">
        <v>10285.866199999999</v>
      </c>
      <c r="K45" s="653">
        <v>1228748.7328900001</v>
      </c>
    </row>
    <row r="46" spans="1:11" s="39" customFormat="1" ht="14.25">
      <c r="A46" s="392" t="s">
        <v>873</v>
      </c>
      <c r="B46" s="653">
        <v>0</v>
      </c>
      <c r="C46" s="653">
        <v>0</v>
      </c>
      <c r="D46" s="653">
        <v>91140.628249999994</v>
      </c>
      <c r="E46" s="653">
        <v>0</v>
      </c>
      <c r="F46" s="653">
        <v>0</v>
      </c>
      <c r="G46" s="653">
        <v>0</v>
      </c>
      <c r="H46" s="653">
        <v>0</v>
      </c>
      <c r="I46" s="653">
        <v>0</v>
      </c>
      <c r="J46" s="653">
        <v>0</v>
      </c>
      <c r="K46" s="653">
        <v>91140.628249999994</v>
      </c>
    </row>
    <row r="47" spans="1:11" s="39" customFormat="1" ht="14.25">
      <c r="A47" s="392" t="s">
        <v>866</v>
      </c>
      <c r="B47" s="653">
        <v>0</v>
      </c>
      <c r="C47" s="653">
        <v>0</v>
      </c>
      <c r="D47" s="653">
        <v>96980.420729999998</v>
      </c>
      <c r="E47" s="653">
        <v>0</v>
      </c>
      <c r="F47" s="653">
        <v>0</v>
      </c>
      <c r="G47" s="653">
        <v>0</v>
      </c>
      <c r="H47" s="653">
        <v>0</v>
      </c>
      <c r="I47" s="653">
        <v>0</v>
      </c>
      <c r="J47" s="653">
        <v>0</v>
      </c>
      <c r="K47" s="653">
        <v>96980.420729999998</v>
      </c>
    </row>
    <row r="48" spans="1:11" s="39" customFormat="1" ht="14.25">
      <c r="A48" s="392" t="s">
        <v>861</v>
      </c>
      <c r="B48" s="653">
        <v>0</v>
      </c>
      <c r="C48" s="653">
        <v>0</v>
      </c>
      <c r="D48" s="653">
        <v>173738.58500999998</v>
      </c>
      <c r="E48" s="653">
        <v>0</v>
      </c>
      <c r="F48" s="653">
        <v>0</v>
      </c>
      <c r="G48" s="653">
        <v>0</v>
      </c>
      <c r="H48" s="653">
        <v>0</v>
      </c>
      <c r="I48" s="653">
        <v>0</v>
      </c>
      <c r="J48" s="653">
        <v>0</v>
      </c>
      <c r="K48" s="653">
        <v>173738.58500999998</v>
      </c>
    </row>
    <row r="49" spans="1:11" s="39" customFormat="1" ht="14.25">
      <c r="A49" s="392" t="s">
        <v>881</v>
      </c>
      <c r="B49" s="653">
        <v>0</v>
      </c>
      <c r="C49" s="653">
        <v>0</v>
      </c>
      <c r="D49" s="653">
        <v>0</v>
      </c>
      <c r="E49" s="653">
        <v>0</v>
      </c>
      <c r="F49" s="653">
        <v>0</v>
      </c>
      <c r="G49" s="653">
        <v>0</v>
      </c>
      <c r="H49" s="653">
        <v>271714.16911999998</v>
      </c>
      <c r="I49" s="653">
        <v>4728.57521</v>
      </c>
      <c r="J49" s="653">
        <v>0</v>
      </c>
      <c r="K49" s="653">
        <v>276442.74432999996</v>
      </c>
    </row>
    <row r="50" spans="1:11" s="39" customFormat="1" ht="14.25">
      <c r="A50" s="392" t="s">
        <v>867</v>
      </c>
      <c r="B50" s="653">
        <v>0</v>
      </c>
      <c r="C50" s="653">
        <v>0</v>
      </c>
      <c r="D50" s="653">
        <v>0</v>
      </c>
      <c r="E50" s="653">
        <v>0</v>
      </c>
      <c r="F50" s="653">
        <v>59266.07864</v>
      </c>
      <c r="G50" s="653">
        <v>7740.2595899999997</v>
      </c>
      <c r="H50" s="653">
        <v>0</v>
      </c>
      <c r="I50" s="653">
        <v>0</v>
      </c>
      <c r="J50" s="653">
        <v>0</v>
      </c>
      <c r="K50" s="653">
        <v>67006.338229999994</v>
      </c>
    </row>
    <row r="51" spans="1:11" s="39" customFormat="1" ht="14.25">
      <c r="A51" s="392" t="s">
        <v>880</v>
      </c>
      <c r="B51" s="653">
        <v>0</v>
      </c>
      <c r="C51" s="653">
        <v>0</v>
      </c>
      <c r="D51" s="653">
        <v>0</v>
      </c>
      <c r="E51" s="653">
        <v>0</v>
      </c>
      <c r="F51" s="653">
        <v>0</v>
      </c>
      <c r="G51" s="653">
        <v>92905.304390000005</v>
      </c>
      <c r="H51" s="653">
        <v>0</v>
      </c>
      <c r="I51" s="653">
        <v>0</v>
      </c>
      <c r="J51" s="653">
        <v>0</v>
      </c>
      <c r="K51" s="653">
        <v>92905.304390000005</v>
      </c>
    </row>
    <row r="52" spans="1:11" s="39" customFormat="1" ht="14.25">
      <c r="A52" s="392" t="s">
        <v>874</v>
      </c>
      <c r="B52" s="653">
        <v>0</v>
      </c>
      <c r="C52" s="653">
        <v>0</v>
      </c>
      <c r="D52" s="653">
        <v>0</v>
      </c>
      <c r="E52" s="653">
        <v>0</v>
      </c>
      <c r="F52" s="653">
        <v>0</v>
      </c>
      <c r="G52" s="653">
        <v>125673.10071</v>
      </c>
      <c r="H52" s="653">
        <v>0</v>
      </c>
      <c r="I52" s="653">
        <v>0</v>
      </c>
      <c r="J52" s="653">
        <v>0</v>
      </c>
      <c r="K52" s="653">
        <v>125673.10071</v>
      </c>
    </row>
    <row r="53" spans="1:11" s="39" customFormat="1" ht="14.25">
      <c r="A53" s="392" t="s">
        <v>863</v>
      </c>
      <c r="B53" s="653">
        <v>0</v>
      </c>
      <c r="C53" s="653">
        <v>0</v>
      </c>
      <c r="D53" s="653">
        <v>158201.71544999999</v>
      </c>
      <c r="E53" s="653">
        <v>0</v>
      </c>
      <c r="F53" s="653">
        <v>0</v>
      </c>
      <c r="G53" s="653">
        <v>0</v>
      </c>
      <c r="H53" s="653">
        <v>0</v>
      </c>
      <c r="I53" s="653">
        <v>0</v>
      </c>
      <c r="J53" s="653">
        <v>0</v>
      </c>
      <c r="K53" s="653">
        <v>158201.71544999999</v>
      </c>
    </row>
    <row r="54" spans="1:11" s="39" customFormat="1" ht="14.25">
      <c r="A54" s="392" t="s">
        <v>865</v>
      </c>
      <c r="B54" s="653">
        <v>0</v>
      </c>
      <c r="C54" s="653">
        <v>0</v>
      </c>
      <c r="D54" s="653">
        <v>141348.03259000002</v>
      </c>
      <c r="E54" s="653">
        <v>0</v>
      </c>
      <c r="F54" s="653">
        <v>0</v>
      </c>
      <c r="G54" s="653">
        <v>0</v>
      </c>
      <c r="H54" s="653">
        <v>0</v>
      </c>
      <c r="I54" s="653">
        <v>0</v>
      </c>
      <c r="J54" s="653">
        <v>0</v>
      </c>
      <c r="K54" s="653">
        <v>141348.03259000002</v>
      </c>
    </row>
    <row r="55" spans="1:11" s="39" customFormat="1" ht="14.25">
      <c r="A55" s="392" t="s">
        <v>862</v>
      </c>
      <c r="B55" s="653">
        <v>0</v>
      </c>
      <c r="C55" s="653">
        <v>0</v>
      </c>
      <c r="D55" s="653">
        <v>231729.51843999999</v>
      </c>
      <c r="E55" s="653">
        <v>0</v>
      </c>
      <c r="F55" s="653">
        <v>0</v>
      </c>
      <c r="G55" s="653">
        <v>0</v>
      </c>
      <c r="H55" s="653">
        <v>0</v>
      </c>
      <c r="I55" s="653">
        <v>0</v>
      </c>
      <c r="J55" s="653">
        <v>0</v>
      </c>
      <c r="K55" s="653">
        <v>231729.51843999999</v>
      </c>
    </row>
    <row r="56" spans="1:11" s="39" customFormat="1" ht="14.25">
      <c r="A56" s="392" t="s">
        <v>858</v>
      </c>
      <c r="B56" s="653">
        <v>19004.088050000002</v>
      </c>
      <c r="C56" s="653">
        <v>0</v>
      </c>
      <c r="D56" s="653">
        <v>43347.860780000003</v>
      </c>
      <c r="E56" s="653">
        <v>0</v>
      </c>
      <c r="F56" s="653">
        <v>0</v>
      </c>
      <c r="G56" s="653">
        <v>65475.636009999995</v>
      </c>
      <c r="H56" s="653">
        <v>598696.25057000003</v>
      </c>
      <c r="I56" s="653">
        <v>0</v>
      </c>
      <c r="J56" s="653">
        <v>0</v>
      </c>
      <c r="K56" s="653">
        <v>726523.83541000006</v>
      </c>
    </row>
    <row r="57" spans="1:11" s="39" customFormat="1" ht="14.25">
      <c r="A57" s="392" t="s">
        <v>860</v>
      </c>
      <c r="B57" s="653">
        <v>0</v>
      </c>
      <c r="C57" s="653">
        <v>0</v>
      </c>
      <c r="D57" s="653">
        <v>102989.98084999999</v>
      </c>
      <c r="E57" s="653">
        <v>0</v>
      </c>
      <c r="F57" s="653">
        <v>0</v>
      </c>
      <c r="G57" s="653">
        <v>0</v>
      </c>
      <c r="H57" s="653">
        <v>0</v>
      </c>
      <c r="I57" s="653">
        <v>0</v>
      </c>
      <c r="J57" s="653">
        <v>0</v>
      </c>
      <c r="K57" s="653">
        <v>102989.98084999999</v>
      </c>
    </row>
    <row r="58" spans="1:11" s="39" customFormat="1" ht="14.25">
      <c r="A58" s="392" t="s">
        <v>879</v>
      </c>
      <c r="B58" s="653">
        <v>166840.72299000001</v>
      </c>
      <c r="C58" s="653">
        <v>0</v>
      </c>
      <c r="D58" s="653">
        <v>0</v>
      </c>
      <c r="E58" s="653">
        <v>0</v>
      </c>
      <c r="F58" s="653">
        <v>6256.0186599999997</v>
      </c>
      <c r="G58" s="653">
        <v>0</v>
      </c>
      <c r="H58" s="653">
        <v>0</v>
      </c>
      <c r="I58" s="653">
        <v>0</v>
      </c>
      <c r="J58" s="653">
        <v>0</v>
      </c>
      <c r="K58" s="653">
        <v>173096.74165000001</v>
      </c>
    </row>
    <row r="59" spans="1:11" s="39" customFormat="1" ht="14.25">
      <c r="A59" s="392" t="s">
        <v>871</v>
      </c>
      <c r="B59" s="653">
        <v>0</v>
      </c>
      <c r="C59" s="653">
        <v>0</v>
      </c>
      <c r="D59" s="653">
        <v>0</v>
      </c>
      <c r="E59" s="653">
        <v>0</v>
      </c>
      <c r="F59" s="653">
        <v>0</v>
      </c>
      <c r="G59" s="653">
        <v>0</v>
      </c>
      <c r="H59" s="653">
        <v>81101.05</v>
      </c>
      <c r="I59" s="653">
        <v>0</v>
      </c>
      <c r="J59" s="653">
        <v>0</v>
      </c>
      <c r="K59" s="653">
        <v>81101.05</v>
      </c>
    </row>
    <row r="60" spans="1:11" s="39" customFormat="1" ht="14.25">
      <c r="A60" s="392" t="s">
        <v>872</v>
      </c>
      <c r="B60" s="653">
        <v>0</v>
      </c>
      <c r="C60" s="653">
        <v>0</v>
      </c>
      <c r="D60" s="653">
        <v>0</v>
      </c>
      <c r="E60" s="653">
        <v>0</v>
      </c>
      <c r="F60" s="653">
        <v>0</v>
      </c>
      <c r="G60" s="653">
        <v>0</v>
      </c>
      <c r="H60" s="653">
        <v>0</v>
      </c>
      <c r="I60" s="653">
        <v>46326.125060000006</v>
      </c>
      <c r="J60" s="653">
        <v>0</v>
      </c>
      <c r="K60" s="653">
        <v>46326.125060000006</v>
      </c>
    </row>
    <row r="61" spans="1:11" s="39" customFormat="1" ht="14.25">
      <c r="A61" s="392" t="s">
        <v>1342</v>
      </c>
      <c r="B61" s="653">
        <v>0</v>
      </c>
      <c r="C61" s="653">
        <v>0</v>
      </c>
      <c r="D61" s="653">
        <v>194480.79461000001</v>
      </c>
      <c r="E61" s="653">
        <v>0</v>
      </c>
      <c r="F61" s="653">
        <v>0</v>
      </c>
      <c r="G61" s="653">
        <v>0</v>
      </c>
      <c r="H61" s="653">
        <v>0</v>
      </c>
      <c r="I61" s="653">
        <v>0</v>
      </c>
      <c r="J61" s="653">
        <v>0</v>
      </c>
      <c r="K61" s="653">
        <v>194480.79461000001</v>
      </c>
    </row>
    <row r="62" spans="1:11" s="39" customFormat="1" ht="14.25">
      <c r="A62" s="392" t="s">
        <v>1352</v>
      </c>
      <c r="B62" s="653">
        <v>0</v>
      </c>
      <c r="C62" s="653">
        <v>0</v>
      </c>
      <c r="D62" s="653">
        <v>0</v>
      </c>
      <c r="E62" s="653">
        <v>0</v>
      </c>
      <c r="F62" s="653">
        <v>0</v>
      </c>
      <c r="G62" s="653">
        <v>0</v>
      </c>
      <c r="H62" s="653">
        <v>207078.18247</v>
      </c>
      <c r="I62" s="653">
        <v>0</v>
      </c>
      <c r="J62" s="653">
        <v>0</v>
      </c>
      <c r="K62" s="653">
        <v>207078.18247</v>
      </c>
    </row>
    <row r="63" spans="1:11" s="39" customFormat="1" ht="14.25">
      <c r="A63" s="392" t="s">
        <v>1387</v>
      </c>
      <c r="B63" s="653">
        <v>0</v>
      </c>
      <c r="C63" s="653">
        <v>26891.702510000003</v>
      </c>
      <c r="D63" s="653">
        <v>0</v>
      </c>
      <c r="E63" s="653">
        <v>0</v>
      </c>
      <c r="F63" s="653">
        <v>0</v>
      </c>
      <c r="G63" s="653">
        <v>0</v>
      </c>
      <c r="H63" s="653">
        <v>0</v>
      </c>
      <c r="I63" s="653">
        <v>0</v>
      </c>
      <c r="J63" s="653">
        <v>0</v>
      </c>
      <c r="K63" s="653">
        <v>26891.702510000003</v>
      </c>
    </row>
    <row r="64" spans="1:11" s="39" customFormat="1" ht="14.25">
      <c r="A64" s="392" t="s">
        <v>1388</v>
      </c>
      <c r="B64" s="653">
        <v>203976.56425999998</v>
      </c>
      <c r="C64" s="653">
        <v>0</v>
      </c>
      <c r="D64" s="653">
        <v>0</v>
      </c>
      <c r="E64" s="653">
        <v>0</v>
      </c>
      <c r="F64" s="653">
        <v>0</v>
      </c>
      <c r="G64" s="653">
        <v>0</v>
      </c>
      <c r="H64" s="653">
        <v>0</v>
      </c>
      <c r="I64" s="653">
        <v>0</v>
      </c>
      <c r="J64" s="653">
        <v>0</v>
      </c>
      <c r="K64" s="653">
        <v>203976.56425999998</v>
      </c>
    </row>
    <row r="65" spans="1:12" s="39" customFormat="1" ht="14.25">
      <c r="A65" s="392" t="s">
        <v>978</v>
      </c>
      <c r="B65" s="653">
        <v>395046.87549000001</v>
      </c>
      <c r="C65" s="653">
        <v>26891.702510000003</v>
      </c>
      <c r="D65" s="653">
        <v>1531299.7866199999</v>
      </c>
      <c r="E65" s="653">
        <v>92026.203250000006</v>
      </c>
      <c r="F65" s="653">
        <v>538718.22685999994</v>
      </c>
      <c r="G65" s="653">
        <v>540957.45890000009</v>
      </c>
      <c r="H65" s="653">
        <v>2868955.7379199998</v>
      </c>
      <c r="I65" s="653">
        <v>64153.640950000001</v>
      </c>
      <c r="J65" s="653">
        <v>10285.866199999999</v>
      </c>
      <c r="K65" s="653">
        <v>6068335.4987000013</v>
      </c>
    </row>
    <row r="66" spans="1:12" s="39" customFormat="1" ht="14.25">
      <c r="A66" s="650" t="s">
        <v>1445</v>
      </c>
      <c r="B66" s="656"/>
      <c r="C66" s="656"/>
      <c r="D66" s="656"/>
      <c r="E66" s="656"/>
      <c r="F66" s="656"/>
      <c r="G66" s="656"/>
      <c r="H66" s="656"/>
      <c r="I66" s="656"/>
      <c r="J66" s="656"/>
      <c r="K66" s="655"/>
    </row>
    <row r="67" spans="1:12" s="39" customFormat="1" ht="14.25">
      <c r="A67" s="392" t="s">
        <v>298</v>
      </c>
      <c r="B67" s="653">
        <v>567252.64780999999</v>
      </c>
      <c r="C67" s="653">
        <v>5909127.0166199999</v>
      </c>
      <c r="D67" s="653">
        <v>2577453.22964</v>
      </c>
      <c r="E67" s="653">
        <v>435648.61680999998</v>
      </c>
      <c r="F67" s="653">
        <v>480631.92199</v>
      </c>
      <c r="G67" s="653">
        <v>830326.01288000005</v>
      </c>
      <c r="H67" s="653">
        <v>5000996.9908100003</v>
      </c>
      <c r="I67" s="653">
        <v>339120.74795999995</v>
      </c>
      <c r="J67" s="653">
        <v>126607.20632</v>
      </c>
      <c r="K67" s="653">
        <v>16267164.390839998</v>
      </c>
    </row>
    <row r="68" spans="1:12" s="38" customFormat="1" ht="3.75" customHeight="1">
      <c r="A68" s="392" t="s">
        <v>978</v>
      </c>
      <c r="B68" s="653">
        <v>567252.64780999999</v>
      </c>
      <c r="C68" s="653">
        <v>5909127.0166199999</v>
      </c>
      <c r="D68" s="653">
        <v>2577453.22964</v>
      </c>
      <c r="E68" s="653">
        <v>435648.61680999998</v>
      </c>
      <c r="F68" s="653">
        <v>480631.92199</v>
      </c>
      <c r="G68" s="653">
        <v>830326.01288000005</v>
      </c>
      <c r="H68" s="653">
        <v>5000996.9908100003</v>
      </c>
      <c r="I68" s="653">
        <v>339120.74795999995</v>
      </c>
      <c r="J68" s="653">
        <v>126607.20632</v>
      </c>
      <c r="K68" s="653">
        <v>16267164.390839998</v>
      </c>
      <c r="L68" s="392"/>
    </row>
    <row r="69" spans="1:12" s="38" customFormat="1">
      <c r="A69" s="658" t="s">
        <v>1446</v>
      </c>
      <c r="B69" s="656"/>
      <c r="C69" s="656"/>
      <c r="D69" s="656"/>
      <c r="E69" s="656"/>
      <c r="F69" s="656"/>
      <c r="G69" s="656"/>
      <c r="H69" s="656"/>
      <c r="I69" s="656"/>
      <c r="J69" s="656"/>
      <c r="K69" s="656"/>
      <c r="L69" s="392"/>
    </row>
    <row r="70" spans="1:12" s="38" customFormat="1">
      <c r="A70" s="392" t="s">
        <v>971</v>
      </c>
      <c r="B70" s="392">
        <v>0</v>
      </c>
      <c r="C70" s="392">
        <v>1805199</v>
      </c>
      <c r="D70" s="392">
        <v>0</v>
      </c>
      <c r="E70" s="392">
        <v>0</v>
      </c>
      <c r="F70" s="392">
        <v>0</v>
      </c>
      <c r="G70" s="392">
        <v>0</v>
      </c>
      <c r="H70" s="392">
        <v>0</v>
      </c>
      <c r="I70" s="392">
        <v>0</v>
      </c>
      <c r="J70" s="392">
        <v>0</v>
      </c>
      <c r="K70" s="392">
        <v>1805199</v>
      </c>
    </row>
    <row r="71" spans="1:12" s="38" customFormat="1">
      <c r="A71" s="392" t="s">
        <v>978</v>
      </c>
      <c r="B71" s="653">
        <v>0</v>
      </c>
      <c r="C71" s="653">
        <v>1805199</v>
      </c>
      <c r="D71" s="653">
        <v>0</v>
      </c>
      <c r="E71" s="653">
        <v>0</v>
      </c>
      <c r="F71" s="653">
        <v>0</v>
      </c>
      <c r="G71" s="653">
        <v>0</v>
      </c>
      <c r="H71" s="653">
        <v>0</v>
      </c>
      <c r="I71" s="653">
        <v>0</v>
      </c>
      <c r="J71" s="653">
        <v>0</v>
      </c>
      <c r="K71" s="653">
        <v>1805199</v>
      </c>
    </row>
    <row r="72" spans="1:12" s="38" customFormat="1">
      <c r="A72" s="658" t="s">
        <v>6</v>
      </c>
      <c r="B72" s="656">
        <v>3438350.43194</v>
      </c>
      <c r="C72" s="656">
        <v>77633657.300579995</v>
      </c>
      <c r="D72" s="656">
        <v>17466695.128069997</v>
      </c>
      <c r="E72" s="656">
        <v>2646673.9043700001</v>
      </c>
      <c r="F72" s="656">
        <v>3017942.7710299999</v>
      </c>
      <c r="G72" s="656">
        <v>3668429.8564300006</v>
      </c>
      <c r="H72" s="656">
        <v>53251407.098329999</v>
      </c>
      <c r="I72" s="656">
        <v>1172914.7281200001</v>
      </c>
      <c r="J72" s="656">
        <v>356081.30460999999</v>
      </c>
      <c r="K72" s="656">
        <v>162652152.52348</v>
      </c>
    </row>
    <row r="73" spans="1:12" s="38" customFormat="1" ht="6" customHeight="1" thickBot="1">
      <c r="A73" s="659"/>
      <c r="B73" s="659"/>
      <c r="C73" s="659"/>
      <c r="D73" s="659"/>
      <c r="E73" s="659"/>
      <c r="F73" s="659"/>
      <c r="G73" s="659"/>
      <c r="H73" s="659"/>
      <c r="I73" s="659"/>
      <c r="J73" s="659"/>
      <c r="K73" s="659"/>
      <c r="L73" s="37"/>
    </row>
    <row r="74" spans="1:12" ht="15.75" thickTop="1">
      <c r="A74" s="660" t="s">
        <v>1081</v>
      </c>
      <c r="B74" s="403"/>
      <c r="C74" s="403"/>
      <c r="D74" s="403"/>
      <c r="E74" s="403"/>
      <c r="F74" s="403"/>
      <c r="G74" s="403"/>
      <c r="H74" s="403"/>
      <c r="I74" s="403"/>
      <c r="J74" s="403"/>
      <c r="K74" s="403"/>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70" zoomScaleNormal="70" workbookViewId="0">
      <selection activeCell="X14" sqref="X14"/>
    </sheetView>
  </sheetViews>
  <sheetFormatPr baseColWidth="10" defaultColWidth="9.140625" defaultRowHeight="15"/>
  <cols>
    <col min="1" max="3" width="20.7109375" style="438" customWidth="1"/>
    <col min="4" max="4" width="21.85546875" style="438" customWidth="1"/>
    <col min="5" max="11" width="20.7109375" style="438" customWidth="1"/>
    <col min="12" max="12" width="11.28515625" style="438" customWidth="1"/>
    <col min="13" max="256" width="9.140625" style="438"/>
    <col min="257" max="257" width="19.85546875" style="438" bestFit="1" customWidth="1"/>
    <col min="258" max="258" width="12.85546875" style="438" bestFit="1" customWidth="1"/>
    <col min="259" max="259" width="10.85546875" style="438" bestFit="1" customWidth="1"/>
    <col min="260" max="260" width="14.140625" style="438" bestFit="1" customWidth="1"/>
    <col min="261" max="261" width="11.42578125" style="438" bestFit="1" customWidth="1"/>
    <col min="262" max="263" width="10.85546875" style="438" bestFit="1" customWidth="1"/>
    <col min="264" max="264" width="12.140625" style="438" bestFit="1" customWidth="1"/>
    <col min="265" max="265" width="11.42578125" style="438" bestFit="1" customWidth="1"/>
    <col min="266" max="267" width="10.85546875" style="438" bestFit="1" customWidth="1"/>
    <col min="268" max="512" width="9.140625" style="438"/>
    <col min="513" max="513" width="19.85546875" style="438" bestFit="1" customWidth="1"/>
    <col min="514" max="514" width="12.85546875" style="438" bestFit="1" customWidth="1"/>
    <col min="515" max="515" width="10.85546875" style="438" bestFit="1" customWidth="1"/>
    <col min="516" max="516" width="14.140625" style="438" bestFit="1" customWidth="1"/>
    <col min="517" max="517" width="11.42578125" style="438" bestFit="1" customWidth="1"/>
    <col min="518" max="519" width="10.85546875" style="438" bestFit="1" customWidth="1"/>
    <col min="520" max="520" width="12.140625" style="438" bestFit="1" customWidth="1"/>
    <col min="521" max="521" width="11.42578125" style="438" bestFit="1" customWidth="1"/>
    <col min="522" max="523" width="10.85546875" style="438" bestFit="1" customWidth="1"/>
    <col min="524" max="768" width="9.140625" style="438"/>
    <col min="769" max="769" width="19.85546875" style="438" bestFit="1" customWidth="1"/>
    <col min="770" max="770" width="12.85546875" style="438" bestFit="1" customWidth="1"/>
    <col min="771" max="771" width="10.85546875" style="438" bestFit="1" customWidth="1"/>
    <col min="772" max="772" width="14.140625" style="438" bestFit="1" customWidth="1"/>
    <col min="773" max="773" width="11.42578125" style="438" bestFit="1" customWidth="1"/>
    <col min="774" max="775" width="10.85546875" style="438" bestFit="1" customWidth="1"/>
    <col min="776" max="776" width="12.140625" style="438" bestFit="1" customWidth="1"/>
    <col min="777" max="777" width="11.42578125" style="438" bestFit="1" customWidth="1"/>
    <col min="778" max="779" width="10.85546875" style="438" bestFit="1" customWidth="1"/>
    <col min="780" max="1024" width="9.140625" style="438"/>
    <col min="1025" max="1025" width="19.85546875" style="438" bestFit="1" customWidth="1"/>
    <col min="1026" max="1026" width="12.85546875" style="438" bestFit="1" customWidth="1"/>
    <col min="1027" max="1027" width="10.85546875" style="438" bestFit="1" customWidth="1"/>
    <col min="1028" max="1028" width="14.140625" style="438" bestFit="1" customWidth="1"/>
    <col min="1029" max="1029" width="11.42578125" style="438" bestFit="1" customWidth="1"/>
    <col min="1030" max="1031" width="10.85546875" style="438" bestFit="1" customWidth="1"/>
    <col min="1032" max="1032" width="12.140625" style="438" bestFit="1" customWidth="1"/>
    <col min="1033" max="1033" width="11.42578125" style="438" bestFit="1" customWidth="1"/>
    <col min="1034" max="1035" width="10.85546875" style="438" bestFit="1" customWidth="1"/>
    <col min="1036" max="1280" width="9.140625" style="438"/>
    <col min="1281" max="1281" width="19.85546875" style="438" bestFit="1" customWidth="1"/>
    <col min="1282" max="1282" width="12.85546875" style="438" bestFit="1" customWidth="1"/>
    <col min="1283" max="1283" width="10.85546875" style="438" bestFit="1" customWidth="1"/>
    <col min="1284" max="1284" width="14.140625" style="438" bestFit="1" customWidth="1"/>
    <col min="1285" max="1285" width="11.42578125" style="438" bestFit="1" customWidth="1"/>
    <col min="1286" max="1287" width="10.85546875" style="438" bestFit="1" customWidth="1"/>
    <col min="1288" max="1288" width="12.140625" style="438" bestFit="1" customWidth="1"/>
    <col min="1289" max="1289" width="11.42578125" style="438" bestFit="1" customWidth="1"/>
    <col min="1290" max="1291" width="10.85546875" style="438" bestFit="1" customWidth="1"/>
    <col min="1292" max="1536" width="9.140625" style="438"/>
    <col min="1537" max="1537" width="19.85546875" style="438" bestFit="1" customWidth="1"/>
    <col min="1538" max="1538" width="12.85546875" style="438" bestFit="1" customWidth="1"/>
    <col min="1539" max="1539" width="10.85546875" style="438" bestFit="1" customWidth="1"/>
    <col min="1540" max="1540" width="14.140625" style="438" bestFit="1" customWidth="1"/>
    <col min="1541" max="1541" width="11.42578125" style="438" bestFit="1" customWidth="1"/>
    <col min="1542" max="1543" width="10.85546875" style="438" bestFit="1" customWidth="1"/>
    <col min="1544" max="1544" width="12.140625" style="438" bestFit="1" customWidth="1"/>
    <col min="1545" max="1545" width="11.42578125" style="438" bestFit="1" customWidth="1"/>
    <col min="1546" max="1547" width="10.85546875" style="438" bestFit="1" customWidth="1"/>
    <col min="1548" max="1792" width="9.140625" style="438"/>
    <col min="1793" max="1793" width="19.85546875" style="438" bestFit="1" customWidth="1"/>
    <col min="1794" max="1794" width="12.85546875" style="438" bestFit="1" customWidth="1"/>
    <col min="1795" max="1795" width="10.85546875" style="438" bestFit="1" customWidth="1"/>
    <col min="1796" max="1796" width="14.140625" style="438" bestFit="1" customWidth="1"/>
    <col min="1797" max="1797" width="11.42578125" style="438" bestFit="1" customWidth="1"/>
    <col min="1798" max="1799" width="10.85546875" style="438" bestFit="1" customWidth="1"/>
    <col min="1800" max="1800" width="12.140625" style="438" bestFit="1" customWidth="1"/>
    <col min="1801" max="1801" width="11.42578125" style="438" bestFit="1" customWidth="1"/>
    <col min="1802" max="1803" width="10.85546875" style="438" bestFit="1" customWidth="1"/>
    <col min="1804" max="2048" width="9.140625" style="438"/>
    <col min="2049" max="2049" width="19.85546875" style="438" bestFit="1" customWidth="1"/>
    <col min="2050" max="2050" width="12.85546875" style="438" bestFit="1" customWidth="1"/>
    <col min="2051" max="2051" width="10.85546875" style="438" bestFit="1" customWidth="1"/>
    <col min="2052" max="2052" width="14.140625" style="438" bestFit="1" customWidth="1"/>
    <col min="2053" max="2053" width="11.42578125" style="438" bestFit="1" customWidth="1"/>
    <col min="2054" max="2055" width="10.85546875" style="438" bestFit="1" customWidth="1"/>
    <col min="2056" max="2056" width="12.140625" style="438" bestFit="1" customWidth="1"/>
    <col min="2057" max="2057" width="11.42578125" style="438" bestFit="1" customWidth="1"/>
    <col min="2058" max="2059" width="10.85546875" style="438" bestFit="1" customWidth="1"/>
    <col min="2060" max="2304" width="9.140625" style="438"/>
    <col min="2305" max="2305" width="19.85546875" style="438" bestFit="1" customWidth="1"/>
    <col min="2306" max="2306" width="12.85546875" style="438" bestFit="1" customWidth="1"/>
    <col min="2307" max="2307" width="10.85546875" style="438" bestFit="1" customWidth="1"/>
    <col min="2308" max="2308" width="14.140625" style="438" bestFit="1" customWidth="1"/>
    <col min="2309" max="2309" width="11.42578125" style="438" bestFit="1" customWidth="1"/>
    <col min="2310" max="2311" width="10.85546875" style="438" bestFit="1" customWidth="1"/>
    <col min="2312" max="2312" width="12.140625" style="438" bestFit="1" customWidth="1"/>
    <col min="2313" max="2313" width="11.42578125" style="438" bestFit="1" customWidth="1"/>
    <col min="2314" max="2315" width="10.85546875" style="438" bestFit="1" customWidth="1"/>
    <col min="2316" max="2560" width="9.140625" style="438"/>
    <col min="2561" max="2561" width="19.85546875" style="438" bestFit="1" customWidth="1"/>
    <col min="2562" max="2562" width="12.85546875" style="438" bestFit="1" customWidth="1"/>
    <col min="2563" max="2563" width="10.85546875" style="438" bestFit="1" customWidth="1"/>
    <col min="2564" max="2564" width="14.140625" style="438" bestFit="1" customWidth="1"/>
    <col min="2565" max="2565" width="11.42578125" style="438" bestFit="1" customWidth="1"/>
    <col min="2566" max="2567" width="10.85546875" style="438" bestFit="1" customWidth="1"/>
    <col min="2568" max="2568" width="12.140625" style="438" bestFit="1" customWidth="1"/>
    <col min="2569" max="2569" width="11.42578125" style="438" bestFit="1" customWidth="1"/>
    <col min="2570" max="2571" width="10.85546875" style="438" bestFit="1" customWidth="1"/>
    <col min="2572" max="2816" width="9.140625" style="438"/>
    <col min="2817" max="2817" width="19.85546875" style="438" bestFit="1" customWidth="1"/>
    <col min="2818" max="2818" width="12.85546875" style="438" bestFit="1" customWidth="1"/>
    <col min="2819" max="2819" width="10.85546875" style="438" bestFit="1" customWidth="1"/>
    <col min="2820" max="2820" width="14.140625" style="438" bestFit="1" customWidth="1"/>
    <col min="2821" max="2821" width="11.42578125" style="438" bestFit="1" customWidth="1"/>
    <col min="2822" max="2823" width="10.85546875" style="438" bestFit="1" customWidth="1"/>
    <col min="2824" max="2824" width="12.140625" style="438" bestFit="1" customWidth="1"/>
    <col min="2825" max="2825" width="11.42578125" style="438" bestFit="1" customWidth="1"/>
    <col min="2826" max="2827" width="10.85546875" style="438" bestFit="1" customWidth="1"/>
    <col min="2828" max="3072" width="9.140625" style="438"/>
    <col min="3073" max="3073" width="19.85546875" style="438" bestFit="1" customWidth="1"/>
    <col min="3074" max="3074" width="12.85546875" style="438" bestFit="1" customWidth="1"/>
    <col min="3075" max="3075" width="10.85546875" style="438" bestFit="1" customWidth="1"/>
    <col min="3076" max="3076" width="14.140625" style="438" bestFit="1" customWidth="1"/>
    <col min="3077" max="3077" width="11.42578125" style="438" bestFit="1" customWidth="1"/>
    <col min="3078" max="3079" width="10.85546875" style="438" bestFit="1" customWidth="1"/>
    <col min="3080" max="3080" width="12.140625" style="438" bestFit="1" customWidth="1"/>
    <col min="3081" max="3081" width="11.42578125" style="438" bestFit="1" customWidth="1"/>
    <col min="3082" max="3083" width="10.85546875" style="438" bestFit="1" customWidth="1"/>
    <col min="3084" max="3328" width="9.140625" style="438"/>
    <col min="3329" max="3329" width="19.85546875" style="438" bestFit="1" customWidth="1"/>
    <col min="3330" max="3330" width="12.85546875" style="438" bestFit="1" customWidth="1"/>
    <col min="3331" max="3331" width="10.85546875" style="438" bestFit="1" customWidth="1"/>
    <col min="3332" max="3332" width="14.140625" style="438" bestFit="1" customWidth="1"/>
    <col min="3333" max="3333" width="11.42578125" style="438" bestFit="1" customWidth="1"/>
    <col min="3334" max="3335" width="10.85546875" style="438" bestFit="1" customWidth="1"/>
    <col min="3336" max="3336" width="12.140625" style="438" bestFit="1" customWidth="1"/>
    <col min="3337" max="3337" width="11.42578125" style="438" bestFit="1" customWidth="1"/>
    <col min="3338" max="3339" width="10.85546875" style="438" bestFit="1" customWidth="1"/>
    <col min="3340" max="3584" width="9.140625" style="438"/>
    <col min="3585" max="3585" width="19.85546875" style="438" bestFit="1" customWidth="1"/>
    <col min="3586" max="3586" width="12.85546875" style="438" bestFit="1" customWidth="1"/>
    <col min="3587" max="3587" width="10.85546875" style="438" bestFit="1" customWidth="1"/>
    <col min="3588" max="3588" width="14.140625" style="438" bestFit="1" customWidth="1"/>
    <col min="3589" max="3589" width="11.42578125" style="438" bestFit="1" customWidth="1"/>
    <col min="3590" max="3591" width="10.85546875" style="438" bestFit="1" customWidth="1"/>
    <col min="3592" max="3592" width="12.140625" style="438" bestFit="1" customWidth="1"/>
    <col min="3593" max="3593" width="11.42578125" style="438" bestFit="1" customWidth="1"/>
    <col min="3594" max="3595" width="10.85546875" style="438" bestFit="1" customWidth="1"/>
    <col min="3596" max="3840" width="9.140625" style="438"/>
    <col min="3841" max="3841" width="19.85546875" style="438" bestFit="1" customWidth="1"/>
    <col min="3842" max="3842" width="12.85546875" style="438" bestFit="1" customWidth="1"/>
    <col min="3843" max="3843" width="10.85546875" style="438" bestFit="1" customWidth="1"/>
    <col min="3844" max="3844" width="14.140625" style="438" bestFit="1" customWidth="1"/>
    <col min="3845" max="3845" width="11.42578125" style="438" bestFit="1" customWidth="1"/>
    <col min="3846" max="3847" width="10.85546875" style="438" bestFit="1" customWidth="1"/>
    <col min="3848" max="3848" width="12.140625" style="438" bestFit="1" customWidth="1"/>
    <col min="3849" max="3849" width="11.42578125" style="438" bestFit="1" customWidth="1"/>
    <col min="3850" max="3851" width="10.85546875" style="438" bestFit="1" customWidth="1"/>
    <col min="3852" max="4096" width="9.140625" style="438"/>
    <col min="4097" max="4097" width="19.85546875" style="438" bestFit="1" customWidth="1"/>
    <col min="4098" max="4098" width="12.85546875" style="438" bestFit="1" customWidth="1"/>
    <col min="4099" max="4099" width="10.85546875" style="438" bestFit="1" customWidth="1"/>
    <col min="4100" max="4100" width="14.140625" style="438" bestFit="1" customWidth="1"/>
    <col min="4101" max="4101" width="11.42578125" style="438" bestFit="1" customWidth="1"/>
    <col min="4102" max="4103" width="10.85546875" style="438" bestFit="1" customWidth="1"/>
    <col min="4104" max="4104" width="12.140625" style="438" bestFit="1" customWidth="1"/>
    <col min="4105" max="4105" width="11.42578125" style="438" bestFit="1" customWidth="1"/>
    <col min="4106" max="4107" width="10.85546875" style="438" bestFit="1" customWidth="1"/>
    <col min="4108" max="4352" width="9.140625" style="438"/>
    <col min="4353" max="4353" width="19.85546875" style="438" bestFit="1" customWidth="1"/>
    <col min="4354" max="4354" width="12.85546875" style="438" bestFit="1" customWidth="1"/>
    <col min="4355" max="4355" width="10.85546875" style="438" bestFit="1" customWidth="1"/>
    <col min="4356" max="4356" width="14.140625" style="438" bestFit="1" customWidth="1"/>
    <col min="4357" max="4357" width="11.42578125" style="438" bestFit="1" customWidth="1"/>
    <col min="4358" max="4359" width="10.85546875" style="438" bestFit="1" customWidth="1"/>
    <col min="4360" max="4360" width="12.140625" style="438" bestFit="1" customWidth="1"/>
    <col min="4361" max="4361" width="11.42578125" style="438" bestFit="1" customWidth="1"/>
    <col min="4362" max="4363" width="10.85546875" style="438" bestFit="1" customWidth="1"/>
    <col min="4364" max="4608" width="9.140625" style="438"/>
    <col min="4609" max="4609" width="19.85546875" style="438" bestFit="1" customWidth="1"/>
    <col min="4610" max="4610" width="12.85546875" style="438" bestFit="1" customWidth="1"/>
    <col min="4611" max="4611" width="10.85546875" style="438" bestFit="1" customWidth="1"/>
    <col min="4612" max="4612" width="14.140625" style="438" bestFit="1" customWidth="1"/>
    <col min="4613" max="4613" width="11.42578125" style="438" bestFit="1" customWidth="1"/>
    <col min="4614" max="4615" width="10.85546875" style="438" bestFit="1" customWidth="1"/>
    <col min="4616" max="4616" width="12.140625" style="438" bestFit="1" customWidth="1"/>
    <col min="4617" max="4617" width="11.42578125" style="438" bestFit="1" customWidth="1"/>
    <col min="4618" max="4619" width="10.85546875" style="438" bestFit="1" customWidth="1"/>
    <col min="4620" max="4864" width="9.140625" style="438"/>
    <col min="4865" max="4865" width="19.85546875" style="438" bestFit="1" customWidth="1"/>
    <col min="4866" max="4866" width="12.85546875" style="438" bestFit="1" customWidth="1"/>
    <col min="4867" max="4867" width="10.85546875" style="438" bestFit="1" customWidth="1"/>
    <col min="4868" max="4868" width="14.140625" style="438" bestFit="1" customWidth="1"/>
    <col min="4869" max="4869" width="11.42578125" style="438" bestFit="1" customWidth="1"/>
    <col min="4870" max="4871" width="10.85546875" style="438" bestFit="1" customWidth="1"/>
    <col min="4872" max="4872" width="12.140625" style="438" bestFit="1" customWidth="1"/>
    <col min="4873" max="4873" width="11.42578125" style="438" bestFit="1" customWidth="1"/>
    <col min="4874" max="4875" width="10.85546875" style="438" bestFit="1" customWidth="1"/>
    <col min="4876" max="5120" width="9.140625" style="438"/>
    <col min="5121" max="5121" width="19.85546875" style="438" bestFit="1" customWidth="1"/>
    <col min="5122" max="5122" width="12.85546875" style="438" bestFit="1" customWidth="1"/>
    <col min="5123" max="5123" width="10.85546875" style="438" bestFit="1" customWidth="1"/>
    <col min="5124" max="5124" width="14.140625" style="438" bestFit="1" customWidth="1"/>
    <col min="5125" max="5125" width="11.42578125" style="438" bestFit="1" customWidth="1"/>
    <col min="5126" max="5127" width="10.85546875" style="438" bestFit="1" customWidth="1"/>
    <col min="5128" max="5128" width="12.140625" style="438" bestFit="1" customWidth="1"/>
    <col min="5129" max="5129" width="11.42578125" style="438" bestFit="1" customWidth="1"/>
    <col min="5130" max="5131" width="10.85546875" style="438" bestFit="1" customWidth="1"/>
    <col min="5132" max="5376" width="9.140625" style="438"/>
    <col min="5377" max="5377" width="19.85546875" style="438" bestFit="1" customWidth="1"/>
    <col min="5378" max="5378" width="12.85546875" style="438" bestFit="1" customWidth="1"/>
    <col min="5379" max="5379" width="10.85546875" style="438" bestFit="1" customWidth="1"/>
    <col min="5380" max="5380" width="14.140625" style="438" bestFit="1" customWidth="1"/>
    <col min="5381" max="5381" width="11.42578125" style="438" bestFit="1" customWidth="1"/>
    <col min="5382" max="5383" width="10.85546875" style="438" bestFit="1" customWidth="1"/>
    <col min="5384" max="5384" width="12.140625" style="438" bestFit="1" customWidth="1"/>
    <col min="5385" max="5385" width="11.42578125" style="438" bestFit="1" customWidth="1"/>
    <col min="5386" max="5387" width="10.85546875" style="438" bestFit="1" customWidth="1"/>
    <col min="5388" max="5632" width="9.140625" style="438"/>
    <col min="5633" max="5633" width="19.85546875" style="438" bestFit="1" customWidth="1"/>
    <col min="5634" max="5634" width="12.85546875" style="438" bestFit="1" customWidth="1"/>
    <col min="5635" max="5635" width="10.85546875" style="438" bestFit="1" customWidth="1"/>
    <col min="5636" max="5636" width="14.140625" style="438" bestFit="1" customWidth="1"/>
    <col min="5637" max="5637" width="11.42578125" style="438" bestFit="1" customWidth="1"/>
    <col min="5638" max="5639" width="10.85546875" style="438" bestFit="1" customWidth="1"/>
    <col min="5640" max="5640" width="12.140625" style="438" bestFit="1" customWidth="1"/>
    <col min="5641" max="5641" width="11.42578125" style="438" bestFit="1" customWidth="1"/>
    <col min="5642" max="5643" width="10.85546875" style="438" bestFit="1" customWidth="1"/>
    <col min="5644" max="5888" width="9.140625" style="438"/>
    <col min="5889" max="5889" width="19.85546875" style="438" bestFit="1" customWidth="1"/>
    <col min="5890" max="5890" width="12.85546875" style="438" bestFit="1" customWidth="1"/>
    <col min="5891" max="5891" width="10.85546875" style="438" bestFit="1" customWidth="1"/>
    <col min="5892" max="5892" width="14.140625" style="438" bestFit="1" customWidth="1"/>
    <col min="5893" max="5893" width="11.42578125" style="438" bestFit="1" customWidth="1"/>
    <col min="5894" max="5895" width="10.85546875" style="438" bestFit="1" customWidth="1"/>
    <col min="5896" max="5896" width="12.140625" style="438" bestFit="1" customWidth="1"/>
    <col min="5897" max="5897" width="11.42578125" style="438" bestFit="1" customWidth="1"/>
    <col min="5898" max="5899" width="10.85546875" style="438" bestFit="1" customWidth="1"/>
    <col min="5900" max="6144" width="9.140625" style="438"/>
    <col min="6145" max="6145" width="19.85546875" style="438" bestFit="1" customWidth="1"/>
    <col min="6146" max="6146" width="12.85546875" style="438" bestFit="1" customWidth="1"/>
    <col min="6147" max="6147" width="10.85546875" style="438" bestFit="1" customWidth="1"/>
    <col min="6148" max="6148" width="14.140625" style="438" bestFit="1" customWidth="1"/>
    <col min="6149" max="6149" width="11.42578125" style="438" bestFit="1" customWidth="1"/>
    <col min="6150" max="6151" width="10.85546875" style="438" bestFit="1" customWidth="1"/>
    <col min="6152" max="6152" width="12.140625" style="438" bestFit="1" customWidth="1"/>
    <col min="6153" max="6153" width="11.42578125" style="438" bestFit="1" customWidth="1"/>
    <col min="6154" max="6155" width="10.85546875" style="438" bestFit="1" customWidth="1"/>
    <col min="6156" max="6400" width="9.140625" style="438"/>
    <col min="6401" max="6401" width="19.85546875" style="438" bestFit="1" customWidth="1"/>
    <col min="6402" max="6402" width="12.85546875" style="438" bestFit="1" customWidth="1"/>
    <col min="6403" max="6403" width="10.85546875" style="438" bestFit="1" customWidth="1"/>
    <col min="6404" max="6404" width="14.140625" style="438" bestFit="1" customWidth="1"/>
    <col min="6405" max="6405" width="11.42578125" style="438" bestFit="1" customWidth="1"/>
    <col min="6406" max="6407" width="10.85546875" style="438" bestFit="1" customWidth="1"/>
    <col min="6408" max="6408" width="12.140625" style="438" bestFit="1" customWidth="1"/>
    <col min="6409" max="6409" width="11.42578125" style="438" bestFit="1" customWidth="1"/>
    <col min="6410" max="6411" width="10.85546875" style="438" bestFit="1" customWidth="1"/>
    <col min="6412" max="6656" width="9.140625" style="438"/>
    <col min="6657" max="6657" width="19.85546875" style="438" bestFit="1" customWidth="1"/>
    <col min="6658" max="6658" width="12.85546875" style="438" bestFit="1" customWidth="1"/>
    <col min="6659" max="6659" width="10.85546875" style="438" bestFit="1" customWidth="1"/>
    <col min="6660" max="6660" width="14.140625" style="438" bestFit="1" customWidth="1"/>
    <col min="6661" max="6661" width="11.42578125" style="438" bestFit="1" customWidth="1"/>
    <col min="6662" max="6663" width="10.85546875" style="438" bestFit="1" customWidth="1"/>
    <col min="6664" max="6664" width="12.140625" style="438" bestFit="1" customWidth="1"/>
    <col min="6665" max="6665" width="11.42578125" style="438" bestFit="1" customWidth="1"/>
    <col min="6666" max="6667" width="10.85546875" style="438" bestFit="1" customWidth="1"/>
    <col min="6668" max="6912" width="9.140625" style="438"/>
    <col min="6913" max="6913" width="19.85546875" style="438" bestFit="1" customWidth="1"/>
    <col min="6914" max="6914" width="12.85546875" style="438" bestFit="1" customWidth="1"/>
    <col min="6915" max="6915" width="10.85546875" style="438" bestFit="1" customWidth="1"/>
    <col min="6916" max="6916" width="14.140625" style="438" bestFit="1" customWidth="1"/>
    <col min="6917" max="6917" width="11.42578125" style="438" bestFit="1" customWidth="1"/>
    <col min="6918" max="6919" width="10.85546875" style="438" bestFit="1" customWidth="1"/>
    <col min="6920" max="6920" width="12.140625" style="438" bestFit="1" customWidth="1"/>
    <col min="6921" max="6921" width="11.42578125" style="438" bestFit="1" customWidth="1"/>
    <col min="6922" max="6923" width="10.85546875" style="438" bestFit="1" customWidth="1"/>
    <col min="6924" max="7168" width="9.140625" style="438"/>
    <col min="7169" max="7169" width="19.85546875" style="438" bestFit="1" customWidth="1"/>
    <col min="7170" max="7170" width="12.85546875" style="438" bestFit="1" customWidth="1"/>
    <col min="7171" max="7171" width="10.85546875" style="438" bestFit="1" customWidth="1"/>
    <col min="7172" max="7172" width="14.140625" style="438" bestFit="1" customWidth="1"/>
    <col min="7173" max="7173" width="11.42578125" style="438" bestFit="1" customWidth="1"/>
    <col min="7174" max="7175" width="10.85546875" style="438" bestFit="1" customWidth="1"/>
    <col min="7176" max="7176" width="12.140625" style="438" bestFit="1" customWidth="1"/>
    <col min="7177" max="7177" width="11.42578125" style="438" bestFit="1" customWidth="1"/>
    <col min="7178" max="7179" width="10.85546875" style="438" bestFit="1" customWidth="1"/>
    <col min="7180" max="7424" width="9.140625" style="438"/>
    <col min="7425" max="7425" width="19.85546875" style="438" bestFit="1" customWidth="1"/>
    <col min="7426" max="7426" width="12.85546875" style="438" bestFit="1" customWidth="1"/>
    <col min="7427" max="7427" width="10.85546875" style="438" bestFit="1" customWidth="1"/>
    <col min="7428" max="7428" width="14.140625" style="438" bestFit="1" customWidth="1"/>
    <col min="7429" max="7429" width="11.42578125" style="438" bestFit="1" customWidth="1"/>
    <col min="7430" max="7431" width="10.85546875" style="438" bestFit="1" customWidth="1"/>
    <col min="7432" max="7432" width="12.140625" style="438" bestFit="1" customWidth="1"/>
    <col min="7433" max="7433" width="11.42578125" style="438" bestFit="1" customWidth="1"/>
    <col min="7434" max="7435" width="10.85546875" style="438" bestFit="1" customWidth="1"/>
    <col min="7436" max="7680" width="9.140625" style="438"/>
    <col min="7681" max="7681" width="19.85546875" style="438" bestFit="1" customWidth="1"/>
    <col min="7682" max="7682" width="12.85546875" style="438" bestFit="1" customWidth="1"/>
    <col min="7683" max="7683" width="10.85546875" style="438" bestFit="1" customWidth="1"/>
    <col min="7684" max="7684" width="14.140625" style="438" bestFit="1" customWidth="1"/>
    <col min="7685" max="7685" width="11.42578125" style="438" bestFit="1" customWidth="1"/>
    <col min="7686" max="7687" width="10.85546875" style="438" bestFit="1" customWidth="1"/>
    <col min="7688" max="7688" width="12.140625" style="438" bestFit="1" customWidth="1"/>
    <col min="7689" max="7689" width="11.42578125" style="438" bestFit="1" customWidth="1"/>
    <col min="7690" max="7691" width="10.85546875" style="438" bestFit="1" customWidth="1"/>
    <col min="7692" max="7936" width="9.140625" style="438"/>
    <col min="7937" max="7937" width="19.85546875" style="438" bestFit="1" customWidth="1"/>
    <col min="7938" max="7938" width="12.85546875" style="438" bestFit="1" customWidth="1"/>
    <col min="7939" max="7939" width="10.85546875" style="438" bestFit="1" customWidth="1"/>
    <col min="7940" max="7940" width="14.140625" style="438" bestFit="1" customWidth="1"/>
    <col min="7941" max="7941" width="11.42578125" style="438" bestFit="1" customWidth="1"/>
    <col min="7942" max="7943" width="10.85546875" style="438" bestFit="1" customWidth="1"/>
    <col min="7944" max="7944" width="12.140625" style="438" bestFit="1" customWidth="1"/>
    <col min="7945" max="7945" width="11.42578125" style="438" bestFit="1" customWidth="1"/>
    <col min="7946" max="7947" width="10.85546875" style="438" bestFit="1" customWidth="1"/>
    <col min="7948" max="8192" width="9.140625" style="438"/>
    <col min="8193" max="8193" width="19.85546875" style="438" bestFit="1" customWidth="1"/>
    <col min="8194" max="8194" width="12.85546875" style="438" bestFit="1" customWidth="1"/>
    <col min="8195" max="8195" width="10.85546875" style="438" bestFit="1" customWidth="1"/>
    <col min="8196" max="8196" width="14.140625" style="438" bestFit="1" customWidth="1"/>
    <col min="8197" max="8197" width="11.42578125" style="438" bestFit="1" customWidth="1"/>
    <col min="8198" max="8199" width="10.85546875" style="438" bestFit="1" customWidth="1"/>
    <col min="8200" max="8200" width="12.140625" style="438" bestFit="1" customWidth="1"/>
    <col min="8201" max="8201" width="11.42578125" style="438" bestFit="1" customWidth="1"/>
    <col min="8202" max="8203" width="10.85546875" style="438" bestFit="1" customWidth="1"/>
    <col min="8204" max="8448" width="9.140625" style="438"/>
    <col min="8449" max="8449" width="19.85546875" style="438" bestFit="1" customWidth="1"/>
    <col min="8450" max="8450" width="12.85546875" style="438" bestFit="1" customWidth="1"/>
    <col min="8451" max="8451" width="10.85546875" style="438" bestFit="1" customWidth="1"/>
    <col min="8452" max="8452" width="14.140625" style="438" bestFit="1" customWidth="1"/>
    <col min="8453" max="8453" width="11.42578125" style="438" bestFit="1" customWidth="1"/>
    <col min="8454" max="8455" width="10.85546875" style="438" bestFit="1" customWidth="1"/>
    <col min="8456" max="8456" width="12.140625" style="438" bestFit="1" customWidth="1"/>
    <col min="8457" max="8457" width="11.42578125" style="438" bestFit="1" customWidth="1"/>
    <col min="8458" max="8459" width="10.85546875" style="438" bestFit="1" customWidth="1"/>
    <col min="8460" max="8704" width="9.140625" style="438"/>
    <col min="8705" max="8705" width="19.85546875" style="438" bestFit="1" customWidth="1"/>
    <col min="8706" max="8706" width="12.85546875" style="438" bestFit="1" customWidth="1"/>
    <col min="8707" max="8707" width="10.85546875" style="438" bestFit="1" customWidth="1"/>
    <col min="8708" max="8708" width="14.140625" style="438" bestFit="1" customWidth="1"/>
    <col min="8709" max="8709" width="11.42578125" style="438" bestFit="1" customWidth="1"/>
    <col min="8710" max="8711" width="10.85546875" style="438" bestFit="1" customWidth="1"/>
    <col min="8712" max="8712" width="12.140625" style="438" bestFit="1" customWidth="1"/>
    <col min="8713" max="8713" width="11.42578125" style="438" bestFit="1" customWidth="1"/>
    <col min="8714" max="8715" width="10.85546875" style="438" bestFit="1" customWidth="1"/>
    <col min="8716" max="8960" width="9.140625" style="438"/>
    <col min="8961" max="8961" width="19.85546875" style="438" bestFit="1" customWidth="1"/>
    <col min="8962" max="8962" width="12.85546875" style="438" bestFit="1" customWidth="1"/>
    <col min="8963" max="8963" width="10.85546875" style="438" bestFit="1" customWidth="1"/>
    <col min="8964" max="8964" width="14.140625" style="438" bestFit="1" customWidth="1"/>
    <col min="8965" max="8965" width="11.42578125" style="438" bestFit="1" customWidth="1"/>
    <col min="8966" max="8967" width="10.85546875" style="438" bestFit="1" customWidth="1"/>
    <col min="8968" max="8968" width="12.140625" style="438" bestFit="1" customWidth="1"/>
    <col min="8969" max="8969" width="11.42578125" style="438" bestFit="1" customWidth="1"/>
    <col min="8970" max="8971" width="10.85546875" style="438" bestFit="1" customWidth="1"/>
    <col min="8972" max="9216" width="9.140625" style="438"/>
    <col min="9217" max="9217" width="19.85546875" style="438" bestFit="1" customWidth="1"/>
    <col min="9218" max="9218" width="12.85546875" style="438" bestFit="1" customWidth="1"/>
    <col min="9219" max="9219" width="10.85546875" style="438" bestFit="1" customWidth="1"/>
    <col min="9220" max="9220" width="14.140625" style="438" bestFit="1" customWidth="1"/>
    <col min="9221" max="9221" width="11.42578125" style="438" bestFit="1" customWidth="1"/>
    <col min="9222" max="9223" width="10.85546875" style="438" bestFit="1" customWidth="1"/>
    <col min="9224" max="9224" width="12.140625" style="438" bestFit="1" customWidth="1"/>
    <col min="9225" max="9225" width="11.42578125" style="438" bestFit="1" customWidth="1"/>
    <col min="9226" max="9227" width="10.85546875" style="438" bestFit="1" customWidth="1"/>
    <col min="9228" max="9472" width="9.140625" style="438"/>
    <col min="9473" max="9473" width="19.85546875" style="438" bestFit="1" customWidth="1"/>
    <col min="9474" max="9474" width="12.85546875" style="438" bestFit="1" customWidth="1"/>
    <col min="9475" max="9475" width="10.85546875" style="438" bestFit="1" customWidth="1"/>
    <col min="9476" max="9476" width="14.140625" style="438" bestFit="1" customWidth="1"/>
    <col min="9477" max="9477" width="11.42578125" style="438" bestFit="1" customWidth="1"/>
    <col min="9478" max="9479" width="10.85546875" style="438" bestFit="1" customWidth="1"/>
    <col min="9480" max="9480" width="12.140625" style="438" bestFit="1" customWidth="1"/>
    <col min="9481" max="9481" width="11.42578125" style="438" bestFit="1" customWidth="1"/>
    <col min="9482" max="9483" width="10.85546875" style="438" bestFit="1" customWidth="1"/>
    <col min="9484" max="9728" width="9.140625" style="438"/>
    <col min="9729" max="9729" width="19.85546875" style="438" bestFit="1" customWidth="1"/>
    <col min="9730" max="9730" width="12.85546875" style="438" bestFit="1" customWidth="1"/>
    <col min="9731" max="9731" width="10.85546875" style="438" bestFit="1" customWidth="1"/>
    <col min="9732" max="9732" width="14.140625" style="438" bestFit="1" customWidth="1"/>
    <col min="9733" max="9733" width="11.42578125" style="438" bestFit="1" customWidth="1"/>
    <col min="9734" max="9735" width="10.85546875" style="438" bestFit="1" customWidth="1"/>
    <col min="9736" max="9736" width="12.140625" style="438" bestFit="1" customWidth="1"/>
    <col min="9737" max="9737" width="11.42578125" style="438" bestFit="1" customWidth="1"/>
    <col min="9738" max="9739" width="10.85546875" style="438" bestFit="1" customWidth="1"/>
    <col min="9740" max="9984" width="9.140625" style="438"/>
    <col min="9985" max="9985" width="19.85546875" style="438" bestFit="1" customWidth="1"/>
    <col min="9986" max="9986" width="12.85546875" style="438" bestFit="1" customWidth="1"/>
    <col min="9987" max="9987" width="10.85546875" style="438" bestFit="1" customWidth="1"/>
    <col min="9988" max="9988" width="14.140625" style="438" bestFit="1" customWidth="1"/>
    <col min="9989" max="9989" width="11.42578125" style="438" bestFit="1" customWidth="1"/>
    <col min="9990" max="9991" width="10.85546875" style="438" bestFit="1" customWidth="1"/>
    <col min="9992" max="9992" width="12.140625" style="438" bestFit="1" customWidth="1"/>
    <col min="9993" max="9993" width="11.42578125" style="438" bestFit="1" customWidth="1"/>
    <col min="9994" max="9995" width="10.85546875" style="438" bestFit="1" customWidth="1"/>
    <col min="9996" max="10240" width="9.140625" style="438"/>
    <col min="10241" max="10241" width="19.85546875" style="438" bestFit="1" customWidth="1"/>
    <col min="10242" max="10242" width="12.85546875" style="438" bestFit="1" customWidth="1"/>
    <col min="10243" max="10243" width="10.85546875" style="438" bestFit="1" customWidth="1"/>
    <col min="10244" max="10244" width="14.140625" style="438" bestFit="1" customWidth="1"/>
    <col min="10245" max="10245" width="11.42578125" style="438" bestFit="1" customWidth="1"/>
    <col min="10246" max="10247" width="10.85546875" style="438" bestFit="1" customWidth="1"/>
    <col min="10248" max="10248" width="12.140625" style="438" bestFit="1" customWidth="1"/>
    <col min="10249" max="10249" width="11.42578125" style="438" bestFit="1" customWidth="1"/>
    <col min="10250" max="10251" width="10.85546875" style="438" bestFit="1" customWidth="1"/>
    <col min="10252" max="10496" width="9.140625" style="438"/>
    <col min="10497" max="10497" width="19.85546875" style="438" bestFit="1" customWidth="1"/>
    <col min="10498" max="10498" width="12.85546875" style="438" bestFit="1" customWidth="1"/>
    <col min="10499" max="10499" width="10.85546875" style="438" bestFit="1" customWidth="1"/>
    <col min="10500" max="10500" width="14.140625" style="438" bestFit="1" customWidth="1"/>
    <col min="10501" max="10501" width="11.42578125" style="438" bestFit="1" customWidth="1"/>
    <col min="10502" max="10503" width="10.85546875" style="438" bestFit="1" customWidth="1"/>
    <col min="10504" max="10504" width="12.140625" style="438" bestFit="1" customWidth="1"/>
    <col min="10505" max="10505" width="11.42578125" style="438" bestFit="1" customWidth="1"/>
    <col min="10506" max="10507" width="10.85546875" style="438" bestFit="1" customWidth="1"/>
    <col min="10508" max="10752" width="9.140625" style="438"/>
    <col min="10753" max="10753" width="19.85546875" style="438" bestFit="1" customWidth="1"/>
    <col min="10754" max="10754" width="12.85546875" style="438" bestFit="1" customWidth="1"/>
    <col min="10755" max="10755" width="10.85546875" style="438" bestFit="1" customWidth="1"/>
    <col min="10756" max="10756" width="14.140625" style="438" bestFit="1" customWidth="1"/>
    <col min="10757" max="10757" width="11.42578125" style="438" bestFit="1" customWidth="1"/>
    <col min="10758" max="10759" width="10.85546875" style="438" bestFit="1" customWidth="1"/>
    <col min="10760" max="10760" width="12.140625" style="438" bestFit="1" customWidth="1"/>
    <col min="10761" max="10761" width="11.42578125" style="438" bestFit="1" customWidth="1"/>
    <col min="10762" max="10763" width="10.85546875" style="438" bestFit="1" customWidth="1"/>
    <col min="10764" max="11008" width="9.140625" style="438"/>
    <col min="11009" max="11009" width="19.85546875" style="438" bestFit="1" customWidth="1"/>
    <col min="11010" max="11010" width="12.85546875" style="438" bestFit="1" customWidth="1"/>
    <col min="11011" max="11011" width="10.85546875" style="438" bestFit="1" customWidth="1"/>
    <col min="11012" max="11012" width="14.140625" style="438" bestFit="1" customWidth="1"/>
    <col min="11013" max="11013" width="11.42578125" style="438" bestFit="1" customWidth="1"/>
    <col min="11014" max="11015" width="10.85546875" style="438" bestFit="1" customWidth="1"/>
    <col min="11016" max="11016" width="12.140625" style="438" bestFit="1" customWidth="1"/>
    <col min="11017" max="11017" width="11.42578125" style="438" bestFit="1" customWidth="1"/>
    <col min="11018" max="11019" width="10.85546875" style="438" bestFit="1" customWidth="1"/>
    <col min="11020" max="11264" width="9.140625" style="438"/>
    <col min="11265" max="11265" width="19.85546875" style="438" bestFit="1" customWidth="1"/>
    <col min="11266" max="11266" width="12.85546875" style="438" bestFit="1" customWidth="1"/>
    <col min="11267" max="11267" width="10.85546875" style="438" bestFit="1" customWidth="1"/>
    <col min="11268" max="11268" width="14.140625" style="438" bestFit="1" customWidth="1"/>
    <col min="11269" max="11269" width="11.42578125" style="438" bestFit="1" customWidth="1"/>
    <col min="11270" max="11271" width="10.85546875" style="438" bestFit="1" customWidth="1"/>
    <col min="11272" max="11272" width="12.140625" style="438" bestFit="1" customWidth="1"/>
    <col min="11273" max="11273" width="11.42578125" style="438" bestFit="1" customWidth="1"/>
    <col min="11274" max="11275" width="10.85546875" style="438" bestFit="1" customWidth="1"/>
    <col min="11276" max="11520" width="9.140625" style="438"/>
    <col min="11521" max="11521" width="19.85546875" style="438" bestFit="1" customWidth="1"/>
    <col min="11522" max="11522" width="12.85546875" style="438" bestFit="1" customWidth="1"/>
    <col min="11523" max="11523" width="10.85546875" style="438" bestFit="1" customWidth="1"/>
    <col min="11524" max="11524" width="14.140625" style="438" bestFit="1" customWidth="1"/>
    <col min="11525" max="11525" width="11.42578125" style="438" bestFit="1" customWidth="1"/>
    <col min="11526" max="11527" width="10.85546875" style="438" bestFit="1" customWidth="1"/>
    <col min="11528" max="11528" width="12.140625" style="438" bestFit="1" customWidth="1"/>
    <col min="11529" max="11529" width="11.42578125" style="438" bestFit="1" customWidth="1"/>
    <col min="11530" max="11531" width="10.85546875" style="438" bestFit="1" customWidth="1"/>
    <col min="11532" max="11776" width="9.140625" style="438"/>
    <col min="11777" max="11777" width="19.85546875" style="438" bestFit="1" customWidth="1"/>
    <col min="11778" max="11778" width="12.85546875" style="438" bestFit="1" customWidth="1"/>
    <col min="11779" max="11779" width="10.85546875" style="438" bestFit="1" customWidth="1"/>
    <col min="11780" max="11780" width="14.140625" style="438" bestFit="1" customWidth="1"/>
    <col min="11781" max="11781" width="11.42578125" style="438" bestFit="1" customWidth="1"/>
    <col min="11782" max="11783" width="10.85546875" style="438" bestFit="1" customWidth="1"/>
    <col min="11784" max="11784" width="12.140625" style="438" bestFit="1" customWidth="1"/>
    <col min="11785" max="11785" width="11.42578125" style="438" bestFit="1" customWidth="1"/>
    <col min="11786" max="11787" width="10.85546875" style="438" bestFit="1" customWidth="1"/>
    <col min="11788" max="12032" width="9.140625" style="438"/>
    <col min="12033" max="12033" width="19.85546875" style="438" bestFit="1" customWidth="1"/>
    <col min="12034" max="12034" width="12.85546875" style="438" bestFit="1" customWidth="1"/>
    <col min="12035" max="12035" width="10.85546875" style="438" bestFit="1" customWidth="1"/>
    <col min="12036" max="12036" width="14.140625" style="438" bestFit="1" customWidth="1"/>
    <col min="12037" max="12037" width="11.42578125" style="438" bestFit="1" customWidth="1"/>
    <col min="12038" max="12039" width="10.85546875" style="438" bestFit="1" customWidth="1"/>
    <col min="12040" max="12040" width="12.140625" style="438" bestFit="1" customWidth="1"/>
    <col min="12041" max="12041" width="11.42578125" style="438" bestFit="1" customWidth="1"/>
    <col min="12042" max="12043" width="10.85546875" style="438" bestFit="1" customWidth="1"/>
    <col min="12044" max="12288" width="9.140625" style="438"/>
    <col min="12289" max="12289" width="19.85546875" style="438" bestFit="1" customWidth="1"/>
    <col min="12290" max="12290" width="12.85546875" style="438" bestFit="1" customWidth="1"/>
    <col min="12291" max="12291" width="10.85546875" style="438" bestFit="1" customWidth="1"/>
    <col min="12292" max="12292" width="14.140625" style="438" bestFit="1" customWidth="1"/>
    <col min="12293" max="12293" width="11.42578125" style="438" bestFit="1" customWidth="1"/>
    <col min="12294" max="12295" width="10.85546875" style="438" bestFit="1" customWidth="1"/>
    <col min="12296" max="12296" width="12.140625" style="438" bestFit="1" customWidth="1"/>
    <col min="12297" max="12297" width="11.42578125" style="438" bestFit="1" customWidth="1"/>
    <col min="12298" max="12299" width="10.85546875" style="438" bestFit="1" customWidth="1"/>
    <col min="12300" max="12544" width="9.140625" style="438"/>
    <col min="12545" max="12545" width="19.85546875" style="438" bestFit="1" customWidth="1"/>
    <col min="12546" max="12546" width="12.85546875" style="438" bestFit="1" customWidth="1"/>
    <col min="12547" max="12547" width="10.85546875" style="438" bestFit="1" customWidth="1"/>
    <col min="12548" max="12548" width="14.140625" style="438" bestFit="1" customWidth="1"/>
    <col min="12549" max="12549" width="11.42578125" style="438" bestFit="1" customWidth="1"/>
    <col min="12550" max="12551" width="10.85546875" style="438" bestFit="1" customWidth="1"/>
    <col min="12552" max="12552" width="12.140625" style="438" bestFit="1" customWidth="1"/>
    <col min="12553" max="12553" width="11.42578125" style="438" bestFit="1" customWidth="1"/>
    <col min="12554" max="12555" width="10.85546875" style="438" bestFit="1" customWidth="1"/>
    <col min="12556" max="12800" width="9.140625" style="438"/>
    <col min="12801" max="12801" width="19.85546875" style="438" bestFit="1" customWidth="1"/>
    <col min="12802" max="12802" width="12.85546875" style="438" bestFit="1" customWidth="1"/>
    <col min="12803" max="12803" width="10.85546875" style="438" bestFit="1" customWidth="1"/>
    <col min="12804" max="12804" width="14.140625" style="438" bestFit="1" customWidth="1"/>
    <col min="12805" max="12805" width="11.42578125" style="438" bestFit="1" customWidth="1"/>
    <col min="12806" max="12807" width="10.85546875" style="438" bestFit="1" customWidth="1"/>
    <col min="12808" max="12808" width="12.140625" style="438" bestFit="1" customWidth="1"/>
    <col min="12809" max="12809" width="11.42578125" style="438" bestFit="1" customWidth="1"/>
    <col min="12810" max="12811" width="10.85546875" style="438" bestFit="1" customWidth="1"/>
    <col min="12812" max="13056" width="9.140625" style="438"/>
    <col min="13057" max="13057" width="19.85546875" style="438" bestFit="1" customWidth="1"/>
    <col min="13058" max="13058" width="12.85546875" style="438" bestFit="1" customWidth="1"/>
    <col min="13059" max="13059" width="10.85546875" style="438" bestFit="1" customWidth="1"/>
    <col min="13060" max="13060" width="14.140625" style="438" bestFit="1" customWidth="1"/>
    <col min="13061" max="13061" width="11.42578125" style="438" bestFit="1" customWidth="1"/>
    <col min="13062" max="13063" width="10.85546875" style="438" bestFit="1" customWidth="1"/>
    <col min="13064" max="13064" width="12.140625" style="438" bestFit="1" customWidth="1"/>
    <col min="13065" max="13065" width="11.42578125" style="438" bestFit="1" customWidth="1"/>
    <col min="13066" max="13067" width="10.85546875" style="438" bestFit="1" customWidth="1"/>
    <col min="13068" max="13312" width="9.140625" style="438"/>
    <col min="13313" max="13313" width="19.85546875" style="438" bestFit="1" customWidth="1"/>
    <col min="13314" max="13314" width="12.85546875" style="438" bestFit="1" customWidth="1"/>
    <col min="13315" max="13315" width="10.85546875" style="438" bestFit="1" customWidth="1"/>
    <col min="13316" max="13316" width="14.140625" style="438" bestFit="1" customWidth="1"/>
    <col min="13317" max="13317" width="11.42578125" style="438" bestFit="1" customWidth="1"/>
    <col min="13318" max="13319" width="10.85546875" style="438" bestFit="1" customWidth="1"/>
    <col min="13320" max="13320" width="12.140625" style="438" bestFit="1" customWidth="1"/>
    <col min="13321" max="13321" width="11.42578125" style="438" bestFit="1" customWidth="1"/>
    <col min="13322" max="13323" width="10.85546875" style="438" bestFit="1" customWidth="1"/>
    <col min="13324" max="13568" width="9.140625" style="438"/>
    <col min="13569" max="13569" width="19.85546875" style="438" bestFit="1" customWidth="1"/>
    <col min="13570" max="13570" width="12.85546875" style="438" bestFit="1" customWidth="1"/>
    <col min="13571" max="13571" width="10.85546875" style="438" bestFit="1" customWidth="1"/>
    <col min="13572" max="13572" width="14.140625" style="438" bestFit="1" customWidth="1"/>
    <col min="13573" max="13573" width="11.42578125" style="438" bestFit="1" customWidth="1"/>
    <col min="13574" max="13575" width="10.85546875" style="438" bestFit="1" customWidth="1"/>
    <col min="13576" max="13576" width="12.140625" style="438" bestFit="1" customWidth="1"/>
    <col min="13577" max="13577" width="11.42578125" style="438" bestFit="1" customWidth="1"/>
    <col min="13578" max="13579" width="10.85546875" style="438" bestFit="1" customWidth="1"/>
    <col min="13580" max="13824" width="9.140625" style="438"/>
    <col min="13825" max="13825" width="19.85546875" style="438" bestFit="1" customWidth="1"/>
    <col min="13826" max="13826" width="12.85546875" style="438" bestFit="1" customWidth="1"/>
    <col min="13827" max="13827" width="10.85546875" style="438" bestFit="1" customWidth="1"/>
    <col min="13828" max="13828" width="14.140625" style="438" bestFit="1" customWidth="1"/>
    <col min="13829" max="13829" width="11.42578125" style="438" bestFit="1" customWidth="1"/>
    <col min="13830" max="13831" width="10.85546875" style="438" bestFit="1" customWidth="1"/>
    <col min="13832" max="13832" width="12.140625" style="438" bestFit="1" customWidth="1"/>
    <col min="13833" max="13833" width="11.42578125" style="438" bestFit="1" customWidth="1"/>
    <col min="13834" max="13835" width="10.85546875" style="438" bestFit="1" customWidth="1"/>
    <col min="13836" max="14080" width="9.140625" style="438"/>
    <col min="14081" max="14081" width="19.85546875" style="438" bestFit="1" customWidth="1"/>
    <col min="14082" max="14082" width="12.85546875" style="438" bestFit="1" customWidth="1"/>
    <col min="14083" max="14083" width="10.85546875" style="438" bestFit="1" customWidth="1"/>
    <col min="14084" max="14084" width="14.140625" style="438" bestFit="1" customWidth="1"/>
    <col min="14085" max="14085" width="11.42578125" style="438" bestFit="1" customWidth="1"/>
    <col min="14086" max="14087" width="10.85546875" style="438" bestFit="1" customWidth="1"/>
    <col min="14088" max="14088" width="12.140625" style="438" bestFit="1" customWidth="1"/>
    <col min="14089" max="14089" width="11.42578125" style="438" bestFit="1" customWidth="1"/>
    <col min="14090" max="14091" width="10.85546875" style="438" bestFit="1" customWidth="1"/>
    <col min="14092" max="14336" width="9.140625" style="438"/>
    <col min="14337" max="14337" width="19.85546875" style="438" bestFit="1" customWidth="1"/>
    <col min="14338" max="14338" width="12.85546875" style="438" bestFit="1" customWidth="1"/>
    <col min="14339" max="14339" width="10.85546875" style="438" bestFit="1" customWidth="1"/>
    <col min="14340" max="14340" width="14.140625" style="438" bestFit="1" customWidth="1"/>
    <col min="14341" max="14341" width="11.42578125" style="438" bestFit="1" customWidth="1"/>
    <col min="14342" max="14343" width="10.85546875" style="438" bestFit="1" customWidth="1"/>
    <col min="14344" max="14344" width="12.140625" style="438" bestFit="1" customWidth="1"/>
    <col min="14345" max="14345" width="11.42578125" style="438" bestFit="1" customWidth="1"/>
    <col min="14346" max="14347" width="10.85546875" style="438" bestFit="1" customWidth="1"/>
    <col min="14348" max="14592" width="9.140625" style="438"/>
    <col min="14593" max="14593" width="19.85546875" style="438" bestFit="1" customWidth="1"/>
    <col min="14594" max="14594" width="12.85546875" style="438" bestFit="1" customWidth="1"/>
    <col min="14595" max="14595" width="10.85546875" style="438" bestFit="1" customWidth="1"/>
    <col min="14596" max="14596" width="14.140625" style="438" bestFit="1" customWidth="1"/>
    <col min="14597" max="14597" width="11.42578125" style="438" bestFit="1" customWidth="1"/>
    <col min="14598" max="14599" width="10.85546875" style="438" bestFit="1" customWidth="1"/>
    <col min="14600" max="14600" width="12.140625" style="438" bestFit="1" customWidth="1"/>
    <col min="14601" max="14601" width="11.42578125" style="438" bestFit="1" customWidth="1"/>
    <col min="14602" max="14603" width="10.85546875" style="438" bestFit="1" customWidth="1"/>
    <col min="14604" max="14848" width="9.140625" style="438"/>
    <col min="14849" max="14849" width="19.85546875" style="438" bestFit="1" customWidth="1"/>
    <col min="14850" max="14850" width="12.85546875" style="438" bestFit="1" customWidth="1"/>
    <col min="14851" max="14851" width="10.85546875" style="438" bestFit="1" customWidth="1"/>
    <col min="14852" max="14852" width="14.140625" style="438" bestFit="1" customWidth="1"/>
    <col min="14853" max="14853" width="11.42578125" style="438" bestFit="1" customWidth="1"/>
    <col min="14854" max="14855" width="10.85546875" style="438" bestFit="1" customWidth="1"/>
    <col min="14856" max="14856" width="12.140625" style="438" bestFit="1" customWidth="1"/>
    <col min="14857" max="14857" width="11.42578125" style="438" bestFit="1" customWidth="1"/>
    <col min="14858" max="14859" width="10.85546875" style="438" bestFit="1" customWidth="1"/>
    <col min="14860" max="15104" width="9.140625" style="438"/>
    <col min="15105" max="15105" width="19.85546875" style="438" bestFit="1" customWidth="1"/>
    <col min="15106" max="15106" width="12.85546875" style="438" bestFit="1" customWidth="1"/>
    <col min="15107" max="15107" width="10.85546875" style="438" bestFit="1" customWidth="1"/>
    <col min="15108" max="15108" width="14.140625" style="438" bestFit="1" customWidth="1"/>
    <col min="15109" max="15109" width="11.42578125" style="438" bestFit="1" customWidth="1"/>
    <col min="15110" max="15111" width="10.85546875" style="438" bestFit="1" customWidth="1"/>
    <col min="15112" max="15112" width="12.140625" style="438" bestFit="1" customWidth="1"/>
    <col min="15113" max="15113" width="11.42578125" style="438" bestFit="1" customWidth="1"/>
    <col min="15114" max="15115" width="10.85546875" style="438" bestFit="1" customWidth="1"/>
    <col min="15116" max="15360" width="9.140625" style="438"/>
    <col min="15361" max="15361" width="19.85546875" style="438" bestFit="1" customWidth="1"/>
    <col min="15362" max="15362" width="12.85546875" style="438" bestFit="1" customWidth="1"/>
    <col min="15363" max="15363" width="10.85546875" style="438" bestFit="1" customWidth="1"/>
    <col min="15364" max="15364" width="14.140625" style="438" bestFit="1" customWidth="1"/>
    <col min="15365" max="15365" width="11.42578125" style="438" bestFit="1" customWidth="1"/>
    <col min="15366" max="15367" width="10.85546875" style="438" bestFit="1" customWidth="1"/>
    <col min="15368" max="15368" width="12.140625" style="438" bestFit="1" customWidth="1"/>
    <col min="15369" max="15369" width="11.42578125" style="438" bestFit="1" customWidth="1"/>
    <col min="15370" max="15371" width="10.85546875" style="438" bestFit="1" customWidth="1"/>
    <col min="15372" max="15616" width="9.140625" style="438"/>
    <col min="15617" max="15617" width="19.85546875" style="438" bestFit="1" customWidth="1"/>
    <col min="15618" max="15618" width="12.85546875" style="438" bestFit="1" customWidth="1"/>
    <col min="15619" max="15619" width="10.85546875" style="438" bestFit="1" customWidth="1"/>
    <col min="15620" max="15620" width="14.140625" style="438" bestFit="1" customWidth="1"/>
    <col min="15621" max="15621" width="11.42578125" style="438" bestFit="1" customWidth="1"/>
    <col min="15622" max="15623" width="10.85546875" style="438" bestFit="1" customWidth="1"/>
    <col min="15624" max="15624" width="12.140625" style="438" bestFit="1" customWidth="1"/>
    <col min="15625" max="15625" width="11.42578125" style="438" bestFit="1" customWidth="1"/>
    <col min="15626" max="15627" width="10.85546875" style="438" bestFit="1" customWidth="1"/>
    <col min="15628" max="15872" width="9.140625" style="438"/>
    <col min="15873" max="15873" width="19.85546875" style="438" bestFit="1" customWidth="1"/>
    <col min="15874" max="15874" width="12.85546875" style="438" bestFit="1" customWidth="1"/>
    <col min="15875" max="15875" width="10.85546875" style="438" bestFit="1" customWidth="1"/>
    <col min="15876" max="15876" width="14.140625" style="438" bestFit="1" customWidth="1"/>
    <col min="15877" max="15877" width="11.42578125" style="438" bestFit="1" customWidth="1"/>
    <col min="15878" max="15879" width="10.85546875" style="438" bestFit="1" customWidth="1"/>
    <col min="15880" max="15880" width="12.140625" style="438" bestFit="1" customWidth="1"/>
    <col min="15881" max="15881" width="11.42578125" style="438" bestFit="1" customWidth="1"/>
    <col min="15882" max="15883" width="10.85546875" style="438" bestFit="1" customWidth="1"/>
    <col min="15884" max="16128" width="9.140625" style="438"/>
    <col min="16129" max="16129" width="19.85546875" style="438" bestFit="1" customWidth="1"/>
    <col min="16130" max="16130" width="12.85546875" style="438" bestFit="1" customWidth="1"/>
    <col min="16131" max="16131" width="10.85546875" style="438" bestFit="1" customWidth="1"/>
    <col min="16132" max="16132" width="14.140625" style="438" bestFit="1" customWidth="1"/>
    <col min="16133" max="16133" width="11.42578125" style="438" bestFit="1" customWidth="1"/>
    <col min="16134" max="16135" width="10.85546875" style="438" bestFit="1" customWidth="1"/>
    <col min="16136" max="16136" width="12.140625" style="438" bestFit="1" customWidth="1"/>
    <col min="16137" max="16137" width="11.42578125" style="438" bestFit="1" customWidth="1"/>
    <col min="16138" max="16139" width="10.85546875" style="438" bestFit="1" customWidth="1"/>
    <col min="16140" max="16384" width="9.140625" style="438"/>
  </cols>
  <sheetData>
    <row r="1" spans="1:11" ht="23.25">
      <c r="A1" s="1158"/>
      <c r="B1" s="1158"/>
      <c r="C1" s="1158"/>
      <c r="D1" s="1158"/>
      <c r="E1" s="1158"/>
      <c r="F1" s="1158"/>
      <c r="G1" s="1158"/>
      <c r="H1" s="1158"/>
      <c r="I1" s="1158"/>
      <c r="J1" s="1158"/>
      <c r="K1" s="1158"/>
    </row>
    <row r="2" spans="1:11" ht="23.25">
      <c r="A2" s="1158" t="s">
        <v>985</v>
      </c>
      <c r="B2" s="1158"/>
      <c r="C2" s="1158"/>
      <c r="D2" s="1158"/>
      <c r="E2" s="1158"/>
      <c r="F2" s="1158"/>
      <c r="G2" s="1158"/>
      <c r="H2" s="1158"/>
      <c r="I2" s="1158"/>
      <c r="J2" s="1158"/>
      <c r="K2" s="1158"/>
    </row>
    <row r="3" spans="1:11" ht="23.25">
      <c r="A3" s="1158" t="s">
        <v>1294</v>
      </c>
      <c r="B3" s="1158"/>
      <c r="C3" s="1158"/>
      <c r="D3" s="1158"/>
      <c r="E3" s="1158"/>
      <c r="F3" s="1158"/>
      <c r="G3" s="1158"/>
      <c r="H3" s="1158"/>
      <c r="I3" s="1158"/>
      <c r="J3" s="1158"/>
      <c r="K3" s="1158"/>
    </row>
    <row r="4" spans="1:11" ht="23.25">
      <c r="A4" s="1156" t="s">
        <v>1498</v>
      </c>
      <c r="B4" s="1156"/>
      <c r="C4" s="1156"/>
      <c r="D4" s="1156"/>
      <c r="E4" s="1156"/>
      <c r="F4" s="1156"/>
      <c r="G4" s="1156"/>
      <c r="H4" s="1156"/>
      <c r="I4" s="1156"/>
      <c r="J4" s="1156"/>
      <c r="K4" s="1156"/>
    </row>
    <row r="5" spans="1:11" ht="24" thickBot="1">
      <c r="A5" s="1159" t="s">
        <v>1223</v>
      </c>
      <c r="B5" s="1159"/>
      <c r="C5" s="1159"/>
      <c r="D5" s="1159"/>
      <c r="E5" s="1159"/>
      <c r="F5" s="1159"/>
      <c r="G5" s="1159"/>
      <c r="H5" s="1159"/>
      <c r="I5" s="1159"/>
      <c r="J5" s="1159"/>
      <c r="K5" s="1159"/>
    </row>
    <row r="6" spans="1:11" ht="18.75" customHeight="1" thickTop="1" thickBot="1">
      <c r="A6" s="661" t="s">
        <v>973</v>
      </c>
      <c r="B6" s="663" t="s">
        <v>1460</v>
      </c>
      <c r="C6" s="663" t="s">
        <v>1461</v>
      </c>
      <c r="D6" s="663" t="s">
        <v>1462</v>
      </c>
      <c r="E6" s="663" t="s">
        <v>1463</v>
      </c>
      <c r="F6" s="663" t="s">
        <v>1464</v>
      </c>
      <c r="G6" s="663" t="s">
        <v>1465</v>
      </c>
      <c r="H6" s="662" t="s">
        <v>1364</v>
      </c>
      <c r="I6" s="663" t="s">
        <v>1466</v>
      </c>
      <c r="J6" s="663" t="s">
        <v>1467</v>
      </c>
      <c r="K6" s="662" t="s">
        <v>1365</v>
      </c>
    </row>
    <row r="7" spans="1:11" ht="15.75" thickTop="1">
      <c r="A7" s="650" t="s">
        <v>1083</v>
      </c>
      <c r="B7" s="650"/>
      <c r="C7" s="650"/>
      <c r="D7" s="650"/>
      <c r="E7" s="650"/>
      <c r="F7" s="650"/>
      <c r="G7" s="650"/>
      <c r="H7" s="650"/>
      <c r="I7" s="650"/>
      <c r="J7" s="651"/>
      <c r="K7" s="652"/>
    </row>
    <row r="8" spans="1:11">
      <c r="A8" s="392" t="s">
        <v>301</v>
      </c>
      <c r="B8" s="653">
        <v>582952.63905</v>
      </c>
      <c r="C8" s="653">
        <v>3582022.4533099998</v>
      </c>
      <c r="D8" s="653">
        <v>2117993.95793</v>
      </c>
      <c r="E8" s="653">
        <v>322698.42644000001</v>
      </c>
      <c r="F8" s="653">
        <v>228735.00735</v>
      </c>
      <c r="G8" s="653">
        <v>467478.40276999999</v>
      </c>
      <c r="H8" s="653">
        <v>5875562.6526199998</v>
      </c>
      <c r="I8" s="653">
        <v>78974.132930000007</v>
      </c>
      <c r="J8" s="653">
        <v>0</v>
      </c>
      <c r="K8" s="653">
        <v>13256417.672399998</v>
      </c>
    </row>
    <row r="9" spans="1:11">
      <c r="A9" s="392" t="s">
        <v>306</v>
      </c>
      <c r="B9" s="653">
        <v>0</v>
      </c>
      <c r="C9" s="653">
        <v>0</v>
      </c>
      <c r="D9" s="653">
        <v>0</v>
      </c>
      <c r="E9" s="653">
        <v>0</v>
      </c>
      <c r="F9" s="653">
        <v>0</v>
      </c>
      <c r="G9" s="653">
        <v>0</v>
      </c>
      <c r="H9" s="653">
        <v>329889.94075000001</v>
      </c>
      <c r="I9" s="653">
        <v>0</v>
      </c>
      <c r="J9" s="653">
        <v>0</v>
      </c>
      <c r="K9" s="653">
        <v>329889.94075000001</v>
      </c>
    </row>
    <row r="10" spans="1:11">
      <c r="A10" s="392" t="s">
        <v>303</v>
      </c>
      <c r="B10" s="653">
        <v>52017.772060000003</v>
      </c>
      <c r="C10" s="653">
        <v>1104829.7193099998</v>
      </c>
      <c r="D10" s="653">
        <v>1225724.63698</v>
      </c>
      <c r="E10" s="653">
        <v>0</v>
      </c>
      <c r="F10" s="653">
        <v>0</v>
      </c>
      <c r="G10" s="653">
        <v>172707.04963999998</v>
      </c>
      <c r="H10" s="653">
        <v>4673993.8436899995</v>
      </c>
      <c r="I10" s="653">
        <v>0</v>
      </c>
      <c r="J10" s="653">
        <v>0</v>
      </c>
      <c r="K10" s="653">
        <v>7229273.0216799993</v>
      </c>
    </row>
    <row r="11" spans="1:11">
      <c r="A11" s="392" t="s">
        <v>308</v>
      </c>
      <c r="B11" s="653">
        <v>127109.87454999999</v>
      </c>
      <c r="C11" s="653">
        <v>756472.77802999993</v>
      </c>
      <c r="D11" s="653">
        <v>509304.48897000001</v>
      </c>
      <c r="E11" s="653">
        <v>206617.37997000001</v>
      </c>
      <c r="F11" s="653">
        <v>0</v>
      </c>
      <c r="G11" s="653">
        <v>228714.68966</v>
      </c>
      <c r="H11" s="653">
        <v>757791.51078999997</v>
      </c>
      <c r="I11" s="653">
        <v>0</v>
      </c>
      <c r="J11" s="653">
        <v>0</v>
      </c>
      <c r="K11" s="653">
        <v>2586010.7219699998</v>
      </c>
    </row>
    <row r="12" spans="1:11">
      <c r="A12" s="392" t="s">
        <v>1085</v>
      </c>
      <c r="B12" s="653">
        <v>224374.96562</v>
      </c>
      <c r="C12" s="653">
        <v>1247333.80746</v>
      </c>
      <c r="D12" s="653">
        <v>1065171.75337</v>
      </c>
      <c r="E12" s="653">
        <v>87848.797269999995</v>
      </c>
      <c r="F12" s="653">
        <v>46303.845289999997</v>
      </c>
      <c r="G12" s="653">
        <v>197079.13750000001</v>
      </c>
      <c r="H12" s="653">
        <v>8215637.9813700002</v>
      </c>
      <c r="I12" s="653">
        <v>0</v>
      </c>
      <c r="J12" s="653">
        <v>0</v>
      </c>
      <c r="K12" s="653">
        <v>11083750.28788</v>
      </c>
    </row>
    <row r="13" spans="1:11">
      <c r="A13" s="392" t="s">
        <v>302</v>
      </c>
      <c r="B13" s="653">
        <v>104436.25047</v>
      </c>
      <c r="C13" s="653">
        <v>792892.47363000002</v>
      </c>
      <c r="D13" s="653">
        <v>540910.07738999999</v>
      </c>
      <c r="E13" s="653">
        <v>62804.141590000007</v>
      </c>
      <c r="F13" s="653">
        <v>0</v>
      </c>
      <c r="G13" s="653">
        <v>161616.29131</v>
      </c>
      <c r="H13" s="653">
        <v>5676779.8658100003</v>
      </c>
      <c r="I13" s="653">
        <v>466897.98230000003</v>
      </c>
      <c r="J13" s="653">
        <v>39145.910600000003</v>
      </c>
      <c r="K13" s="653">
        <v>7845482.9931000005</v>
      </c>
    </row>
    <row r="14" spans="1:11">
      <c r="A14" s="392" t="s">
        <v>307</v>
      </c>
      <c r="B14" s="653">
        <v>452004.98681000003</v>
      </c>
      <c r="C14" s="653">
        <v>4194506.1792900003</v>
      </c>
      <c r="D14" s="653">
        <v>1085085.51727</v>
      </c>
      <c r="E14" s="653">
        <v>258071.62471999999</v>
      </c>
      <c r="F14" s="653">
        <v>497112.21139000001</v>
      </c>
      <c r="G14" s="653">
        <v>535205.82788999996</v>
      </c>
      <c r="H14" s="653">
        <v>2557417.32596</v>
      </c>
      <c r="I14" s="653">
        <v>170340.49971999999</v>
      </c>
      <c r="J14" s="653">
        <v>248269.63553999999</v>
      </c>
      <c r="K14" s="653">
        <v>9998013.8085899986</v>
      </c>
    </row>
    <row r="15" spans="1:11">
      <c r="A15" s="392" t="s">
        <v>300</v>
      </c>
      <c r="B15" s="653">
        <v>384172.44925999996</v>
      </c>
      <c r="C15" s="653">
        <v>4112690.1306699999</v>
      </c>
      <c r="D15" s="653">
        <v>2318069.3495399999</v>
      </c>
      <c r="E15" s="653">
        <v>144482.76989</v>
      </c>
      <c r="F15" s="653">
        <v>381964.56383</v>
      </c>
      <c r="G15" s="653">
        <v>433667.92279000004</v>
      </c>
      <c r="H15" s="653">
        <v>5067464.7224599998</v>
      </c>
      <c r="I15" s="653">
        <v>154919.67099000001</v>
      </c>
      <c r="J15" s="653">
        <v>116153.17576</v>
      </c>
      <c r="K15" s="653">
        <v>13113584.75519</v>
      </c>
    </row>
    <row r="16" spans="1:11">
      <c r="A16" s="392" t="s">
        <v>299</v>
      </c>
      <c r="B16" s="653">
        <v>979314.45976999996</v>
      </c>
      <c r="C16" s="653">
        <v>5461055.4908500006</v>
      </c>
      <c r="D16" s="653">
        <v>3871529.3851999999</v>
      </c>
      <c r="E16" s="653">
        <v>668319.54865000001</v>
      </c>
      <c r="F16" s="653">
        <v>361573.99464999995</v>
      </c>
      <c r="G16" s="653">
        <v>979487.34574000002</v>
      </c>
      <c r="H16" s="653">
        <v>9320881.4072500002</v>
      </c>
      <c r="I16" s="653">
        <v>520140.43800000002</v>
      </c>
      <c r="J16" s="653">
        <v>92178.821309999999</v>
      </c>
      <c r="K16" s="653">
        <v>22254480.891419999</v>
      </c>
    </row>
    <row r="17" spans="1:11">
      <c r="A17" s="392" t="s">
        <v>305</v>
      </c>
      <c r="B17" s="653">
        <v>0</v>
      </c>
      <c r="C17" s="653">
        <v>0</v>
      </c>
      <c r="D17" s="653">
        <v>0</v>
      </c>
      <c r="E17" s="653">
        <v>0</v>
      </c>
      <c r="F17" s="653">
        <v>0</v>
      </c>
      <c r="G17" s="653">
        <v>0</v>
      </c>
      <c r="H17" s="653">
        <v>133820.15456</v>
      </c>
      <c r="I17" s="653">
        <v>0</v>
      </c>
      <c r="J17" s="653">
        <v>0</v>
      </c>
      <c r="K17" s="653">
        <v>133820.15456</v>
      </c>
    </row>
    <row r="18" spans="1:11">
      <c r="A18" s="392" t="s">
        <v>297</v>
      </c>
      <c r="B18" s="653">
        <v>650913.35357000004</v>
      </c>
      <c r="C18" s="653">
        <v>3793499.6896500001</v>
      </c>
      <c r="D18" s="653">
        <v>3322448.0671300003</v>
      </c>
      <c r="E18" s="653">
        <v>419659.08973000001</v>
      </c>
      <c r="F18" s="653">
        <v>370079.11892000004</v>
      </c>
      <c r="G18" s="653">
        <v>446971.80138999998</v>
      </c>
      <c r="H18" s="653">
        <v>5430634.5996000003</v>
      </c>
      <c r="I18" s="653">
        <v>441063.32474000001</v>
      </c>
      <c r="J18" s="653">
        <v>66559.546780000004</v>
      </c>
      <c r="K18" s="653">
        <v>14941828.59151</v>
      </c>
    </row>
    <row r="19" spans="1:11">
      <c r="A19" s="392" t="s">
        <v>1086</v>
      </c>
      <c r="B19" s="653">
        <v>393268.34401999996</v>
      </c>
      <c r="C19" s="653">
        <v>1757170.9129699999</v>
      </c>
      <c r="D19" s="653">
        <v>2013504.4058299998</v>
      </c>
      <c r="E19" s="653">
        <v>181052.35841999998</v>
      </c>
      <c r="F19" s="653">
        <v>373577.55576000002</v>
      </c>
      <c r="G19" s="653">
        <v>380993.09476000001</v>
      </c>
      <c r="H19" s="653">
        <v>1495740.5222999998</v>
      </c>
      <c r="I19" s="653">
        <v>484694.20976</v>
      </c>
      <c r="J19" s="653">
        <v>112777.09256</v>
      </c>
      <c r="K19" s="653">
        <v>7192778.4963799994</v>
      </c>
    </row>
    <row r="20" spans="1:11">
      <c r="A20" s="392" t="s">
        <v>304</v>
      </c>
      <c r="B20" s="653">
        <v>416726.80364</v>
      </c>
      <c r="C20" s="653">
        <v>4056559.1304799998</v>
      </c>
      <c r="D20" s="653">
        <v>2404800.1967099998</v>
      </c>
      <c r="E20" s="653">
        <v>263662.74773</v>
      </c>
      <c r="F20" s="653">
        <v>101887.82923999999</v>
      </c>
      <c r="G20" s="653">
        <v>362377.45266000001</v>
      </c>
      <c r="H20" s="653">
        <v>2224400.07516</v>
      </c>
      <c r="I20" s="653">
        <v>89979.364249999999</v>
      </c>
      <c r="J20" s="653">
        <v>70733.226500000004</v>
      </c>
      <c r="K20" s="653">
        <v>9991126.8263700008</v>
      </c>
    </row>
    <row r="21" spans="1:11">
      <c r="A21" s="392" t="s">
        <v>978</v>
      </c>
      <c r="B21" s="654">
        <v>4367291.8988199988</v>
      </c>
      <c r="C21" s="654">
        <v>30859032.765649997</v>
      </c>
      <c r="D21" s="654">
        <v>20474541.836319998</v>
      </c>
      <c r="E21" s="654">
        <v>2615216.8844099999</v>
      </c>
      <c r="F21" s="654">
        <v>2361234.1264299997</v>
      </c>
      <c r="G21" s="654">
        <v>4366299.0161100002</v>
      </c>
      <c r="H21" s="654">
        <v>51760014.602319993</v>
      </c>
      <c r="I21" s="654">
        <v>2407009.6226900001</v>
      </c>
      <c r="J21" s="654">
        <v>745817.40905000002</v>
      </c>
      <c r="K21" s="654">
        <v>119956458.1618</v>
      </c>
    </row>
    <row r="22" spans="1:11">
      <c r="A22" s="655" t="s">
        <v>1084</v>
      </c>
      <c r="B22" s="655"/>
      <c r="C22" s="655"/>
      <c r="D22" s="655"/>
      <c r="E22" s="655"/>
      <c r="F22" s="655"/>
      <c r="G22" s="655"/>
      <c r="H22" s="655"/>
      <c r="I22" s="656"/>
      <c r="J22" s="655"/>
      <c r="K22" s="655" t="s">
        <v>824</v>
      </c>
    </row>
    <row r="23" spans="1:11">
      <c r="A23" s="392" t="s">
        <v>1089</v>
      </c>
      <c r="B23" s="653">
        <v>0</v>
      </c>
      <c r="C23" s="653">
        <v>182871.63488</v>
      </c>
      <c r="D23" s="653">
        <v>595145.62112000003</v>
      </c>
      <c r="E23" s="653">
        <v>0</v>
      </c>
      <c r="F23" s="653">
        <v>0</v>
      </c>
      <c r="G23" s="653">
        <v>0</v>
      </c>
      <c r="H23" s="653">
        <v>150770.07610000001</v>
      </c>
      <c r="I23" s="653">
        <v>0</v>
      </c>
      <c r="J23" s="653">
        <v>0</v>
      </c>
      <c r="K23" s="653">
        <v>928787.3321</v>
      </c>
    </row>
    <row r="24" spans="1:11">
      <c r="A24" s="392" t="s">
        <v>1088</v>
      </c>
      <c r="B24" s="653">
        <v>174978.66972000001</v>
      </c>
      <c r="C24" s="653">
        <v>765193.04697000002</v>
      </c>
      <c r="D24" s="653">
        <v>447610.65737999999</v>
      </c>
      <c r="E24" s="653">
        <v>392686.50101999997</v>
      </c>
      <c r="F24" s="653">
        <v>229353.65231999999</v>
      </c>
      <c r="G24" s="653">
        <v>183828.57747999998</v>
      </c>
      <c r="H24" s="653">
        <v>562390.12778999994</v>
      </c>
      <c r="I24" s="653">
        <v>128989.70384</v>
      </c>
      <c r="J24" s="653">
        <v>5620.47559</v>
      </c>
      <c r="K24" s="653">
        <v>2890651.4121099995</v>
      </c>
    </row>
    <row r="25" spans="1:11">
      <c r="A25" s="657" t="s">
        <v>978</v>
      </c>
      <c r="B25" s="653">
        <v>174978.66972000001</v>
      </c>
      <c r="C25" s="653">
        <v>948064.68185000005</v>
      </c>
      <c r="D25" s="653">
        <v>1042756.2785</v>
      </c>
      <c r="E25" s="653">
        <v>392686.50101999997</v>
      </c>
      <c r="F25" s="653">
        <v>229353.65231999999</v>
      </c>
      <c r="G25" s="653">
        <v>183828.57747999998</v>
      </c>
      <c r="H25" s="653">
        <v>713160.20389</v>
      </c>
      <c r="I25" s="653">
        <v>128989.70384</v>
      </c>
      <c r="J25" s="653">
        <v>5620.47559</v>
      </c>
      <c r="K25" s="653">
        <v>3819438.7442099992</v>
      </c>
    </row>
    <row r="26" spans="1:11">
      <c r="A26" s="655" t="s">
        <v>1299</v>
      </c>
      <c r="B26" s="655"/>
      <c r="C26" s="655"/>
      <c r="D26" s="655"/>
      <c r="E26" s="655"/>
      <c r="F26" s="655"/>
      <c r="G26" s="655"/>
      <c r="H26" s="655"/>
      <c r="I26" s="656"/>
      <c r="J26" s="655"/>
      <c r="K26" s="655" t="s">
        <v>824</v>
      </c>
    </row>
    <row r="27" spans="1:11">
      <c r="A27" s="392" t="s">
        <v>1300</v>
      </c>
      <c r="B27" s="653">
        <v>131624.25291000001</v>
      </c>
      <c r="C27" s="653">
        <v>1108538.9587100002</v>
      </c>
      <c r="D27" s="653">
        <v>93192.325870000001</v>
      </c>
      <c r="E27" s="653">
        <v>0</v>
      </c>
      <c r="F27" s="653">
        <v>0</v>
      </c>
      <c r="G27" s="653">
        <v>155200.06418000002</v>
      </c>
      <c r="H27" s="653">
        <v>274698.33431000001</v>
      </c>
      <c r="I27" s="653">
        <v>0</v>
      </c>
      <c r="J27" s="653">
        <v>0</v>
      </c>
      <c r="K27" s="653">
        <v>1763253.9359800003</v>
      </c>
    </row>
    <row r="28" spans="1:11">
      <c r="A28" s="392" t="s">
        <v>1302</v>
      </c>
      <c r="B28" s="653">
        <v>0</v>
      </c>
      <c r="C28" s="653">
        <v>0</v>
      </c>
      <c r="D28" s="653">
        <v>0</v>
      </c>
      <c r="E28" s="653">
        <v>0</v>
      </c>
      <c r="F28" s="653">
        <v>0</v>
      </c>
      <c r="G28" s="653">
        <v>0</v>
      </c>
      <c r="H28" s="653">
        <v>0</v>
      </c>
      <c r="I28" s="653">
        <v>0</v>
      </c>
      <c r="J28" s="653">
        <v>47450.624729999996</v>
      </c>
      <c r="K28" s="653">
        <v>47450.624729999996</v>
      </c>
    </row>
    <row r="29" spans="1:11">
      <c r="A29" s="392" t="s">
        <v>1303</v>
      </c>
      <c r="B29" s="653">
        <v>0</v>
      </c>
      <c r="C29" s="653">
        <v>0</v>
      </c>
      <c r="D29" s="653">
        <v>0</v>
      </c>
      <c r="E29" s="653">
        <v>202718.47500999999</v>
      </c>
      <c r="F29" s="653">
        <v>0</v>
      </c>
      <c r="G29" s="653">
        <v>0</v>
      </c>
      <c r="H29" s="653">
        <v>0</v>
      </c>
      <c r="I29" s="653">
        <v>0</v>
      </c>
      <c r="J29" s="653">
        <v>0</v>
      </c>
      <c r="K29" s="653">
        <v>202718.47500999999</v>
      </c>
    </row>
    <row r="30" spans="1:11">
      <c r="A30" s="392" t="s">
        <v>1304</v>
      </c>
      <c r="B30" s="653">
        <v>0</v>
      </c>
      <c r="C30" s="653">
        <v>0</v>
      </c>
      <c r="D30" s="653">
        <v>606850.26616</v>
      </c>
      <c r="E30" s="653">
        <v>0</v>
      </c>
      <c r="F30" s="653">
        <v>0</v>
      </c>
      <c r="G30" s="653">
        <v>0</v>
      </c>
      <c r="H30" s="653">
        <v>0</v>
      </c>
      <c r="I30" s="653">
        <v>0</v>
      </c>
      <c r="J30" s="653">
        <v>0</v>
      </c>
      <c r="K30" s="653">
        <v>606850.26616</v>
      </c>
    </row>
    <row r="31" spans="1:11">
      <c r="A31" s="392" t="s">
        <v>1305</v>
      </c>
      <c r="B31" s="653">
        <v>0</v>
      </c>
      <c r="C31" s="653">
        <v>0</v>
      </c>
      <c r="D31" s="653">
        <v>0</v>
      </c>
      <c r="E31" s="653">
        <v>0</v>
      </c>
      <c r="F31" s="653">
        <v>68211.998500000002</v>
      </c>
      <c r="G31" s="653">
        <v>0</v>
      </c>
      <c r="H31" s="653">
        <v>0</v>
      </c>
      <c r="I31" s="653">
        <v>0</v>
      </c>
      <c r="J31" s="653">
        <v>0</v>
      </c>
      <c r="K31" s="653">
        <v>68211.998500000002</v>
      </c>
    </row>
    <row r="32" spans="1:11">
      <c r="A32" s="392" t="s">
        <v>1306</v>
      </c>
      <c r="B32" s="653">
        <v>0</v>
      </c>
      <c r="C32" s="653">
        <v>0</v>
      </c>
      <c r="D32" s="653">
        <v>0</v>
      </c>
      <c r="E32" s="653">
        <v>0</v>
      </c>
      <c r="F32" s="653">
        <v>0</v>
      </c>
      <c r="G32" s="653">
        <v>0</v>
      </c>
      <c r="H32" s="653">
        <v>0</v>
      </c>
      <c r="I32" s="653">
        <v>46582.323579999997</v>
      </c>
      <c r="J32" s="653">
        <v>0</v>
      </c>
      <c r="K32" s="653">
        <v>46582.323579999997</v>
      </c>
    </row>
    <row r="33" spans="1:11">
      <c r="A33" s="392" t="s">
        <v>978</v>
      </c>
      <c r="B33" s="653">
        <v>131624.25291000001</v>
      </c>
      <c r="C33" s="653">
        <v>1108538.9587100002</v>
      </c>
      <c r="D33" s="653">
        <v>700042.59202999994</v>
      </c>
      <c r="E33" s="653">
        <v>202718.47500999999</v>
      </c>
      <c r="F33" s="653">
        <v>68211.998500000002</v>
      </c>
      <c r="G33" s="653">
        <v>155200.06418000002</v>
      </c>
      <c r="H33" s="653">
        <v>274698.33431000001</v>
      </c>
      <c r="I33" s="653">
        <v>46582.323579999997</v>
      </c>
      <c r="J33" s="653">
        <v>47450.624729999996</v>
      </c>
      <c r="K33" s="653">
        <v>2735067.6239600005</v>
      </c>
    </row>
    <row r="34" spans="1:11">
      <c r="A34" s="650" t="s">
        <v>883</v>
      </c>
      <c r="B34" s="656"/>
      <c r="C34" s="656"/>
      <c r="D34" s="656"/>
      <c r="E34" s="656"/>
      <c r="F34" s="656"/>
      <c r="G34" s="656"/>
      <c r="H34" s="656"/>
      <c r="I34" s="656"/>
      <c r="J34" s="656"/>
      <c r="K34" s="655" t="s">
        <v>824</v>
      </c>
    </row>
    <row r="35" spans="1:11">
      <c r="A35" s="392" t="s">
        <v>877</v>
      </c>
      <c r="B35" s="653">
        <v>0</v>
      </c>
      <c r="C35" s="653">
        <v>0</v>
      </c>
      <c r="D35" s="653">
        <v>0</v>
      </c>
      <c r="E35" s="653">
        <v>86802.23384999999</v>
      </c>
      <c r="F35" s="653">
        <v>125678.94541</v>
      </c>
      <c r="G35" s="653">
        <v>0</v>
      </c>
      <c r="H35" s="653">
        <v>0</v>
      </c>
      <c r="I35" s="653">
        <v>0</v>
      </c>
      <c r="J35" s="653">
        <v>0</v>
      </c>
      <c r="K35" s="653">
        <v>212481.17926</v>
      </c>
    </row>
    <row r="36" spans="1:11">
      <c r="A36" s="392" t="s">
        <v>878</v>
      </c>
      <c r="B36" s="653">
        <v>0</v>
      </c>
      <c r="C36" s="653">
        <v>0</v>
      </c>
      <c r="D36" s="653">
        <v>0</v>
      </c>
      <c r="E36" s="653">
        <v>0</v>
      </c>
      <c r="F36" s="653">
        <v>0</v>
      </c>
      <c r="G36" s="653">
        <v>108519.19145999999</v>
      </c>
      <c r="H36" s="653">
        <v>0</v>
      </c>
      <c r="I36" s="653">
        <v>0</v>
      </c>
      <c r="J36" s="653">
        <v>0</v>
      </c>
      <c r="K36" s="653">
        <v>108519.19145999999</v>
      </c>
    </row>
    <row r="37" spans="1:11">
      <c r="A37" s="392" t="s">
        <v>882</v>
      </c>
      <c r="B37" s="653">
        <v>0</v>
      </c>
      <c r="C37" s="653">
        <v>0</v>
      </c>
      <c r="D37" s="653">
        <v>96351.082020000002</v>
      </c>
      <c r="E37" s="653">
        <v>0</v>
      </c>
      <c r="F37" s="653">
        <v>0</v>
      </c>
      <c r="G37" s="653">
        <v>0</v>
      </c>
      <c r="H37" s="653">
        <v>0</v>
      </c>
      <c r="I37" s="653">
        <v>0</v>
      </c>
      <c r="J37" s="653">
        <v>0</v>
      </c>
      <c r="K37" s="653">
        <v>96351.082020000002</v>
      </c>
    </row>
    <row r="38" spans="1:11">
      <c r="A38" s="392" t="s">
        <v>870</v>
      </c>
      <c r="B38" s="653">
        <v>0</v>
      </c>
      <c r="C38" s="653">
        <v>0</v>
      </c>
      <c r="D38" s="653">
        <v>0</v>
      </c>
      <c r="E38" s="653">
        <v>0</v>
      </c>
      <c r="F38" s="653">
        <v>0</v>
      </c>
      <c r="G38" s="653">
        <v>0</v>
      </c>
      <c r="H38" s="653">
        <v>106369.48697</v>
      </c>
      <c r="I38" s="653">
        <v>0</v>
      </c>
      <c r="J38" s="653">
        <v>0</v>
      </c>
      <c r="K38" s="653">
        <v>106369.48697</v>
      </c>
    </row>
    <row r="39" spans="1:11">
      <c r="A39" s="392" t="s">
        <v>876</v>
      </c>
      <c r="B39" s="653">
        <v>30801.72696</v>
      </c>
      <c r="C39" s="653">
        <v>0</v>
      </c>
      <c r="D39" s="653">
        <v>0</v>
      </c>
      <c r="E39" s="653">
        <v>0</v>
      </c>
      <c r="F39" s="653">
        <v>146714.13250000001</v>
      </c>
      <c r="G39" s="653">
        <v>0</v>
      </c>
      <c r="H39" s="653">
        <v>0</v>
      </c>
      <c r="I39" s="653">
        <v>0</v>
      </c>
      <c r="J39" s="653">
        <v>0</v>
      </c>
      <c r="K39" s="653">
        <v>177515.85946000001</v>
      </c>
    </row>
    <row r="40" spans="1:11">
      <c r="A40" s="392" t="s">
        <v>869</v>
      </c>
      <c r="B40" s="653">
        <v>0</v>
      </c>
      <c r="C40" s="653">
        <v>0</v>
      </c>
      <c r="D40" s="653">
        <v>0</v>
      </c>
      <c r="E40" s="653">
        <v>0</v>
      </c>
      <c r="F40" s="653">
        <v>152762.47623</v>
      </c>
      <c r="G40" s="653">
        <v>32628.51756</v>
      </c>
      <c r="H40" s="653">
        <v>0</v>
      </c>
      <c r="I40" s="653">
        <v>0</v>
      </c>
      <c r="J40" s="653">
        <v>0</v>
      </c>
      <c r="K40" s="653">
        <v>185390.99379000001</v>
      </c>
    </row>
    <row r="41" spans="1:11">
      <c r="A41" s="392" t="s">
        <v>868</v>
      </c>
      <c r="B41" s="653">
        <v>0</v>
      </c>
      <c r="C41" s="653">
        <v>0</v>
      </c>
      <c r="D41" s="653">
        <v>0</v>
      </c>
      <c r="E41" s="653">
        <v>0</v>
      </c>
      <c r="F41" s="653">
        <v>0</v>
      </c>
      <c r="G41" s="653">
        <v>52555.220979999998</v>
      </c>
      <c r="H41" s="653">
        <v>0</v>
      </c>
      <c r="I41" s="653">
        <v>0</v>
      </c>
      <c r="J41" s="653">
        <v>0</v>
      </c>
      <c r="K41" s="653">
        <v>52555.220979999998</v>
      </c>
    </row>
    <row r="42" spans="1:11">
      <c r="A42" s="392" t="s">
        <v>859</v>
      </c>
      <c r="B42" s="653">
        <v>0</v>
      </c>
      <c r="C42" s="653">
        <v>0</v>
      </c>
      <c r="D42" s="653">
        <v>0</v>
      </c>
      <c r="E42" s="653">
        <v>0</v>
      </c>
      <c r="F42" s="653">
        <v>0</v>
      </c>
      <c r="G42" s="653">
        <v>0</v>
      </c>
      <c r="H42" s="653">
        <v>351038.77812000003</v>
      </c>
      <c r="I42" s="653">
        <v>0</v>
      </c>
      <c r="J42" s="653">
        <v>0</v>
      </c>
      <c r="K42" s="653">
        <v>351038.77812000003</v>
      </c>
    </row>
    <row r="43" spans="1:11">
      <c r="A43" s="392" t="s">
        <v>864</v>
      </c>
      <c r="B43" s="653">
        <v>0</v>
      </c>
      <c r="C43" s="653">
        <v>0</v>
      </c>
      <c r="D43" s="653">
        <v>169862.78408000001</v>
      </c>
      <c r="E43" s="653">
        <v>0</v>
      </c>
      <c r="F43" s="653">
        <v>0</v>
      </c>
      <c r="G43" s="653">
        <v>0</v>
      </c>
      <c r="H43" s="653">
        <v>0</v>
      </c>
      <c r="I43" s="653">
        <v>0</v>
      </c>
      <c r="J43" s="653">
        <v>0</v>
      </c>
      <c r="K43" s="653">
        <v>169862.78408000001</v>
      </c>
    </row>
    <row r="44" spans="1:11">
      <c r="A44" s="392" t="s">
        <v>875</v>
      </c>
      <c r="B44" s="653">
        <v>0</v>
      </c>
      <c r="C44" s="653">
        <v>0</v>
      </c>
      <c r="D44" s="653">
        <v>0</v>
      </c>
      <c r="E44" s="653">
        <v>0</v>
      </c>
      <c r="F44" s="653">
        <v>0</v>
      </c>
      <c r="G44" s="653">
        <v>59680.397240000006</v>
      </c>
      <c r="H44" s="653">
        <v>0</v>
      </c>
      <c r="I44" s="653">
        <v>0</v>
      </c>
      <c r="J44" s="653">
        <v>0</v>
      </c>
      <c r="K44" s="653">
        <v>59680.397240000006</v>
      </c>
    </row>
    <row r="45" spans="1:11">
      <c r="A45" s="392" t="s">
        <v>857</v>
      </c>
      <c r="B45" s="653">
        <v>0</v>
      </c>
      <c r="C45" s="653">
        <v>0</v>
      </c>
      <c r="D45" s="653">
        <v>139398.20991000001</v>
      </c>
      <c r="E45" s="653">
        <v>0</v>
      </c>
      <c r="F45" s="653">
        <v>0</v>
      </c>
      <c r="G45" s="653">
        <v>0</v>
      </c>
      <c r="H45" s="653">
        <v>959656.59022999997</v>
      </c>
      <c r="I45" s="653">
        <v>92702.04664</v>
      </c>
      <c r="J45" s="653">
        <v>71150.671019999994</v>
      </c>
      <c r="K45" s="653">
        <v>1262907.5178</v>
      </c>
    </row>
    <row r="46" spans="1:11">
      <c r="A46" s="392" t="s">
        <v>873</v>
      </c>
      <c r="B46" s="653">
        <v>0</v>
      </c>
      <c r="C46" s="653">
        <v>0</v>
      </c>
      <c r="D46" s="653">
        <v>79628.758829999992</v>
      </c>
      <c r="E46" s="653">
        <v>0</v>
      </c>
      <c r="F46" s="653">
        <v>0</v>
      </c>
      <c r="G46" s="653">
        <v>0</v>
      </c>
      <c r="H46" s="653">
        <v>0</v>
      </c>
      <c r="I46" s="653">
        <v>0</v>
      </c>
      <c r="J46" s="653">
        <v>0</v>
      </c>
      <c r="K46" s="653">
        <v>79628.758829999992</v>
      </c>
    </row>
    <row r="47" spans="1:11">
      <c r="A47" s="392" t="s">
        <v>866</v>
      </c>
      <c r="B47" s="653">
        <v>0</v>
      </c>
      <c r="C47" s="653">
        <v>0</v>
      </c>
      <c r="D47" s="653">
        <v>113389.9795</v>
      </c>
      <c r="E47" s="653">
        <v>0</v>
      </c>
      <c r="F47" s="653">
        <v>0</v>
      </c>
      <c r="G47" s="653">
        <v>0</v>
      </c>
      <c r="H47" s="653">
        <v>0</v>
      </c>
      <c r="I47" s="653">
        <v>0</v>
      </c>
      <c r="J47" s="653">
        <v>0</v>
      </c>
      <c r="K47" s="653">
        <v>113389.9795</v>
      </c>
    </row>
    <row r="48" spans="1:11">
      <c r="A48" s="392" t="s">
        <v>861</v>
      </c>
      <c r="B48" s="653">
        <v>0</v>
      </c>
      <c r="C48" s="653">
        <v>0</v>
      </c>
      <c r="D48" s="653">
        <v>184264.21669</v>
      </c>
      <c r="E48" s="653">
        <v>0</v>
      </c>
      <c r="F48" s="653">
        <v>0</v>
      </c>
      <c r="G48" s="653">
        <v>0</v>
      </c>
      <c r="H48" s="653">
        <v>0</v>
      </c>
      <c r="I48" s="653">
        <v>0</v>
      </c>
      <c r="J48" s="653">
        <v>0</v>
      </c>
      <c r="K48" s="653">
        <v>184264.21669</v>
      </c>
    </row>
    <row r="49" spans="1:11">
      <c r="A49" s="392" t="s">
        <v>881</v>
      </c>
      <c r="B49" s="653">
        <v>0</v>
      </c>
      <c r="C49" s="653">
        <v>0</v>
      </c>
      <c r="D49" s="653">
        <v>0</v>
      </c>
      <c r="E49" s="653">
        <v>0</v>
      </c>
      <c r="F49" s="653">
        <v>0</v>
      </c>
      <c r="G49" s="653">
        <v>0</v>
      </c>
      <c r="H49" s="653">
        <v>211944.63422000001</v>
      </c>
      <c r="I49" s="653">
        <v>28286.965170000003</v>
      </c>
      <c r="J49" s="653">
        <v>0</v>
      </c>
      <c r="K49" s="653">
        <v>240231.59939000002</v>
      </c>
    </row>
    <row r="50" spans="1:11">
      <c r="A50" s="392" t="s">
        <v>867</v>
      </c>
      <c r="B50" s="653">
        <v>0</v>
      </c>
      <c r="C50" s="653">
        <v>0</v>
      </c>
      <c r="D50" s="653">
        <v>0</v>
      </c>
      <c r="E50" s="653">
        <v>0</v>
      </c>
      <c r="F50" s="653">
        <v>68056.671989999988</v>
      </c>
      <c r="G50" s="653">
        <v>21963.3868</v>
      </c>
      <c r="H50" s="653">
        <v>0</v>
      </c>
      <c r="I50" s="653">
        <v>0</v>
      </c>
      <c r="J50" s="653">
        <v>0</v>
      </c>
      <c r="K50" s="653">
        <v>90020.058789999981</v>
      </c>
    </row>
    <row r="51" spans="1:11">
      <c r="A51" s="392" t="s">
        <v>880</v>
      </c>
      <c r="B51" s="653">
        <v>0</v>
      </c>
      <c r="C51" s="653">
        <v>0</v>
      </c>
      <c r="D51" s="653">
        <v>0</v>
      </c>
      <c r="E51" s="653">
        <v>0</v>
      </c>
      <c r="F51" s="653">
        <v>0</v>
      </c>
      <c r="G51" s="653">
        <v>89363.963349999991</v>
      </c>
      <c r="H51" s="653">
        <v>0</v>
      </c>
      <c r="I51" s="653">
        <v>0</v>
      </c>
      <c r="J51" s="653">
        <v>0</v>
      </c>
      <c r="K51" s="653">
        <v>89363.963349999991</v>
      </c>
    </row>
    <row r="52" spans="1:11">
      <c r="A52" s="392" t="s">
        <v>874</v>
      </c>
      <c r="B52" s="653">
        <v>0</v>
      </c>
      <c r="C52" s="653">
        <v>0</v>
      </c>
      <c r="D52" s="653">
        <v>0</v>
      </c>
      <c r="E52" s="653">
        <v>0</v>
      </c>
      <c r="F52" s="653">
        <v>0</v>
      </c>
      <c r="G52" s="653">
        <v>143671.75842</v>
      </c>
      <c r="H52" s="653">
        <v>0</v>
      </c>
      <c r="I52" s="653">
        <v>0</v>
      </c>
      <c r="J52" s="653">
        <v>0</v>
      </c>
      <c r="K52" s="653">
        <v>143671.75842</v>
      </c>
    </row>
    <row r="53" spans="1:11">
      <c r="A53" s="392" t="s">
        <v>863</v>
      </c>
      <c r="B53" s="653">
        <v>0</v>
      </c>
      <c r="C53" s="653">
        <v>0</v>
      </c>
      <c r="D53" s="653">
        <v>187435.33074</v>
      </c>
      <c r="E53" s="653">
        <v>0</v>
      </c>
      <c r="F53" s="653">
        <v>0</v>
      </c>
      <c r="G53" s="653">
        <v>0</v>
      </c>
      <c r="H53" s="653">
        <v>0</v>
      </c>
      <c r="I53" s="653">
        <v>0</v>
      </c>
      <c r="J53" s="653">
        <v>0</v>
      </c>
      <c r="K53" s="653">
        <v>187435.33074</v>
      </c>
    </row>
    <row r="54" spans="1:11">
      <c r="A54" s="392" t="s">
        <v>865</v>
      </c>
      <c r="B54" s="653">
        <v>0</v>
      </c>
      <c r="C54" s="653">
        <v>0</v>
      </c>
      <c r="D54" s="653">
        <v>150810.65831999999</v>
      </c>
      <c r="E54" s="653">
        <v>0</v>
      </c>
      <c r="F54" s="653">
        <v>0</v>
      </c>
      <c r="G54" s="653">
        <v>0</v>
      </c>
      <c r="H54" s="653">
        <v>0</v>
      </c>
      <c r="I54" s="653">
        <v>0</v>
      </c>
      <c r="J54" s="653">
        <v>0</v>
      </c>
      <c r="K54" s="653">
        <v>150810.65831999999</v>
      </c>
    </row>
    <row r="55" spans="1:11">
      <c r="A55" s="392" t="s">
        <v>862</v>
      </c>
      <c r="B55" s="653">
        <v>0</v>
      </c>
      <c r="C55" s="653">
        <v>0</v>
      </c>
      <c r="D55" s="653">
        <v>277507.98798000003</v>
      </c>
      <c r="E55" s="653">
        <v>0</v>
      </c>
      <c r="F55" s="653">
        <v>0</v>
      </c>
      <c r="G55" s="653">
        <v>0</v>
      </c>
      <c r="H55" s="653">
        <v>0</v>
      </c>
      <c r="I55" s="653">
        <v>0</v>
      </c>
      <c r="J55" s="653">
        <v>0</v>
      </c>
      <c r="K55" s="653">
        <v>277507.98798000003</v>
      </c>
    </row>
    <row r="56" spans="1:11">
      <c r="A56" s="392" t="s">
        <v>858</v>
      </c>
      <c r="B56" s="653">
        <v>31846.781940000001</v>
      </c>
      <c r="C56" s="653">
        <v>0</v>
      </c>
      <c r="D56" s="653">
        <v>25091.062910000001</v>
      </c>
      <c r="E56" s="653">
        <v>0</v>
      </c>
      <c r="F56" s="653">
        <v>0</v>
      </c>
      <c r="G56" s="653">
        <v>122930.30593</v>
      </c>
      <c r="H56" s="653">
        <v>538956.45701999997</v>
      </c>
      <c r="I56" s="653">
        <v>0</v>
      </c>
      <c r="J56" s="653">
        <v>0</v>
      </c>
      <c r="K56" s="653">
        <v>718824.6078</v>
      </c>
    </row>
    <row r="57" spans="1:11">
      <c r="A57" s="392" t="s">
        <v>860</v>
      </c>
      <c r="B57" s="653">
        <v>0</v>
      </c>
      <c r="C57" s="653">
        <v>0</v>
      </c>
      <c r="D57" s="653">
        <v>83425.848379999996</v>
      </c>
      <c r="E57" s="653">
        <v>0</v>
      </c>
      <c r="F57" s="653">
        <v>0</v>
      </c>
      <c r="G57" s="653">
        <v>0</v>
      </c>
      <c r="H57" s="653">
        <v>0</v>
      </c>
      <c r="I57" s="653">
        <v>0</v>
      </c>
      <c r="J57" s="653">
        <v>0</v>
      </c>
      <c r="K57" s="653">
        <v>83425.848379999996</v>
      </c>
    </row>
    <row r="58" spans="1:11">
      <c r="A58" s="392" t="s">
        <v>879</v>
      </c>
      <c r="B58" s="653">
        <v>142912.06288999997</v>
      </c>
      <c r="C58" s="653">
        <v>0</v>
      </c>
      <c r="D58" s="653">
        <v>0</v>
      </c>
      <c r="E58" s="653">
        <v>0</v>
      </c>
      <c r="F58" s="653">
        <v>15360.009179999999</v>
      </c>
      <c r="G58" s="653">
        <v>0</v>
      </c>
      <c r="H58" s="653">
        <v>0</v>
      </c>
      <c r="I58" s="653">
        <v>0</v>
      </c>
      <c r="J58" s="653">
        <v>0</v>
      </c>
      <c r="K58" s="653">
        <v>158272.07206999997</v>
      </c>
    </row>
    <row r="59" spans="1:11">
      <c r="A59" s="392" t="s">
        <v>871</v>
      </c>
      <c r="B59" s="653">
        <v>0</v>
      </c>
      <c r="C59" s="653">
        <v>0</v>
      </c>
      <c r="D59" s="653">
        <v>0</v>
      </c>
      <c r="E59" s="653">
        <v>0</v>
      </c>
      <c r="F59" s="653">
        <v>0</v>
      </c>
      <c r="G59" s="653">
        <v>0</v>
      </c>
      <c r="H59" s="653">
        <v>82307.928489999991</v>
      </c>
      <c r="I59" s="653">
        <v>0</v>
      </c>
      <c r="J59" s="653">
        <v>0</v>
      </c>
      <c r="K59" s="653">
        <v>82307.928489999991</v>
      </c>
    </row>
    <row r="60" spans="1:11">
      <c r="A60" s="392" t="s">
        <v>872</v>
      </c>
      <c r="B60" s="653">
        <v>0</v>
      </c>
      <c r="C60" s="653">
        <v>0</v>
      </c>
      <c r="D60" s="653">
        <v>0</v>
      </c>
      <c r="E60" s="653">
        <v>0</v>
      </c>
      <c r="F60" s="653">
        <v>0</v>
      </c>
      <c r="G60" s="653">
        <v>0</v>
      </c>
      <c r="H60" s="653">
        <v>0</v>
      </c>
      <c r="I60" s="653">
        <v>53111.84994</v>
      </c>
      <c r="J60" s="653">
        <v>0</v>
      </c>
      <c r="K60" s="653">
        <v>53111.84994</v>
      </c>
    </row>
    <row r="61" spans="1:11">
      <c r="A61" s="392" t="s">
        <v>1342</v>
      </c>
      <c r="B61" s="653">
        <v>0</v>
      </c>
      <c r="C61" s="653">
        <v>0</v>
      </c>
      <c r="D61" s="653">
        <v>216664.32566999999</v>
      </c>
      <c r="E61" s="653">
        <v>0</v>
      </c>
      <c r="F61" s="653">
        <v>0</v>
      </c>
      <c r="G61" s="653">
        <v>0</v>
      </c>
      <c r="H61" s="653">
        <v>0</v>
      </c>
      <c r="I61" s="653">
        <v>0</v>
      </c>
      <c r="J61" s="653">
        <v>0</v>
      </c>
      <c r="K61" s="653">
        <v>216664.32566999999</v>
      </c>
    </row>
    <row r="62" spans="1:11">
      <c r="A62" s="392" t="s">
        <v>1352</v>
      </c>
      <c r="B62" s="653">
        <v>0</v>
      </c>
      <c r="C62" s="653">
        <v>0</v>
      </c>
      <c r="D62" s="653">
        <v>0</v>
      </c>
      <c r="E62" s="653">
        <v>0</v>
      </c>
      <c r="F62" s="653">
        <v>0</v>
      </c>
      <c r="G62" s="653">
        <v>0</v>
      </c>
      <c r="H62" s="653">
        <v>221938.74431000001</v>
      </c>
      <c r="I62" s="653">
        <v>0</v>
      </c>
      <c r="J62" s="653">
        <v>0</v>
      </c>
      <c r="K62" s="653">
        <v>221938.74431000001</v>
      </c>
    </row>
    <row r="63" spans="1:11">
      <c r="A63" s="392" t="s">
        <v>1387</v>
      </c>
      <c r="B63" s="653">
        <v>0</v>
      </c>
      <c r="C63" s="653">
        <v>55465.958500000001</v>
      </c>
      <c r="D63" s="653">
        <v>0</v>
      </c>
      <c r="E63" s="653">
        <v>0</v>
      </c>
      <c r="F63" s="653">
        <v>0</v>
      </c>
      <c r="G63" s="653">
        <v>0</v>
      </c>
      <c r="H63" s="653">
        <v>0</v>
      </c>
      <c r="I63" s="653">
        <v>0</v>
      </c>
      <c r="J63" s="653">
        <v>0</v>
      </c>
      <c r="K63" s="653">
        <v>55465.958500000001</v>
      </c>
    </row>
    <row r="64" spans="1:11">
      <c r="A64" s="392" t="s">
        <v>1388</v>
      </c>
      <c r="B64" s="653">
        <v>193568.14506000001</v>
      </c>
      <c r="C64" s="653">
        <v>0</v>
      </c>
      <c r="D64" s="653">
        <v>0</v>
      </c>
      <c r="E64" s="653">
        <v>0</v>
      </c>
      <c r="F64" s="653">
        <v>0</v>
      </c>
      <c r="G64" s="653">
        <v>0</v>
      </c>
      <c r="H64" s="653">
        <v>0</v>
      </c>
      <c r="I64" s="653">
        <v>0</v>
      </c>
      <c r="J64" s="653">
        <v>0</v>
      </c>
      <c r="K64" s="653">
        <v>193568.14506000001</v>
      </c>
    </row>
    <row r="65" spans="1:11">
      <c r="A65" s="392" t="s">
        <v>978</v>
      </c>
      <c r="B65" s="653">
        <v>399128.71684999997</v>
      </c>
      <c r="C65" s="653">
        <v>55465.958500000001</v>
      </c>
      <c r="D65" s="653">
        <v>1723830.2450300001</v>
      </c>
      <c r="E65" s="653">
        <v>86802.23384999999</v>
      </c>
      <c r="F65" s="653">
        <v>508572.23531000002</v>
      </c>
      <c r="G65" s="653">
        <v>631312.74173999997</v>
      </c>
      <c r="H65" s="653">
        <v>2472212.6193599999</v>
      </c>
      <c r="I65" s="653">
        <v>174100.86174999998</v>
      </c>
      <c r="J65" s="653">
        <v>71150.671019999994</v>
      </c>
      <c r="K65" s="653">
        <v>6122576.2834100006</v>
      </c>
    </row>
    <row r="66" spans="1:11">
      <c r="A66" s="655" t="s">
        <v>1366</v>
      </c>
      <c r="B66" s="655"/>
      <c r="C66" s="655"/>
      <c r="D66" s="655"/>
      <c r="E66" s="655"/>
      <c r="F66" s="655"/>
      <c r="G66" s="655"/>
      <c r="H66" s="655"/>
      <c r="I66" s="656"/>
      <c r="J66" s="655"/>
      <c r="K66" s="655" t="s">
        <v>824</v>
      </c>
    </row>
    <row r="67" spans="1:11">
      <c r="A67" s="392" t="s">
        <v>1367</v>
      </c>
      <c r="B67" s="653">
        <v>41001.87876</v>
      </c>
      <c r="C67" s="653">
        <v>65426.5121</v>
      </c>
      <c r="D67" s="653">
        <v>236466.68346</v>
      </c>
      <c r="E67" s="653">
        <v>41168.539469999996</v>
      </c>
      <c r="F67" s="653">
        <v>12832.75887</v>
      </c>
      <c r="G67" s="653">
        <v>36990.417970000002</v>
      </c>
      <c r="H67" s="653">
        <v>208080.50029</v>
      </c>
      <c r="I67" s="653">
        <v>5297.1348099999996</v>
      </c>
      <c r="J67" s="653">
        <v>5658.9596099999999</v>
      </c>
      <c r="K67" s="653">
        <v>652923.38534000004</v>
      </c>
    </row>
    <row r="68" spans="1:11">
      <c r="A68" s="392" t="s">
        <v>1368</v>
      </c>
      <c r="B68" s="653">
        <v>182278.1986</v>
      </c>
      <c r="C68" s="653">
        <v>441460.38686999999</v>
      </c>
      <c r="D68" s="653">
        <v>179058.72609000001</v>
      </c>
      <c r="E68" s="653">
        <v>140806.38891000001</v>
      </c>
      <c r="F68" s="653">
        <v>132618.40474</v>
      </c>
      <c r="G68" s="653">
        <v>113534.80313</v>
      </c>
      <c r="H68" s="653">
        <v>359799.94308999996</v>
      </c>
      <c r="I68" s="653">
        <v>132663.49187</v>
      </c>
      <c r="J68" s="653">
        <v>13644.740089999999</v>
      </c>
      <c r="K68" s="653">
        <v>1695865.0833899998</v>
      </c>
    </row>
    <row r="69" spans="1:11">
      <c r="A69" s="392" t="s">
        <v>1369</v>
      </c>
      <c r="B69" s="653">
        <v>25961.909070000002</v>
      </c>
      <c r="C69" s="653">
        <v>778999.98317999998</v>
      </c>
      <c r="D69" s="653">
        <v>31394.823690000001</v>
      </c>
      <c r="E69" s="653">
        <v>74749.76513</v>
      </c>
      <c r="F69" s="653">
        <v>30820.193940000001</v>
      </c>
      <c r="G69" s="653">
        <v>7389.1195099999995</v>
      </c>
      <c r="H69" s="653">
        <v>16483.019640000002</v>
      </c>
      <c r="I69" s="653">
        <v>79825.575580000004</v>
      </c>
      <c r="J69" s="653">
        <v>0</v>
      </c>
      <c r="K69" s="653">
        <v>1045624.38974</v>
      </c>
    </row>
    <row r="70" spans="1:11">
      <c r="A70" s="392" t="s">
        <v>1370</v>
      </c>
      <c r="B70" s="653">
        <v>0</v>
      </c>
      <c r="C70" s="653">
        <v>0</v>
      </c>
      <c r="D70" s="653">
        <v>0</v>
      </c>
      <c r="E70" s="653">
        <v>0</v>
      </c>
      <c r="F70" s="653">
        <v>0</v>
      </c>
      <c r="G70" s="653">
        <v>6368.4642300000005</v>
      </c>
      <c r="H70" s="653">
        <v>92879.552939999994</v>
      </c>
      <c r="I70" s="653">
        <v>0</v>
      </c>
      <c r="J70" s="653">
        <v>0</v>
      </c>
      <c r="K70" s="653">
        <v>99248.017169999992</v>
      </c>
    </row>
    <row r="71" spans="1:11">
      <c r="A71" s="392" t="s">
        <v>1371</v>
      </c>
      <c r="B71" s="653">
        <v>10686.41894</v>
      </c>
      <c r="C71" s="653">
        <v>6575.3051799999994</v>
      </c>
      <c r="D71" s="653">
        <v>111899.09926</v>
      </c>
      <c r="E71" s="653">
        <v>24053.156920000001</v>
      </c>
      <c r="F71" s="653">
        <v>18861.686690000002</v>
      </c>
      <c r="G71" s="653">
        <v>17094.611410000001</v>
      </c>
      <c r="H71" s="653">
        <v>70589.311119999998</v>
      </c>
      <c r="I71" s="653">
        <v>0</v>
      </c>
      <c r="J71" s="653">
        <v>0</v>
      </c>
      <c r="K71" s="653">
        <v>259759.58952000001</v>
      </c>
    </row>
    <row r="72" spans="1:11">
      <c r="A72" s="392" t="s">
        <v>1372</v>
      </c>
      <c r="B72" s="653">
        <v>45433.902860000002</v>
      </c>
      <c r="C72" s="653">
        <v>29006.321339999999</v>
      </c>
      <c r="D72" s="653">
        <v>26253.7297</v>
      </c>
      <c r="E72" s="653">
        <v>76106.404970000003</v>
      </c>
      <c r="F72" s="653">
        <v>39475.049359999997</v>
      </c>
      <c r="G72" s="653">
        <v>72079.149749999997</v>
      </c>
      <c r="H72" s="653">
        <v>35977.447780000002</v>
      </c>
      <c r="I72" s="653">
        <v>4838.4572699999999</v>
      </c>
      <c r="J72" s="653">
        <v>33128.743609999998</v>
      </c>
      <c r="K72" s="653">
        <v>362299.20663999999</v>
      </c>
    </row>
    <row r="73" spans="1:11">
      <c r="A73" s="392" t="s">
        <v>1373</v>
      </c>
      <c r="B73" s="653">
        <v>0</v>
      </c>
      <c r="C73" s="653">
        <v>29070.789000000001</v>
      </c>
      <c r="D73" s="653">
        <v>0</v>
      </c>
      <c r="E73" s="653">
        <v>0</v>
      </c>
      <c r="F73" s="653">
        <v>0</v>
      </c>
      <c r="G73" s="653">
        <v>0</v>
      </c>
      <c r="H73" s="653">
        <v>0</v>
      </c>
      <c r="I73" s="653">
        <v>0</v>
      </c>
      <c r="J73" s="653">
        <v>0</v>
      </c>
      <c r="K73" s="653">
        <v>29070.789000000001</v>
      </c>
    </row>
    <row r="74" spans="1:11">
      <c r="A74" s="392" t="s">
        <v>978</v>
      </c>
      <c r="B74" s="653">
        <v>305362.30822999997</v>
      </c>
      <c r="C74" s="653">
        <v>1350539.29767</v>
      </c>
      <c r="D74" s="653">
        <v>585073.06220000004</v>
      </c>
      <c r="E74" s="653">
        <v>356884.25540000002</v>
      </c>
      <c r="F74" s="653">
        <v>234608.09359999999</v>
      </c>
      <c r="G74" s="653">
        <v>253456.56599999999</v>
      </c>
      <c r="H74" s="653">
        <v>783809.77485999989</v>
      </c>
      <c r="I74" s="653">
        <v>222624.65953</v>
      </c>
      <c r="J74" s="653">
        <v>52432.443309999995</v>
      </c>
      <c r="K74" s="653">
        <v>4144790.4607999995</v>
      </c>
    </row>
    <row r="75" spans="1:11">
      <c r="A75" s="650" t="s">
        <v>1445</v>
      </c>
      <c r="B75" s="656"/>
      <c r="C75" s="656"/>
      <c r="D75" s="656"/>
      <c r="E75" s="656"/>
      <c r="F75" s="656"/>
      <c r="G75" s="656"/>
      <c r="H75" s="656"/>
      <c r="I75" s="656"/>
      <c r="J75" s="656"/>
      <c r="K75" s="655"/>
    </row>
    <row r="76" spans="1:11">
      <c r="A76" s="392" t="s">
        <v>298</v>
      </c>
      <c r="B76" s="653">
        <v>977587.13248000003</v>
      </c>
      <c r="C76" s="653">
        <v>3760731.8700199998</v>
      </c>
      <c r="D76" s="653">
        <v>3091821.4717299999</v>
      </c>
      <c r="E76" s="653">
        <v>410930.00247000001</v>
      </c>
      <c r="F76" s="653">
        <v>517211.77668999997</v>
      </c>
      <c r="G76" s="653">
        <v>718255.08179999993</v>
      </c>
      <c r="H76" s="653">
        <v>4481872.41885</v>
      </c>
      <c r="I76" s="653">
        <v>533896.63681000005</v>
      </c>
      <c r="J76" s="653">
        <v>274137.16382999998</v>
      </c>
      <c r="K76" s="653">
        <v>14766443.554680001</v>
      </c>
    </row>
    <row r="77" spans="1:11">
      <c r="A77" s="392" t="s">
        <v>978</v>
      </c>
      <c r="B77" s="653">
        <v>977587.13248000003</v>
      </c>
      <c r="C77" s="653">
        <v>3760731.8700199998</v>
      </c>
      <c r="D77" s="653">
        <v>3091821.4717299999</v>
      </c>
      <c r="E77" s="653">
        <v>410930.00247000001</v>
      </c>
      <c r="F77" s="653">
        <v>517211.77668999997</v>
      </c>
      <c r="G77" s="653">
        <v>718255.08179999993</v>
      </c>
      <c r="H77" s="653">
        <v>4481872.41885</v>
      </c>
      <c r="I77" s="653">
        <v>533896.63681000005</v>
      </c>
      <c r="J77" s="653">
        <v>274137.16382999998</v>
      </c>
      <c r="K77" s="653">
        <v>14766443.554680001</v>
      </c>
    </row>
    <row r="78" spans="1:11">
      <c r="A78" s="658" t="s">
        <v>1446</v>
      </c>
      <c r="B78" s="656"/>
      <c r="C78" s="656"/>
      <c r="D78" s="656"/>
      <c r="E78" s="656"/>
      <c r="F78" s="656"/>
      <c r="G78" s="656"/>
      <c r="H78" s="656"/>
      <c r="I78" s="656"/>
      <c r="J78" s="656"/>
      <c r="K78" s="656"/>
    </row>
    <row r="79" spans="1:11">
      <c r="A79" s="392" t="s">
        <v>971</v>
      </c>
      <c r="B79" s="392">
        <v>51440.407420000003</v>
      </c>
      <c r="C79" s="392">
        <v>113253.56934999999</v>
      </c>
      <c r="D79" s="392">
        <v>80987.214659999998</v>
      </c>
      <c r="E79" s="392">
        <v>27880.49019</v>
      </c>
      <c r="F79" s="392">
        <v>30867.839600000003</v>
      </c>
      <c r="G79" s="392">
        <v>34471.061329999997</v>
      </c>
      <c r="H79" s="392">
        <v>147436.08408</v>
      </c>
      <c r="I79" s="392">
        <v>29509.73014</v>
      </c>
      <c r="J79" s="392">
        <v>0</v>
      </c>
      <c r="K79" s="653">
        <v>515846.39676999999</v>
      </c>
    </row>
    <row r="80" spans="1:11">
      <c r="A80" s="392" t="s">
        <v>978</v>
      </c>
      <c r="B80" s="653">
        <v>51440.407420000003</v>
      </c>
      <c r="C80" s="653">
        <v>113253.56934999999</v>
      </c>
      <c r="D80" s="653">
        <v>80987.214659999998</v>
      </c>
      <c r="E80" s="653">
        <v>27880.49019</v>
      </c>
      <c r="F80" s="653">
        <v>30867.839600000003</v>
      </c>
      <c r="G80" s="653">
        <v>34471.061329999997</v>
      </c>
      <c r="H80" s="653">
        <v>147436.08408</v>
      </c>
      <c r="I80" s="653">
        <v>29509.73014</v>
      </c>
      <c r="J80" s="653">
        <v>0</v>
      </c>
      <c r="K80" s="653">
        <v>515846.39676999999</v>
      </c>
    </row>
    <row r="81" spans="1:11">
      <c r="A81" s="658" t="s">
        <v>6</v>
      </c>
      <c r="B81" s="656">
        <v>6407413.386429999</v>
      </c>
      <c r="C81" s="656">
        <v>38195627.101749994</v>
      </c>
      <c r="D81" s="656">
        <v>27699052.700469997</v>
      </c>
      <c r="E81" s="656">
        <v>4093118.84235</v>
      </c>
      <c r="F81" s="656">
        <v>3950059.7224499998</v>
      </c>
      <c r="G81" s="656">
        <v>6342823.1086399993</v>
      </c>
      <c r="H81" s="656">
        <v>60633204.037669994</v>
      </c>
      <c r="I81" s="656">
        <v>3542713.53834</v>
      </c>
      <c r="J81" s="656">
        <v>1196608.7875299999</v>
      </c>
      <c r="K81" s="656">
        <v>152060621.22562999</v>
      </c>
    </row>
    <row r="82" spans="1:11" ht="15.75" thickBot="1">
      <c r="A82" s="659"/>
      <c r="B82" s="659"/>
      <c r="C82" s="659"/>
      <c r="D82" s="659"/>
      <c r="E82" s="659"/>
      <c r="F82" s="659"/>
      <c r="G82" s="659"/>
      <c r="H82" s="659"/>
      <c r="I82" s="659"/>
      <c r="J82" s="659"/>
      <c r="K82" s="659"/>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6"/>
  <sheetViews>
    <sheetView showGridLines="0" workbookViewId="0">
      <selection activeCell="J16" sqref="J16"/>
    </sheetView>
  </sheetViews>
  <sheetFormatPr baseColWidth="10" defaultColWidth="11.42578125" defaultRowHeight="15"/>
  <cols>
    <col min="1" max="1" width="73.7109375" style="64" customWidth="1"/>
    <col min="2" max="6" width="12.5703125" style="63" customWidth="1"/>
    <col min="7" max="7" width="1.85546875" style="68" customWidth="1"/>
    <col min="8" max="8" width="9.140625" style="649" customWidth="1"/>
    <col min="9" max="9" width="10.7109375" style="649" bestFit="1" customWidth="1"/>
    <col min="10" max="256" width="11.42578125" style="643"/>
    <col min="257" max="257" width="72.85546875" style="643" customWidth="1"/>
    <col min="258" max="262" width="12.5703125" style="643" customWidth="1"/>
    <col min="263" max="263" width="1.85546875" style="643" customWidth="1"/>
    <col min="264" max="264" width="9.140625" style="643" customWidth="1"/>
    <col min="265" max="265" width="10.7109375" style="643" bestFit="1" customWidth="1"/>
    <col min="266" max="512" width="11.42578125" style="643"/>
    <col min="513" max="513" width="72.85546875" style="643" customWidth="1"/>
    <col min="514" max="518" width="12.5703125" style="643" customWidth="1"/>
    <col min="519" max="519" width="1.85546875" style="643" customWidth="1"/>
    <col min="520" max="520" width="9.140625" style="643" customWidth="1"/>
    <col min="521" max="521" width="10.7109375" style="643" bestFit="1" customWidth="1"/>
    <col min="522" max="768" width="11.42578125" style="643"/>
    <col min="769" max="769" width="72.85546875" style="643" customWidth="1"/>
    <col min="770" max="774" width="12.5703125" style="643" customWidth="1"/>
    <col min="775" max="775" width="1.85546875" style="643" customWidth="1"/>
    <col min="776" max="776" width="9.140625" style="643" customWidth="1"/>
    <col min="777" max="777" width="10.7109375" style="643" bestFit="1" customWidth="1"/>
    <col min="778" max="1024" width="11.42578125" style="643"/>
    <col min="1025" max="1025" width="72.85546875" style="643" customWidth="1"/>
    <col min="1026" max="1030" width="12.5703125" style="643" customWidth="1"/>
    <col min="1031" max="1031" width="1.85546875" style="643" customWidth="1"/>
    <col min="1032" max="1032" width="9.140625" style="643" customWidth="1"/>
    <col min="1033" max="1033" width="10.7109375" style="643" bestFit="1" customWidth="1"/>
    <col min="1034" max="1280" width="11.42578125" style="643"/>
    <col min="1281" max="1281" width="72.85546875" style="643" customWidth="1"/>
    <col min="1282" max="1286" width="12.5703125" style="643" customWidth="1"/>
    <col min="1287" max="1287" width="1.85546875" style="643" customWidth="1"/>
    <col min="1288" max="1288" width="9.140625" style="643" customWidth="1"/>
    <col min="1289" max="1289" width="10.7109375" style="643" bestFit="1" customWidth="1"/>
    <col min="1290" max="1536" width="11.42578125" style="643"/>
    <col min="1537" max="1537" width="72.85546875" style="643" customWidth="1"/>
    <col min="1538" max="1542" width="12.5703125" style="643" customWidth="1"/>
    <col min="1543" max="1543" width="1.85546875" style="643" customWidth="1"/>
    <col min="1544" max="1544" width="9.140625" style="643" customWidth="1"/>
    <col min="1545" max="1545" width="10.7109375" style="643" bestFit="1" customWidth="1"/>
    <col min="1546" max="1792" width="11.42578125" style="643"/>
    <col min="1793" max="1793" width="72.85546875" style="643" customWidth="1"/>
    <col min="1794" max="1798" width="12.5703125" style="643" customWidth="1"/>
    <col min="1799" max="1799" width="1.85546875" style="643" customWidth="1"/>
    <col min="1800" max="1800" width="9.140625" style="643" customWidth="1"/>
    <col min="1801" max="1801" width="10.7109375" style="643" bestFit="1" customWidth="1"/>
    <col min="1802" max="2048" width="11.42578125" style="643"/>
    <col min="2049" max="2049" width="72.85546875" style="643" customWidth="1"/>
    <col min="2050" max="2054" width="12.5703125" style="643" customWidth="1"/>
    <col min="2055" max="2055" width="1.85546875" style="643" customWidth="1"/>
    <col min="2056" max="2056" width="9.140625" style="643" customWidth="1"/>
    <col min="2057" max="2057" width="10.7109375" style="643" bestFit="1" customWidth="1"/>
    <col min="2058" max="2304" width="11.42578125" style="643"/>
    <col min="2305" max="2305" width="72.85546875" style="643" customWidth="1"/>
    <col min="2306" max="2310" width="12.5703125" style="643" customWidth="1"/>
    <col min="2311" max="2311" width="1.85546875" style="643" customWidth="1"/>
    <col min="2312" max="2312" width="9.140625" style="643" customWidth="1"/>
    <col min="2313" max="2313" width="10.7109375" style="643" bestFit="1" customWidth="1"/>
    <col min="2314" max="2560" width="11.42578125" style="643"/>
    <col min="2561" max="2561" width="72.85546875" style="643" customWidth="1"/>
    <col min="2562" max="2566" width="12.5703125" style="643" customWidth="1"/>
    <col min="2567" max="2567" width="1.85546875" style="643" customWidth="1"/>
    <col min="2568" max="2568" width="9.140625" style="643" customWidth="1"/>
    <col min="2569" max="2569" width="10.7109375" style="643" bestFit="1" customWidth="1"/>
    <col min="2570" max="2816" width="11.42578125" style="643"/>
    <col min="2817" max="2817" width="72.85546875" style="643" customWidth="1"/>
    <col min="2818" max="2822" width="12.5703125" style="643" customWidth="1"/>
    <col min="2823" max="2823" width="1.85546875" style="643" customWidth="1"/>
    <col min="2824" max="2824" width="9.140625" style="643" customWidth="1"/>
    <col min="2825" max="2825" width="10.7109375" style="643" bestFit="1" customWidth="1"/>
    <col min="2826" max="3072" width="11.42578125" style="643"/>
    <col min="3073" max="3073" width="72.85546875" style="643" customWidth="1"/>
    <col min="3074" max="3078" width="12.5703125" style="643" customWidth="1"/>
    <col min="3079" max="3079" width="1.85546875" style="643" customWidth="1"/>
    <col min="3080" max="3080" width="9.140625" style="643" customWidth="1"/>
    <col min="3081" max="3081" width="10.7109375" style="643" bestFit="1" customWidth="1"/>
    <col min="3082" max="3328" width="11.42578125" style="643"/>
    <col min="3329" max="3329" width="72.85546875" style="643" customWidth="1"/>
    <col min="3330" max="3334" width="12.5703125" style="643" customWidth="1"/>
    <col min="3335" max="3335" width="1.85546875" style="643" customWidth="1"/>
    <col min="3336" max="3336" width="9.140625" style="643" customWidth="1"/>
    <col min="3337" max="3337" width="10.7109375" style="643" bestFit="1" customWidth="1"/>
    <col min="3338" max="3584" width="11.42578125" style="643"/>
    <col min="3585" max="3585" width="72.85546875" style="643" customWidth="1"/>
    <col min="3586" max="3590" width="12.5703125" style="643" customWidth="1"/>
    <col min="3591" max="3591" width="1.85546875" style="643" customWidth="1"/>
    <col min="3592" max="3592" width="9.140625" style="643" customWidth="1"/>
    <col min="3593" max="3593" width="10.7109375" style="643" bestFit="1" customWidth="1"/>
    <col min="3594" max="3840" width="11.42578125" style="643"/>
    <col min="3841" max="3841" width="72.85546875" style="643" customWidth="1"/>
    <col min="3842" max="3846" width="12.5703125" style="643" customWidth="1"/>
    <col min="3847" max="3847" width="1.85546875" style="643" customWidth="1"/>
    <col min="3848" max="3848" width="9.140625" style="643" customWidth="1"/>
    <col min="3849" max="3849" width="10.7109375" style="643" bestFit="1" customWidth="1"/>
    <col min="3850" max="4096" width="11.42578125" style="643"/>
    <col min="4097" max="4097" width="72.85546875" style="643" customWidth="1"/>
    <col min="4098" max="4102" width="12.5703125" style="643" customWidth="1"/>
    <col min="4103" max="4103" width="1.85546875" style="643" customWidth="1"/>
    <col min="4104" max="4104" width="9.140625" style="643" customWidth="1"/>
    <col min="4105" max="4105" width="10.7109375" style="643" bestFit="1" customWidth="1"/>
    <col min="4106" max="4352" width="11.42578125" style="643"/>
    <col min="4353" max="4353" width="72.85546875" style="643" customWidth="1"/>
    <col min="4354" max="4358" width="12.5703125" style="643" customWidth="1"/>
    <col min="4359" max="4359" width="1.85546875" style="643" customWidth="1"/>
    <col min="4360" max="4360" width="9.140625" style="643" customWidth="1"/>
    <col min="4361" max="4361" width="10.7109375" style="643" bestFit="1" customWidth="1"/>
    <col min="4362" max="4608" width="11.42578125" style="643"/>
    <col min="4609" max="4609" width="72.85546875" style="643" customWidth="1"/>
    <col min="4610" max="4614" width="12.5703125" style="643" customWidth="1"/>
    <col min="4615" max="4615" width="1.85546875" style="643" customWidth="1"/>
    <col min="4616" max="4616" width="9.140625" style="643" customWidth="1"/>
    <col min="4617" max="4617" width="10.7109375" style="643" bestFit="1" customWidth="1"/>
    <col min="4618" max="4864" width="11.42578125" style="643"/>
    <col min="4865" max="4865" width="72.85546875" style="643" customWidth="1"/>
    <col min="4866" max="4870" width="12.5703125" style="643" customWidth="1"/>
    <col min="4871" max="4871" width="1.85546875" style="643" customWidth="1"/>
    <col min="4872" max="4872" width="9.140625" style="643" customWidth="1"/>
    <col min="4873" max="4873" width="10.7109375" style="643" bestFit="1" customWidth="1"/>
    <col min="4874" max="5120" width="11.42578125" style="643"/>
    <col min="5121" max="5121" width="72.85546875" style="643" customWidth="1"/>
    <col min="5122" max="5126" width="12.5703125" style="643" customWidth="1"/>
    <col min="5127" max="5127" width="1.85546875" style="643" customWidth="1"/>
    <col min="5128" max="5128" width="9.140625" style="643" customWidth="1"/>
    <col min="5129" max="5129" width="10.7109375" style="643" bestFit="1" customWidth="1"/>
    <col min="5130" max="5376" width="11.42578125" style="643"/>
    <col min="5377" max="5377" width="72.85546875" style="643" customWidth="1"/>
    <col min="5378" max="5382" width="12.5703125" style="643" customWidth="1"/>
    <col min="5383" max="5383" width="1.85546875" style="643" customWidth="1"/>
    <col min="5384" max="5384" width="9.140625" style="643" customWidth="1"/>
    <col min="5385" max="5385" width="10.7109375" style="643" bestFit="1" customWidth="1"/>
    <col min="5386" max="5632" width="11.42578125" style="643"/>
    <col min="5633" max="5633" width="72.85546875" style="643" customWidth="1"/>
    <col min="5634" max="5638" width="12.5703125" style="643" customWidth="1"/>
    <col min="5639" max="5639" width="1.85546875" style="643" customWidth="1"/>
    <col min="5640" max="5640" width="9.140625" style="643" customWidth="1"/>
    <col min="5641" max="5641" width="10.7109375" style="643" bestFit="1" customWidth="1"/>
    <col min="5642" max="5888" width="11.42578125" style="643"/>
    <col min="5889" max="5889" width="72.85546875" style="643" customWidth="1"/>
    <col min="5890" max="5894" width="12.5703125" style="643" customWidth="1"/>
    <col min="5895" max="5895" width="1.85546875" style="643" customWidth="1"/>
    <col min="5896" max="5896" width="9.140625" style="643" customWidth="1"/>
    <col min="5897" max="5897" width="10.7109375" style="643" bestFit="1" customWidth="1"/>
    <col min="5898" max="6144" width="11.42578125" style="643"/>
    <col min="6145" max="6145" width="72.85546875" style="643" customWidth="1"/>
    <col min="6146" max="6150" width="12.5703125" style="643" customWidth="1"/>
    <col min="6151" max="6151" width="1.85546875" style="643" customWidth="1"/>
    <col min="6152" max="6152" width="9.140625" style="643" customWidth="1"/>
    <col min="6153" max="6153" width="10.7109375" style="643" bestFit="1" customWidth="1"/>
    <col min="6154" max="6400" width="11.42578125" style="643"/>
    <col min="6401" max="6401" width="72.85546875" style="643" customWidth="1"/>
    <col min="6402" max="6406" width="12.5703125" style="643" customWidth="1"/>
    <col min="6407" max="6407" width="1.85546875" style="643" customWidth="1"/>
    <col min="6408" max="6408" width="9.140625" style="643" customWidth="1"/>
    <col min="6409" max="6409" width="10.7109375" style="643" bestFit="1" customWidth="1"/>
    <col min="6410" max="6656" width="11.42578125" style="643"/>
    <col min="6657" max="6657" width="72.85546875" style="643" customWidth="1"/>
    <col min="6658" max="6662" width="12.5703125" style="643" customWidth="1"/>
    <col min="6663" max="6663" width="1.85546875" style="643" customWidth="1"/>
    <col min="6664" max="6664" width="9.140625" style="643" customWidth="1"/>
    <col min="6665" max="6665" width="10.7109375" style="643" bestFit="1" customWidth="1"/>
    <col min="6666" max="6912" width="11.42578125" style="643"/>
    <col min="6913" max="6913" width="72.85546875" style="643" customWidth="1"/>
    <col min="6914" max="6918" width="12.5703125" style="643" customWidth="1"/>
    <col min="6919" max="6919" width="1.85546875" style="643" customWidth="1"/>
    <col min="6920" max="6920" width="9.140625" style="643" customWidth="1"/>
    <col min="6921" max="6921" width="10.7109375" style="643" bestFit="1" customWidth="1"/>
    <col min="6922" max="7168" width="11.42578125" style="643"/>
    <col min="7169" max="7169" width="72.85546875" style="643" customWidth="1"/>
    <col min="7170" max="7174" width="12.5703125" style="643" customWidth="1"/>
    <col min="7175" max="7175" width="1.85546875" style="643" customWidth="1"/>
    <col min="7176" max="7176" width="9.140625" style="643" customWidth="1"/>
    <col min="7177" max="7177" width="10.7109375" style="643" bestFit="1" customWidth="1"/>
    <col min="7178" max="7424" width="11.42578125" style="643"/>
    <col min="7425" max="7425" width="72.85546875" style="643" customWidth="1"/>
    <col min="7426" max="7430" width="12.5703125" style="643" customWidth="1"/>
    <col min="7431" max="7431" width="1.85546875" style="643" customWidth="1"/>
    <col min="7432" max="7432" width="9.140625" style="643" customWidth="1"/>
    <col min="7433" max="7433" width="10.7109375" style="643" bestFit="1" customWidth="1"/>
    <col min="7434" max="7680" width="11.42578125" style="643"/>
    <col min="7681" max="7681" width="72.85546875" style="643" customWidth="1"/>
    <col min="7682" max="7686" width="12.5703125" style="643" customWidth="1"/>
    <col min="7687" max="7687" width="1.85546875" style="643" customWidth="1"/>
    <col min="7688" max="7688" width="9.140625" style="643" customWidth="1"/>
    <col min="7689" max="7689" width="10.7109375" style="643" bestFit="1" customWidth="1"/>
    <col min="7690" max="7936" width="11.42578125" style="643"/>
    <col min="7937" max="7937" width="72.85546875" style="643" customWidth="1"/>
    <col min="7938" max="7942" width="12.5703125" style="643" customWidth="1"/>
    <col min="7943" max="7943" width="1.85546875" style="643" customWidth="1"/>
    <col min="7944" max="7944" width="9.140625" style="643" customWidth="1"/>
    <col min="7945" max="7945" width="10.7109375" style="643" bestFit="1" customWidth="1"/>
    <col min="7946" max="8192" width="11.42578125" style="643"/>
    <col min="8193" max="8193" width="72.85546875" style="643" customWidth="1"/>
    <col min="8194" max="8198" width="12.5703125" style="643" customWidth="1"/>
    <col min="8199" max="8199" width="1.85546875" style="643" customWidth="1"/>
    <col min="8200" max="8200" width="9.140625" style="643" customWidth="1"/>
    <col min="8201" max="8201" width="10.7109375" style="643" bestFit="1" customWidth="1"/>
    <col min="8202" max="8448" width="11.42578125" style="643"/>
    <col min="8449" max="8449" width="72.85546875" style="643" customWidth="1"/>
    <col min="8450" max="8454" width="12.5703125" style="643" customWidth="1"/>
    <col min="8455" max="8455" width="1.85546875" style="643" customWidth="1"/>
    <col min="8456" max="8456" width="9.140625" style="643" customWidth="1"/>
    <col min="8457" max="8457" width="10.7109375" style="643" bestFit="1" customWidth="1"/>
    <col min="8458" max="8704" width="11.42578125" style="643"/>
    <col min="8705" max="8705" width="72.85546875" style="643" customWidth="1"/>
    <col min="8706" max="8710" width="12.5703125" style="643" customWidth="1"/>
    <col min="8711" max="8711" width="1.85546875" style="643" customWidth="1"/>
    <col min="8712" max="8712" width="9.140625" style="643" customWidth="1"/>
    <col min="8713" max="8713" width="10.7109375" style="643" bestFit="1" customWidth="1"/>
    <col min="8714" max="8960" width="11.42578125" style="643"/>
    <col min="8961" max="8961" width="72.85546875" style="643" customWidth="1"/>
    <col min="8962" max="8966" width="12.5703125" style="643" customWidth="1"/>
    <col min="8967" max="8967" width="1.85546875" style="643" customWidth="1"/>
    <col min="8968" max="8968" width="9.140625" style="643" customWidth="1"/>
    <col min="8969" max="8969" width="10.7109375" style="643" bestFit="1" customWidth="1"/>
    <col min="8970" max="9216" width="11.42578125" style="643"/>
    <col min="9217" max="9217" width="72.85546875" style="643" customWidth="1"/>
    <col min="9218" max="9222" width="12.5703125" style="643" customWidth="1"/>
    <col min="9223" max="9223" width="1.85546875" style="643" customWidth="1"/>
    <col min="9224" max="9224" width="9.140625" style="643" customWidth="1"/>
    <col min="9225" max="9225" width="10.7109375" style="643" bestFit="1" customWidth="1"/>
    <col min="9226" max="9472" width="11.42578125" style="643"/>
    <col min="9473" max="9473" width="72.85546875" style="643" customWidth="1"/>
    <col min="9474" max="9478" width="12.5703125" style="643" customWidth="1"/>
    <col min="9479" max="9479" width="1.85546875" style="643" customWidth="1"/>
    <col min="9480" max="9480" width="9.140625" style="643" customWidth="1"/>
    <col min="9481" max="9481" width="10.7109375" style="643" bestFit="1" customWidth="1"/>
    <col min="9482" max="9728" width="11.42578125" style="643"/>
    <col min="9729" max="9729" width="72.85546875" style="643" customWidth="1"/>
    <col min="9730" max="9734" width="12.5703125" style="643" customWidth="1"/>
    <col min="9735" max="9735" width="1.85546875" style="643" customWidth="1"/>
    <col min="9736" max="9736" width="9.140625" style="643" customWidth="1"/>
    <col min="9737" max="9737" width="10.7109375" style="643" bestFit="1" customWidth="1"/>
    <col min="9738" max="9984" width="11.42578125" style="643"/>
    <col min="9985" max="9985" width="72.85546875" style="643" customWidth="1"/>
    <col min="9986" max="9990" width="12.5703125" style="643" customWidth="1"/>
    <col min="9991" max="9991" width="1.85546875" style="643" customWidth="1"/>
    <col min="9992" max="9992" width="9.140625" style="643" customWidth="1"/>
    <col min="9993" max="9993" width="10.7109375" style="643" bestFit="1" customWidth="1"/>
    <col min="9994" max="10240" width="11.42578125" style="643"/>
    <col min="10241" max="10241" width="72.85546875" style="643" customWidth="1"/>
    <col min="10242" max="10246" width="12.5703125" style="643" customWidth="1"/>
    <col min="10247" max="10247" width="1.85546875" style="643" customWidth="1"/>
    <col min="10248" max="10248" width="9.140625" style="643" customWidth="1"/>
    <col min="10249" max="10249" width="10.7109375" style="643" bestFit="1" customWidth="1"/>
    <col min="10250" max="10496" width="11.42578125" style="643"/>
    <col min="10497" max="10497" width="72.85546875" style="643" customWidth="1"/>
    <col min="10498" max="10502" width="12.5703125" style="643" customWidth="1"/>
    <col min="10503" max="10503" width="1.85546875" style="643" customWidth="1"/>
    <col min="10504" max="10504" width="9.140625" style="643" customWidth="1"/>
    <col min="10505" max="10505" width="10.7109375" style="643" bestFit="1" customWidth="1"/>
    <col min="10506" max="10752" width="11.42578125" style="643"/>
    <col min="10753" max="10753" width="72.85546875" style="643" customWidth="1"/>
    <col min="10754" max="10758" width="12.5703125" style="643" customWidth="1"/>
    <col min="10759" max="10759" width="1.85546875" style="643" customWidth="1"/>
    <col min="10760" max="10760" width="9.140625" style="643" customWidth="1"/>
    <col min="10761" max="10761" width="10.7109375" style="643" bestFit="1" customWidth="1"/>
    <col min="10762" max="11008" width="11.42578125" style="643"/>
    <col min="11009" max="11009" width="72.85546875" style="643" customWidth="1"/>
    <col min="11010" max="11014" width="12.5703125" style="643" customWidth="1"/>
    <col min="11015" max="11015" width="1.85546875" style="643" customWidth="1"/>
    <col min="11016" max="11016" width="9.140625" style="643" customWidth="1"/>
    <col min="11017" max="11017" width="10.7109375" style="643" bestFit="1" customWidth="1"/>
    <col min="11018" max="11264" width="11.42578125" style="643"/>
    <col min="11265" max="11265" width="72.85546875" style="643" customWidth="1"/>
    <col min="11266" max="11270" width="12.5703125" style="643" customWidth="1"/>
    <col min="11271" max="11271" width="1.85546875" style="643" customWidth="1"/>
    <col min="11272" max="11272" width="9.140625" style="643" customWidth="1"/>
    <col min="11273" max="11273" width="10.7109375" style="643" bestFit="1" customWidth="1"/>
    <col min="11274" max="11520" width="11.42578125" style="643"/>
    <col min="11521" max="11521" width="72.85546875" style="643" customWidth="1"/>
    <col min="11522" max="11526" width="12.5703125" style="643" customWidth="1"/>
    <col min="11527" max="11527" width="1.85546875" style="643" customWidth="1"/>
    <col min="11528" max="11528" width="9.140625" style="643" customWidth="1"/>
    <col min="11529" max="11529" width="10.7109375" style="643" bestFit="1" customWidth="1"/>
    <col min="11530" max="11776" width="11.42578125" style="643"/>
    <col min="11777" max="11777" width="72.85546875" style="643" customWidth="1"/>
    <col min="11778" max="11782" width="12.5703125" style="643" customWidth="1"/>
    <col min="11783" max="11783" width="1.85546875" style="643" customWidth="1"/>
    <col min="11784" max="11784" width="9.140625" style="643" customWidth="1"/>
    <col min="11785" max="11785" width="10.7109375" style="643" bestFit="1" customWidth="1"/>
    <col min="11786" max="12032" width="11.42578125" style="643"/>
    <col min="12033" max="12033" width="72.85546875" style="643" customWidth="1"/>
    <col min="12034" max="12038" width="12.5703125" style="643" customWidth="1"/>
    <col min="12039" max="12039" width="1.85546875" style="643" customWidth="1"/>
    <col min="12040" max="12040" width="9.140625" style="643" customWidth="1"/>
    <col min="12041" max="12041" width="10.7109375" style="643" bestFit="1" customWidth="1"/>
    <col min="12042" max="12288" width="11.42578125" style="643"/>
    <col min="12289" max="12289" width="72.85546875" style="643" customWidth="1"/>
    <col min="12290" max="12294" width="12.5703125" style="643" customWidth="1"/>
    <col min="12295" max="12295" width="1.85546875" style="643" customWidth="1"/>
    <col min="12296" max="12296" width="9.140625" style="643" customWidth="1"/>
    <col min="12297" max="12297" width="10.7109375" style="643" bestFit="1" customWidth="1"/>
    <col min="12298" max="12544" width="11.42578125" style="643"/>
    <col min="12545" max="12545" width="72.85546875" style="643" customWidth="1"/>
    <col min="12546" max="12550" width="12.5703125" style="643" customWidth="1"/>
    <col min="12551" max="12551" width="1.85546875" style="643" customWidth="1"/>
    <col min="12552" max="12552" width="9.140625" style="643" customWidth="1"/>
    <col min="12553" max="12553" width="10.7109375" style="643" bestFit="1" customWidth="1"/>
    <col min="12554" max="12800" width="11.42578125" style="643"/>
    <col min="12801" max="12801" width="72.85546875" style="643" customWidth="1"/>
    <col min="12802" max="12806" width="12.5703125" style="643" customWidth="1"/>
    <col min="12807" max="12807" width="1.85546875" style="643" customWidth="1"/>
    <col min="12808" max="12808" width="9.140625" style="643" customWidth="1"/>
    <col min="12809" max="12809" width="10.7109375" style="643" bestFit="1" customWidth="1"/>
    <col min="12810" max="13056" width="11.42578125" style="643"/>
    <col min="13057" max="13057" width="72.85546875" style="643" customWidth="1"/>
    <col min="13058" max="13062" width="12.5703125" style="643" customWidth="1"/>
    <col min="13063" max="13063" width="1.85546875" style="643" customWidth="1"/>
    <col min="13064" max="13064" width="9.140625" style="643" customWidth="1"/>
    <col min="13065" max="13065" width="10.7109375" style="643" bestFit="1" customWidth="1"/>
    <col min="13066" max="13312" width="11.42578125" style="643"/>
    <col min="13313" max="13313" width="72.85546875" style="643" customWidth="1"/>
    <col min="13314" max="13318" width="12.5703125" style="643" customWidth="1"/>
    <col min="13319" max="13319" width="1.85546875" style="643" customWidth="1"/>
    <col min="13320" max="13320" width="9.140625" style="643" customWidth="1"/>
    <col min="13321" max="13321" width="10.7109375" style="643" bestFit="1" customWidth="1"/>
    <col min="13322" max="13568" width="11.42578125" style="643"/>
    <col min="13569" max="13569" width="72.85546875" style="643" customWidth="1"/>
    <col min="13570" max="13574" width="12.5703125" style="643" customWidth="1"/>
    <col min="13575" max="13575" width="1.85546875" style="643" customWidth="1"/>
    <col min="13576" max="13576" width="9.140625" style="643" customWidth="1"/>
    <col min="13577" max="13577" width="10.7109375" style="643" bestFit="1" customWidth="1"/>
    <col min="13578" max="13824" width="11.42578125" style="643"/>
    <col min="13825" max="13825" width="72.85546875" style="643" customWidth="1"/>
    <col min="13826" max="13830" width="12.5703125" style="643" customWidth="1"/>
    <col min="13831" max="13831" width="1.85546875" style="643" customWidth="1"/>
    <col min="13832" max="13832" width="9.140625" style="643" customWidth="1"/>
    <col min="13833" max="13833" width="10.7109375" style="643" bestFit="1" customWidth="1"/>
    <col min="13834" max="14080" width="11.42578125" style="643"/>
    <col min="14081" max="14081" width="72.85546875" style="643" customWidth="1"/>
    <col min="14082" max="14086" width="12.5703125" style="643" customWidth="1"/>
    <col min="14087" max="14087" width="1.85546875" style="643" customWidth="1"/>
    <col min="14088" max="14088" width="9.140625" style="643" customWidth="1"/>
    <col min="14089" max="14089" width="10.7109375" style="643" bestFit="1" customWidth="1"/>
    <col min="14090" max="14336" width="11.42578125" style="643"/>
    <col min="14337" max="14337" width="72.85546875" style="643" customWidth="1"/>
    <col min="14338" max="14342" width="12.5703125" style="643" customWidth="1"/>
    <col min="14343" max="14343" width="1.85546875" style="643" customWidth="1"/>
    <col min="14344" max="14344" width="9.140625" style="643" customWidth="1"/>
    <col min="14345" max="14345" width="10.7109375" style="643" bestFit="1" customWidth="1"/>
    <col min="14346" max="14592" width="11.42578125" style="643"/>
    <col min="14593" max="14593" width="72.85546875" style="643" customWidth="1"/>
    <col min="14594" max="14598" width="12.5703125" style="643" customWidth="1"/>
    <col min="14599" max="14599" width="1.85546875" style="643" customWidth="1"/>
    <col min="14600" max="14600" width="9.140625" style="643" customWidth="1"/>
    <col min="14601" max="14601" width="10.7109375" style="643" bestFit="1" customWidth="1"/>
    <col min="14602" max="14848" width="11.42578125" style="643"/>
    <col min="14849" max="14849" width="72.85546875" style="643" customWidth="1"/>
    <col min="14850" max="14854" width="12.5703125" style="643" customWidth="1"/>
    <col min="14855" max="14855" width="1.85546875" style="643" customWidth="1"/>
    <col min="14856" max="14856" width="9.140625" style="643" customWidth="1"/>
    <col min="14857" max="14857" width="10.7109375" style="643" bestFit="1" customWidth="1"/>
    <col min="14858" max="15104" width="11.42578125" style="643"/>
    <col min="15105" max="15105" width="72.85546875" style="643" customWidth="1"/>
    <col min="15106" max="15110" width="12.5703125" style="643" customWidth="1"/>
    <col min="15111" max="15111" width="1.85546875" style="643" customWidth="1"/>
    <col min="15112" max="15112" width="9.140625" style="643" customWidth="1"/>
    <col min="15113" max="15113" width="10.7109375" style="643" bestFit="1" customWidth="1"/>
    <col min="15114" max="15360" width="11.42578125" style="643"/>
    <col min="15361" max="15361" width="72.85546875" style="643" customWidth="1"/>
    <col min="15362" max="15366" width="12.5703125" style="643" customWidth="1"/>
    <col min="15367" max="15367" width="1.85546875" style="643" customWidth="1"/>
    <col min="15368" max="15368" width="9.140625" style="643" customWidth="1"/>
    <col min="15369" max="15369" width="10.7109375" style="643" bestFit="1" customWidth="1"/>
    <col min="15370" max="15616" width="11.42578125" style="643"/>
    <col min="15617" max="15617" width="72.85546875" style="643" customWidth="1"/>
    <col min="15618" max="15622" width="12.5703125" style="643" customWidth="1"/>
    <col min="15623" max="15623" width="1.85546875" style="643" customWidth="1"/>
    <col min="15624" max="15624" width="9.140625" style="643" customWidth="1"/>
    <col min="15625" max="15625" width="10.7109375" style="643" bestFit="1" customWidth="1"/>
    <col min="15626" max="15872" width="11.42578125" style="643"/>
    <col min="15873" max="15873" width="72.85546875" style="643" customWidth="1"/>
    <col min="15874" max="15878" width="12.5703125" style="643" customWidth="1"/>
    <col min="15879" max="15879" width="1.85546875" style="643" customWidth="1"/>
    <col min="15880" max="15880" width="9.140625" style="643" customWidth="1"/>
    <col min="15881" max="15881" width="10.7109375" style="643" bestFit="1" customWidth="1"/>
    <col min="15882" max="16128" width="11.42578125" style="643"/>
    <col min="16129" max="16129" width="72.85546875" style="643" customWidth="1"/>
    <col min="16130" max="16134" width="12.5703125" style="643" customWidth="1"/>
    <col min="16135" max="16135" width="1.85546875" style="643" customWidth="1"/>
    <col min="16136" max="16136" width="9.140625" style="643" customWidth="1"/>
    <col min="16137" max="16137" width="10.7109375" style="643" bestFit="1" customWidth="1"/>
    <col min="16138" max="16384" width="11.42578125" style="643"/>
  </cols>
  <sheetData>
    <row r="1" spans="1:7" s="67" customFormat="1" ht="2.25" customHeight="1">
      <c r="A1" s="65"/>
      <c r="B1" s="484"/>
      <c r="C1" s="484"/>
      <c r="D1" s="484"/>
      <c r="E1" s="484"/>
      <c r="F1" s="484"/>
    </row>
    <row r="2" spans="1:7" s="57" customFormat="1" ht="39" customHeight="1">
      <c r="A2" s="1154" t="s">
        <v>1083</v>
      </c>
      <c r="B2" s="1154"/>
      <c r="C2" s="1154"/>
      <c r="D2" s="1154"/>
      <c r="E2" s="1154"/>
      <c r="F2" s="1154"/>
    </row>
    <row r="3" spans="1:7" s="57" customFormat="1" ht="20.25">
      <c r="A3" s="1154" t="s">
        <v>1225</v>
      </c>
      <c r="B3" s="1154"/>
      <c r="C3" s="1154"/>
      <c r="D3" s="1154"/>
      <c r="E3" s="1154"/>
      <c r="F3" s="1154"/>
    </row>
    <row r="4" spans="1:7" s="57" customFormat="1" ht="20.25">
      <c r="A4" s="1160" t="s">
        <v>1498</v>
      </c>
      <c r="B4" s="1160"/>
      <c r="C4" s="1160"/>
      <c r="D4" s="1160"/>
      <c r="E4" s="1160"/>
      <c r="F4" s="1160"/>
    </row>
    <row r="5" spans="1:7" s="58" customFormat="1" ht="39" customHeight="1">
      <c r="A5" s="1161" t="s">
        <v>1349</v>
      </c>
      <c r="B5" s="1161"/>
      <c r="C5" s="1161"/>
      <c r="D5" s="1161"/>
      <c r="E5" s="1161"/>
      <c r="F5" s="1161"/>
    </row>
    <row r="6" spans="1:7" ht="6" customHeight="1">
      <c r="A6" s="897"/>
      <c r="B6" s="70"/>
      <c r="C6" s="70"/>
      <c r="D6" s="70"/>
      <c r="E6" s="70"/>
      <c r="F6" s="70"/>
      <c r="G6" s="649"/>
    </row>
    <row r="7" spans="1:7" ht="4.5" customHeight="1" thickBot="1">
      <c r="A7" s="898"/>
      <c r="B7" s="899"/>
      <c r="C7" s="899"/>
      <c r="D7" s="899"/>
      <c r="E7" s="899"/>
      <c r="F7" s="899"/>
      <c r="G7" s="649"/>
    </row>
    <row r="8" spans="1:7" ht="16.5" thickTop="1" thickBot="1">
      <c r="A8" s="936"/>
      <c r="B8" s="927" t="s">
        <v>2</v>
      </c>
      <c r="C8" s="927" t="s">
        <v>3</v>
      </c>
      <c r="D8" s="927" t="s">
        <v>4</v>
      </c>
      <c r="E8" s="927" t="s">
        <v>5</v>
      </c>
      <c r="F8" s="927" t="s">
        <v>6</v>
      </c>
      <c r="G8" s="649"/>
    </row>
    <row r="9" spans="1:7" s="43" customFormat="1" ht="12.75" thickTop="1" thickBot="1">
      <c r="A9" s="937" t="s">
        <v>7</v>
      </c>
      <c r="B9" s="928">
        <v>174679635.99384999</v>
      </c>
      <c r="C9" s="928">
        <v>25323080.489020001</v>
      </c>
      <c r="D9" s="928">
        <v>2695.7962900000002</v>
      </c>
      <c r="E9" s="928">
        <v>113666.2015</v>
      </c>
      <c r="F9" s="928">
        <v>200119078.48065999</v>
      </c>
    </row>
    <row r="10" spans="1:7" s="43" customFormat="1" ht="12.75" thickTop="1" thickBot="1">
      <c r="A10" s="938" t="s">
        <v>8</v>
      </c>
      <c r="B10" s="929">
        <v>18247773.336789999</v>
      </c>
      <c r="C10" s="929">
        <v>7029046.2752900003</v>
      </c>
      <c r="D10" s="929">
        <v>2122.7617700000001</v>
      </c>
      <c r="E10" s="929">
        <v>82917.868269999992</v>
      </c>
      <c r="F10" s="929">
        <v>25361860.242119998</v>
      </c>
    </row>
    <row r="11" spans="1:7" s="43" customFormat="1" ht="12" thickTop="1">
      <c r="A11" s="939" t="s">
        <v>9</v>
      </c>
      <c r="B11" s="930">
        <v>5600367.43181</v>
      </c>
      <c r="C11" s="930">
        <v>1795008.9894100002</v>
      </c>
      <c r="D11" s="930">
        <v>0</v>
      </c>
      <c r="E11" s="930">
        <v>1.74E-3</v>
      </c>
      <c r="F11" s="930">
        <v>7395376.4229600001</v>
      </c>
    </row>
    <row r="12" spans="1:7" s="43" customFormat="1" ht="11.25">
      <c r="A12" s="939" t="s">
        <v>10</v>
      </c>
      <c r="B12" s="930">
        <v>12313594.26849</v>
      </c>
      <c r="C12" s="930">
        <v>3944234.0658800001</v>
      </c>
      <c r="D12" s="930">
        <v>2122.7617700000001</v>
      </c>
      <c r="E12" s="930">
        <v>82917.866529999999</v>
      </c>
      <c r="F12" s="930">
        <v>16342868.96267</v>
      </c>
    </row>
    <row r="13" spans="1:7" s="43" customFormat="1" ht="11.25">
      <c r="A13" s="939" t="s">
        <v>11</v>
      </c>
      <c r="B13" s="930">
        <v>152175.59408000001</v>
      </c>
      <c r="C13" s="930">
        <v>90240.66691</v>
      </c>
      <c r="D13" s="930">
        <v>0</v>
      </c>
      <c r="E13" s="930">
        <v>0</v>
      </c>
      <c r="F13" s="930">
        <v>242416.26099000001</v>
      </c>
    </row>
    <row r="14" spans="1:7" s="43" customFormat="1" ht="11.25">
      <c r="A14" s="939" t="s">
        <v>12</v>
      </c>
      <c r="B14" s="930">
        <v>0</v>
      </c>
      <c r="C14" s="930">
        <v>6104.5613400000002</v>
      </c>
      <c r="D14" s="930">
        <v>0</v>
      </c>
      <c r="E14" s="930">
        <v>0</v>
      </c>
      <c r="F14" s="930">
        <v>6104.5613400000002</v>
      </c>
    </row>
    <row r="15" spans="1:7" s="43" customFormat="1" ht="11.25">
      <c r="A15" s="939" t="s">
        <v>13</v>
      </c>
      <c r="B15" s="930">
        <v>0</v>
      </c>
      <c r="C15" s="930">
        <v>1176823.30277</v>
      </c>
      <c r="D15" s="930">
        <v>0</v>
      </c>
      <c r="E15" s="930">
        <v>0</v>
      </c>
      <c r="F15" s="930">
        <v>1176823.30277</v>
      </c>
    </row>
    <row r="16" spans="1:7" s="43" customFormat="1" ht="11.25">
      <c r="A16" s="939" t="s">
        <v>14</v>
      </c>
      <c r="B16" s="930">
        <v>188922.57308999999</v>
      </c>
      <c r="C16" s="930">
        <v>16826.837579999999</v>
      </c>
      <c r="D16" s="930">
        <v>0</v>
      </c>
      <c r="E16" s="930">
        <v>0</v>
      </c>
      <c r="F16" s="930">
        <v>205749.41066999998</v>
      </c>
    </row>
    <row r="17" spans="1:6" s="43" customFormat="1" ht="11.25">
      <c r="A17" s="939" t="s">
        <v>15</v>
      </c>
      <c r="B17" s="930">
        <v>0</v>
      </c>
      <c r="C17" s="930">
        <v>0</v>
      </c>
      <c r="D17" s="930">
        <v>0</v>
      </c>
      <c r="E17" s="930">
        <v>0</v>
      </c>
      <c r="F17" s="930">
        <v>0</v>
      </c>
    </row>
    <row r="18" spans="1:6" s="43" customFormat="1" ht="12" thickBot="1">
      <c r="A18" s="939" t="s">
        <v>16</v>
      </c>
      <c r="B18" s="930">
        <v>-7286.5306799999998</v>
      </c>
      <c r="C18" s="930">
        <v>-192.14860000000002</v>
      </c>
      <c r="D18" s="930">
        <v>0</v>
      </c>
      <c r="E18" s="930">
        <v>0</v>
      </c>
      <c r="F18" s="930">
        <v>-7478.6792800000003</v>
      </c>
    </row>
    <row r="19" spans="1:6" s="43" customFormat="1" ht="12.75" thickTop="1" thickBot="1">
      <c r="A19" s="938" t="s">
        <v>17</v>
      </c>
      <c r="B19" s="929">
        <v>18721736.563169997</v>
      </c>
      <c r="C19" s="929">
        <v>12946862.720009999</v>
      </c>
      <c r="D19" s="929">
        <v>55.48077</v>
      </c>
      <c r="E19" s="929">
        <v>29852.25259</v>
      </c>
      <c r="F19" s="929">
        <v>31698507.016540002</v>
      </c>
    </row>
    <row r="20" spans="1:6" s="43" customFormat="1" ht="12" thickTop="1">
      <c r="A20" s="939" t="s">
        <v>18</v>
      </c>
      <c r="B20" s="930">
        <v>1019184.5617899999</v>
      </c>
      <c r="C20" s="930">
        <v>0</v>
      </c>
      <c r="D20" s="930">
        <v>0</v>
      </c>
      <c r="E20" s="930">
        <v>-1.0000000000000001E-5</v>
      </c>
      <c r="F20" s="930">
        <v>1019184.56178</v>
      </c>
    </row>
    <row r="21" spans="1:6" s="43" customFormat="1" ht="11.25">
      <c r="A21" s="939" t="s">
        <v>19</v>
      </c>
      <c r="B21" s="930">
        <v>7259152.3128800001</v>
      </c>
      <c r="C21" s="930">
        <v>539748.42905999999</v>
      </c>
      <c r="D21" s="930">
        <v>0</v>
      </c>
      <c r="E21" s="930">
        <v>0</v>
      </c>
      <c r="F21" s="930">
        <v>7798900.7419399992</v>
      </c>
    </row>
    <row r="22" spans="1:6" s="43" customFormat="1" ht="11.25">
      <c r="A22" s="939" t="s">
        <v>20</v>
      </c>
      <c r="B22" s="930">
        <v>0</v>
      </c>
      <c r="C22" s="930">
        <v>891535.60991</v>
      </c>
      <c r="D22" s="930">
        <v>0</v>
      </c>
      <c r="E22" s="930">
        <v>0</v>
      </c>
      <c r="F22" s="930">
        <v>891535.60991</v>
      </c>
    </row>
    <row r="23" spans="1:6" s="43" customFormat="1" ht="11.25">
      <c r="A23" s="939" t="s">
        <v>21</v>
      </c>
      <c r="B23" s="930">
        <v>131274.86640999999</v>
      </c>
      <c r="C23" s="930">
        <v>1294897.7531199998</v>
      </c>
      <c r="D23" s="930">
        <v>0</v>
      </c>
      <c r="E23" s="930">
        <v>0</v>
      </c>
      <c r="F23" s="930">
        <v>1426172.61953</v>
      </c>
    </row>
    <row r="24" spans="1:6" s="43" customFormat="1" ht="11.25">
      <c r="A24" s="939" t="s">
        <v>22</v>
      </c>
      <c r="B24" s="930">
        <v>2123023.2397699999</v>
      </c>
      <c r="C24" s="930">
        <v>1097034.6492600001</v>
      </c>
      <c r="D24" s="930">
        <v>0</v>
      </c>
      <c r="E24" s="930">
        <v>29155.243690000003</v>
      </c>
      <c r="F24" s="930">
        <v>3249213.1327199996</v>
      </c>
    </row>
    <row r="25" spans="1:6" s="43" customFormat="1" ht="11.25">
      <c r="A25" s="939" t="s">
        <v>23</v>
      </c>
      <c r="B25" s="930">
        <v>7945451.4719399996</v>
      </c>
      <c r="C25" s="930">
        <v>9124122.8420299999</v>
      </c>
      <c r="D25" s="930">
        <v>55.48077</v>
      </c>
      <c r="E25" s="930">
        <v>697.00891000000001</v>
      </c>
      <c r="F25" s="930">
        <v>17070326.803649999</v>
      </c>
    </row>
    <row r="26" spans="1:6" s="43" customFormat="1" ht="11.25">
      <c r="A26" s="939" t="s">
        <v>24</v>
      </c>
      <c r="B26" s="930">
        <v>248889.09706</v>
      </c>
      <c r="C26" s="930">
        <v>40187.207009999998</v>
      </c>
      <c r="D26" s="930">
        <v>0</v>
      </c>
      <c r="E26" s="930">
        <v>0</v>
      </c>
      <c r="F26" s="930">
        <v>289076.30407000001</v>
      </c>
    </row>
    <row r="27" spans="1:6" s="43" customFormat="1" ht="12" thickBot="1">
      <c r="A27" s="939" t="s">
        <v>25</v>
      </c>
      <c r="B27" s="930">
        <v>-5238.98668</v>
      </c>
      <c r="C27" s="930">
        <v>-40663.770380000002</v>
      </c>
      <c r="D27" s="930">
        <v>0</v>
      </c>
      <c r="E27" s="930">
        <v>0</v>
      </c>
      <c r="F27" s="930">
        <v>-45902.757060000004</v>
      </c>
    </row>
    <row r="28" spans="1:6" s="43" customFormat="1" ht="12.75" thickTop="1" thickBot="1">
      <c r="A28" s="938" t="s">
        <v>26</v>
      </c>
      <c r="B28" s="929">
        <v>130743238.87067999</v>
      </c>
      <c r="C28" s="929">
        <v>1629162.3485099999</v>
      </c>
      <c r="D28" s="929">
        <v>512.40081999999995</v>
      </c>
      <c r="E28" s="929">
        <v>893.28179</v>
      </c>
      <c r="F28" s="929">
        <v>132373806.90180001</v>
      </c>
    </row>
    <row r="29" spans="1:6" s="43" customFormat="1" ht="12" thickTop="1">
      <c r="A29" s="940" t="s">
        <v>27</v>
      </c>
      <c r="B29" s="930">
        <v>130696709.70688</v>
      </c>
      <c r="C29" s="930">
        <v>1813214.61974</v>
      </c>
      <c r="D29" s="930">
        <v>0</v>
      </c>
      <c r="E29" s="930">
        <v>844.69523000000004</v>
      </c>
      <c r="F29" s="930">
        <v>132510769.02185</v>
      </c>
    </row>
    <row r="30" spans="1:6" s="43" customFormat="1" ht="11.25">
      <c r="A30" s="939" t="s">
        <v>28</v>
      </c>
      <c r="B30" s="930">
        <v>128403384.32628</v>
      </c>
      <c r="C30" s="930">
        <v>1717851.0334100001</v>
      </c>
      <c r="D30" s="930">
        <v>0</v>
      </c>
      <c r="E30" s="930">
        <v>781.59208000000001</v>
      </c>
      <c r="F30" s="930">
        <v>130122016.95177001</v>
      </c>
    </row>
    <row r="31" spans="1:6" s="43" customFormat="1" ht="11.25">
      <c r="A31" s="939" t="s">
        <v>29</v>
      </c>
      <c r="B31" s="930">
        <v>2292835.6264</v>
      </c>
      <c r="C31" s="930">
        <v>94869.388940000004</v>
      </c>
      <c r="D31" s="930">
        <v>0</v>
      </c>
      <c r="E31" s="930">
        <v>63.103149999999999</v>
      </c>
      <c r="F31" s="930">
        <v>2387768.1184899998</v>
      </c>
    </row>
    <row r="32" spans="1:6" s="43" customFormat="1" ht="11.25">
      <c r="A32" s="939" t="s">
        <v>30</v>
      </c>
      <c r="B32" s="930">
        <v>489.75420000000003</v>
      </c>
      <c r="C32" s="930">
        <v>494.19739000000004</v>
      </c>
      <c r="D32" s="930">
        <v>0</v>
      </c>
      <c r="E32" s="930">
        <v>0</v>
      </c>
      <c r="F32" s="930">
        <v>983.95159000000001</v>
      </c>
    </row>
    <row r="33" spans="1:6" s="43" customFormat="1" ht="11.25">
      <c r="A33" s="940" t="s">
        <v>31</v>
      </c>
      <c r="B33" s="930">
        <v>621653.31033000001</v>
      </c>
      <c r="C33" s="930">
        <v>21550.345539999998</v>
      </c>
      <c r="D33" s="930">
        <v>4.2239799999999992</v>
      </c>
      <c r="E33" s="930">
        <v>0</v>
      </c>
      <c r="F33" s="930">
        <v>643207.87985000003</v>
      </c>
    </row>
    <row r="34" spans="1:6" s="43" customFormat="1" ht="11.25">
      <c r="A34" s="939" t="s">
        <v>32</v>
      </c>
      <c r="B34" s="930">
        <v>557126.52973000007</v>
      </c>
      <c r="C34" s="930">
        <v>19425.348269999999</v>
      </c>
      <c r="D34" s="930">
        <v>4.2239799999999992</v>
      </c>
      <c r="E34" s="930">
        <v>0</v>
      </c>
      <c r="F34" s="930">
        <v>576556.10198000004</v>
      </c>
    </row>
    <row r="35" spans="1:6" s="43" customFormat="1" ht="11.25">
      <c r="A35" s="939" t="s">
        <v>33</v>
      </c>
      <c r="B35" s="930">
        <v>64506.807990000001</v>
      </c>
      <c r="C35" s="930">
        <v>2124.9972699999998</v>
      </c>
      <c r="D35" s="930">
        <v>0</v>
      </c>
      <c r="E35" s="930">
        <v>0</v>
      </c>
      <c r="F35" s="930">
        <v>66631.805259999994</v>
      </c>
    </row>
    <row r="36" spans="1:6" s="43" customFormat="1" ht="11.25">
      <c r="A36" s="939" t="s">
        <v>34</v>
      </c>
      <c r="B36" s="930">
        <v>19.97261</v>
      </c>
      <c r="C36" s="930">
        <v>0</v>
      </c>
      <c r="D36" s="930">
        <v>0</v>
      </c>
      <c r="E36" s="930">
        <v>0</v>
      </c>
      <c r="F36" s="930">
        <v>19.97261</v>
      </c>
    </row>
    <row r="37" spans="1:6" s="43" customFormat="1" ht="11.25">
      <c r="A37" s="940" t="s">
        <v>35</v>
      </c>
      <c r="B37" s="930">
        <v>1358211.9967100001</v>
      </c>
      <c r="C37" s="930">
        <v>209325.30156999998</v>
      </c>
      <c r="D37" s="930">
        <v>1051.4285600000001</v>
      </c>
      <c r="E37" s="930">
        <v>336.08794</v>
      </c>
      <c r="F37" s="930">
        <v>1568924.8147799999</v>
      </c>
    </row>
    <row r="38" spans="1:6" s="43" customFormat="1" ht="11.25">
      <c r="A38" s="939" t="s">
        <v>36</v>
      </c>
      <c r="B38" s="930">
        <v>1174453.4992</v>
      </c>
      <c r="C38" s="930">
        <v>129018.91346</v>
      </c>
      <c r="D38" s="930">
        <v>263.31196999999997</v>
      </c>
      <c r="E38" s="930">
        <v>168.24004000000002</v>
      </c>
      <c r="F38" s="930">
        <v>1303903.9646700001</v>
      </c>
    </row>
    <row r="39" spans="1:6" s="43" customFormat="1" ht="11.25">
      <c r="A39" s="939" t="s">
        <v>37</v>
      </c>
      <c r="B39" s="930">
        <v>183557.55050000001</v>
      </c>
      <c r="C39" s="930">
        <v>59741.346539999999</v>
      </c>
      <c r="D39" s="930">
        <v>788.11658999999997</v>
      </c>
      <c r="E39" s="930">
        <v>167.84789999999998</v>
      </c>
      <c r="F39" s="930">
        <v>244254.86152999999</v>
      </c>
    </row>
    <row r="40" spans="1:6" s="43" customFormat="1" ht="12" thickBot="1">
      <c r="A40" s="939" t="s">
        <v>38</v>
      </c>
      <c r="B40" s="930">
        <v>200.94701000000001</v>
      </c>
      <c r="C40" s="930">
        <v>20565.041570000001</v>
      </c>
      <c r="D40" s="930">
        <v>0</v>
      </c>
      <c r="E40" s="930">
        <v>0</v>
      </c>
      <c r="F40" s="930">
        <v>20765.988579999997</v>
      </c>
    </row>
    <row r="41" spans="1:6" s="43" customFormat="1" ht="12.75" thickTop="1" thickBot="1">
      <c r="A41" s="938" t="s">
        <v>39</v>
      </c>
      <c r="B41" s="929">
        <v>1143344.8346099998</v>
      </c>
      <c r="C41" s="929">
        <v>9110.6286500000006</v>
      </c>
      <c r="D41" s="929">
        <v>8.6569999999999994E-2</v>
      </c>
      <c r="E41" s="929">
        <v>2.36191</v>
      </c>
      <c r="F41" s="929">
        <v>1152457.9117399999</v>
      </c>
    </row>
    <row r="42" spans="1:6" s="43" customFormat="1" ht="12" thickTop="1">
      <c r="A42" s="939" t="s">
        <v>40</v>
      </c>
      <c r="B42" s="930">
        <v>1121736.41206</v>
      </c>
      <c r="C42" s="930">
        <v>8422.0154999999995</v>
      </c>
      <c r="D42" s="930">
        <v>0</v>
      </c>
      <c r="E42" s="930">
        <v>2.0459200000000002</v>
      </c>
      <c r="F42" s="930">
        <v>1130160.4734799999</v>
      </c>
    </row>
    <row r="43" spans="1:6" s="43" customFormat="1" ht="11.25">
      <c r="A43" s="939" t="s">
        <v>41</v>
      </c>
      <c r="B43" s="930">
        <v>19187.791719999997</v>
      </c>
      <c r="C43" s="930">
        <v>598.86572999999999</v>
      </c>
      <c r="D43" s="930">
        <v>0</v>
      </c>
      <c r="E43" s="930">
        <v>0.31598999999999999</v>
      </c>
      <c r="F43" s="930">
        <v>19786.973440000002</v>
      </c>
    </row>
    <row r="44" spans="1:6" s="43" customFormat="1" ht="11.25">
      <c r="A44" s="939" t="s">
        <v>42</v>
      </c>
      <c r="B44" s="930">
        <v>1987.6303300000002</v>
      </c>
      <c r="C44" s="930">
        <v>87.164410000000004</v>
      </c>
      <c r="D44" s="930">
        <v>8.6569999999999994E-2</v>
      </c>
      <c r="E44" s="930">
        <v>0</v>
      </c>
      <c r="F44" s="930">
        <v>2074.8813100000002</v>
      </c>
    </row>
    <row r="45" spans="1:6" s="43" customFormat="1" ht="11.25">
      <c r="A45" s="939" t="s">
        <v>43</v>
      </c>
      <c r="B45" s="930">
        <v>433.00049999999999</v>
      </c>
      <c r="C45" s="930">
        <v>2.5830100000000003</v>
      </c>
      <c r="D45" s="930">
        <v>0</v>
      </c>
      <c r="E45" s="930">
        <v>0</v>
      </c>
      <c r="F45" s="930">
        <v>435.58350999999999</v>
      </c>
    </row>
    <row r="46" spans="1:6" s="43" customFormat="1" ht="11.25">
      <c r="A46" s="939" t="s">
        <v>44</v>
      </c>
      <c r="B46" s="930">
        <v>0</v>
      </c>
      <c r="C46" s="930">
        <v>0</v>
      </c>
      <c r="D46" s="930">
        <v>0</v>
      </c>
      <c r="E46" s="930">
        <v>0</v>
      </c>
      <c r="F46" s="930">
        <v>0</v>
      </c>
    </row>
    <row r="47" spans="1:6" s="43" customFormat="1" ht="12" thickBot="1">
      <c r="A47" s="939" t="s">
        <v>45</v>
      </c>
      <c r="B47" s="930">
        <v>0</v>
      </c>
      <c r="C47" s="930">
        <v>0</v>
      </c>
      <c r="D47" s="930">
        <v>0</v>
      </c>
      <c r="E47" s="930">
        <v>0</v>
      </c>
      <c r="F47" s="930">
        <v>0</v>
      </c>
    </row>
    <row r="48" spans="1:6" s="43" customFormat="1" ht="12.75" thickTop="1" thickBot="1">
      <c r="A48" s="938" t="s">
        <v>46</v>
      </c>
      <c r="B48" s="929">
        <v>-3076680.9778499999</v>
      </c>
      <c r="C48" s="929">
        <v>-424038.54699</v>
      </c>
      <c r="D48" s="929">
        <v>-543.33829000000003</v>
      </c>
      <c r="E48" s="929">
        <v>-289.86329000000001</v>
      </c>
      <c r="F48" s="929">
        <v>-3501552.7264200002</v>
      </c>
    </row>
    <row r="49" spans="1:6" s="43" customFormat="1" ht="12" thickTop="1">
      <c r="A49" s="941" t="s">
        <v>47</v>
      </c>
      <c r="B49" s="930">
        <v>-638360.01134000008</v>
      </c>
      <c r="C49" s="930">
        <v>-43352.000630000002</v>
      </c>
      <c r="D49" s="930">
        <v>0</v>
      </c>
      <c r="E49" s="930">
        <v>-0.97702999999999995</v>
      </c>
      <c r="F49" s="930">
        <v>-681712.98899999994</v>
      </c>
    </row>
    <row r="50" spans="1:6" s="43" customFormat="1" ht="11.25">
      <c r="A50" s="939" t="s">
        <v>48</v>
      </c>
      <c r="B50" s="930">
        <v>-115528.74339</v>
      </c>
      <c r="C50" s="930">
        <v>-14858.9455</v>
      </c>
      <c r="D50" s="930">
        <v>0</v>
      </c>
      <c r="E50" s="930">
        <v>-7.887000000000001E-2</v>
      </c>
      <c r="F50" s="930">
        <v>-130387.76776</v>
      </c>
    </row>
    <row r="51" spans="1:6" s="43" customFormat="1" ht="11.25">
      <c r="A51" s="939" t="s">
        <v>49</v>
      </c>
      <c r="B51" s="930">
        <v>-272299.24950999999</v>
      </c>
      <c r="C51" s="930">
        <v>-2763.6833300000003</v>
      </c>
      <c r="D51" s="930">
        <v>-0.10557999999999999</v>
      </c>
      <c r="E51" s="930">
        <v>0</v>
      </c>
      <c r="F51" s="930">
        <v>-275063.03842</v>
      </c>
    </row>
    <row r="52" spans="1:6" s="43" customFormat="1" ht="11.25">
      <c r="A52" s="939" t="s">
        <v>50</v>
      </c>
      <c r="B52" s="930">
        <v>-33794.940020000002</v>
      </c>
      <c r="C52" s="930">
        <v>-712.63801999999998</v>
      </c>
      <c r="D52" s="930">
        <v>0</v>
      </c>
      <c r="E52" s="930">
        <v>0</v>
      </c>
      <c r="F52" s="930">
        <v>-34507.57804</v>
      </c>
    </row>
    <row r="53" spans="1:6" s="43" customFormat="1" ht="11.25">
      <c r="A53" s="939" t="s">
        <v>51</v>
      </c>
      <c r="B53" s="930">
        <v>-853230.00205000001</v>
      </c>
      <c r="C53" s="930">
        <v>-88427.395909999992</v>
      </c>
      <c r="D53" s="930">
        <v>-149.17440999999999</v>
      </c>
      <c r="E53" s="930">
        <v>-84.12003</v>
      </c>
      <c r="F53" s="930">
        <v>-941890.69239999994</v>
      </c>
    </row>
    <row r="54" spans="1:6" s="43" customFormat="1" ht="11.25">
      <c r="A54" s="939" t="s">
        <v>52</v>
      </c>
      <c r="B54" s="930">
        <v>-118771.46236</v>
      </c>
      <c r="C54" s="930">
        <v>-46364.517049999995</v>
      </c>
      <c r="D54" s="930">
        <v>-394.05829999999997</v>
      </c>
      <c r="E54" s="930">
        <v>-167.84789999999998</v>
      </c>
      <c r="F54" s="930">
        <v>-165697.88561000003</v>
      </c>
    </row>
    <row r="55" spans="1:6" s="43" customFormat="1" ht="11.25">
      <c r="A55" s="941" t="s">
        <v>53</v>
      </c>
      <c r="B55" s="930">
        <v>-726018.05397999997</v>
      </c>
      <c r="C55" s="930">
        <v>-206893.77443000002</v>
      </c>
      <c r="D55" s="930">
        <v>0</v>
      </c>
      <c r="E55" s="930">
        <v>0</v>
      </c>
      <c r="F55" s="930">
        <v>-932911.82840999996</v>
      </c>
    </row>
    <row r="56" spans="1:6" s="43" customFormat="1" ht="11.25">
      <c r="A56" s="939" t="s">
        <v>54</v>
      </c>
      <c r="B56" s="930">
        <v>-316898.55258999998</v>
      </c>
      <c r="C56" s="930">
        <v>-20665.592120000001</v>
      </c>
      <c r="D56" s="930">
        <v>0</v>
      </c>
      <c r="E56" s="930">
        <v>-36.839460000000003</v>
      </c>
      <c r="F56" s="930">
        <v>-337600.98417000001</v>
      </c>
    </row>
    <row r="57" spans="1:6" s="43" customFormat="1" ht="11.25">
      <c r="A57" s="939" t="s">
        <v>55</v>
      </c>
      <c r="B57" s="930">
        <v>-1779.96261</v>
      </c>
      <c r="C57" s="930">
        <v>0</v>
      </c>
      <c r="D57" s="930">
        <v>0</v>
      </c>
      <c r="E57" s="930">
        <v>0</v>
      </c>
      <c r="F57" s="930">
        <v>-1779.96261</v>
      </c>
    </row>
    <row r="58" spans="1:6" s="43" customFormat="1" ht="12" thickBot="1">
      <c r="A58" s="939" t="s">
        <v>56</v>
      </c>
      <c r="B58" s="930">
        <v>0</v>
      </c>
      <c r="C58" s="930">
        <v>0</v>
      </c>
      <c r="D58" s="930">
        <v>0</v>
      </c>
      <c r="E58" s="930">
        <v>0</v>
      </c>
      <c r="F58" s="930">
        <v>0</v>
      </c>
    </row>
    <row r="59" spans="1:6" s="43" customFormat="1" ht="12.75" thickTop="1" thickBot="1">
      <c r="A59" s="938" t="s">
        <v>57</v>
      </c>
      <c r="B59" s="929">
        <v>965280.25375999999</v>
      </c>
      <c r="C59" s="929">
        <v>248365.40153</v>
      </c>
      <c r="D59" s="929">
        <v>0.25895999999999997</v>
      </c>
      <c r="E59" s="929">
        <v>2.7988499999999998</v>
      </c>
      <c r="F59" s="929">
        <v>1213648.7130999998</v>
      </c>
    </row>
    <row r="60" spans="1:6" s="43" customFormat="1" ht="12" thickTop="1">
      <c r="A60" s="939" t="s">
        <v>58</v>
      </c>
      <c r="B60" s="930">
        <v>123.23226</v>
      </c>
      <c r="C60" s="930">
        <v>646.50549000000001</v>
      </c>
      <c r="D60" s="930">
        <v>0</v>
      </c>
      <c r="E60" s="930">
        <v>0</v>
      </c>
      <c r="F60" s="930">
        <v>769.73775000000001</v>
      </c>
    </row>
    <row r="61" spans="1:6" s="43" customFormat="1" ht="11.25">
      <c r="A61" s="941" t="s">
        <v>59</v>
      </c>
      <c r="B61" s="930">
        <v>819193.54708000005</v>
      </c>
      <c r="C61" s="930">
        <v>161325.38318999999</v>
      </c>
      <c r="D61" s="930">
        <v>0</v>
      </c>
      <c r="E61" s="930">
        <v>0.63900000000000001</v>
      </c>
      <c r="F61" s="930">
        <v>980519.56926999998</v>
      </c>
    </row>
    <row r="62" spans="1:6" s="43" customFormat="1" ht="11.25">
      <c r="A62" s="939" t="s">
        <v>60</v>
      </c>
      <c r="B62" s="930">
        <v>166982.85044000001</v>
      </c>
      <c r="C62" s="930">
        <v>123737.21851000001</v>
      </c>
      <c r="D62" s="930">
        <v>2.0295999999999998</v>
      </c>
      <c r="E62" s="930">
        <v>12.549520000000001</v>
      </c>
      <c r="F62" s="930">
        <v>290734.64807</v>
      </c>
    </row>
    <row r="63" spans="1:6" s="43" customFormat="1" ht="11.25">
      <c r="A63" s="939" t="s">
        <v>61</v>
      </c>
      <c r="B63" s="930">
        <v>0</v>
      </c>
      <c r="C63" s="930">
        <v>0</v>
      </c>
      <c r="D63" s="930">
        <v>0</v>
      </c>
      <c r="E63" s="930">
        <v>0</v>
      </c>
      <c r="F63" s="930">
        <v>0</v>
      </c>
    </row>
    <row r="64" spans="1:6" s="43" customFormat="1" ht="12" thickBot="1">
      <c r="A64" s="939" t="s">
        <v>62</v>
      </c>
      <c r="B64" s="930">
        <v>-21019.37602</v>
      </c>
      <c r="C64" s="930">
        <v>-37343.70566</v>
      </c>
      <c r="D64" s="930">
        <v>-1.77064</v>
      </c>
      <c r="E64" s="930">
        <v>-10.389670000000001</v>
      </c>
      <c r="F64" s="930">
        <v>-58375.241990000002</v>
      </c>
    </row>
    <row r="65" spans="1:6" s="43" customFormat="1" ht="12.75" thickTop="1" thickBot="1">
      <c r="A65" s="938" t="s">
        <v>63</v>
      </c>
      <c r="B65" s="929">
        <v>68415.916089999999</v>
      </c>
      <c r="C65" s="929">
        <v>0</v>
      </c>
      <c r="D65" s="929">
        <v>0</v>
      </c>
      <c r="E65" s="929">
        <v>0</v>
      </c>
      <c r="F65" s="929">
        <v>68415.916089999999</v>
      </c>
    </row>
    <row r="66" spans="1:6" s="43" customFormat="1" ht="12" thickTop="1">
      <c r="A66" s="939" t="s">
        <v>64</v>
      </c>
      <c r="B66" s="930">
        <v>367.33247999999998</v>
      </c>
      <c r="C66" s="930">
        <v>0</v>
      </c>
      <c r="D66" s="930">
        <v>0</v>
      </c>
      <c r="E66" s="930">
        <v>0</v>
      </c>
      <c r="F66" s="930">
        <v>367.33247999999998</v>
      </c>
    </row>
    <row r="67" spans="1:6" s="43" customFormat="1" ht="11.25">
      <c r="A67" s="939" t="s">
        <v>65</v>
      </c>
      <c r="B67" s="930">
        <v>383851.57718000002</v>
      </c>
      <c r="C67" s="930">
        <v>0</v>
      </c>
      <c r="D67" s="930">
        <v>0</v>
      </c>
      <c r="E67" s="930">
        <v>0</v>
      </c>
      <c r="F67" s="930">
        <v>383851.57718000002</v>
      </c>
    </row>
    <row r="68" spans="1:6" s="43" customFormat="1" ht="11.25">
      <c r="A68" s="939" t="s">
        <v>66</v>
      </c>
      <c r="B68" s="930">
        <v>6047.8973599999999</v>
      </c>
      <c r="C68" s="930">
        <v>0</v>
      </c>
      <c r="D68" s="930">
        <v>0</v>
      </c>
      <c r="E68" s="930">
        <v>0</v>
      </c>
      <c r="F68" s="930">
        <v>6047.8973599999999</v>
      </c>
    </row>
    <row r="69" spans="1:6" s="43" customFormat="1" ht="11.25">
      <c r="A69" s="939" t="s">
        <v>67</v>
      </c>
      <c r="B69" s="930">
        <v>3.5705</v>
      </c>
      <c r="C69" s="930">
        <v>0</v>
      </c>
      <c r="D69" s="930">
        <v>0</v>
      </c>
      <c r="E69" s="930">
        <v>0</v>
      </c>
      <c r="F69" s="930">
        <v>3.5705</v>
      </c>
    </row>
    <row r="70" spans="1:6" s="43" customFormat="1" ht="12" thickBot="1">
      <c r="A70" s="939" t="s">
        <v>68</v>
      </c>
      <c r="B70" s="930">
        <v>-321854.46143000002</v>
      </c>
      <c r="C70" s="930">
        <v>0</v>
      </c>
      <c r="D70" s="930">
        <v>0</v>
      </c>
      <c r="E70" s="930">
        <v>0</v>
      </c>
      <c r="F70" s="930">
        <v>-321854.46143000002</v>
      </c>
    </row>
    <row r="71" spans="1:6" s="43" customFormat="1" ht="12.75" thickTop="1" thickBot="1">
      <c r="A71" s="938" t="s">
        <v>69</v>
      </c>
      <c r="B71" s="929">
        <v>2294588.9235100001</v>
      </c>
      <c r="C71" s="929">
        <v>3418801.9962199996</v>
      </c>
      <c r="D71" s="929">
        <v>0</v>
      </c>
      <c r="E71" s="929">
        <v>0</v>
      </c>
      <c r="F71" s="929">
        <v>5713390.9197299993</v>
      </c>
    </row>
    <row r="72" spans="1:6" s="43" customFormat="1" ht="12" thickTop="1">
      <c r="A72" s="939" t="s">
        <v>18</v>
      </c>
      <c r="B72" s="930">
        <v>0</v>
      </c>
      <c r="C72" s="930">
        <v>0</v>
      </c>
      <c r="D72" s="930">
        <v>0</v>
      </c>
      <c r="E72" s="930">
        <v>1.0000000000000001E-5</v>
      </c>
      <c r="F72" s="930">
        <v>1.0000000000000001E-5</v>
      </c>
    </row>
    <row r="73" spans="1:6" s="43" customFormat="1" ht="11.25">
      <c r="A73" s="939" t="s">
        <v>19</v>
      </c>
      <c r="B73" s="930">
        <v>248780.7513</v>
      </c>
      <c r="C73" s="930">
        <v>2668.2614800000001</v>
      </c>
      <c r="D73" s="930">
        <v>0</v>
      </c>
      <c r="E73" s="930">
        <v>0</v>
      </c>
      <c r="F73" s="930">
        <v>251449.01277999999</v>
      </c>
    </row>
    <row r="74" spans="1:6" s="43" customFormat="1" ht="11.25">
      <c r="A74" s="939" t="s">
        <v>20</v>
      </c>
      <c r="B74" s="930">
        <v>0</v>
      </c>
      <c r="C74" s="930">
        <v>228103.14927000002</v>
      </c>
      <c r="D74" s="930">
        <v>0</v>
      </c>
      <c r="E74" s="930">
        <v>0</v>
      </c>
      <c r="F74" s="930">
        <v>228103.14927000002</v>
      </c>
    </row>
    <row r="75" spans="1:6" s="43" customFormat="1" ht="11.25">
      <c r="A75" s="939" t="s">
        <v>21</v>
      </c>
      <c r="B75" s="930">
        <v>678093.59404</v>
      </c>
      <c r="C75" s="930">
        <v>906419.80516999995</v>
      </c>
      <c r="D75" s="930">
        <v>0</v>
      </c>
      <c r="E75" s="930">
        <v>0</v>
      </c>
      <c r="F75" s="930">
        <v>1584513.3992099999</v>
      </c>
    </row>
    <row r="76" spans="1:6" s="43" customFormat="1" ht="11.25">
      <c r="A76" s="939" t="s">
        <v>70</v>
      </c>
      <c r="B76" s="930">
        <v>333502.18364999996</v>
      </c>
      <c r="C76" s="930">
        <v>5401.2518200000004</v>
      </c>
      <c r="D76" s="930">
        <v>0</v>
      </c>
      <c r="E76" s="930">
        <v>0</v>
      </c>
      <c r="F76" s="930">
        <v>338903.43547000003</v>
      </c>
    </row>
    <row r="77" spans="1:6" s="43" customFormat="1" ht="11.25">
      <c r="A77" s="939" t="s">
        <v>71</v>
      </c>
      <c r="B77" s="930">
        <v>444918.38761999999</v>
      </c>
      <c r="C77" s="930">
        <v>58909.927069999998</v>
      </c>
      <c r="D77" s="930">
        <v>0</v>
      </c>
      <c r="E77" s="930">
        <v>0</v>
      </c>
      <c r="F77" s="930">
        <v>503828.31468999997</v>
      </c>
    </row>
    <row r="78" spans="1:6" s="43" customFormat="1" ht="11.25">
      <c r="A78" s="939" t="s">
        <v>23</v>
      </c>
      <c r="B78" s="930">
        <v>543648.01559000008</v>
      </c>
      <c r="C78" s="930">
        <v>2174438.4265600001</v>
      </c>
      <c r="D78" s="930">
        <v>0</v>
      </c>
      <c r="E78" s="930">
        <v>0</v>
      </c>
      <c r="F78" s="930">
        <v>2718086.44215</v>
      </c>
    </row>
    <row r="79" spans="1:6" s="43" customFormat="1" ht="11.25">
      <c r="A79" s="939" t="s">
        <v>72</v>
      </c>
      <c r="B79" s="930">
        <v>51702.461990000003</v>
      </c>
      <c r="C79" s="930">
        <v>58709.779049999997</v>
      </c>
      <c r="D79" s="930">
        <v>0</v>
      </c>
      <c r="E79" s="930">
        <v>-1.0000000000000001E-5</v>
      </c>
      <c r="F79" s="930">
        <v>110412.24103</v>
      </c>
    </row>
    <row r="80" spans="1:6" s="43" customFormat="1" ht="12" thickBot="1">
      <c r="A80" s="939" t="s">
        <v>73</v>
      </c>
      <c r="B80" s="930">
        <v>-6056.4706799999994</v>
      </c>
      <c r="C80" s="930">
        <v>-15848.6042</v>
      </c>
      <c r="D80" s="930">
        <v>0</v>
      </c>
      <c r="E80" s="930">
        <v>0</v>
      </c>
      <c r="F80" s="930">
        <v>-21905.07488</v>
      </c>
    </row>
    <row r="81" spans="1:6" s="43" customFormat="1" ht="12.75" thickTop="1" thickBot="1">
      <c r="A81" s="938" t="s">
        <v>74</v>
      </c>
      <c r="B81" s="929">
        <v>2839093.7908800002</v>
      </c>
      <c r="C81" s="929">
        <v>0</v>
      </c>
      <c r="D81" s="929">
        <v>0</v>
      </c>
      <c r="E81" s="929">
        <v>0</v>
      </c>
      <c r="F81" s="929">
        <v>2839093.7908800002</v>
      </c>
    </row>
    <row r="82" spans="1:6" s="43" customFormat="1" ht="12" thickTop="1">
      <c r="A82" s="939" t="s">
        <v>75</v>
      </c>
      <c r="B82" s="930">
        <v>974371.1534500001</v>
      </c>
      <c r="C82" s="930">
        <v>0</v>
      </c>
      <c r="D82" s="930">
        <v>0</v>
      </c>
      <c r="E82" s="930">
        <v>0</v>
      </c>
      <c r="F82" s="930">
        <v>974371.1534500001</v>
      </c>
    </row>
    <row r="83" spans="1:6" s="43" customFormat="1" ht="11.25">
      <c r="A83" s="939" t="s">
        <v>76</v>
      </c>
      <c r="B83" s="930">
        <v>881911.07822999998</v>
      </c>
      <c r="C83" s="930">
        <v>0</v>
      </c>
      <c r="D83" s="930">
        <v>0</v>
      </c>
      <c r="E83" s="930">
        <v>0</v>
      </c>
      <c r="F83" s="930">
        <v>881911.07822999998</v>
      </c>
    </row>
    <row r="84" spans="1:6" s="43" customFormat="1" ht="11.25">
      <c r="A84" s="939" t="s">
        <v>77</v>
      </c>
      <c r="B84" s="930">
        <v>198389.77390999999</v>
      </c>
      <c r="C84" s="930">
        <v>0</v>
      </c>
      <c r="D84" s="930">
        <v>0</v>
      </c>
      <c r="E84" s="930">
        <v>0</v>
      </c>
      <c r="F84" s="930">
        <v>198389.77390999999</v>
      </c>
    </row>
    <row r="85" spans="1:6" s="43" customFormat="1" ht="11.25">
      <c r="A85" s="939" t="s">
        <v>78</v>
      </c>
      <c r="B85" s="930">
        <v>269842.24449999997</v>
      </c>
      <c r="C85" s="930">
        <v>0</v>
      </c>
      <c r="D85" s="930">
        <v>0</v>
      </c>
      <c r="E85" s="930">
        <v>0</v>
      </c>
      <c r="F85" s="930">
        <v>269842.24449999997</v>
      </c>
    </row>
    <row r="86" spans="1:6" s="43" customFormat="1" ht="11.25">
      <c r="A86" s="939" t="s">
        <v>79</v>
      </c>
      <c r="B86" s="930">
        <v>303824.13916000002</v>
      </c>
      <c r="C86" s="930">
        <v>0</v>
      </c>
      <c r="D86" s="930">
        <v>0</v>
      </c>
      <c r="E86" s="930">
        <v>0</v>
      </c>
      <c r="F86" s="930">
        <v>303824.13916000002</v>
      </c>
    </row>
    <row r="87" spans="1:6" s="43" customFormat="1" ht="11.25">
      <c r="A87" s="939" t="s">
        <v>80</v>
      </c>
      <c r="B87" s="930">
        <v>37758.930059999999</v>
      </c>
      <c r="C87" s="930">
        <v>0</v>
      </c>
      <c r="D87" s="930">
        <v>0</v>
      </c>
      <c r="E87" s="930">
        <v>0</v>
      </c>
      <c r="F87" s="930">
        <v>37758.930059999999</v>
      </c>
    </row>
    <row r="88" spans="1:6" s="43" customFormat="1" ht="11.25">
      <c r="A88" s="939" t="s">
        <v>81</v>
      </c>
      <c r="B88" s="930">
        <v>10348.74145</v>
      </c>
      <c r="C88" s="930">
        <v>0</v>
      </c>
      <c r="D88" s="930">
        <v>0</v>
      </c>
      <c r="E88" s="930">
        <v>0</v>
      </c>
      <c r="F88" s="930">
        <v>10348.74145</v>
      </c>
    </row>
    <row r="89" spans="1:6" s="43" customFormat="1" ht="11.25">
      <c r="A89" s="939" t="s">
        <v>82</v>
      </c>
      <c r="B89" s="930">
        <v>0</v>
      </c>
      <c r="C89" s="930">
        <v>0</v>
      </c>
      <c r="D89" s="930">
        <v>0</v>
      </c>
      <c r="E89" s="930">
        <v>0</v>
      </c>
      <c r="F89" s="930">
        <v>0</v>
      </c>
    </row>
    <row r="90" spans="1:6" s="43" customFormat="1" ht="12" thickBot="1">
      <c r="A90" s="939" t="s">
        <v>83</v>
      </c>
      <c r="B90" s="930">
        <v>162647.73011999999</v>
      </c>
      <c r="C90" s="930">
        <v>0</v>
      </c>
      <c r="D90" s="930">
        <v>0</v>
      </c>
      <c r="E90" s="930">
        <v>0</v>
      </c>
      <c r="F90" s="930">
        <v>162647.73011999999</v>
      </c>
    </row>
    <row r="91" spans="1:6" s="43" customFormat="1" ht="12.75" thickTop="1" thickBot="1">
      <c r="A91" s="938" t="s">
        <v>84</v>
      </c>
      <c r="B91" s="929">
        <v>704382.49627999996</v>
      </c>
      <c r="C91" s="929">
        <v>50841.747459999999</v>
      </c>
      <c r="D91" s="929">
        <v>4.8939700000000004</v>
      </c>
      <c r="E91" s="929">
        <v>0</v>
      </c>
      <c r="F91" s="929">
        <v>755229.13771000004</v>
      </c>
    </row>
    <row r="92" spans="1:6" s="43" customFormat="1" ht="12" thickTop="1">
      <c r="A92" s="939" t="s">
        <v>85</v>
      </c>
      <c r="B92" s="930">
        <v>47416.521439999997</v>
      </c>
      <c r="C92" s="930">
        <v>0</v>
      </c>
      <c r="D92" s="930">
        <v>0</v>
      </c>
      <c r="E92" s="930">
        <v>0</v>
      </c>
      <c r="F92" s="930">
        <v>47416.521439999997</v>
      </c>
    </row>
    <row r="93" spans="1:6" s="43" customFormat="1" ht="11.25">
      <c r="A93" s="939" t="s">
        <v>86</v>
      </c>
      <c r="B93" s="930">
        <v>157647.63962999999</v>
      </c>
      <c r="C93" s="930">
        <v>0</v>
      </c>
      <c r="D93" s="930">
        <v>0</v>
      </c>
      <c r="E93" s="930">
        <v>0</v>
      </c>
      <c r="F93" s="930">
        <v>157647.63962999999</v>
      </c>
    </row>
    <row r="94" spans="1:6" s="43" customFormat="1" ht="11.25">
      <c r="A94" s="939" t="s">
        <v>87</v>
      </c>
      <c r="B94" s="930">
        <v>392636.60482000001</v>
      </c>
      <c r="C94" s="930">
        <v>51142.301350000002</v>
      </c>
      <c r="D94" s="930">
        <v>4.8939700000000004</v>
      </c>
      <c r="E94" s="930">
        <v>0</v>
      </c>
      <c r="F94" s="930">
        <v>443783.80014000001</v>
      </c>
    </row>
    <row r="95" spans="1:6" s="43" customFormat="1" ht="11.25">
      <c r="A95" s="939" t="s">
        <v>88</v>
      </c>
      <c r="B95" s="930">
        <v>151650.27224000002</v>
      </c>
      <c r="C95" s="930">
        <v>0</v>
      </c>
      <c r="D95" s="930">
        <v>0</v>
      </c>
      <c r="E95" s="930">
        <v>0</v>
      </c>
      <c r="F95" s="930">
        <v>151650.27224000002</v>
      </c>
    </row>
    <row r="96" spans="1:6" s="43" customFormat="1" ht="12" thickBot="1">
      <c r="A96" s="939" t="s">
        <v>89</v>
      </c>
      <c r="B96" s="930">
        <v>-44968.541850000001</v>
      </c>
      <c r="C96" s="930">
        <v>-300.55389000000002</v>
      </c>
      <c r="D96" s="930">
        <v>0</v>
      </c>
      <c r="E96" s="930">
        <v>0</v>
      </c>
      <c r="F96" s="930">
        <v>-45269.095740000004</v>
      </c>
    </row>
    <row r="97" spans="1:6" s="43" customFormat="1" ht="12.75" thickTop="1" thickBot="1">
      <c r="A97" s="942" t="s">
        <v>1491</v>
      </c>
      <c r="B97" s="929">
        <v>95125.84268999999</v>
      </c>
      <c r="C97" s="929">
        <v>0</v>
      </c>
      <c r="D97" s="929">
        <v>0</v>
      </c>
      <c r="E97" s="929">
        <v>0</v>
      </c>
      <c r="F97" s="929">
        <v>95125.84268999999</v>
      </c>
    </row>
    <row r="98" spans="1:6" s="43" customFormat="1" ht="12" thickTop="1">
      <c r="A98" s="943" t="s">
        <v>1492</v>
      </c>
      <c r="B98" s="931">
        <v>0</v>
      </c>
      <c r="C98" s="931">
        <v>0</v>
      </c>
      <c r="D98" s="931">
        <v>0</v>
      </c>
      <c r="E98" s="931">
        <v>0</v>
      </c>
      <c r="F98" s="931">
        <v>0</v>
      </c>
    </row>
    <row r="99" spans="1:6" s="43" customFormat="1" ht="11.25">
      <c r="A99" s="943" t="s">
        <v>1493</v>
      </c>
      <c r="B99" s="931">
        <v>0</v>
      </c>
      <c r="C99" s="931">
        <v>0</v>
      </c>
      <c r="D99" s="931">
        <v>0</v>
      </c>
      <c r="E99" s="931">
        <v>0</v>
      </c>
      <c r="F99" s="931">
        <v>0</v>
      </c>
    </row>
    <row r="100" spans="1:6" s="43" customFormat="1" ht="11.25">
      <c r="A100" s="943" t="s">
        <v>1494</v>
      </c>
      <c r="B100" s="930">
        <v>95125.84268999999</v>
      </c>
      <c r="C100" s="931">
        <v>0</v>
      </c>
      <c r="D100" s="931">
        <v>0</v>
      </c>
      <c r="E100" s="931">
        <v>0</v>
      </c>
      <c r="F100" s="930">
        <v>95125.84268999999</v>
      </c>
    </row>
    <row r="101" spans="1:6" s="43" customFormat="1" ht="11.25">
      <c r="A101" s="943" t="s">
        <v>1495</v>
      </c>
      <c r="B101" s="931">
        <v>0</v>
      </c>
      <c r="C101" s="931">
        <v>0</v>
      </c>
      <c r="D101" s="931">
        <v>0</v>
      </c>
      <c r="E101" s="931">
        <v>0</v>
      </c>
      <c r="F101" s="931">
        <v>0</v>
      </c>
    </row>
    <row r="102" spans="1:6" s="43" customFormat="1" ht="11.25">
      <c r="A102" s="943" t="s">
        <v>1496</v>
      </c>
      <c r="B102" s="931">
        <v>0</v>
      </c>
      <c r="C102" s="931">
        <v>0</v>
      </c>
      <c r="D102" s="931">
        <v>0</v>
      </c>
      <c r="E102" s="931">
        <v>0</v>
      </c>
      <c r="F102" s="931">
        <v>0</v>
      </c>
    </row>
    <row r="103" spans="1:6" s="43" customFormat="1" ht="12" thickBot="1">
      <c r="A103" s="943" t="s">
        <v>1497</v>
      </c>
      <c r="B103" s="931">
        <v>0</v>
      </c>
      <c r="C103" s="931">
        <v>0</v>
      </c>
      <c r="D103" s="931">
        <v>0</v>
      </c>
      <c r="E103" s="931">
        <v>0</v>
      </c>
      <c r="F103" s="931">
        <v>0</v>
      </c>
    </row>
    <row r="104" spans="1:6" s="43" customFormat="1" ht="12.75" thickTop="1" thickBot="1">
      <c r="A104" s="944" t="s">
        <v>90</v>
      </c>
      <c r="B104" s="928">
        <v>160243464.94975001</v>
      </c>
      <c r="C104" s="928">
        <v>25556432.248750001</v>
      </c>
      <c r="D104" s="928">
        <v>128.96655999999999</v>
      </c>
      <c r="E104" s="928">
        <v>61717.769380000005</v>
      </c>
      <c r="F104" s="928">
        <v>185861743.93444002</v>
      </c>
    </row>
    <row r="105" spans="1:6" s="43" customFormat="1" ht="12.75" thickTop="1" thickBot="1">
      <c r="A105" s="945" t="s">
        <v>91</v>
      </c>
      <c r="B105" s="929">
        <v>133281530.26527999</v>
      </c>
      <c r="C105" s="929">
        <v>20810053.530259997</v>
      </c>
      <c r="D105" s="929">
        <v>99.962759999999989</v>
      </c>
      <c r="E105" s="929">
        <v>55546.620920000001</v>
      </c>
      <c r="F105" s="929">
        <v>154147230.37922001</v>
      </c>
    </row>
    <row r="106" spans="1:6" s="43" customFormat="1" ht="12" thickTop="1">
      <c r="A106" s="77" t="s">
        <v>92</v>
      </c>
      <c r="B106" s="930">
        <v>22973694.04129</v>
      </c>
      <c r="C106" s="930">
        <v>6831484.9391099997</v>
      </c>
      <c r="D106" s="930">
        <v>99.861910000000009</v>
      </c>
      <c r="E106" s="930">
        <v>175.18448000000001</v>
      </c>
      <c r="F106" s="930">
        <v>29805454.02679</v>
      </c>
    </row>
    <row r="107" spans="1:6" s="43" customFormat="1" ht="11.25">
      <c r="A107" s="77" t="s">
        <v>93</v>
      </c>
      <c r="B107" s="930">
        <v>22647874.061189998</v>
      </c>
      <c r="C107" s="930">
        <v>6749538.2972299997</v>
      </c>
      <c r="D107" s="930">
        <v>10.145250000000001</v>
      </c>
      <c r="E107" s="930">
        <v>162.20602</v>
      </c>
      <c r="F107" s="930">
        <v>29397584.709689997</v>
      </c>
    </row>
    <row r="108" spans="1:6" s="43" customFormat="1" ht="11.25">
      <c r="A108" s="77" t="s">
        <v>94</v>
      </c>
      <c r="B108" s="930">
        <v>325819.98010000004</v>
      </c>
      <c r="C108" s="930">
        <v>81946.641879999996</v>
      </c>
      <c r="D108" s="930">
        <v>89.716660000000005</v>
      </c>
      <c r="E108" s="930">
        <v>12.978459999999998</v>
      </c>
      <c r="F108" s="930">
        <v>407869.31710000004</v>
      </c>
    </row>
    <row r="109" spans="1:6" s="43" customFormat="1" ht="11.25">
      <c r="A109" s="77" t="s">
        <v>95</v>
      </c>
      <c r="B109" s="930">
        <v>37499607.276330002</v>
      </c>
      <c r="C109" s="930">
        <v>10410754.19399</v>
      </c>
      <c r="D109" s="930">
        <v>0</v>
      </c>
      <c r="E109" s="930">
        <v>9997.7068500000005</v>
      </c>
      <c r="F109" s="930">
        <v>47920359.177170001</v>
      </c>
    </row>
    <row r="110" spans="1:6" s="43" customFormat="1" ht="11.25">
      <c r="A110" s="77" t="s">
        <v>96</v>
      </c>
      <c r="B110" s="930">
        <v>413619.92157000001</v>
      </c>
      <c r="C110" s="930">
        <v>192341.44861000002</v>
      </c>
      <c r="D110" s="930">
        <v>0</v>
      </c>
      <c r="E110" s="930">
        <v>2067.95802</v>
      </c>
      <c r="F110" s="930">
        <v>608029.32820000011</v>
      </c>
    </row>
    <row r="111" spans="1:6" s="43" customFormat="1" ht="11.25">
      <c r="A111" s="946" t="s">
        <v>97</v>
      </c>
      <c r="B111" s="930">
        <v>40428.945100000004</v>
      </c>
      <c r="C111" s="930">
        <v>96655.001700000008</v>
      </c>
      <c r="D111" s="930">
        <v>0</v>
      </c>
      <c r="E111" s="930">
        <v>1152.28955</v>
      </c>
      <c r="F111" s="930">
        <v>138236.23634999999</v>
      </c>
    </row>
    <row r="112" spans="1:6" s="43" customFormat="1" ht="11.25">
      <c r="A112" s="946" t="s">
        <v>98</v>
      </c>
      <c r="B112" s="930">
        <v>9898.9295600000005</v>
      </c>
      <c r="C112" s="930">
        <v>35703.203170000001</v>
      </c>
      <c r="D112" s="930">
        <v>0</v>
      </c>
      <c r="E112" s="930">
        <v>915.66845999999998</v>
      </c>
      <c r="F112" s="930">
        <v>46517.801189999998</v>
      </c>
    </row>
    <row r="113" spans="1:6" s="43" customFormat="1" ht="11.25">
      <c r="A113" s="947" t="s">
        <v>99</v>
      </c>
      <c r="B113" s="930">
        <v>37.283730000000006</v>
      </c>
      <c r="C113" s="930">
        <v>110.64824</v>
      </c>
      <c r="D113" s="930">
        <v>0</v>
      </c>
      <c r="E113" s="930">
        <v>1.0000000000000001E-5</v>
      </c>
      <c r="F113" s="930">
        <v>147.93198000000001</v>
      </c>
    </row>
    <row r="114" spans="1:6" s="43" customFormat="1" ht="11.25">
      <c r="A114" s="947" t="s">
        <v>100</v>
      </c>
      <c r="B114" s="930">
        <v>67.309570000000008</v>
      </c>
      <c r="C114" s="930">
        <v>9186.2671799999989</v>
      </c>
      <c r="D114" s="930">
        <v>0</v>
      </c>
      <c r="E114" s="930">
        <v>0</v>
      </c>
      <c r="F114" s="930">
        <v>9253.5767500000002</v>
      </c>
    </row>
    <row r="115" spans="1:6" s="43" customFormat="1" ht="11.25">
      <c r="A115" s="947" t="s">
        <v>101</v>
      </c>
      <c r="B115" s="930">
        <v>2921.8670899999997</v>
      </c>
      <c r="C115" s="930">
        <v>15488.250550000001</v>
      </c>
      <c r="D115" s="930">
        <v>0</v>
      </c>
      <c r="E115" s="930">
        <v>0</v>
      </c>
      <c r="F115" s="930">
        <v>18410.11764</v>
      </c>
    </row>
    <row r="116" spans="1:6" s="43" customFormat="1" ht="11.25">
      <c r="A116" s="947" t="s">
        <v>102</v>
      </c>
      <c r="B116" s="930">
        <v>15561.00856</v>
      </c>
      <c r="C116" s="930">
        <v>908.66718999999989</v>
      </c>
      <c r="D116" s="930">
        <v>0</v>
      </c>
      <c r="E116" s="930">
        <v>0</v>
      </c>
      <c r="F116" s="930">
        <v>16469.675749999999</v>
      </c>
    </row>
    <row r="117" spans="1:6" s="43" customFormat="1" ht="11.25">
      <c r="A117" s="947" t="s">
        <v>103</v>
      </c>
      <c r="B117" s="930">
        <v>6473.0777500000004</v>
      </c>
      <c r="C117" s="930">
        <v>0</v>
      </c>
      <c r="D117" s="930">
        <v>0</v>
      </c>
      <c r="E117" s="930">
        <v>0</v>
      </c>
      <c r="F117" s="930">
        <v>6473.0777500000004</v>
      </c>
    </row>
    <row r="118" spans="1:6" s="43" customFormat="1" ht="11.25">
      <c r="A118" s="947" t="s">
        <v>104</v>
      </c>
      <c r="B118" s="930">
        <v>338231.50020999997</v>
      </c>
      <c r="C118" s="930">
        <v>34289.410579999996</v>
      </c>
      <c r="D118" s="930">
        <v>0</v>
      </c>
      <c r="E118" s="930">
        <v>0</v>
      </c>
      <c r="F118" s="930">
        <v>372520.91078999999</v>
      </c>
    </row>
    <row r="119" spans="1:6" s="43" customFormat="1" ht="11.25">
      <c r="A119" s="948" t="s">
        <v>105</v>
      </c>
      <c r="B119" s="930">
        <v>4120801.8362699999</v>
      </c>
      <c r="C119" s="930">
        <v>907318.91851999995</v>
      </c>
      <c r="D119" s="930">
        <v>0.10085</v>
      </c>
      <c r="E119" s="930">
        <v>42298.712799999994</v>
      </c>
      <c r="F119" s="930">
        <v>5070419.5684399996</v>
      </c>
    </row>
    <row r="120" spans="1:6" s="43" customFormat="1" ht="11.25">
      <c r="A120" s="948" t="s">
        <v>106</v>
      </c>
      <c r="B120" s="930">
        <v>62870798.786230005</v>
      </c>
      <c r="C120" s="930">
        <v>2347684.9316500002</v>
      </c>
      <c r="D120" s="930">
        <v>0</v>
      </c>
      <c r="E120" s="930">
        <v>1006.73563</v>
      </c>
      <c r="F120" s="930">
        <v>65219490.453510001</v>
      </c>
    </row>
    <row r="121" spans="1:6" s="43" customFormat="1" ht="12" thickBot="1">
      <c r="A121" s="77" t="s">
        <v>107</v>
      </c>
      <c r="B121" s="930">
        <v>5403008.4035900002</v>
      </c>
      <c r="C121" s="930">
        <v>120469.09838</v>
      </c>
      <c r="D121" s="930">
        <v>0</v>
      </c>
      <c r="E121" s="930">
        <v>0.32313999999999998</v>
      </c>
      <c r="F121" s="930">
        <v>5523477.8251099996</v>
      </c>
    </row>
    <row r="122" spans="1:6" s="43" customFormat="1" ht="12.75" thickTop="1" thickBot="1">
      <c r="A122" s="949" t="s">
        <v>108</v>
      </c>
      <c r="B122" s="928">
        <v>100848.36345999999</v>
      </c>
      <c r="C122" s="928">
        <v>958.80350999999996</v>
      </c>
      <c r="D122" s="928">
        <v>0</v>
      </c>
      <c r="E122" s="928">
        <v>3.313E-2</v>
      </c>
      <c r="F122" s="928">
        <v>101807.20009999999</v>
      </c>
    </row>
    <row r="123" spans="1:6" s="43" customFormat="1" ht="12.75" thickTop="1" thickBot="1">
      <c r="A123" s="945" t="s">
        <v>109</v>
      </c>
      <c r="B123" s="929">
        <v>7105197.0052100001</v>
      </c>
      <c r="C123" s="929">
        <v>375870.27231000003</v>
      </c>
      <c r="D123" s="929">
        <v>29.003799999999998</v>
      </c>
      <c r="E123" s="929">
        <v>0</v>
      </c>
      <c r="F123" s="929">
        <v>7481096.2813200001</v>
      </c>
    </row>
    <row r="124" spans="1:6" s="48" customFormat="1" ht="12" thickTop="1">
      <c r="A124" s="77" t="s">
        <v>110</v>
      </c>
      <c r="B124" s="930">
        <v>3143245.07577</v>
      </c>
      <c r="C124" s="930">
        <v>316801.72576999996</v>
      </c>
      <c r="D124" s="930">
        <v>29.003799999999998</v>
      </c>
      <c r="E124" s="930">
        <v>0</v>
      </c>
      <c r="F124" s="930">
        <v>3460075.80534</v>
      </c>
    </row>
    <row r="125" spans="1:6" s="48" customFormat="1" ht="11.25">
      <c r="A125" s="77" t="s">
        <v>111</v>
      </c>
      <c r="B125" s="930">
        <v>3210970.90026</v>
      </c>
      <c r="C125" s="930">
        <v>14506.01694</v>
      </c>
      <c r="D125" s="930">
        <v>0</v>
      </c>
      <c r="E125" s="930">
        <v>0</v>
      </c>
      <c r="F125" s="930">
        <v>3225476.9172</v>
      </c>
    </row>
    <row r="126" spans="1:6" s="43" customFormat="1" ht="11.25">
      <c r="A126" s="77" t="s">
        <v>112</v>
      </c>
      <c r="B126" s="930">
        <v>3000</v>
      </c>
      <c r="C126" s="930">
        <v>439.63648000000001</v>
      </c>
      <c r="D126" s="930">
        <v>0</v>
      </c>
      <c r="E126" s="930">
        <v>0</v>
      </c>
      <c r="F126" s="930">
        <v>3439.6364800000001</v>
      </c>
    </row>
    <row r="127" spans="1:6" s="43" customFormat="1" ht="11.25">
      <c r="A127" s="77" t="s">
        <v>113</v>
      </c>
      <c r="B127" s="930">
        <v>172384.99531999999</v>
      </c>
      <c r="C127" s="930">
        <v>41160</v>
      </c>
      <c r="D127" s="930">
        <v>0</v>
      </c>
      <c r="E127" s="930">
        <v>0</v>
      </c>
      <c r="F127" s="930">
        <v>213544.99531999999</v>
      </c>
    </row>
    <row r="128" spans="1:6" s="43" customFormat="1" ht="11.25">
      <c r="A128" s="77" t="s">
        <v>114</v>
      </c>
      <c r="B128" s="930">
        <v>567208.93599000003</v>
      </c>
      <c r="C128" s="930">
        <v>2058</v>
      </c>
      <c r="D128" s="930">
        <v>0</v>
      </c>
      <c r="E128" s="930">
        <v>0</v>
      </c>
      <c r="F128" s="930">
        <v>569266.93599000003</v>
      </c>
    </row>
    <row r="129" spans="1:6" s="43" customFormat="1" ht="12" thickBot="1">
      <c r="A129" s="77" t="s">
        <v>115</v>
      </c>
      <c r="B129" s="930">
        <v>8387.0978699999996</v>
      </c>
      <c r="C129" s="930">
        <v>904.89311999999995</v>
      </c>
      <c r="D129" s="930">
        <v>0</v>
      </c>
      <c r="E129" s="930">
        <v>0</v>
      </c>
      <c r="F129" s="930">
        <v>9291.9909900000002</v>
      </c>
    </row>
    <row r="130" spans="1:6" s="43" customFormat="1" ht="12.75" thickTop="1" thickBot="1">
      <c r="A130" s="945" t="s">
        <v>116</v>
      </c>
      <c r="B130" s="929">
        <v>10753597.162959998</v>
      </c>
      <c r="C130" s="929">
        <v>2113206.68731</v>
      </c>
      <c r="D130" s="929">
        <v>0</v>
      </c>
      <c r="E130" s="929">
        <v>758.25932999999998</v>
      </c>
      <c r="F130" s="929">
        <v>12867562.1096</v>
      </c>
    </row>
    <row r="131" spans="1:6" s="43" customFormat="1" ht="12" thickTop="1">
      <c r="A131" s="77" t="s">
        <v>117</v>
      </c>
      <c r="B131" s="930">
        <v>569774.00190999999</v>
      </c>
      <c r="C131" s="930">
        <v>252535.11056999999</v>
      </c>
      <c r="D131" s="930">
        <v>0</v>
      </c>
      <c r="E131" s="930">
        <v>0</v>
      </c>
      <c r="F131" s="930">
        <v>822309.11248000001</v>
      </c>
    </row>
    <row r="132" spans="1:6" s="43" customFormat="1" ht="11.25">
      <c r="A132" s="77" t="s">
        <v>118</v>
      </c>
      <c r="B132" s="930">
        <v>1906711.99352</v>
      </c>
      <c r="C132" s="930">
        <v>97669.829190000004</v>
      </c>
      <c r="D132" s="930">
        <v>0</v>
      </c>
      <c r="E132" s="930">
        <v>0</v>
      </c>
      <c r="F132" s="930">
        <v>2004381.82271</v>
      </c>
    </row>
    <row r="133" spans="1:6" s="43" customFormat="1" ht="11.25">
      <c r="A133" s="77" t="s">
        <v>119</v>
      </c>
      <c r="B133" s="930">
        <v>0</v>
      </c>
      <c r="C133" s="930">
        <v>0</v>
      </c>
      <c r="D133" s="930">
        <v>0</v>
      </c>
      <c r="E133" s="930">
        <v>758.25932999999998</v>
      </c>
      <c r="F133" s="930">
        <v>758.25932999999998</v>
      </c>
    </row>
    <row r="134" spans="1:6" s="43" customFormat="1" ht="11.25">
      <c r="A134" s="77" t="s">
        <v>1326</v>
      </c>
      <c r="B134" s="930">
        <v>1275488.3215899998</v>
      </c>
      <c r="C134" s="930">
        <v>2174.4496300000001</v>
      </c>
      <c r="D134" s="930">
        <v>0</v>
      </c>
      <c r="E134" s="930">
        <v>0</v>
      </c>
      <c r="F134" s="930">
        <v>1277662.77122</v>
      </c>
    </row>
    <row r="135" spans="1:6" s="43" customFormat="1" ht="11.25">
      <c r="A135" s="77" t="s">
        <v>120</v>
      </c>
      <c r="B135" s="930">
        <v>6810251.4197700005</v>
      </c>
      <c r="C135" s="930">
        <v>637361.66575000004</v>
      </c>
      <c r="D135" s="930">
        <v>0</v>
      </c>
      <c r="E135" s="930">
        <v>0</v>
      </c>
      <c r="F135" s="930">
        <v>7447613.0855200002</v>
      </c>
    </row>
    <row r="136" spans="1:6" s="43" customFormat="1" ht="11.25">
      <c r="A136" s="77" t="s">
        <v>121</v>
      </c>
      <c r="B136" s="930">
        <v>0</v>
      </c>
      <c r="C136" s="930">
        <v>0</v>
      </c>
      <c r="D136" s="930">
        <v>0</v>
      </c>
      <c r="E136" s="930">
        <v>0</v>
      </c>
      <c r="F136" s="930">
        <v>0</v>
      </c>
    </row>
    <row r="137" spans="1:6" s="43" customFormat="1" ht="11.25">
      <c r="A137" s="77" t="s">
        <v>122</v>
      </c>
      <c r="B137" s="930">
        <v>9228.2915599999997</v>
      </c>
      <c r="C137" s="930">
        <v>1109223.53388</v>
      </c>
      <c r="D137" s="930">
        <v>0</v>
      </c>
      <c r="E137" s="930">
        <v>0</v>
      </c>
      <c r="F137" s="930">
        <v>1118451.82544</v>
      </c>
    </row>
    <row r="138" spans="1:6" s="43" customFormat="1" ht="12" thickBot="1">
      <c r="A138" s="77" t="s">
        <v>123</v>
      </c>
      <c r="B138" s="930">
        <v>182143.13461000001</v>
      </c>
      <c r="C138" s="930">
        <v>14242.09829</v>
      </c>
      <c r="D138" s="930">
        <v>0</v>
      </c>
      <c r="E138" s="930">
        <v>0</v>
      </c>
      <c r="F138" s="930">
        <v>196385.2329</v>
      </c>
    </row>
    <row r="139" spans="1:6" s="43" customFormat="1" ht="12.75" thickTop="1" thickBot="1">
      <c r="A139" s="945" t="s">
        <v>124</v>
      </c>
      <c r="B139" s="929">
        <v>3323351.7331999997</v>
      </c>
      <c r="C139" s="929">
        <v>455259.64079000003</v>
      </c>
      <c r="D139" s="929">
        <v>0</v>
      </c>
      <c r="E139" s="929">
        <v>49.78904</v>
      </c>
      <c r="F139" s="929">
        <v>3778661.1630300004</v>
      </c>
    </row>
    <row r="140" spans="1:6" s="43" customFormat="1" ht="12" thickTop="1">
      <c r="A140" s="77" t="s">
        <v>58</v>
      </c>
      <c r="B140" s="930">
        <v>99542.717999999993</v>
      </c>
      <c r="C140" s="930">
        <v>28987.58178</v>
      </c>
      <c r="D140" s="930">
        <v>0</v>
      </c>
      <c r="E140" s="930">
        <v>6.5920000000000006E-2</v>
      </c>
      <c r="F140" s="930">
        <v>128530.36570000001</v>
      </c>
    </row>
    <row r="141" spans="1:6" s="43" customFormat="1" ht="11.25">
      <c r="A141" s="77" t="s">
        <v>60</v>
      </c>
      <c r="B141" s="930">
        <v>2023960.7855</v>
      </c>
      <c r="C141" s="930">
        <v>189818.58762000001</v>
      </c>
      <c r="D141" s="930">
        <v>0</v>
      </c>
      <c r="E141" s="930">
        <v>49.372870000000006</v>
      </c>
      <c r="F141" s="930">
        <v>2213828.7459899997</v>
      </c>
    </row>
    <row r="142" spans="1:6" s="43" customFormat="1" ht="11.25">
      <c r="A142" s="77" t="s">
        <v>125</v>
      </c>
      <c r="B142" s="930">
        <v>944623.07685000007</v>
      </c>
      <c r="C142" s="930">
        <v>209896.70141000001</v>
      </c>
      <c r="D142" s="930">
        <v>0</v>
      </c>
      <c r="E142" s="930">
        <v>0</v>
      </c>
      <c r="F142" s="930">
        <v>1154519.7782600001</v>
      </c>
    </row>
    <row r="143" spans="1:6" s="43" customFormat="1" ht="11.25">
      <c r="A143" s="77" t="s">
        <v>87</v>
      </c>
      <c r="B143" s="930">
        <v>255225.15284999998</v>
      </c>
      <c r="C143" s="930">
        <v>26556.769980000001</v>
      </c>
      <c r="D143" s="930">
        <v>0</v>
      </c>
      <c r="E143" s="930">
        <v>0.35025000000000001</v>
      </c>
      <c r="F143" s="930">
        <v>281782.27307999996</v>
      </c>
    </row>
    <row r="144" spans="1:6" s="43" customFormat="1" ht="12" thickBot="1">
      <c r="A144" s="77" t="s">
        <v>126</v>
      </c>
      <c r="B144" s="930">
        <v>0</v>
      </c>
      <c r="C144" s="930">
        <v>0</v>
      </c>
      <c r="D144" s="930">
        <v>0</v>
      </c>
      <c r="E144" s="930">
        <v>0</v>
      </c>
      <c r="F144" s="930">
        <v>0</v>
      </c>
    </row>
    <row r="145" spans="1:6" s="43" customFormat="1" ht="12.75" thickTop="1" thickBot="1">
      <c r="A145" s="945" t="s">
        <v>127</v>
      </c>
      <c r="B145" s="929">
        <v>1712866.9402900001</v>
      </c>
      <c r="C145" s="929">
        <v>319438.95772000001</v>
      </c>
      <c r="D145" s="929">
        <v>0</v>
      </c>
      <c r="E145" s="929">
        <v>5363.0669600000001</v>
      </c>
      <c r="F145" s="929">
        <v>2037668.9649700001</v>
      </c>
    </row>
    <row r="146" spans="1:6" s="43" customFormat="1" ht="12" thickTop="1">
      <c r="A146" s="77" t="s">
        <v>128</v>
      </c>
      <c r="B146" s="930">
        <v>47766.442869999999</v>
      </c>
      <c r="C146" s="930">
        <v>25780.24093</v>
      </c>
      <c r="D146" s="930">
        <v>0</v>
      </c>
      <c r="E146" s="930">
        <v>2578.9357599999998</v>
      </c>
      <c r="F146" s="930">
        <v>76125.619560000006</v>
      </c>
    </row>
    <row r="147" spans="1:6" s="43" customFormat="1" ht="11.25">
      <c r="A147" s="77" t="s">
        <v>129</v>
      </c>
      <c r="B147" s="930">
        <v>0</v>
      </c>
      <c r="C147" s="930">
        <v>0</v>
      </c>
      <c r="D147" s="930">
        <v>0</v>
      </c>
      <c r="E147" s="930">
        <v>0</v>
      </c>
      <c r="F147" s="930">
        <v>0</v>
      </c>
    </row>
    <row r="148" spans="1:6" s="43" customFormat="1" ht="11.25">
      <c r="A148" s="77" t="s">
        <v>130</v>
      </c>
      <c r="B148" s="930">
        <v>867711.36653</v>
      </c>
      <c r="C148" s="930">
        <v>202333.31068999998</v>
      </c>
      <c r="D148" s="930">
        <v>0</v>
      </c>
      <c r="E148" s="930">
        <v>838.29186000000004</v>
      </c>
      <c r="F148" s="930">
        <v>1070882.96908</v>
      </c>
    </row>
    <row r="149" spans="1:6" s="43" customFormat="1" ht="11.25">
      <c r="A149" s="77" t="s">
        <v>131</v>
      </c>
      <c r="B149" s="930">
        <v>761140.99036000005</v>
      </c>
      <c r="C149" s="930">
        <v>37458.582759999998</v>
      </c>
      <c r="D149" s="930">
        <v>0</v>
      </c>
      <c r="E149" s="930">
        <v>1945.83934</v>
      </c>
      <c r="F149" s="930">
        <v>800545.41246000002</v>
      </c>
    </row>
    <row r="150" spans="1:6" s="43" customFormat="1" ht="12" thickBot="1">
      <c r="A150" s="77" t="s">
        <v>132</v>
      </c>
      <c r="B150" s="930">
        <v>36248.140530000004</v>
      </c>
      <c r="C150" s="930">
        <v>53866.823340000003</v>
      </c>
      <c r="D150" s="930">
        <v>0</v>
      </c>
      <c r="E150" s="930">
        <v>0</v>
      </c>
      <c r="F150" s="930">
        <v>90114.963870000007</v>
      </c>
    </row>
    <row r="151" spans="1:6" s="43" customFormat="1" ht="12.75" thickTop="1" thickBot="1">
      <c r="A151" s="945" t="s">
        <v>133</v>
      </c>
      <c r="B151" s="929">
        <v>2210945.53687</v>
      </c>
      <c r="C151" s="929">
        <v>619511.57686000003</v>
      </c>
      <c r="D151" s="929">
        <v>0</v>
      </c>
      <c r="E151" s="929">
        <v>0</v>
      </c>
      <c r="F151" s="929">
        <v>2830457.1137299999</v>
      </c>
    </row>
    <row r="152" spans="1:6" s="43" customFormat="1" ht="12" thickTop="1">
      <c r="A152" s="77" t="s">
        <v>134</v>
      </c>
      <c r="B152" s="930">
        <v>2186000</v>
      </c>
      <c r="C152" s="930">
        <v>614656</v>
      </c>
      <c r="D152" s="930">
        <v>0</v>
      </c>
      <c r="E152" s="930">
        <v>0</v>
      </c>
      <c r="F152" s="930">
        <v>2800656</v>
      </c>
    </row>
    <row r="153" spans="1:6" s="43" customFormat="1" ht="11.25">
      <c r="A153" s="77" t="s">
        <v>135</v>
      </c>
      <c r="B153" s="930">
        <v>0</v>
      </c>
      <c r="C153" s="930">
        <v>0</v>
      </c>
      <c r="D153" s="930">
        <v>0</v>
      </c>
      <c r="E153" s="930">
        <v>0</v>
      </c>
      <c r="F153" s="930">
        <v>0</v>
      </c>
    </row>
    <row r="154" spans="1:6" s="43" customFormat="1" ht="11.25">
      <c r="A154" s="77" t="s">
        <v>136</v>
      </c>
      <c r="B154" s="930">
        <v>0</v>
      </c>
      <c r="C154" s="930">
        <v>0</v>
      </c>
      <c r="D154" s="930">
        <v>0</v>
      </c>
      <c r="E154" s="930">
        <v>0</v>
      </c>
      <c r="F154" s="930">
        <v>0</v>
      </c>
    </row>
    <row r="155" spans="1:6" s="43" customFormat="1" ht="12" thickBot="1">
      <c r="A155" s="77" t="s">
        <v>137</v>
      </c>
      <c r="B155" s="930">
        <v>24945.53687</v>
      </c>
      <c r="C155" s="930">
        <v>4855.5768600000001</v>
      </c>
      <c r="D155" s="930">
        <v>0</v>
      </c>
      <c r="E155" s="930">
        <v>0</v>
      </c>
      <c r="F155" s="930">
        <v>29801.113730000001</v>
      </c>
    </row>
    <row r="156" spans="1:6" s="43" customFormat="1" ht="12.75" thickTop="1" thickBot="1">
      <c r="A156" s="945" t="s">
        <v>138</v>
      </c>
      <c r="B156" s="929">
        <v>1755127.94248</v>
      </c>
      <c r="C156" s="929">
        <v>862132.77998999995</v>
      </c>
      <c r="D156" s="929">
        <v>0</v>
      </c>
      <c r="E156" s="929">
        <v>0</v>
      </c>
      <c r="F156" s="929">
        <v>2617260.7224699999</v>
      </c>
    </row>
    <row r="157" spans="1:6" s="43" customFormat="1" ht="12" thickTop="1">
      <c r="A157" s="77" t="s">
        <v>139</v>
      </c>
      <c r="B157" s="930">
        <v>49392</v>
      </c>
      <c r="C157" s="930">
        <v>435380.66093000001</v>
      </c>
      <c r="D157" s="930">
        <v>0</v>
      </c>
      <c r="E157" s="930">
        <v>0</v>
      </c>
      <c r="F157" s="930">
        <v>484772.66093000001</v>
      </c>
    </row>
    <row r="158" spans="1:6" s="43" customFormat="1" ht="11.25">
      <c r="A158" s="77" t="s">
        <v>140</v>
      </c>
      <c r="B158" s="930">
        <v>0</v>
      </c>
      <c r="C158" s="930">
        <v>0</v>
      </c>
      <c r="D158" s="930">
        <v>0</v>
      </c>
      <c r="E158" s="930">
        <v>0</v>
      </c>
      <c r="F158" s="930">
        <v>0</v>
      </c>
    </row>
    <row r="159" spans="1:6" s="43" customFormat="1" ht="11.25">
      <c r="A159" s="77" t="s">
        <v>141</v>
      </c>
      <c r="B159" s="930">
        <v>0</v>
      </c>
      <c r="C159" s="930">
        <v>1485.6633400000001</v>
      </c>
      <c r="D159" s="930">
        <v>0</v>
      </c>
      <c r="E159" s="930">
        <v>0</v>
      </c>
      <c r="F159" s="930">
        <v>1485.6633400000001</v>
      </c>
    </row>
    <row r="160" spans="1:6" s="43" customFormat="1" ht="11.25">
      <c r="A160" s="77" t="s">
        <v>142</v>
      </c>
      <c r="B160" s="930">
        <v>49392</v>
      </c>
      <c r="C160" s="930">
        <v>319561.66431000002</v>
      </c>
      <c r="D160" s="930">
        <v>0</v>
      </c>
      <c r="E160" s="930">
        <v>0</v>
      </c>
      <c r="F160" s="930">
        <v>368953.66431000002</v>
      </c>
    </row>
    <row r="161" spans="1:6" s="43" customFormat="1" ht="11.25">
      <c r="A161" s="77" t="s">
        <v>143</v>
      </c>
      <c r="B161" s="930">
        <v>0</v>
      </c>
      <c r="C161" s="930">
        <v>0</v>
      </c>
      <c r="D161" s="930">
        <v>0</v>
      </c>
      <c r="E161" s="930">
        <v>0</v>
      </c>
      <c r="F161" s="930">
        <v>0</v>
      </c>
    </row>
    <row r="162" spans="1:6" s="43" customFormat="1" ht="11.25">
      <c r="A162" s="77" t="s">
        <v>144</v>
      </c>
      <c r="B162" s="930">
        <v>0</v>
      </c>
      <c r="C162" s="930">
        <v>114333.33328000001</v>
      </c>
      <c r="D162" s="930">
        <v>0</v>
      </c>
      <c r="E162" s="930">
        <v>0</v>
      </c>
      <c r="F162" s="930">
        <v>114333.33328000001</v>
      </c>
    </row>
    <row r="163" spans="1:6" s="43" customFormat="1" ht="11.25">
      <c r="A163" s="77" t="s">
        <v>145</v>
      </c>
      <c r="B163" s="930">
        <v>1683865.2</v>
      </c>
      <c r="C163" s="930">
        <v>421204</v>
      </c>
      <c r="D163" s="930">
        <v>0</v>
      </c>
      <c r="E163" s="930">
        <v>0</v>
      </c>
      <c r="F163" s="930">
        <v>2105069.2000000002</v>
      </c>
    </row>
    <row r="164" spans="1:6" s="43" customFormat="1" ht="12" thickBot="1">
      <c r="A164" s="77" t="s">
        <v>146</v>
      </c>
      <c r="B164" s="930">
        <v>21870.742480000001</v>
      </c>
      <c r="C164" s="930">
        <v>5548.11906</v>
      </c>
      <c r="D164" s="930">
        <v>0</v>
      </c>
      <c r="E164" s="930">
        <v>0</v>
      </c>
      <c r="F164" s="930">
        <v>27418.861539999998</v>
      </c>
    </row>
    <row r="165" spans="1:6" s="43" customFormat="1" ht="12.75" thickTop="1" thickBot="1">
      <c r="A165" s="942" t="s">
        <v>147</v>
      </c>
      <c r="B165" s="929">
        <v>14257334.54775</v>
      </c>
      <c r="C165" s="929">
        <v>0</v>
      </c>
      <c r="D165" s="929">
        <v>0</v>
      </c>
      <c r="E165" s="929">
        <v>0</v>
      </c>
      <c r="F165" s="929">
        <v>14257334.54775</v>
      </c>
    </row>
    <row r="166" spans="1:6" s="43" customFormat="1" ht="12" thickTop="1">
      <c r="A166" s="950" t="s">
        <v>148</v>
      </c>
      <c r="B166" s="930">
        <v>10017223.010610001</v>
      </c>
      <c r="C166" s="930">
        <v>0</v>
      </c>
      <c r="D166" s="930">
        <v>0</v>
      </c>
      <c r="E166" s="930">
        <v>0</v>
      </c>
      <c r="F166" s="930">
        <v>10017223.010610001</v>
      </c>
    </row>
    <row r="167" spans="1:6" s="43" customFormat="1" ht="11.25">
      <c r="A167" s="77" t="s">
        <v>149</v>
      </c>
      <c r="B167" s="930">
        <v>10017223.010610001</v>
      </c>
      <c r="C167" s="930">
        <v>0</v>
      </c>
      <c r="D167" s="930">
        <v>0</v>
      </c>
      <c r="E167" s="930">
        <v>0</v>
      </c>
      <c r="F167" s="930">
        <v>10017223.010610001</v>
      </c>
    </row>
    <row r="168" spans="1:6" s="43" customFormat="1" ht="11.25">
      <c r="A168" s="77" t="s">
        <v>150</v>
      </c>
      <c r="B168" s="930">
        <v>87506</v>
      </c>
      <c r="C168" s="930">
        <v>0</v>
      </c>
      <c r="D168" s="930">
        <v>0</v>
      </c>
      <c r="E168" s="930">
        <v>0</v>
      </c>
      <c r="F168" s="930">
        <v>87506</v>
      </c>
    </row>
    <row r="169" spans="1:6" s="43" customFormat="1" ht="11.25">
      <c r="A169" s="77" t="s">
        <v>151</v>
      </c>
      <c r="B169" s="930">
        <v>-87506</v>
      </c>
      <c r="C169" s="930">
        <v>0</v>
      </c>
      <c r="D169" s="930">
        <v>0</v>
      </c>
      <c r="E169" s="930">
        <v>0</v>
      </c>
      <c r="F169" s="930">
        <v>-87506</v>
      </c>
    </row>
    <row r="170" spans="1:6" s="43" customFormat="1" ht="11.25">
      <c r="A170" s="950" t="s">
        <v>152</v>
      </c>
      <c r="B170" s="930">
        <v>171394.56538999997</v>
      </c>
      <c r="C170" s="930">
        <v>0</v>
      </c>
      <c r="D170" s="930">
        <v>0</v>
      </c>
      <c r="E170" s="930">
        <v>0</v>
      </c>
      <c r="F170" s="930">
        <v>171394.56538999997</v>
      </c>
    </row>
    <row r="171" spans="1:6" s="43" customFormat="1" ht="11.25">
      <c r="A171" s="77" t="s">
        <v>153</v>
      </c>
      <c r="B171" s="930">
        <v>349.64628999999996</v>
      </c>
      <c r="C171" s="930">
        <v>0</v>
      </c>
      <c r="D171" s="930">
        <v>0</v>
      </c>
      <c r="E171" s="930">
        <v>0</v>
      </c>
      <c r="F171" s="930">
        <v>349.64628999999996</v>
      </c>
    </row>
    <row r="172" spans="1:6" s="43" customFormat="1" ht="11.25">
      <c r="A172" s="77" t="s">
        <v>154</v>
      </c>
      <c r="B172" s="930">
        <v>167781.31099999999</v>
      </c>
      <c r="C172" s="930">
        <v>0</v>
      </c>
      <c r="D172" s="930">
        <v>0</v>
      </c>
      <c r="E172" s="930">
        <v>0</v>
      </c>
      <c r="F172" s="930">
        <v>167781.31099999999</v>
      </c>
    </row>
    <row r="173" spans="1:6" s="43" customFormat="1" ht="11.25">
      <c r="A173" s="77" t="s">
        <v>155</v>
      </c>
      <c r="B173" s="930">
        <v>3263.6080999999999</v>
      </c>
      <c r="C173" s="930">
        <v>0</v>
      </c>
      <c r="D173" s="930">
        <v>0</v>
      </c>
      <c r="E173" s="930">
        <v>0</v>
      </c>
      <c r="F173" s="930">
        <v>3263.6080999999999</v>
      </c>
    </row>
    <row r="174" spans="1:6" s="43" customFormat="1" ht="11.25">
      <c r="A174" s="950" t="s">
        <v>156</v>
      </c>
      <c r="B174" s="930">
        <v>0</v>
      </c>
      <c r="C174" s="930">
        <v>0</v>
      </c>
      <c r="D174" s="930">
        <v>0</v>
      </c>
      <c r="E174" s="930">
        <v>0</v>
      </c>
      <c r="F174" s="930">
        <v>0</v>
      </c>
    </row>
    <row r="175" spans="1:6" s="43" customFormat="1" ht="11.25">
      <c r="A175" s="77" t="s">
        <v>157</v>
      </c>
      <c r="B175" s="930">
        <v>0</v>
      </c>
      <c r="C175" s="930">
        <v>0</v>
      </c>
      <c r="D175" s="930">
        <v>0</v>
      </c>
      <c r="E175" s="930">
        <v>0</v>
      </c>
      <c r="F175" s="930">
        <v>0</v>
      </c>
    </row>
    <row r="176" spans="1:6" s="43" customFormat="1" ht="11.25">
      <c r="A176" s="77" t="s">
        <v>158</v>
      </c>
      <c r="B176" s="930">
        <v>0</v>
      </c>
      <c r="C176" s="930">
        <v>0</v>
      </c>
      <c r="D176" s="930">
        <v>0</v>
      </c>
      <c r="E176" s="930">
        <v>0</v>
      </c>
      <c r="F176" s="930">
        <v>0</v>
      </c>
    </row>
    <row r="177" spans="1:6" s="43" customFormat="1" ht="11.25">
      <c r="A177" s="77" t="s">
        <v>159</v>
      </c>
      <c r="B177" s="930">
        <v>0</v>
      </c>
      <c r="C177" s="930">
        <v>0</v>
      </c>
      <c r="D177" s="930">
        <v>0</v>
      </c>
      <c r="E177" s="930">
        <v>0</v>
      </c>
      <c r="F177" s="930">
        <v>0</v>
      </c>
    </row>
    <row r="178" spans="1:6" s="43" customFormat="1" ht="11.25">
      <c r="A178" s="950" t="s">
        <v>160</v>
      </c>
      <c r="B178" s="930">
        <v>2015543.19178</v>
      </c>
      <c r="C178" s="930">
        <v>0</v>
      </c>
      <c r="D178" s="930">
        <v>0</v>
      </c>
      <c r="E178" s="930">
        <v>0</v>
      </c>
      <c r="F178" s="930">
        <v>2015543.19178</v>
      </c>
    </row>
    <row r="179" spans="1:6" s="43" customFormat="1" ht="11.25">
      <c r="A179" s="77" t="s">
        <v>161</v>
      </c>
      <c r="B179" s="930">
        <v>1519854.92542</v>
      </c>
      <c r="C179" s="930">
        <v>0</v>
      </c>
      <c r="D179" s="930">
        <v>0</v>
      </c>
      <c r="E179" s="930">
        <v>0</v>
      </c>
      <c r="F179" s="930">
        <v>1519854.92542</v>
      </c>
    </row>
    <row r="180" spans="1:6" s="43" customFormat="1" ht="11.25">
      <c r="A180" s="77" t="s">
        <v>162</v>
      </c>
      <c r="B180" s="930">
        <v>73736.089689999993</v>
      </c>
      <c r="C180" s="930">
        <v>0</v>
      </c>
      <c r="D180" s="930">
        <v>0</v>
      </c>
      <c r="E180" s="930">
        <v>0</v>
      </c>
      <c r="F180" s="930">
        <v>73736.089689999993</v>
      </c>
    </row>
    <row r="181" spans="1:6" s="43" customFormat="1" ht="11.25">
      <c r="A181" s="77" t="s">
        <v>163</v>
      </c>
      <c r="B181" s="930">
        <v>421952.17667000002</v>
      </c>
      <c r="C181" s="930">
        <v>0</v>
      </c>
      <c r="D181" s="930">
        <v>0</v>
      </c>
      <c r="E181" s="930">
        <v>0</v>
      </c>
      <c r="F181" s="930">
        <v>421952.17667000002</v>
      </c>
    </row>
    <row r="182" spans="1:6" s="43" customFormat="1" ht="11.25">
      <c r="A182" s="950" t="s">
        <v>164</v>
      </c>
      <c r="B182" s="930">
        <v>2053173.77997</v>
      </c>
      <c r="C182" s="930">
        <v>0</v>
      </c>
      <c r="D182" s="930">
        <v>0</v>
      </c>
      <c r="E182" s="930">
        <v>0</v>
      </c>
      <c r="F182" s="930">
        <v>2053173.77997</v>
      </c>
    </row>
    <row r="183" spans="1:6" s="43" customFormat="1" ht="11.25">
      <c r="A183" s="77" t="s">
        <v>165</v>
      </c>
      <c r="B183" s="930">
        <v>32467.953289999998</v>
      </c>
      <c r="C183" s="930">
        <v>0</v>
      </c>
      <c r="D183" s="930">
        <v>0</v>
      </c>
      <c r="E183" s="930">
        <v>0</v>
      </c>
      <c r="F183" s="930">
        <v>32467.953289999998</v>
      </c>
    </row>
    <row r="184" spans="1:6" s="43" customFormat="1" ht="12" thickBot="1">
      <c r="A184" s="77" t="s">
        <v>166</v>
      </c>
      <c r="B184" s="930">
        <v>2020705.8266800002</v>
      </c>
      <c r="C184" s="930">
        <v>0</v>
      </c>
      <c r="D184" s="930">
        <v>0</v>
      </c>
      <c r="E184" s="930">
        <v>0</v>
      </c>
      <c r="F184" s="930">
        <v>2020705.8266800002</v>
      </c>
    </row>
    <row r="185" spans="1:6" s="43" customFormat="1" ht="12.75" thickTop="1" thickBot="1">
      <c r="A185" s="951" t="s">
        <v>167</v>
      </c>
      <c r="B185" s="928">
        <v>174500799.4975</v>
      </c>
      <c r="C185" s="928">
        <v>25556432.248750001</v>
      </c>
      <c r="D185" s="928">
        <v>128.96655999999999</v>
      </c>
      <c r="E185" s="928">
        <v>61717.769380000005</v>
      </c>
      <c r="F185" s="928">
        <v>200119078.48219001</v>
      </c>
    </row>
    <row r="186" spans="1:6" s="43" customFormat="1" ht="12.75" thickTop="1" thickBot="1">
      <c r="A186" s="952" t="s">
        <v>168</v>
      </c>
      <c r="B186" s="929">
        <v>11729648.2896</v>
      </c>
      <c r="C186" s="929">
        <v>9341276.0341499988</v>
      </c>
      <c r="D186" s="929">
        <v>0</v>
      </c>
      <c r="E186" s="929">
        <v>272516.05296</v>
      </c>
      <c r="F186" s="929">
        <v>21343440.376709998</v>
      </c>
    </row>
    <row r="187" spans="1:6" s="43" customFormat="1" ht="12" thickTop="1">
      <c r="A187" s="953" t="s">
        <v>169</v>
      </c>
      <c r="B187" s="930">
        <v>0</v>
      </c>
      <c r="C187" s="930">
        <v>982547.81171000004</v>
      </c>
      <c r="D187" s="930">
        <v>0</v>
      </c>
      <c r="E187" s="930">
        <v>0</v>
      </c>
      <c r="F187" s="930">
        <v>982547.81171000004</v>
      </c>
    </row>
    <row r="188" spans="1:6" s="43" customFormat="1" ht="11.25">
      <c r="A188" s="77" t="s">
        <v>170</v>
      </c>
      <c r="B188" s="930">
        <v>0</v>
      </c>
      <c r="C188" s="930">
        <v>460187.87323000003</v>
      </c>
      <c r="D188" s="930">
        <v>0</v>
      </c>
      <c r="E188" s="930">
        <v>0</v>
      </c>
      <c r="F188" s="930">
        <v>460187.87323000003</v>
      </c>
    </row>
    <row r="189" spans="1:6" s="43" customFormat="1" ht="11.25">
      <c r="A189" s="77" t="s">
        <v>171</v>
      </c>
      <c r="B189" s="930">
        <v>0</v>
      </c>
      <c r="C189" s="930">
        <v>53047.152909999997</v>
      </c>
      <c r="D189" s="930">
        <v>0</v>
      </c>
      <c r="E189" s="930">
        <v>0</v>
      </c>
      <c r="F189" s="930">
        <v>53047.152909999997</v>
      </c>
    </row>
    <row r="190" spans="1:6" s="43" customFormat="1" ht="11.25">
      <c r="A190" s="77" t="s">
        <v>172</v>
      </c>
      <c r="B190" s="930">
        <v>0</v>
      </c>
      <c r="C190" s="930">
        <v>85874.749599999996</v>
      </c>
      <c r="D190" s="930">
        <v>0</v>
      </c>
      <c r="E190" s="930">
        <v>0</v>
      </c>
      <c r="F190" s="930">
        <v>85874.749599999996</v>
      </c>
    </row>
    <row r="191" spans="1:6" s="43" customFormat="1" ht="11.25">
      <c r="A191" s="77" t="s">
        <v>173</v>
      </c>
      <c r="B191" s="930">
        <v>0</v>
      </c>
      <c r="C191" s="930">
        <v>10971.569949999999</v>
      </c>
      <c r="D191" s="930">
        <v>0</v>
      </c>
      <c r="E191" s="930">
        <v>0</v>
      </c>
      <c r="F191" s="930">
        <v>10971.569949999999</v>
      </c>
    </row>
    <row r="192" spans="1:6" s="43" customFormat="1" ht="11.25">
      <c r="A192" s="77" t="s">
        <v>174</v>
      </c>
      <c r="B192" s="930">
        <v>0</v>
      </c>
      <c r="C192" s="930">
        <v>372466.46601999999</v>
      </c>
      <c r="D192" s="930">
        <v>0</v>
      </c>
      <c r="E192" s="930">
        <v>0</v>
      </c>
      <c r="F192" s="930">
        <v>372466.46601999999</v>
      </c>
    </row>
    <row r="193" spans="1:6" s="43" customFormat="1" ht="11.25">
      <c r="A193" s="950" t="s">
        <v>175</v>
      </c>
      <c r="B193" s="930">
        <v>10233190.644809999</v>
      </c>
      <c r="C193" s="930">
        <v>8283679.7604499999</v>
      </c>
      <c r="D193" s="930">
        <v>0</v>
      </c>
      <c r="E193" s="930">
        <v>272516.05296</v>
      </c>
      <c r="F193" s="930">
        <v>18789386.458220001</v>
      </c>
    </row>
    <row r="194" spans="1:6" s="43" customFormat="1" ht="11.25">
      <c r="A194" s="77" t="s">
        <v>176</v>
      </c>
      <c r="B194" s="930">
        <v>0</v>
      </c>
      <c r="C194" s="930">
        <v>1321.2360000000001</v>
      </c>
      <c r="D194" s="930">
        <v>0</v>
      </c>
      <c r="E194" s="930">
        <v>0</v>
      </c>
      <c r="F194" s="930">
        <v>1321.2360000000001</v>
      </c>
    </row>
    <row r="195" spans="1:6" s="43" customFormat="1" ht="11.25">
      <c r="A195" s="77" t="s">
        <v>177</v>
      </c>
      <c r="B195" s="930">
        <v>3027220.8818000001</v>
      </c>
      <c r="C195" s="930">
        <v>5931024.9043800002</v>
      </c>
      <c r="D195" s="930">
        <v>0</v>
      </c>
      <c r="E195" s="930">
        <v>18515.428889999999</v>
      </c>
      <c r="F195" s="930">
        <v>8976761.2150699999</v>
      </c>
    </row>
    <row r="196" spans="1:6" s="43" customFormat="1" ht="11.25">
      <c r="A196" s="77" t="s">
        <v>178</v>
      </c>
      <c r="B196" s="930">
        <v>5489398.3944300003</v>
      </c>
      <c r="C196" s="930">
        <v>1377667.73737</v>
      </c>
      <c r="D196" s="930">
        <v>0</v>
      </c>
      <c r="E196" s="930">
        <v>164137.31464</v>
      </c>
      <c r="F196" s="930">
        <v>7031203.4464399992</v>
      </c>
    </row>
    <row r="197" spans="1:6" s="43" customFormat="1" ht="11.25">
      <c r="A197" s="77" t="s">
        <v>179</v>
      </c>
      <c r="B197" s="930">
        <v>0</v>
      </c>
      <c r="C197" s="930">
        <v>0</v>
      </c>
      <c r="D197" s="930">
        <v>0</v>
      </c>
      <c r="E197" s="930">
        <v>0</v>
      </c>
      <c r="F197" s="930">
        <v>0</v>
      </c>
    </row>
    <row r="198" spans="1:6" s="43" customFormat="1" ht="11.25">
      <c r="A198" s="77" t="s">
        <v>180</v>
      </c>
      <c r="B198" s="930">
        <v>1716571.36858</v>
      </c>
      <c r="C198" s="930">
        <v>973665.88270000007</v>
      </c>
      <c r="D198" s="930">
        <v>0</v>
      </c>
      <c r="E198" s="930">
        <v>89863.309430000008</v>
      </c>
      <c r="F198" s="930">
        <v>2780100.5607099999</v>
      </c>
    </row>
    <row r="199" spans="1:6" s="43" customFormat="1" ht="11.25">
      <c r="A199" s="950" t="s">
        <v>181</v>
      </c>
      <c r="B199" s="930">
        <v>0</v>
      </c>
      <c r="C199" s="930">
        <v>0</v>
      </c>
      <c r="D199" s="930">
        <v>0</v>
      </c>
      <c r="E199" s="930">
        <v>0</v>
      </c>
      <c r="F199" s="930">
        <v>0</v>
      </c>
    </row>
    <row r="200" spans="1:6" s="43" customFormat="1" ht="11.25">
      <c r="A200" s="950" t="s">
        <v>182</v>
      </c>
      <c r="B200" s="930">
        <v>1408416.6684000001</v>
      </c>
      <c r="C200" s="930">
        <v>43110.085930000001</v>
      </c>
      <c r="D200" s="930">
        <v>0</v>
      </c>
      <c r="E200" s="930">
        <v>0</v>
      </c>
      <c r="F200" s="930">
        <v>1451526.7543299999</v>
      </c>
    </row>
    <row r="201" spans="1:6" s="43" customFormat="1" ht="11.25">
      <c r="A201" s="77" t="s">
        <v>183</v>
      </c>
      <c r="B201" s="930">
        <v>97725.929480000006</v>
      </c>
      <c r="C201" s="930">
        <v>8057.1241100000007</v>
      </c>
      <c r="D201" s="930">
        <v>0</v>
      </c>
      <c r="E201" s="930">
        <v>0</v>
      </c>
      <c r="F201" s="930">
        <v>105783.05359000001</v>
      </c>
    </row>
    <row r="202" spans="1:6" s="43" customFormat="1" ht="11.25">
      <c r="A202" s="77" t="s">
        <v>184</v>
      </c>
      <c r="B202" s="930">
        <v>1215622.34244</v>
      </c>
      <c r="C202" s="930">
        <v>35052.961819999997</v>
      </c>
      <c r="D202" s="930">
        <v>0</v>
      </c>
      <c r="E202" s="930">
        <v>0</v>
      </c>
      <c r="F202" s="930">
        <v>1250675.3042599999</v>
      </c>
    </row>
    <row r="203" spans="1:6" s="43" customFormat="1" ht="11.25">
      <c r="A203" s="77" t="s">
        <v>185</v>
      </c>
      <c r="B203" s="930">
        <v>0</v>
      </c>
      <c r="C203" s="930">
        <v>0</v>
      </c>
      <c r="D203" s="930">
        <v>0</v>
      </c>
      <c r="E203" s="930">
        <v>0</v>
      </c>
      <c r="F203" s="930">
        <v>0</v>
      </c>
    </row>
    <row r="204" spans="1:6" s="43" customFormat="1" ht="11.25">
      <c r="A204" s="77" t="s">
        <v>186</v>
      </c>
      <c r="B204" s="930">
        <v>95068.39648000001</v>
      </c>
      <c r="C204" s="930">
        <v>0</v>
      </c>
      <c r="D204" s="930">
        <v>0</v>
      </c>
      <c r="E204" s="930">
        <v>0</v>
      </c>
      <c r="F204" s="930">
        <v>95068.39648000001</v>
      </c>
    </row>
    <row r="205" spans="1:6" s="43" customFormat="1" ht="12" thickBot="1">
      <c r="A205" s="950" t="s">
        <v>187</v>
      </c>
      <c r="B205" s="930">
        <v>88040.976389999996</v>
      </c>
      <c r="C205" s="930">
        <v>31938.376059999999</v>
      </c>
      <c r="D205" s="930">
        <v>0</v>
      </c>
      <c r="E205" s="930">
        <v>0</v>
      </c>
      <c r="F205" s="930">
        <v>119979.35245000001</v>
      </c>
    </row>
    <row r="206" spans="1:6" s="43" customFormat="1" ht="12.75" thickTop="1" thickBot="1">
      <c r="A206" s="945" t="s">
        <v>188</v>
      </c>
      <c r="B206" s="929">
        <v>106475722.31531</v>
      </c>
      <c r="C206" s="929">
        <v>275829668.29190999</v>
      </c>
      <c r="D206" s="929">
        <v>77787.823680000001</v>
      </c>
      <c r="E206" s="929">
        <v>18283.07547</v>
      </c>
      <c r="F206" s="929">
        <v>382401461.50637001</v>
      </c>
    </row>
    <row r="207" spans="1:6" s="43" customFormat="1" ht="12" thickTop="1">
      <c r="A207" s="950" t="s">
        <v>189</v>
      </c>
      <c r="B207" s="930">
        <v>916035.69608000002</v>
      </c>
      <c r="C207" s="930">
        <v>14495016.87817</v>
      </c>
      <c r="D207" s="930">
        <v>179.61354</v>
      </c>
      <c r="E207" s="930">
        <v>139.39690999999999</v>
      </c>
      <c r="F207" s="930">
        <v>15411371.584700001</v>
      </c>
    </row>
    <row r="208" spans="1:6" s="43" customFormat="1" ht="11.25">
      <c r="A208" s="77" t="s">
        <v>190</v>
      </c>
      <c r="B208" s="930">
        <v>119.6</v>
      </c>
      <c r="C208" s="930">
        <v>34300</v>
      </c>
      <c r="D208" s="930">
        <v>0</v>
      </c>
      <c r="E208" s="930">
        <v>0</v>
      </c>
      <c r="F208" s="930">
        <v>34419.599999999999</v>
      </c>
    </row>
    <row r="209" spans="1:6" s="43" customFormat="1" ht="11.25">
      <c r="A209" s="77" t="s">
        <v>191</v>
      </c>
      <c r="B209" s="930">
        <v>865460</v>
      </c>
      <c r="C209" s="930">
        <v>0</v>
      </c>
      <c r="D209" s="930">
        <v>0</v>
      </c>
      <c r="E209" s="930">
        <v>0</v>
      </c>
      <c r="F209" s="930">
        <v>865460</v>
      </c>
    </row>
    <row r="210" spans="1:6" s="43" customFormat="1" ht="11.25">
      <c r="A210" s="77" t="s">
        <v>192</v>
      </c>
      <c r="B210" s="930">
        <v>50456.096079999996</v>
      </c>
      <c r="C210" s="930">
        <v>14460716.87817</v>
      </c>
      <c r="D210" s="930">
        <v>179.61354</v>
      </c>
      <c r="E210" s="930">
        <v>139.39690999999999</v>
      </c>
      <c r="F210" s="930">
        <v>14511491.9847</v>
      </c>
    </row>
    <row r="211" spans="1:6" s="43" customFormat="1" ht="11.25">
      <c r="A211" s="950" t="s">
        <v>193</v>
      </c>
      <c r="B211" s="930">
        <v>19412504.295169998</v>
      </c>
      <c r="C211" s="930">
        <v>245874.34299999999</v>
      </c>
      <c r="D211" s="930">
        <v>17.000799999999998</v>
      </c>
      <c r="E211" s="930">
        <v>0</v>
      </c>
      <c r="F211" s="930">
        <v>19658395.638970003</v>
      </c>
    </row>
    <row r="212" spans="1:6" s="43" customFormat="1" ht="11.25">
      <c r="A212" s="77" t="s">
        <v>194</v>
      </c>
      <c r="B212" s="930">
        <v>0</v>
      </c>
      <c r="C212" s="930">
        <v>0</v>
      </c>
      <c r="D212" s="930">
        <v>0</v>
      </c>
      <c r="E212" s="930">
        <v>0</v>
      </c>
      <c r="F212" s="930">
        <v>0</v>
      </c>
    </row>
    <row r="213" spans="1:6" s="43" customFormat="1" ht="11.25">
      <c r="A213" s="77" t="s">
        <v>195</v>
      </c>
      <c r="B213" s="930">
        <v>808876.33750000002</v>
      </c>
      <c r="C213" s="930">
        <v>183494.41702000002</v>
      </c>
      <c r="D213" s="930">
        <v>17.000799999999998</v>
      </c>
      <c r="E213" s="930">
        <v>0</v>
      </c>
      <c r="F213" s="930">
        <v>992387.75532</v>
      </c>
    </row>
    <row r="214" spans="1:6" s="43" customFormat="1" ht="11.25">
      <c r="A214" s="77" t="s">
        <v>196</v>
      </c>
      <c r="B214" s="930">
        <v>18603613.894669998</v>
      </c>
      <c r="C214" s="930">
        <v>62379.92598</v>
      </c>
      <c r="D214" s="930">
        <v>0</v>
      </c>
      <c r="E214" s="930">
        <v>0</v>
      </c>
      <c r="F214" s="930">
        <v>18665993.82065</v>
      </c>
    </row>
    <row r="215" spans="1:6" s="43" customFormat="1" ht="11.25">
      <c r="A215" s="946" t="s">
        <v>1374</v>
      </c>
      <c r="B215" s="930">
        <v>0</v>
      </c>
      <c r="C215" s="930">
        <v>0</v>
      </c>
      <c r="D215" s="930">
        <v>0</v>
      </c>
      <c r="E215" s="930">
        <v>0</v>
      </c>
      <c r="F215" s="930">
        <v>0</v>
      </c>
    </row>
    <row r="216" spans="1:6" s="43" customFormat="1" ht="11.25">
      <c r="A216" s="77" t="s">
        <v>197</v>
      </c>
      <c r="B216" s="930">
        <v>14.063000000000001</v>
      </c>
      <c r="C216" s="930">
        <v>0</v>
      </c>
      <c r="D216" s="930">
        <v>0</v>
      </c>
      <c r="E216" s="930">
        <v>0</v>
      </c>
      <c r="F216" s="930">
        <v>14.063000000000001</v>
      </c>
    </row>
    <row r="217" spans="1:6" s="43" customFormat="1" ht="11.25">
      <c r="A217" s="950" t="s">
        <v>198</v>
      </c>
      <c r="B217" s="930">
        <v>38.977499999999999</v>
      </c>
      <c r="C217" s="930">
        <v>318270.02754000004</v>
      </c>
      <c r="D217" s="930">
        <v>0</v>
      </c>
      <c r="E217" s="930">
        <v>0</v>
      </c>
      <c r="F217" s="930">
        <v>318309.00504000002</v>
      </c>
    </row>
    <row r="218" spans="1:6" s="43" customFormat="1" ht="11.25">
      <c r="A218" s="77" t="s">
        <v>199</v>
      </c>
      <c r="B218" s="930">
        <v>38.977499999999999</v>
      </c>
      <c r="C218" s="930">
        <v>255690.35502000002</v>
      </c>
      <c r="D218" s="930">
        <v>0</v>
      </c>
      <c r="E218" s="930">
        <v>0</v>
      </c>
      <c r="F218" s="930">
        <v>255729.33252</v>
      </c>
    </row>
    <row r="219" spans="1:6" s="43" customFormat="1" ht="11.25">
      <c r="A219" s="77" t="s">
        <v>200</v>
      </c>
      <c r="B219" s="930">
        <v>0</v>
      </c>
      <c r="C219" s="930">
        <v>62579.67252</v>
      </c>
      <c r="D219" s="930">
        <v>0</v>
      </c>
      <c r="E219" s="930">
        <v>0</v>
      </c>
      <c r="F219" s="930">
        <v>62579.67252</v>
      </c>
    </row>
    <row r="220" spans="1:6" s="43" customFormat="1" ht="11.25">
      <c r="A220" s="950" t="s">
        <v>201</v>
      </c>
      <c r="B220" s="930">
        <v>0</v>
      </c>
      <c r="C220" s="930">
        <v>0</v>
      </c>
      <c r="D220" s="930">
        <v>0</v>
      </c>
      <c r="E220" s="930">
        <v>0</v>
      </c>
      <c r="F220" s="930">
        <v>0</v>
      </c>
    </row>
    <row r="221" spans="1:6" s="43" customFormat="1" ht="11.25">
      <c r="A221" s="77" t="s">
        <v>202</v>
      </c>
      <c r="B221" s="930">
        <v>0</v>
      </c>
      <c r="C221" s="930">
        <v>0</v>
      </c>
      <c r="D221" s="930">
        <v>0</v>
      </c>
      <c r="E221" s="930">
        <v>0</v>
      </c>
      <c r="F221" s="930">
        <v>0</v>
      </c>
    </row>
    <row r="222" spans="1:6" s="43" customFormat="1" ht="11.25">
      <c r="A222" s="77" t="s">
        <v>203</v>
      </c>
      <c r="B222" s="930">
        <v>0</v>
      </c>
      <c r="C222" s="930">
        <v>0</v>
      </c>
      <c r="D222" s="930">
        <v>0</v>
      </c>
      <c r="E222" s="930">
        <v>0</v>
      </c>
      <c r="F222" s="930">
        <v>0</v>
      </c>
    </row>
    <row r="223" spans="1:6" s="43" customFormat="1" ht="11.25">
      <c r="A223" s="950" t="s">
        <v>204</v>
      </c>
      <c r="B223" s="930">
        <v>60917595.803910002</v>
      </c>
      <c r="C223" s="930">
        <v>214774153.75207999</v>
      </c>
      <c r="D223" s="930">
        <v>3855.8502799999997</v>
      </c>
      <c r="E223" s="930">
        <v>7788.93084</v>
      </c>
      <c r="F223" s="930">
        <v>275703394.33710998</v>
      </c>
    </row>
    <row r="224" spans="1:6" s="43" customFormat="1" ht="11.25">
      <c r="A224" s="77" t="s">
        <v>205</v>
      </c>
      <c r="B224" s="930">
        <v>29582756.183490001</v>
      </c>
      <c r="C224" s="930">
        <v>164844847.62851998</v>
      </c>
      <c r="D224" s="930">
        <v>3533.6679800000002</v>
      </c>
      <c r="E224" s="930">
        <v>0</v>
      </c>
      <c r="F224" s="930">
        <v>194431137.47998998</v>
      </c>
    </row>
    <row r="225" spans="1:6" s="43" customFormat="1" ht="11.25">
      <c r="A225" s="77" t="s">
        <v>206</v>
      </c>
      <c r="B225" s="930">
        <v>43975.124659999994</v>
      </c>
      <c r="C225" s="930">
        <v>60606.387409999996</v>
      </c>
      <c r="D225" s="930">
        <v>0</v>
      </c>
      <c r="E225" s="930">
        <v>0</v>
      </c>
      <c r="F225" s="930">
        <v>104581.51207</v>
      </c>
    </row>
    <row r="226" spans="1:6" s="43" customFormat="1" ht="11.25">
      <c r="A226" s="77" t="s">
        <v>207</v>
      </c>
      <c r="B226" s="930">
        <v>21039939.057400003</v>
      </c>
      <c r="C226" s="930">
        <v>36998340.692850001</v>
      </c>
      <c r="D226" s="930">
        <v>322.1823</v>
      </c>
      <c r="E226" s="930">
        <v>0</v>
      </c>
      <c r="F226" s="930">
        <v>58038601.932550006</v>
      </c>
    </row>
    <row r="227" spans="1:6" s="43" customFormat="1" ht="11.25">
      <c r="A227" s="77" t="s">
        <v>208</v>
      </c>
      <c r="B227" s="930">
        <v>201684.29827</v>
      </c>
      <c r="C227" s="930">
        <v>315807.30475000001</v>
      </c>
      <c r="D227" s="930">
        <v>0</v>
      </c>
      <c r="E227" s="930">
        <v>0</v>
      </c>
      <c r="F227" s="930">
        <v>517491.60301999998</v>
      </c>
    </row>
    <row r="228" spans="1:6" s="43" customFormat="1" ht="11.25">
      <c r="A228" s="77" t="s">
        <v>209</v>
      </c>
      <c r="B228" s="930">
        <v>2245114.7895500003</v>
      </c>
      <c r="C228" s="930">
        <v>1029793.42584</v>
      </c>
      <c r="D228" s="930">
        <v>0</v>
      </c>
      <c r="E228" s="930">
        <v>7714.9188099999992</v>
      </c>
      <c r="F228" s="930">
        <v>3282623.1341999997</v>
      </c>
    </row>
    <row r="229" spans="1:6" s="43" customFormat="1" ht="11.25">
      <c r="A229" s="77" t="s">
        <v>210</v>
      </c>
      <c r="B229" s="930">
        <v>2636808.4216300002</v>
      </c>
      <c r="C229" s="930">
        <v>9296070.2381699998</v>
      </c>
      <c r="D229" s="930">
        <v>0</v>
      </c>
      <c r="E229" s="930">
        <v>74.012029999999996</v>
      </c>
      <c r="F229" s="930">
        <v>11932952.67183</v>
      </c>
    </row>
    <row r="230" spans="1:6" s="43" customFormat="1" ht="11.25">
      <c r="A230" s="77" t="s">
        <v>211</v>
      </c>
      <c r="B230" s="930">
        <v>38.36</v>
      </c>
      <c r="C230" s="930">
        <v>37041.147280000005</v>
      </c>
      <c r="D230" s="930">
        <v>0</v>
      </c>
      <c r="E230" s="930">
        <v>0</v>
      </c>
      <c r="F230" s="930">
        <v>37079.507279999998</v>
      </c>
    </row>
    <row r="231" spans="1:6" s="43" customFormat="1" ht="11.25">
      <c r="A231" s="77" t="s">
        <v>212</v>
      </c>
      <c r="B231" s="930">
        <v>0</v>
      </c>
      <c r="C231" s="930">
        <v>0</v>
      </c>
      <c r="D231" s="930">
        <v>0</v>
      </c>
      <c r="E231" s="930">
        <v>0</v>
      </c>
      <c r="F231" s="930">
        <v>0</v>
      </c>
    </row>
    <row r="232" spans="1:6" s="43" customFormat="1" ht="11.25">
      <c r="A232" s="77" t="s">
        <v>213</v>
      </c>
      <c r="B232" s="930">
        <v>5167279.5689099999</v>
      </c>
      <c r="C232" s="930">
        <v>2191646.9272600003</v>
      </c>
      <c r="D232" s="930">
        <v>0</v>
      </c>
      <c r="E232" s="930">
        <v>0</v>
      </c>
      <c r="F232" s="930">
        <v>7358926.4961700002</v>
      </c>
    </row>
    <row r="233" spans="1:6" s="43" customFormat="1" ht="11.25">
      <c r="A233" s="950" t="s">
        <v>214</v>
      </c>
      <c r="B233" s="930">
        <v>17858258.716310002</v>
      </c>
      <c r="C233" s="930">
        <v>45622430.315679997</v>
      </c>
      <c r="D233" s="930">
        <v>73735.359060000003</v>
      </c>
      <c r="E233" s="930">
        <v>3869.18163</v>
      </c>
      <c r="F233" s="930">
        <v>63558293.572680004</v>
      </c>
    </row>
    <row r="234" spans="1:6" s="43" customFormat="1" ht="11.25">
      <c r="A234" s="77" t="s">
        <v>215</v>
      </c>
      <c r="B234" s="930">
        <v>11221522.046399999</v>
      </c>
      <c r="C234" s="930">
        <v>22902292.908919998</v>
      </c>
      <c r="D234" s="930">
        <v>0</v>
      </c>
      <c r="E234" s="930">
        <v>0</v>
      </c>
      <c r="F234" s="930">
        <v>34123814.955320001</v>
      </c>
    </row>
    <row r="235" spans="1:6" s="43" customFormat="1" ht="11.25">
      <c r="A235" s="77" t="s">
        <v>216</v>
      </c>
      <c r="B235" s="930">
        <v>0</v>
      </c>
      <c r="C235" s="930">
        <v>3634898.6752300002</v>
      </c>
      <c r="D235" s="930">
        <v>0</v>
      </c>
      <c r="E235" s="930">
        <v>0</v>
      </c>
      <c r="F235" s="930">
        <v>3634898.6752300002</v>
      </c>
    </row>
    <row r="236" spans="1:6" s="43" customFormat="1" ht="11.25">
      <c r="A236" s="77" t="s">
        <v>217</v>
      </c>
      <c r="B236" s="930">
        <v>1355741.50532</v>
      </c>
      <c r="C236" s="930">
        <v>2469837.41316</v>
      </c>
      <c r="D236" s="930">
        <v>46323.686130000002</v>
      </c>
      <c r="E236" s="930">
        <v>2685.58275</v>
      </c>
      <c r="F236" s="930">
        <v>3874588.1873600003</v>
      </c>
    </row>
    <row r="237" spans="1:6" s="43" customFormat="1" ht="11.25">
      <c r="A237" s="77" t="s">
        <v>218</v>
      </c>
      <c r="B237" s="930">
        <v>339396.27098999999</v>
      </c>
      <c r="C237" s="930">
        <v>949941.70262999996</v>
      </c>
      <c r="D237" s="930">
        <v>25546.77205</v>
      </c>
      <c r="E237" s="930">
        <v>148.31632999999999</v>
      </c>
      <c r="F237" s="930">
        <v>1315033.0619999999</v>
      </c>
    </row>
    <row r="238" spans="1:6" s="43" customFormat="1" ht="11.25">
      <c r="A238" s="77" t="s">
        <v>219</v>
      </c>
      <c r="B238" s="930">
        <v>0</v>
      </c>
      <c r="C238" s="930">
        <v>558051.75149000005</v>
      </c>
      <c r="D238" s="930">
        <v>0</v>
      </c>
      <c r="E238" s="930">
        <v>0</v>
      </c>
      <c r="F238" s="930">
        <v>558051.75149000005</v>
      </c>
    </row>
    <row r="239" spans="1:6" s="43" customFormat="1" ht="11.25">
      <c r="A239" s="77" t="s">
        <v>220</v>
      </c>
      <c r="B239" s="930">
        <v>4941598.8936000001</v>
      </c>
      <c r="C239" s="930">
        <v>15107407.864250001</v>
      </c>
      <c r="D239" s="930">
        <v>1864.9008799999999</v>
      </c>
      <c r="E239" s="930">
        <v>1035.2825500000001</v>
      </c>
      <c r="F239" s="930">
        <v>20051906.94128</v>
      </c>
    </row>
    <row r="240" spans="1:6" s="43" customFormat="1" ht="11.25">
      <c r="A240" s="77" t="s">
        <v>221</v>
      </c>
      <c r="B240" s="930">
        <v>0</v>
      </c>
      <c r="C240" s="930">
        <v>0</v>
      </c>
      <c r="D240" s="930">
        <v>0</v>
      </c>
      <c r="E240" s="930">
        <v>0</v>
      </c>
      <c r="F240" s="930">
        <v>0</v>
      </c>
    </row>
    <row r="241" spans="1:6" s="43" customFormat="1" ht="11.25">
      <c r="A241" s="950" t="s">
        <v>1358</v>
      </c>
      <c r="B241" s="930">
        <v>2486671.7346000001</v>
      </c>
      <c r="C241" s="930">
        <v>147679.78597999999</v>
      </c>
      <c r="D241" s="930">
        <v>0</v>
      </c>
      <c r="E241" s="930">
        <v>6485.5660900000003</v>
      </c>
      <c r="F241" s="930">
        <v>2640837.0866700001</v>
      </c>
    </row>
    <row r="242" spans="1:6" s="43" customFormat="1" ht="11.25">
      <c r="A242" s="77" t="s">
        <v>1359</v>
      </c>
      <c r="B242" s="930">
        <v>2371667.0757800001</v>
      </c>
      <c r="C242" s="930">
        <v>143851.30841999999</v>
      </c>
      <c r="D242" s="930">
        <v>0</v>
      </c>
      <c r="E242" s="930">
        <v>6485.5660900000003</v>
      </c>
      <c r="F242" s="930">
        <v>2522003.9502900001</v>
      </c>
    </row>
    <row r="243" spans="1:6" s="43" customFormat="1" ht="11.25">
      <c r="A243" s="77" t="s">
        <v>1360</v>
      </c>
      <c r="B243" s="930">
        <v>115004.65882</v>
      </c>
      <c r="C243" s="930">
        <v>3828.4775600000003</v>
      </c>
      <c r="D243" s="930">
        <v>0</v>
      </c>
      <c r="E243" s="930">
        <v>0</v>
      </c>
      <c r="F243" s="930">
        <v>118833.13638</v>
      </c>
    </row>
    <row r="244" spans="1:6" s="43" customFormat="1" ht="11.25">
      <c r="A244" s="950" t="s">
        <v>1361</v>
      </c>
      <c r="B244" s="930">
        <v>4884617.0917400001</v>
      </c>
      <c r="C244" s="930">
        <v>226243.18945999999</v>
      </c>
      <c r="D244" s="930">
        <v>0</v>
      </c>
      <c r="E244" s="930">
        <v>0</v>
      </c>
      <c r="F244" s="930">
        <v>5110860.2812000001</v>
      </c>
    </row>
    <row r="245" spans="1:6" s="43" customFormat="1" ht="11.25">
      <c r="A245" s="77" t="s">
        <v>1359</v>
      </c>
      <c r="B245" s="930">
        <v>3649790.9467699998</v>
      </c>
      <c r="C245" s="930">
        <v>226243.18945999999</v>
      </c>
      <c r="D245" s="930">
        <v>0</v>
      </c>
      <c r="E245" s="930">
        <v>0</v>
      </c>
      <c r="F245" s="930">
        <v>3876034.1362299998</v>
      </c>
    </row>
    <row r="246" spans="1:6" s="43" customFormat="1" ht="11.25">
      <c r="A246" s="77" t="s">
        <v>1360</v>
      </c>
      <c r="B246" s="930">
        <v>1234826.14497</v>
      </c>
      <c r="C246" s="930">
        <v>0</v>
      </c>
      <c r="D246" s="930">
        <v>0</v>
      </c>
      <c r="E246" s="930">
        <v>0</v>
      </c>
      <c r="F246" s="930">
        <v>1234826.14497</v>
      </c>
    </row>
    <row r="247" spans="1:6" s="43" customFormat="1" ht="11.25">
      <c r="A247" s="950" t="s">
        <v>1362</v>
      </c>
      <c r="B247" s="932">
        <v>2494208.8947600001</v>
      </c>
      <c r="C247" s="932">
        <v>146628.19188</v>
      </c>
      <c r="D247" s="932">
        <v>0</v>
      </c>
      <c r="E247" s="932">
        <v>0</v>
      </c>
      <c r="F247" s="932">
        <v>2640837.0866399999</v>
      </c>
    </row>
    <row r="248" spans="1:6" s="43" customFormat="1" ht="12" thickBot="1">
      <c r="A248" s="950" t="s">
        <v>1363</v>
      </c>
      <c r="B248" s="932">
        <v>4876950.0138800004</v>
      </c>
      <c r="C248" s="932">
        <v>232205.11301</v>
      </c>
      <c r="D248" s="932">
        <v>1705.15417</v>
      </c>
      <c r="E248" s="932">
        <v>0</v>
      </c>
      <c r="F248" s="932">
        <v>5110860.2810600009</v>
      </c>
    </row>
    <row r="249" spans="1:6" s="43" customFormat="1" ht="12.75" thickTop="1" thickBot="1">
      <c r="A249" s="954" t="s">
        <v>222</v>
      </c>
      <c r="B249" s="929">
        <v>12289651.438819999</v>
      </c>
      <c r="C249" s="929">
        <v>657640.74011999997</v>
      </c>
      <c r="D249" s="929">
        <v>1.3305199999999999</v>
      </c>
      <c r="E249" s="929">
        <v>4529.3588600000003</v>
      </c>
      <c r="F249" s="929">
        <v>12951822.868319999</v>
      </c>
    </row>
    <row r="250" spans="1:6" s="43" customFormat="1" ht="12" thickTop="1">
      <c r="A250" s="947" t="s">
        <v>223</v>
      </c>
      <c r="B250" s="930">
        <v>0.80486999999999997</v>
      </c>
      <c r="C250" s="930">
        <v>3162.2225899999999</v>
      </c>
      <c r="D250" s="930">
        <v>0</v>
      </c>
      <c r="E250" s="930">
        <v>0</v>
      </c>
      <c r="F250" s="930">
        <v>3163.0274599999998</v>
      </c>
    </row>
    <row r="251" spans="1:6" s="43" customFormat="1" ht="11.25">
      <c r="A251" s="947" t="s">
        <v>224</v>
      </c>
      <c r="B251" s="930">
        <v>340905.24064999999</v>
      </c>
      <c r="C251" s="930">
        <v>287820.95542000001</v>
      </c>
      <c r="D251" s="930">
        <v>0.63902000000000003</v>
      </c>
      <c r="E251" s="930">
        <v>390.98159999999996</v>
      </c>
      <c r="F251" s="930">
        <v>629117.81669000001</v>
      </c>
    </row>
    <row r="252" spans="1:6" s="43" customFormat="1" ht="11.25">
      <c r="A252" s="947" t="s">
        <v>225</v>
      </c>
      <c r="B252" s="930">
        <v>11206055.97491</v>
      </c>
      <c r="C252" s="930">
        <v>147580.77056</v>
      </c>
      <c r="D252" s="930">
        <v>0.68919000000000008</v>
      </c>
      <c r="E252" s="930">
        <v>51.849609999999998</v>
      </c>
      <c r="F252" s="930">
        <v>11353689.28427</v>
      </c>
    </row>
    <row r="253" spans="1:6" s="43" customFormat="1" ht="11.25">
      <c r="A253" s="947" t="s">
        <v>226</v>
      </c>
      <c r="B253" s="930">
        <v>224863.94381</v>
      </c>
      <c r="C253" s="930">
        <v>5749.4044999999996</v>
      </c>
      <c r="D253" s="930">
        <v>0</v>
      </c>
      <c r="E253" s="930">
        <v>4.7411499999999993</v>
      </c>
      <c r="F253" s="930">
        <v>230618.08946000002</v>
      </c>
    </row>
    <row r="254" spans="1:6" s="43" customFormat="1" ht="11.25">
      <c r="A254" s="947" t="s">
        <v>227</v>
      </c>
      <c r="B254" s="930">
        <v>129665.15843000001</v>
      </c>
      <c r="C254" s="930">
        <v>4947.6853600000004</v>
      </c>
      <c r="D254" s="930">
        <v>2.31E-3</v>
      </c>
      <c r="E254" s="930">
        <v>124.36045</v>
      </c>
      <c r="F254" s="930">
        <v>134737.20655</v>
      </c>
    </row>
    <row r="255" spans="1:6" s="43" customFormat="1" ht="11.25">
      <c r="A255" s="947" t="s">
        <v>228</v>
      </c>
      <c r="B255" s="930">
        <v>20207.773020000001</v>
      </c>
      <c r="C255" s="930">
        <v>1409.2076200000001</v>
      </c>
      <c r="D255" s="930">
        <v>0</v>
      </c>
      <c r="E255" s="930">
        <v>0</v>
      </c>
      <c r="F255" s="930">
        <v>21616.980640000002</v>
      </c>
    </row>
    <row r="256" spans="1:6" s="43" customFormat="1" ht="11.25">
      <c r="A256" s="947" t="s">
        <v>229</v>
      </c>
      <c r="B256" s="930">
        <v>31114.483469999999</v>
      </c>
      <c r="C256" s="930">
        <v>2544.8782999999999</v>
      </c>
      <c r="D256" s="930">
        <v>0</v>
      </c>
      <c r="E256" s="930">
        <v>20.583359999999999</v>
      </c>
      <c r="F256" s="930">
        <v>33679.94513</v>
      </c>
    </row>
    <row r="257" spans="1:6" s="43" customFormat="1" ht="11.25">
      <c r="A257" s="947" t="s">
        <v>230</v>
      </c>
      <c r="B257" s="930">
        <v>12156.0854</v>
      </c>
      <c r="C257" s="930">
        <v>1235.4239499999999</v>
      </c>
      <c r="D257" s="930">
        <v>0</v>
      </c>
      <c r="E257" s="930">
        <v>0</v>
      </c>
      <c r="F257" s="930">
        <v>13391.50935</v>
      </c>
    </row>
    <row r="258" spans="1:6" s="43" customFormat="1" ht="11.25">
      <c r="A258" s="947" t="s">
        <v>231</v>
      </c>
      <c r="B258" s="930">
        <v>693.06736000000001</v>
      </c>
      <c r="C258" s="930">
        <v>2.3584299999999998</v>
      </c>
      <c r="D258" s="930">
        <v>0</v>
      </c>
      <c r="E258" s="930">
        <v>1.0000000000000001E-5</v>
      </c>
      <c r="F258" s="930">
        <v>695.42580000000009</v>
      </c>
    </row>
    <row r="259" spans="1:6" s="43" customFormat="1" ht="11.25">
      <c r="A259" s="947" t="s">
        <v>232</v>
      </c>
      <c r="B259" s="930">
        <v>102525.44353</v>
      </c>
      <c r="C259" s="930">
        <v>58851.06783</v>
      </c>
      <c r="D259" s="930">
        <v>0</v>
      </c>
      <c r="E259" s="930">
        <v>0</v>
      </c>
      <c r="F259" s="930">
        <v>161376.51136</v>
      </c>
    </row>
    <row r="260" spans="1:6" s="43" customFormat="1" ht="12" thickBot="1">
      <c r="A260" s="947" t="s">
        <v>233</v>
      </c>
      <c r="B260" s="930">
        <v>221463.46337000001</v>
      </c>
      <c r="C260" s="930">
        <v>144336.76556</v>
      </c>
      <c r="D260" s="930">
        <v>0</v>
      </c>
      <c r="E260" s="930">
        <v>3936.8426800000002</v>
      </c>
      <c r="F260" s="930">
        <v>369737.07161000004</v>
      </c>
    </row>
    <row r="261" spans="1:6" s="43" customFormat="1" ht="12.75" thickTop="1" thickBot="1">
      <c r="A261" s="954" t="s">
        <v>234</v>
      </c>
      <c r="B261" s="929">
        <v>-3101192.6864699996</v>
      </c>
      <c r="C261" s="929">
        <v>-162928.95228999999</v>
      </c>
      <c r="D261" s="929">
        <v>-17.099919999999997</v>
      </c>
      <c r="E261" s="929">
        <v>-118.82164</v>
      </c>
      <c r="F261" s="929">
        <v>-3264257.5603200002</v>
      </c>
    </row>
    <row r="262" spans="1:6" s="43" customFormat="1" ht="12" thickTop="1">
      <c r="A262" s="947" t="s">
        <v>235</v>
      </c>
      <c r="B262" s="930">
        <v>-2661092.1655900003</v>
      </c>
      <c r="C262" s="930">
        <v>-44587.145960000002</v>
      </c>
      <c r="D262" s="930">
        <v>-0.09</v>
      </c>
      <c r="E262" s="930">
        <v>-0.84196000000000004</v>
      </c>
      <c r="F262" s="930">
        <v>-2705680.2435100004</v>
      </c>
    </row>
    <row r="263" spans="1:6" s="43" customFormat="1" ht="11.25">
      <c r="A263" s="947" t="s">
        <v>236</v>
      </c>
      <c r="B263" s="930">
        <v>0</v>
      </c>
      <c r="C263" s="930">
        <v>0</v>
      </c>
      <c r="D263" s="930">
        <v>0</v>
      </c>
      <c r="E263" s="930">
        <v>0</v>
      </c>
      <c r="F263" s="930">
        <v>0</v>
      </c>
    </row>
    <row r="264" spans="1:6" s="43" customFormat="1" ht="11.25">
      <c r="A264" s="947" t="s">
        <v>237</v>
      </c>
      <c r="B264" s="930">
        <v>-166860.17586000002</v>
      </c>
      <c r="C264" s="930">
        <v>-54572.360919999999</v>
      </c>
      <c r="D264" s="930">
        <v>-17.009919999999997</v>
      </c>
      <c r="E264" s="930">
        <v>-67.757070000000013</v>
      </c>
      <c r="F264" s="930">
        <v>-221517.30377</v>
      </c>
    </row>
    <row r="265" spans="1:6" s="43" customFormat="1" ht="11.25">
      <c r="A265" s="947" t="s">
        <v>238</v>
      </c>
      <c r="B265" s="930">
        <v>-25233.811710000002</v>
      </c>
      <c r="C265" s="930">
        <v>-4453.5935899999995</v>
      </c>
      <c r="D265" s="930">
        <v>0</v>
      </c>
      <c r="E265" s="930">
        <v>-50.222610000000003</v>
      </c>
      <c r="F265" s="930">
        <v>-29737.627909999999</v>
      </c>
    </row>
    <row r="266" spans="1:6" s="43" customFormat="1" ht="11.25">
      <c r="A266" s="947" t="s">
        <v>239</v>
      </c>
      <c r="B266" s="930">
        <v>-100611.35893</v>
      </c>
      <c r="C266" s="930">
        <v>-14439.716539999999</v>
      </c>
      <c r="D266" s="930">
        <v>0</v>
      </c>
      <c r="E266" s="930">
        <v>0</v>
      </c>
      <c r="F266" s="930">
        <v>-115051.07547</v>
      </c>
    </row>
    <row r="267" spans="1:6" s="43" customFormat="1" ht="11.25">
      <c r="A267" s="948" t="s">
        <v>240</v>
      </c>
      <c r="B267" s="930">
        <v>-92784.886480000001</v>
      </c>
      <c r="C267" s="930">
        <v>-43078.894909999995</v>
      </c>
      <c r="D267" s="930">
        <v>0</v>
      </c>
      <c r="E267" s="930">
        <v>0</v>
      </c>
      <c r="F267" s="930">
        <v>-135863.78138999999</v>
      </c>
    </row>
    <row r="268" spans="1:6" s="43" customFormat="1" ht="12" thickBot="1">
      <c r="A268" s="947" t="s">
        <v>241</v>
      </c>
      <c r="B268" s="930">
        <v>-54610.287899999996</v>
      </c>
      <c r="C268" s="930">
        <v>-1797.2403700000002</v>
      </c>
      <c r="D268" s="930">
        <v>0</v>
      </c>
      <c r="E268" s="930">
        <v>0</v>
      </c>
      <c r="F268" s="930">
        <v>-56407.528270000003</v>
      </c>
    </row>
    <row r="269" spans="1:6" s="470" customFormat="1" ht="12.75" thickTop="1" thickBot="1">
      <c r="A269" s="955" t="s">
        <v>242</v>
      </c>
      <c r="B269" s="933">
        <v>9188458.7523500007</v>
      </c>
      <c r="C269" s="933">
        <v>494711.78782999999</v>
      </c>
      <c r="D269" s="933">
        <v>-15.769399999999999</v>
      </c>
      <c r="E269" s="933">
        <v>4410.5372200000002</v>
      </c>
      <c r="F269" s="933">
        <v>9687565.3080000002</v>
      </c>
    </row>
    <row r="270" spans="1:6" s="43" customFormat="1" ht="12.75" thickTop="1" thickBot="1">
      <c r="A270" s="956" t="s">
        <v>243</v>
      </c>
      <c r="B270" s="929">
        <v>1783136.9055599999</v>
      </c>
      <c r="C270" s="929">
        <v>2261900.1121199997</v>
      </c>
      <c r="D270" s="929">
        <v>0.24090999999999999</v>
      </c>
      <c r="E270" s="929">
        <v>74.023070000000004</v>
      </c>
      <c r="F270" s="929">
        <v>4045111.2816599999</v>
      </c>
    </row>
    <row r="271" spans="1:6" s="43" customFormat="1" ht="12" thickTop="1">
      <c r="A271" s="947" t="s">
        <v>244</v>
      </c>
      <c r="B271" s="930">
        <v>763525.18955000001</v>
      </c>
      <c r="C271" s="930">
        <v>1206686.1499300001</v>
      </c>
      <c r="D271" s="930">
        <v>0</v>
      </c>
      <c r="E271" s="930">
        <v>1.6904600000000001</v>
      </c>
      <c r="F271" s="930">
        <v>1970213.02994</v>
      </c>
    </row>
    <row r="272" spans="1:6" s="43" customFormat="1" ht="11.25">
      <c r="A272" s="947" t="s">
        <v>245</v>
      </c>
      <c r="B272" s="930">
        <v>255663.50896000001</v>
      </c>
      <c r="C272" s="930">
        <v>938839.74932000006</v>
      </c>
      <c r="D272" s="930">
        <v>2.2100000000000002E-3</v>
      </c>
      <c r="E272" s="930">
        <v>65.269949999999994</v>
      </c>
      <c r="F272" s="930">
        <v>1194568.5304400001</v>
      </c>
    </row>
    <row r="273" spans="1:6" s="43" customFormat="1" ht="11.25">
      <c r="A273" s="947" t="s">
        <v>246</v>
      </c>
      <c r="B273" s="930">
        <v>337163.20974999998</v>
      </c>
      <c r="C273" s="930">
        <v>42177.699780000003</v>
      </c>
      <c r="D273" s="930">
        <v>0</v>
      </c>
      <c r="E273" s="930">
        <v>0</v>
      </c>
      <c r="F273" s="930">
        <v>379340.90952999995</v>
      </c>
    </row>
    <row r="274" spans="1:6" s="43" customFormat="1" ht="11.25">
      <c r="A274" s="947" t="s">
        <v>247</v>
      </c>
      <c r="B274" s="930">
        <v>232174.08327</v>
      </c>
      <c r="C274" s="930">
        <v>2921.4678799999997</v>
      </c>
      <c r="D274" s="930">
        <v>0</v>
      </c>
      <c r="E274" s="930">
        <v>0</v>
      </c>
      <c r="F274" s="930">
        <v>235095.55115000001</v>
      </c>
    </row>
    <row r="275" spans="1:6" s="43" customFormat="1" ht="12" thickBot="1">
      <c r="A275" s="947" t="s">
        <v>248</v>
      </c>
      <c r="B275" s="930">
        <v>194610.91403000001</v>
      </c>
      <c r="C275" s="930">
        <v>71275.045209999997</v>
      </c>
      <c r="D275" s="930">
        <v>0.2387</v>
      </c>
      <c r="E275" s="930">
        <v>7.0626600000000002</v>
      </c>
      <c r="F275" s="930">
        <v>265893.26059999998</v>
      </c>
    </row>
    <row r="276" spans="1:6" s="43" customFormat="1" ht="12.75" thickTop="1" thickBot="1">
      <c r="A276" s="957" t="s">
        <v>249</v>
      </c>
      <c r="B276" s="929">
        <v>-839272.75365999993</v>
      </c>
      <c r="C276" s="929">
        <v>-1442867.09996</v>
      </c>
      <c r="D276" s="929">
        <v>0</v>
      </c>
      <c r="E276" s="929">
        <v>-369.24970000000002</v>
      </c>
      <c r="F276" s="929">
        <v>-2282509.1033200002</v>
      </c>
    </row>
    <row r="277" spans="1:6" s="43" customFormat="1" ht="12" thickTop="1">
      <c r="A277" s="947" t="s">
        <v>244</v>
      </c>
      <c r="B277" s="930">
        <v>-265251.58328000002</v>
      </c>
      <c r="C277" s="930">
        <v>-450180.38819999999</v>
      </c>
      <c r="D277" s="930">
        <v>0</v>
      </c>
      <c r="E277" s="930">
        <v>-361.55463000000003</v>
      </c>
      <c r="F277" s="930">
        <v>-715793.52610999998</v>
      </c>
    </row>
    <row r="278" spans="1:6" s="43" customFormat="1" ht="11.25">
      <c r="A278" s="947" t="s">
        <v>250</v>
      </c>
      <c r="B278" s="930">
        <v>-246460.76263999997</v>
      </c>
      <c r="C278" s="930">
        <v>-6597.8472199999997</v>
      </c>
      <c r="D278" s="930">
        <v>0</v>
      </c>
      <c r="E278" s="930">
        <v>0</v>
      </c>
      <c r="F278" s="930">
        <v>-253058.60986000003</v>
      </c>
    </row>
    <row r="279" spans="1:6" s="43" customFormat="1" ht="11.25">
      <c r="A279" s="947" t="s">
        <v>251</v>
      </c>
      <c r="B279" s="930">
        <v>-22312.97723</v>
      </c>
      <c r="C279" s="930">
        <v>-9.1796399999999991</v>
      </c>
      <c r="D279" s="930">
        <v>0</v>
      </c>
      <c r="E279" s="930">
        <v>-4.6299999999999996E-3</v>
      </c>
      <c r="F279" s="930">
        <v>-22322.161499999998</v>
      </c>
    </row>
    <row r="280" spans="1:6" s="43" customFormat="1" ht="11.25">
      <c r="A280" s="947" t="s">
        <v>252</v>
      </c>
      <c r="B280" s="930">
        <v>-86.315309999999997</v>
      </c>
      <c r="C280" s="930">
        <v>0</v>
      </c>
      <c r="D280" s="930">
        <v>0</v>
      </c>
      <c r="E280" s="930">
        <v>0</v>
      </c>
      <c r="F280" s="930">
        <v>-86.315309999999997</v>
      </c>
    </row>
    <row r="281" spans="1:6" s="43" customFormat="1" ht="12" thickBot="1">
      <c r="A281" s="947" t="s">
        <v>253</v>
      </c>
      <c r="B281" s="930">
        <v>-305161.1152</v>
      </c>
      <c r="C281" s="930">
        <v>-986079.68489999999</v>
      </c>
      <c r="D281" s="930">
        <v>0</v>
      </c>
      <c r="E281" s="930">
        <v>-7.6904399999999997</v>
      </c>
      <c r="F281" s="930">
        <v>-1291248.4905399999</v>
      </c>
    </row>
    <row r="282" spans="1:6" s="43" customFormat="1" ht="12.75" thickTop="1" thickBot="1">
      <c r="A282" s="954" t="s">
        <v>254</v>
      </c>
      <c r="B282" s="929">
        <v>10132322.90425</v>
      </c>
      <c r="C282" s="929">
        <v>1313744.79999</v>
      </c>
      <c r="D282" s="929">
        <v>-15.52849</v>
      </c>
      <c r="E282" s="929">
        <v>4115.31059</v>
      </c>
      <c r="F282" s="929">
        <v>11450167.486339999</v>
      </c>
    </row>
    <row r="283" spans="1:6" s="43" customFormat="1" ht="12" thickTop="1">
      <c r="A283" s="958" t="s">
        <v>255</v>
      </c>
      <c r="B283" s="930">
        <v>1996105.1695099999</v>
      </c>
      <c r="C283" s="930">
        <v>274023.36212000001</v>
      </c>
      <c r="D283" s="930">
        <v>4933.5234800000007</v>
      </c>
      <c r="E283" s="930">
        <v>2958.8351699999998</v>
      </c>
      <c r="F283" s="930">
        <v>2278020.8902800004</v>
      </c>
    </row>
    <row r="284" spans="1:6" s="43" customFormat="1" ht="11.25">
      <c r="A284" s="947" t="s">
        <v>256</v>
      </c>
      <c r="B284" s="930">
        <v>77349.832349999997</v>
      </c>
      <c r="C284" s="930">
        <v>30469.726200000001</v>
      </c>
      <c r="D284" s="930">
        <v>4933.4112500000001</v>
      </c>
      <c r="E284" s="930">
        <v>0</v>
      </c>
      <c r="F284" s="930">
        <v>112752.96979999999</v>
      </c>
    </row>
    <row r="285" spans="1:6" s="43" customFormat="1" ht="11.25">
      <c r="A285" s="947" t="s">
        <v>257</v>
      </c>
      <c r="B285" s="930">
        <v>1890065.0778699999</v>
      </c>
      <c r="C285" s="930">
        <v>196570.62422999999</v>
      </c>
      <c r="D285" s="930">
        <v>0.11223000000000001</v>
      </c>
      <c r="E285" s="930">
        <v>2958.8351699999998</v>
      </c>
      <c r="F285" s="930">
        <v>2089594.6495000001</v>
      </c>
    </row>
    <row r="286" spans="1:6" s="43" customFormat="1" ht="11.25">
      <c r="A286" s="947" t="s">
        <v>258</v>
      </c>
      <c r="B286" s="930">
        <v>15943.61616</v>
      </c>
      <c r="C286" s="930">
        <v>43052.692909999998</v>
      </c>
      <c r="D286" s="930">
        <v>0</v>
      </c>
      <c r="E286" s="930">
        <v>0</v>
      </c>
      <c r="F286" s="930">
        <v>58996.309070000003</v>
      </c>
    </row>
    <row r="287" spans="1:6" s="43" customFormat="1" ht="11.25">
      <c r="A287" s="947" t="s">
        <v>259</v>
      </c>
      <c r="B287" s="930">
        <v>11487.960939999999</v>
      </c>
      <c r="C287" s="930">
        <v>3416.0227300000001</v>
      </c>
      <c r="D287" s="930">
        <v>0</v>
      </c>
      <c r="E287" s="930">
        <v>0</v>
      </c>
      <c r="F287" s="930">
        <v>14903.98367</v>
      </c>
    </row>
    <row r="288" spans="1:6" s="43" customFormat="1" ht="11.25">
      <c r="A288" s="947" t="s">
        <v>260</v>
      </c>
      <c r="B288" s="930">
        <v>0</v>
      </c>
      <c r="C288" s="930">
        <v>75.846220000000002</v>
      </c>
      <c r="D288" s="930">
        <v>0</v>
      </c>
      <c r="E288" s="930">
        <v>0</v>
      </c>
      <c r="F288" s="930">
        <v>75.846220000000002</v>
      </c>
    </row>
    <row r="289" spans="1:6" s="43" customFormat="1" ht="11.25">
      <c r="A289" s="947" t="s">
        <v>261</v>
      </c>
      <c r="B289" s="930">
        <v>1258.68219</v>
      </c>
      <c r="C289" s="930">
        <v>438.44983000000002</v>
      </c>
      <c r="D289" s="930">
        <v>0</v>
      </c>
      <c r="E289" s="930">
        <v>0</v>
      </c>
      <c r="F289" s="930">
        <v>1697.13202</v>
      </c>
    </row>
    <row r="290" spans="1:6" s="43" customFormat="1" ht="11.25">
      <c r="A290" s="958" t="s">
        <v>262</v>
      </c>
      <c r="B290" s="930">
        <v>-3007482.2379699997</v>
      </c>
      <c r="C290" s="930">
        <v>-451805.39931999997</v>
      </c>
      <c r="D290" s="930">
        <v>-3.7334499999999999</v>
      </c>
      <c r="E290" s="930">
        <v>-7263.4856399999999</v>
      </c>
      <c r="F290" s="930">
        <v>-3466554.8563800002</v>
      </c>
    </row>
    <row r="291" spans="1:6" s="43" customFormat="1" ht="11.25">
      <c r="A291" s="947" t="s">
        <v>263</v>
      </c>
      <c r="B291" s="930">
        <v>-2803262.0642900001</v>
      </c>
      <c r="C291" s="930">
        <v>-363713.99358999997</v>
      </c>
      <c r="D291" s="930">
        <v>-0.36557999999999996</v>
      </c>
      <c r="E291" s="930">
        <v>-7080.5423799999999</v>
      </c>
      <c r="F291" s="930">
        <v>-3174056.9658400002</v>
      </c>
    </row>
    <row r="292" spans="1:6" s="43" customFormat="1" ht="11.25">
      <c r="A292" s="947" t="s">
        <v>264</v>
      </c>
      <c r="B292" s="930">
        <v>-84867.96265999999</v>
      </c>
      <c r="C292" s="930">
        <v>-79473.920499999993</v>
      </c>
      <c r="D292" s="930">
        <v>-0.10895999999999999</v>
      </c>
      <c r="E292" s="930">
        <v>-182.94326000000001</v>
      </c>
      <c r="F292" s="930">
        <v>-164524.93537999998</v>
      </c>
    </row>
    <row r="293" spans="1:6" s="43" customFormat="1" ht="11.25">
      <c r="A293" s="947" t="s">
        <v>265</v>
      </c>
      <c r="B293" s="930">
        <v>-14748.48076</v>
      </c>
      <c r="C293" s="930">
        <v>-3364.20201</v>
      </c>
      <c r="D293" s="930">
        <v>0</v>
      </c>
      <c r="E293" s="930">
        <v>0</v>
      </c>
      <c r="F293" s="930">
        <v>-18112.682769999999</v>
      </c>
    </row>
    <row r="294" spans="1:6" s="43" customFormat="1" ht="11.25">
      <c r="A294" s="948" t="s">
        <v>266</v>
      </c>
      <c r="B294" s="930">
        <v>-58895.939490000004</v>
      </c>
      <c r="C294" s="930">
        <v>-4632.8954400000002</v>
      </c>
      <c r="D294" s="930">
        <v>-3.2589099999999998</v>
      </c>
      <c r="E294" s="930">
        <v>0</v>
      </c>
      <c r="F294" s="930">
        <v>-63532.093840000001</v>
      </c>
    </row>
    <row r="295" spans="1:6" s="43" customFormat="1" ht="11.25">
      <c r="A295" s="948" t="s">
        <v>267</v>
      </c>
      <c r="B295" s="930">
        <v>0</v>
      </c>
      <c r="C295" s="930">
        <v>-26.703040000000001</v>
      </c>
      <c r="D295" s="930">
        <v>0</v>
      </c>
      <c r="E295" s="930">
        <v>0</v>
      </c>
      <c r="F295" s="930">
        <v>-26.703040000000001</v>
      </c>
    </row>
    <row r="296" spans="1:6" s="43" customFormat="1" ht="12" thickBot="1">
      <c r="A296" s="948" t="s">
        <v>268</v>
      </c>
      <c r="B296" s="930">
        <v>-45707.790770000007</v>
      </c>
      <c r="C296" s="930">
        <v>-593.68474000000003</v>
      </c>
      <c r="D296" s="930">
        <v>0</v>
      </c>
      <c r="E296" s="930">
        <v>0</v>
      </c>
      <c r="F296" s="930">
        <v>-46301.475509999997</v>
      </c>
    </row>
    <row r="297" spans="1:6" s="43" customFormat="1" ht="12.75" thickTop="1" thickBot="1">
      <c r="A297" s="959" t="s">
        <v>269</v>
      </c>
      <c r="B297" s="928">
        <v>9120945.8357900009</v>
      </c>
      <c r="C297" s="928">
        <v>1135962.7627900001</v>
      </c>
      <c r="D297" s="928">
        <v>4914.2615400000004</v>
      </c>
      <c r="E297" s="928">
        <v>-189.33987999999999</v>
      </c>
      <c r="F297" s="928">
        <v>10261633.52024</v>
      </c>
    </row>
    <row r="298" spans="1:6" s="43" customFormat="1" ht="12.75" thickTop="1" thickBot="1">
      <c r="A298" s="954" t="s">
        <v>270</v>
      </c>
      <c r="B298" s="929">
        <v>-6328026.6987200007</v>
      </c>
      <c r="C298" s="929">
        <v>-779126.30024999997</v>
      </c>
      <c r="D298" s="929">
        <v>0</v>
      </c>
      <c r="E298" s="929">
        <v>-52.042059999999999</v>
      </c>
      <c r="F298" s="929">
        <v>-7107205.04103</v>
      </c>
    </row>
    <row r="299" spans="1:6" s="43" customFormat="1" ht="12" thickTop="1">
      <c r="A299" s="947" t="s">
        <v>271</v>
      </c>
      <c r="B299" s="930">
        <v>-3786530.1798</v>
      </c>
      <c r="C299" s="930">
        <v>-10545.500769999999</v>
      </c>
      <c r="D299" s="930">
        <v>0</v>
      </c>
      <c r="E299" s="930">
        <v>0</v>
      </c>
      <c r="F299" s="930">
        <v>-3797075.6805700003</v>
      </c>
    </row>
    <row r="300" spans="1:6" s="43" customFormat="1" ht="11.25">
      <c r="A300" s="947" t="s">
        <v>272</v>
      </c>
      <c r="B300" s="930">
        <v>-644839.03076999995</v>
      </c>
      <c r="C300" s="930">
        <v>-32131.4493</v>
      </c>
      <c r="D300" s="930">
        <v>0</v>
      </c>
      <c r="E300" s="930">
        <v>0</v>
      </c>
      <c r="F300" s="930">
        <v>-676970.48007000005</v>
      </c>
    </row>
    <row r="301" spans="1:6" s="43" customFormat="1" ht="11.25">
      <c r="A301" s="947" t="s">
        <v>273</v>
      </c>
      <c r="B301" s="930">
        <v>-22983.196219999998</v>
      </c>
      <c r="C301" s="930">
        <v>-26559.5396</v>
      </c>
      <c r="D301" s="930">
        <v>0</v>
      </c>
      <c r="E301" s="930">
        <v>0</v>
      </c>
      <c r="F301" s="930">
        <v>-49542.735820000002</v>
      </c>
    </row>
    <row r="302" spans="1:6" s="43" customFormat="1" ht="11.25">
      <c r="A302" s="947" t="s">
        <v>274</v>
      </c>
      <c r="B302" s="930">
        <v>-199719.85191</v>
      </c>
      <c r="C302" s="930">
        <v>-5427.1966400000001</v>
      </c>
      <c r="D302" s="930">
        <v>0</v>
      </c>
      <c r="E302" s="930">
        <v>0</v>
      </c>
      <c r="F302" s="930">
        <v>-205147.04855000001</v>
      </c>
    </row>
    <row r="303" spans="1:6" s="43" customFormat="1" ht="11.25">
      <c r="A303" s="947" t="s">
        <v>275</v>
      </c>
      <c r="B303" s="930">
        <v>-74477.008549999999</v>
      </c>
      <c r="C303" s="930">
        <v>-200.70929000000001</v>
      </c>
      <c r="D303" s="930">
        <v>0</v>
      </c>
      <c r="E303" s="930">
        <v>0</v>
      </c>
      <c r="F303" s="930">
        <v>-74677.717839999998</v>
      </c>
    </row>
    <row r="304" spans="1:6" s="43" customFormat="1" ht="11.25">
      <c r="A304" s="947" t="s">
        <v>276</v>
      </c>
      <c r="B304" s="930">
        <v>-188124.67246999999</v>
      </c>
      <c r="C304" s="930">
        <v>-8894.3094199999996</v>
      </c>
      <c r="D304" s="930">
        <v>0</v>
      </c>
      <c r="E304" s="930">
        <v>0</v>
      </c>
      <c r="F304" s="930">
        <v>-197018.98189</v>
      </c>
    </row>
    <row r="305" spans="1:6" s="43" customFormat="1" ht="11.25">
      <c r="A305" s="947" t="s">
        <v>277</v>
      </c>
      <c r="B305" s="930">
        <v>-306562.42304999998</v>
      </c>
      <c r="C305" s="930">
        <v>0</v>
      </c>
      <c r="D305" s="930">
        <v>0</v>
      </c>
      <c r="E305" s="930">
        <v>0</v>
      </c>
      <c r="F305" s="930">
        <v>-306562.42304999998</v>
      </c>
    </row>
    <row r="306" spans="1:6" s="43" customFormat="1" ht="11.25">
      <c r="A306" s="947" t="s">
        <v>278</v>
      </c>
      <c r="B306" s="930">
        <v>-124749.07104000001</v>
      </c>
      <c r="C306" s="930">
        <v>-563.19684999999993</v>
      </c>
      <c r="D306" s="930">
        <v>0</v>
      </c>
      <c r="E306" s="930">
        <v>0</v>
      </c>
      <c r="F306" s="930">
        <v>-125312.26789</v>
      </c>
    </row>
    <row r="307" spans="1:6" s="43" customFormat="1" ht="12" thickBot="1">
      <c r="A307" s="947" t="s">
        <v>279</v>
      </c>
      <c r="B307" s="930">
        <v>-980041.26490999991</v>
      </c>
      <c r="C307" s="930">
        <v>-694804.39838000003</v>
      </c>
      <c r="D307" s="930">
        <v>0</v>
      </c>
      <c r="E307" s="930">
        <v>-52.042059999999999</v>
      </c>
      <c r="F307" s="930">
        <v>-1674897.7053499999</v>
      </c>
    </row>
    <row r="308" spans="1:6" s="43" customFormat="1" ht="12.75" thickTop="1" thickBot="1">
      <c r="A308" s="956" t="s">
        <v>280</v>
      </c>
      <c r="B308" s="929">
        <v>2792919.1370700002</v>
      </c>
      <c r="C308" s="929">
        <v>356836.46254000004</v>
      </c>
      <c r="D308" s="929">
        <v>4914.2615400000004</v>
      </c>
      <c r="E308" s="929">
        <v>-241.38194000000001</v>
      </c>
      <c r="F308" s="929">
        <v>3154428.47921</v>
      </c>
    </row>
    <row r="309" spans="1:6" s="43" customFormat="1" ht="12" thickTop="1">
      <c r="A309" s="960" t="s">
        <v>281</v>
      </c>
      <c r="B309" s="930">
        <v>571.40324999999996</v>
      </c>
      <c r="C309" s="930">
        <v>227608.30619999999</v>
      </c>
      <c r="D309" s="930">
        <v>2.0800000000000003E-3</v>
      </c>
      <c r="E309" s="930">
        <v>4148.5892100000001</v>
      </c>
      <c r="F309" s="930">
        <v>232328.30074000001</v>
      </c>
    </row>
    <row r="310" spans="1:6" s="43" customFormat="1" ht="11.25">
      <c r="A310" s="948" t="s">
        <v>282</v>
      </c>
      <c r="B310" s="930">
        <v>-16.756270000000001</v>
      </c>
      <c r="C310" s="930">
        <v>227608.30619999999</v>
      </c>
      <c r="D310" s="930">
        <v>0</v>
      </c>
      <c r="E310" s="930">
        <v>6.6155200000000001</v>
      </c>
      <c r="F310" s="930">
        <v>227598.16545</v>
      </c>
    </row>
    <row r="311" spans="1:6" s="43" customFormat="1" ht="11.25">
      <c r="A311" s="948" t="s">
        <v>283</v>
      </c>
      <c r="B311" s="930">
        <v>588.15952000000004</v>
      </c>
      <c r="C311" s="930">
        <v>0</v>
      </c>
      <c r="D311" s="930">
        <v>2.0800000000000003E-3</v>
      </c>
      <c r="E311" s="930">
        <v>4141.9736899999998</v>
      </c>
      <c r="F311" s="930">
        <v>4730.1352900000002</v>
      </c>
    </row>
    <row r="312" spans="1:6" s="43" customFormat="1" ht="11.25">
      <c r="A312" s="960" t="s">
        <v>284</v>
      </c>
      <c r="B312" s="930">
        <v>-1392.37627</v>
      </c>
      <c r="C312" s="930">
        <v>-229772.77012</v>
      </c>
      <c r="D312" s="930">
        <v>-1.2099999999999999E-3</v>
      </c>
      <c r="E312" s="930">
        <v>-1540.9686100000001</v>
      </c>
      <c r="F312" s="930">
        <v>-232706.11621000001</v>
      </c>
    </row>
    <row r="313" spans="1:6" s="43" customFormat="1" ht="11.25">
      <c r="A313" s="948" t="s">
        <v>285</v>
      </c>
      <c r="B313" s="930">
        <v>-2.1649999999999999E-2</v>
      </c>
      <c r="C313" s="930">
        <v>-229772.77012</v>
      </c>
      <c r="D313" s="930">
        <v>0</v>
      </c>
      <c r="E313" s="930">
        <v>0</v>
      </c>
      <c r="F313" s="930">
        <v>-229772.79177000001</v>
      </c>
    </row>
    <row r="314" spans="1:6" s="43" customFormat="1" ht="12" thickBot="1">
      <c r="A314" s="948" t="s">
        <v>286</v>
      </c>
      <c r="B314" s="930">
        <v>-1392.3546200000001</v>
      </c>
      <c r="C314" s="930">
        <v>0</v>
      </c>
      <c r="D314" s="930">
        <v>-1.2099999999999999E-3</v>
      </c>
      <c r="E314" s="930">
        <v>-1540.9686100000001</v>
      </c>
      <c r="F314" s="930">
        <v>-2933.3244399999999</v>
      </c>
    </row>
    <row r="315" spans="1:6" s="43" customFormat="1" ht="12.75" thickTop="1" thickBot="1">
      <c r="A315" s="956" t="s">
        <v>287</v>
      </c>
      <c r="B315" s="929">
        <v>2792098.1640500003</v>
      </c>
      <c r="C315" s="929">
        <v>354671.99862000003</v>
      </c>
      <c r="D315" s="929">
        <v>4914.2624100000003</v>
      </c>
      <c r="E315" s="929">
        <v>2366.23866</v>
      </c>
      <c r="F315" s="929">
        <v>3154050.6637399998</v>
      </c>
    </row>
    <row r="316" spans="1:6" s="43" customFormat="1" ht="12.75" thickTop="1" thickBot="1">
      <c r="A316" s="947" t="s">
        <v>288</v>
      </c>
      <c r="B316" s="930">
        <v>24478.431690000001</v>
      </c>
      <c r="C316" s="930">
        <v>13768.787560000001</v>
      </c>
      <c r="D316" s="930">
        <v>0</v>
      </c>
      <c r="E316" s="930">
        <v>0</v>
      </c>
      <c r="F316" s="930">
        <v>38247.219250000002</v>
      </c>
    </row>
    <row r="317" spans="1:6" s="43" customFormat="1" ht="12.75" thickTop="1" thickBot="1">
      <c r="A317" s="956" t="s">
        <v>289</v>
      </c>
      <c r="B317" s="929">
        <v>2816576.5957399998</v>
      </c>
      <c r="C317" s="929">
        <v>368440.78618</v>
      </c>
      <c r="D317" s="929">
        <v>4914.2624100000003</v>
      </c>
      <c r="E317" s="929">
        <v>2366.23866</v>
      </c>
      <c r="F317" s="929">
        <v>3192297.8829899998</v>
      </c>
    </row>
    <row r="318" spans="1:6" s="43" customFormat="1" ht="12.75" thickTop="1" thickBot="1">
      <c r="A318" s="948" t="s">
        <v>290</v>
      </c>
      <c r="B318" s="930">
        <v>-6131.1062699999993</v>
      </c>
      <c r="C318" s="930">
        <v>16339.689630000001</v>
      </c>
      <c r="D318" s="930">
        <v>0</v>
      </c>
      <c r="E318" s="930">
        <v>0</v>
      </c>
      <c r="F318" s="930">
        <v>10208.583359999999</v>
      </c>
    </row>
    <row r="319" spans="1:6" s="43" customFormat="1" ht="12.75" thickTop="1" thickBot="1">
      <c r="A319" s="954" t="s">
        <v>291</v>
      </c>
      <c r="B319" s="929">
        <v>2810445.4894699999</v>
      </c>
      <c r="C319" s="929">
        <v>384780.47580999997</v>
      </c>
      <c r="D319" s="929">
        <v>4914.2624100000003</v>
      </c>
      <c r="E319" s="929">
        <v>2366.23866</v>
      </c>
      <c r="F319" s="929">
        <v>3202506.4663499999</v>
      </c>
    </row>
    <row r="320" spans="1:6" s="43" customFormat="1" ht="12.75" thickTop="1" thickBot="1">
      <c r="A320" s="948" t="s">
        <v>292</v>
      </c>
      <c r="B320" s="930">
        <v>4.0000000000000003E-5</v>
      </c>
      <c r="C320" s="930">
        <v>0</v>
      </c>
      <c r="D320" s="930">
        <v>0</v>
      </c>
      <c r="E320" s="930">
        <v>0</v>
      </c>
      <c r="F320" s="930">
        <v>4.0000000000000003E-5</v>
      </c>
    </row>
    <row r="321" spans="1:6" s="43" customFormat="1" ht="12.75" thickTop="1" thickBot="1">
      <c r="A321" s="956" t="s">
        <v>293</v>
      </c>
      <c r="B321" s="929">
        <v>2810445.4895100002</v>
      </c>
      <c r="C321" s="929">
        <v>384780.47580999997</v>
      </c>
      <c r="D321" s="929">
        <v>4914.2624100000003</v>
      </c>
      <c r="E321" s="929">
        <v>2366.23866</v>
      </c>
      <c r="F321" s="929">
        <v>3202506.4663899997</v>
      </c>
    </row>
    <row r="322" spans="1:6" s="43" customFormat="1" ht="12.75" thickTop="1" thickBot="1">
      <c r="A322" s="960" t="s">
        <v>294</v>
      </c>
      <c r="B322" s="930">
        <v>-1181800.6397800001</v>
      </c>
      <c r="C322" s="930">
        <v>0</v>
      </c>
      <c r="D322" s="930">
        <v>0</v>
      </c>
      <c r="E322" s="930">
        <v>0</v>
      </c>
      <c r="F322" s="930">
        <v>-1181800.6397800001</v>
      </c>
    </row>
    <row r="323" spans="1:6" s="43" customFormat="1" ht="12.75" thickTop="1" thickBot="1">
      <c r="A323" s="956" t="s">
        <v>295</v>
      </c>
      <c r="B323" s="934">
        <v>1628644.8497300001</v>
      </c>
      <c r="C323" s="934">
        <v>384780.47580999997</v>
      </c>
      <c r="D323" s="934">
        <v>4914.2624100000003</v>
      </c>
      <c r="E323" s="934">
        <v>2366.23866</v>
      </c>
      <c r="F323" s="934">
        <v>2020705.8266099999</v>
      </c>
    </row>
    <row r="324" spans="1:6" s="128" customFormat="1" ht="9" customHeight="1" thickTop="1" thickBot="1">
      <c r="A324" s="59"/>
      <c r="B324" s="361"/>
      <c r="C324" s="361"/>
      <c r="D324" s="361"/>
      <c r="E324" s="361"/>
      <c r="F324" s="361"/>
    </row>
    <row r="325" spans="1:6" ht="15.75" thickTop="1">
      <c r="A325" s="44" t="s">
        <v>1455</v>
      </c>
    </row>
    <row r="326" spans="1:6" ht="15.75">
      <c r="A326" s="62"/>
    </row>
    <row r="327" spans="1:6" ht="15.75">
      <c r="A327" s="62"/>
    </row>
    <row r="328" spans="1:6" ht="15.75">
      <c r="A328" s="62"/>
    </row>
    <row r="329" spans="1:6" ht="15.75">
      <c r="A329" s="62"/>
    </row>
    <row r="330" spans="1:6" ht="15.75">
      <c r="A330" s="62"/>
    </row>
    <row r="331" spans="1:6" ht="15.75">
      <c r="A331" s="62"/>
    </row>
    <row r="332" spans="1:6" ht="15.75">
      <c r="A332" s="62"/>
    </row>
    <row r="333" spans="1:6" ht="15.75">
      <c r="A333" s="62"/>
    </row>
    <row r="334" spans="1:6" ht="15.75">
      <c r="A334" s="62"/>
    </row>
    <row r="335" spans="1:6" ht="15.75">
      <c r="A335" s="62"/>
    </row>
    <row r="336" spans="1:6"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row r="651" spans="1:1" ht="15.75">
      <c r="A651" s="62"/>
    </row>
    <row r="652" spans="1:1" ht="15.75">
      <c r="A652" s="62"/>
    </row>
    <row r="653" spans="1:1" ht="15.75">
      <c r="A653" s="62"/>
    </row>
    <row r="654" spans="1:1" ht="15.75">
      <c r="A654" s="62"/>
    </row>
    <row r="655" spans="1:1" ht="15.75">
      <c r="A655" s="62"/>
    </row>
    <row r="656" spans="1:1" ht="15.75">
      <c r="A656" s="62"/>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election activeCell="S5" sqref="S5"/>
    </sheetView>
  </sheetViews>
  <sheetFormatPr baseColWidth="10" defaultColWidth="11.42578125" defaultRowHeight="15"/>
  <cols>
    <col min="1" max="1" width="83" style="64" bestFit="1" customWidth="1"/>
    <col min="2" max="15" width="9.85546875" style="63" customWidth="1"/>
    <col min="16" max="16" width="10.42578125" style="63" customWidth="1"/>
    <col min="17" max="17" width="2.140625" style="357" customWidth="1"/>
    <col min="18" max="256" width="11.42578125" style="649"/>
    <col min="257" max="257" width="58.140625" style="649" customWidth="1"/>
    <col min="258" max="271" width="9.85546875" style="649" customWidth="1"/>
    <col min="272" max="272" width="10.42578125" style="649" customWidth="1"/>
    <col min="273" max="273" width="2.140625" style="649" customWidth="1"/>
    <col min="274" max="512" width="11.42578125" style="649"/>
    <col min="513" max="513" width="58.140625" style="649" customWidth="1"/>
    <col min="514" max="527" width="9.85546875" style="649" customWidth="1"/>
    <col min="528" max="528" width="10.42578125" style="649" customWidth="1"/>
    <col min="529" max="529" width="2.140625" style="649" customWidth="1"/>
    <col min="530" max="768" width="11.42578125" style="649"/>
    <col min="769" max="769" width="58.140625" style="649" customWidth="1"/>
    <col min="770" max="783" width="9.85546875" style="649" customWidth="1"/>
    <col min="784" max="784" width="10.42578125" style="649" customWidth="1"/>
    <col min="785" max="785" width="2.140625" style="649" customWidth="1"/>
    <col min="786" max="1024" width="11.42578125" style="649"/>
    <col min="1025" max="1025" width="58.140625" style="649" customWidth="1"/>
    <col min="1026" max="1039" width="9.85546875" style="649" customWidth="1"/>
    <col min="1040" max="1040" width="10.42578125" style="649" customWidth="1"/>
    <col min="1041" max="1041" width="2.140625" style="649" customWidth="1"/>
    <col min="1042" max="1280" width="11.42578125" style="649"/>
    <col min="1281" max="1281" width="58.140625" style="649" customWidth="1"/>
    <col min="1282" max="1295" width="9.85546875" style="649" customWidth="1"/>
    <col min="1296" max="1296" width="10.42578125" style="649" customWidth="1"/>
    <col min="1297" max="1297" width="2.140625" style="649" customWidth="1"/>
    <col min="1298" max="1536" width="11.42578125" style="649"/>
    <col min="1537" max="1537" width="58.140625" style="649" customWidth="1"/>
    <col min="1538" max="1551" width="9.85546875" style="649" customWidth="1"/>
    <col min="1552" max="1552" width="10.42578125" style="649" customWidth="1"/>
    <col min="1553" max="1553" width="2.140625" style="649" customWidth="1"/>
    <col min="1554" max="1792" width="11.42578125" style="649"/>
    <col min="1793" max="1793" width="58.140625" style="649" customWidth="1"/>
    <col min="1794" max="1807" width="9.85546875" style="649" customWidth="1"/>
    <col min="1808" max="1808" width="10.42578125" style="649" customWidth="1"/>
    <col min="1809" max="1809" width="2.140625" style="649" customWidth="1"/>
    <col min="1810" max="2048" width="11.42578125" style="649"/>
    <col min="2049" max="2049" width="58.140625" style="649" customWidth="1"/>
    <col min="2050" max="2063" width="9.85546875" style="649" customWidth="1"/>
    <col min="2064" max="2064" width="10.42578125" style="649" customWidth="1"/>
    <col min="2065" max="2065" width="2.140625" style="649" customWidth="1"/>
    <col min="2066" max="2304" width="11.42578125" style="649"/>
    <col min="2305" max="2305" width="58.140625" style="649" customWidth="1"/>
    <col min="2306" max="2319" width="9.85546875" style="649" customWidth="1"/>
    <col min="2320" max="2320" width="10.42578125" style="649" customWidth="1"/>
    <col min="2321" max="2321" width="2.140625" style="649" customWidth="1"/>
    <col min="2322" max="2560" width="11.42578125" style="649"/>
    <col min="2561" max="2561" width="58.140625" style="649" customWidth="1"/>
    <col min="2562" max="2575" width="9.85546875" style="649" customWidth="1"/>
    <col min="2576" max="2576" width="10.42578125" style="649" customWidth="1"/>
    <col min="2577" max="2577" width="2.140625" style="649" customWidth="1"/>
    <col min="2578" max="2816" width="11.42578125" style="649"/>
    <col min="2817" max="2817" width="58.140625" style="649" customWidth="1"/>
    <col min="2818" max="2831" width="9.85546875" style="649" customWidth="1"/>
    <col min="2832" max="2832" width="10.42578125" style="649" customWidth="1"/>
    <col min="2833" max="2833" width="2.140625" style="649" customWidth="1"/>
    <col min="2834" max="3072" width="11.42578125" style="649"/>
    <col min="3073" max="3073" width="58.140625" style="649" customWidth="1"/>
    <col min="3074" max="3087" width="9.85546875" style="649" customWidth="1"/>
    <col min="3088" max="3088" width="10.42578125" style="649" customWidth="1"/>
    <col min="3089" max="3089" width="2.140625" style="649" customWidth="1"/>
    <col min="3090" max="3328" width="11.42578125" style="649"/>
    <col min="3329" max="3329" width="58.140625" style="649" customWidth="1"/>
    <col min="3330" max="3343" width="9.85546875" style="649" customWidth="1"/>
    <col min="3344" max="3344" width="10.42578125" style="649" customWidth="1"/>
    <col min="3345" max="3345" width="2.140625" style="649" customWidth="1"/>
    <col min="3346" max="3584" width="11.42578125" style="649"/>
    <col min="3585" max="3585" width="58.140625" style="649" customWidth="1"/>
    <col min="3586" max="3599" width="9.85546875" style="649" customWidth="1"/>
    <col min="3600" max="3600" width="10.42578125" style="649" customWidth="1"/>
    <col min="3601" max="3601" width="2.140625" style="649" customWidth="1"/>
    <col min="3602" max="3840" width="11.42578125" style="649"/>
    <col min="3841" max="3841" width="58.140625" style="649" customWidth="1"/>
    <col min="3842" max="3855" width="9.85546875" style="649" customWidth="1"/>
    <col min="3856" max="3856" width="10.42578125" style="649" customWidth="1"/>
    <col min="3857" max="3857" width="2.140625" style="649" customWidth="1"/>
    <col min="3858" max="4096" width="11.42578125" style="649"/>
    <col min="4097" max="4097" width="58.140625" style="649" customWidth="1"/>
    <col min="4098" max="4111" width="9.85546875" style="649" customWidth="1"/>
    <col min="4112" max="4112" width="10.42578125" style="649" customWidth="1"/>
    <col min="4113" max="4113" width="2.140625" style="649" customWidth="1"/>
    <col min="4114" max="4352" width="11.42578125" style="649"/>
    <col min="4353" max="4353" width="58.140625" style="649" customWidth="1"/>
    <col min="4354" max="4367" width="9.85546875" style="649" customWidth="1"/>
    <col min="4368" max="4368" width="10.42578125" style="649" customWidth="1"/>
    <col min="4369" max="4369" width="2.140625" style="649" customWidth="1"/>
    <col min="4370" max="4608" width="11.42578125" style="649"/>
    <col min="4609" max="4609" width="58.140625" style="649" customWidth="1"/>
    <col min="4610" max="4623" width="9.85546875" style="649" customWidth="1"/>
    <col min="4624" max="4624" width="10.42578125" style="649" customWidth="1"/>
    <col min="4625" max="4625" width="2.140625" style="649" customWidth="1"/>
    <col min="4626" max="4864" width="11.42578125" style="649"/>
    <col min="4865" max="4865" width="58.140625" style="649" customWidth="1"/>
    <col min="4866" max="4879" width="9.85546875" style="649" customWidth="1"/>
    <col min="4880" max="4880" width="10.42578125" style="649" customWidth="1"/>
    <col min="4881" max="4881" width="2.140625" style="649" customWidth="1"/>
    <col min="4882" max="5120" width="11.42578125" style="649"/>
    <col min="5121" max="5121" width="58.140625" style="649" customWidth="1"/>
    <col min="5122" max="5135" width="9.85546875" style="649" customWidth="1"/>
    <col min="5136" max="5136" width="10.42578125" style="649" customWidth="1"/>
    <col min="5137" max="5137" width="2.140625" style="649" customWidth="1"/>
    <col min="5138" max="5376" width="11.42578125" style="649"/>
    <col min="5377" max="5377" width="58.140625" style="649" customWidth="1"/>
    <col min="5378" max="5391" width="9.85546875" style="649" customWidth="1"/>
    <col min="5392" max="5392" width="10.42578125" style="649" customWidth="1"/>
    <col min="5393" max="5393" width="2.140625" style="649" customWidth="1"/>
    <col min="5394" max="5632" width="11.42578125" style="649"/>
    <col min="5633" max="5633" width="58.140625" style="649" customWidth="1"/>
    <col min="5634" max="5647" width="9.85546875" style="649" customWidth="1"/>
    <col min="5648" max="5648" width="10.42578125" style="649" customWidth="1"/>
    <col min="5649" max="5649" width="2.140625" style="649" customWidth="1"/>
    <col min="5650" max="5888" width="11.42578125" style="649"/>
    <col min="5889" max="5889" width="58.140625" style="649" customWidth="1"/>
    <col min="5890" max="5903" width="9.85546875" style="649" customWidth="1"/>
    <col min="5904" max="5904" width="10.42578125" style="649" customWidth="1"/>
    <col min="5905" max="5905" width="2.140625" style="649" customWidth="1"/>
    <col min="5906" max="6144" width="11.42578125" style="649"/>
    <col min="6145" max="6145" width="58.140625" style="649" customWidth="1"/>
    <col min="6146" max="6159" width="9.85546875" style="649" customWidth="1"/>
    <col min="6160" max="6160" width="10.42578125" style="649" customWidth="1"/>
    <col min="6161" max="6161" width="2.140625" style="649" customWidth="1"/>
    <col min="6162" max="6400" width="11.42578125" style="649"/>
    <col min="6401" max="6401" width="58.140625" style="649" customWidth="1"/>
    <col min="6402" max="6415" width="9.85546875" style="649" customWidth="1"/>
    <col min="6416" max="6416" width="10.42578125" style="649" customWidth="1"/>
    <col min="6417" max="6417" width="2.140625" style="649" customWidth="1"/>
    <col min="6418" max="6656" width="11.42578125" style="649"/>
    <col min="6657" max="6657" width="58.140625" style="649" customWidth="1"/>
    <col min="6658" max="6671" width="9.85546875" style="649" customWidth="1"/>
    <col min="6672" max="6672" width="10.42578125" style="649" customWidth="1"/>
    <col min="6673" max="6673" width="2.140625" style="649" customWidth="1"/>
    <col min="6674" max="6912" width="11.42578125" style="649"/>
    <col min="6913" max="6913" width="58.140625" style="649" customWidth="1"/>
    <col min="6914" max="6927" width="9.85546875" style="649" customWidth="1"/>
    <col min="6928" max="6928" width="10.42578125" style="649" customWidth="1"/>
    <col min="6929" max="6929" width="2.140625" style="649" customWidth="1"/>
    <col min="6930" max="7168" width="11.42578125" style="649"/>
    <col min="7169" max="7169" width="58.140625" style="649" customWidth="1"/>
    <col min="7170" max="7183" width="9.85546875" style="649" customWidth="1"/>
    <col min="7184" max="7184" width="10.42578125" style="649" customWidth="1"/>
    <col min="7185" max="7185" width="2.140625" style="649" customWidth="1"/>
    <col min="7186" max="7424" width="11.42578125" style="649"/>
    <col min="7425" max="7425" width="58.140625" style="649" customWidth="1"/>
    <col min="7426" max="7439" width="9.85546875" style="649" customWidth="1"/>
    <col min="7440" max="7440" width="10.42578125" style="649" customWidth="1"/>
    <col min="7441" max="7441" width="2.140625" style="649" customWidth="1"/>
    <col min="7442" max="7680" width="11.42578125" style="649"/>
    <col min="7681" max="7681" width="58.140625" style="649" customWidth="1"/>
    <col min="7682" max="7695" width="9.85546875" style="649" customWidth="1"/>
    <col min="7696" max="7696" width="10.42578125" style="649" customWidth="1"/>
    <col min="7697" max="7697" width="2.140625" style="649" customWidth="1"/>
    <col min="7698" max="7936" width="11.42578125" style="649"/>
    <col min="7937" max="7937" width="58.140625" style="649" customWidth="1"/>
    <col min="7938" max="7951" width="9.85546875" style="649" customWidth="1"/>
    <col min="7952" max="7952" width="10.42578125" style="649" customWidth="1"/>
    <col min="7953" max="7953" width="2.140625" style="649" customWidth="1"/>
    <col min="7954" max="8192" width="11.42578125" style="649"/>
    <col min="8193" max="8193" width="58.140625" style="649" customWidth="1"/>
    <col min="8194" max="8207" width="9.85546875" style="649" customWidth="1"/>
    <col min="8208" max="8208" width="10.42578125" style="649" customWidth="1"/>
    <col min="8209" max="8209" width="2.140625" style="649" customWidth="1"/>
    <col min="8210" max="8448" width="11.42578125" style="649"/>
    <col min="8449" max="8449" width="58.140625" style="649" customWidth="1"/>
    <col min="8450" max="8463" width="9.85546875" style="649" customWidth="1"/>
    <col min="8464" max="8464" width="10.42578125" style="649" customWidth="1"/>
    <col min="8465" max="8465" width="2.140625" style="649" customWidth="1"/>
    <col min="8466" max="8704" width="11.42578125" style="649"/>
    <col min="8705" max="8705" width="58.140625" style="649" customWidth="1"/>
    <col min="8706" max="8719" width="9.85546875" style="649" customWidth="1"/>
    <col min="8720" max="8720" width="10.42578125" style="649" customWidth="1"/>
    <col min="8721" max="8721" width="2.140625" style="649" customWidth="1"/>
    <col min="8722" max="8960" width="11.42578125" style="649"/>
    <col min="8961" max="8961" width="58.140625" style="649" customWidth="1"/>
    <col min="8962" max="8975" width="9.85546875" style="649" customWidth="1"/>
    <col min="8976" max="8976" width="10.42578125" style="649" customWidth="1"/>
    <col min="8977" max="8977" width="2.140625" style="649" customWidth="1"/>
    <col min="8978" max="9216" width="11.42578125" style="649"/>
    <col min="9217" max="9217" width="58.140625" style="649" customWidth="1"/>
    <col min="9218" max="9231" width="9.85546875" style="649" customWidth="1"/>
    <col min="9232" max="9232" width="10.42578125" style="649" customWidth="1"/>
    <col min="9233" max="9233" width="2.140625" style="649" customWidth="1"/>
    <col min="9234" max="9472" width="11.42578125" style="649"/>
    <col min="9473" max="9473" width="58.140625" style="649" customWidth="1"/>
    <col min="9474" max="9487" width="9.85546875" style="649" customWidth="1"/>
    <col min="9488" max="9488" width="10.42578125" style="649" customWidth="1"/>
    <col min="9489" max="9489" width="2.140625" style="649" customWidth="1"/>
    <col min="9490" max="9728" width="11.42578125" style="649"/>
    <col min="9729" max="9729" width="58.140625" style="649" customWidth="1"/>
    <col min="9730" max="9743" width="9.85546875" style="649" customWidth="1"/>
    <col min="9744" max="9744" width="10.42578125" style="649" customWidth="1"/>
    <col min="9745" max="9745" width="2.140625" style="649" customWidth="1"/>
    <col min="9746" max="9984" width="11.42578125" style="649"/>
    <col min="9985" max="9985" width="58.140625" style="649" customWidth="1"/>
    <col min="9986" max="9999" width="9.85546875" style="649" customWidth="1"/>
    <col min="10000" max="10000" width="10.42578125" style="649" customWidth="1"/>
    <col min="10001" max="10001" width="2.140625" style="649" customWidth="1"/>
    <col min="10002" max="10240" width="11.42578125" style="649"/>
    <col min="10241" max="10241" width="58.140625" style="649" customWidth="1"/>
    <col min="10242" max="10255" width="9.85546875" style="649" customWidth="1"/>
    <col min="10256" max="10256" width="10.42578125" style="649" customWidth="1"/>
    <col min="10257" max="10257" width="2.140625" style="649" customWidth="1"/>
    <col min="10258" max="10496" width="11.42578125" style="649"/>
    <col min="10497" max="10497" width="58.140625" style="649" customWidth="1"/>
    <col min="10498" max="10511" width="9.85546875" style="649" customWidth="1"/>
    <col min="10512" max="10512" width="10.42578125" style="649" customWidth="1"/>
    <col min="10513" max="10513" width="2.140625" style="649" customWidth="1"/>
    <col min="10514" max="10752" width="11.42578125" style="649"/>
    <col min="10753" max="10753" width="58.140625" style="649" customWidth="1"/>
    <col min="10754" max="10767" width="9.85546875" style="649" customWidth="1"/>
    <col min="10768" max="10768" width="10.42578125" style="649" customWidth="1"/>
    <col min="10769" max="10769" width="2.140625" style="649" customWidth="1"/>
    <col min="10770" max="11008" width="11.42578125" style="649"/>
    <col min="11009" max="11009" width="58.140625" style="649" customWidth="1"/>
    <col min="11010" max="11023" width="9.85546875" style="649" customWidth="1"/>
    <col min="11024" max="11024" width="10.42578125" style="649" customWidth="1"/>
    <col min="11025" max="11025" width="2.140625" style="649" customWidth="1"/>
    <col min="11026" max="11264" width="11.42578125" style="649"/>
    <col min="11265" max="11265" width="58.140625" style="649" customWidth="1"/>
    <col min="11266" max="11279" width="9.85546875" style="649" customWidth="1"/>
    <col min="11280" max="11280" width="10.42578125" style="649" customWidth="1"/>
    <col min="11281" max="11281" width="2.140625" style="649" customWidth="1"/>
    <col min="11282" max="11520" width="11.42578125" style="649"/>
    <col min="11521" max="11521" width="58.140625" style="649" customWidth="1"/>
    <col min="11522" max="11535" width="9.85546875" style="649" customWidth="1"/>
    <col min="11536" max="11536" width="10.42578125" style="649" customWidth="1"/>
    <col min="11537" max="11537" width="2.140625" style="649" customWidth="1"/>
    <col min="11538" max="11776" width="11.42578125" style="649"/>
    <col min="11777" max="11777" width="58.140625" style="649" customWidth="1"/>
    <col min="11778" max="11791" width="9.85546875" style="649" customWidth="1"/>
    <col min="11792" max="11792" width="10.42578125" style="649" customWidth="1"/>
    <col min="11793" max="11793" width="2.140625" style="649" customWidth="1"/>
    <col min="11794" max="12032" width="11.42578125" style="649"/>
    <col min="12033" max="12033" width="58.140625" style="649" customWidth="1"/>
    <col min="12034" max="12047" width="9.85546875" style="649" customWidth="1"/>
    <col min="12048" max="12048" width="10.42578125" style="649" customWidth="1"/>
    <col min="12049" max="12049" width="2.140625" style="649" customWidth="1"/>
    <col min="12050" max="12288" width="11.42578125" style="649"/>
    <col min="12289" max="12289" width="58.140625" style="649" customWidth="1"/>
    <col min="12290" max="12303" width="9.85546875" style="649" customWidth="1"/>
    <col min="12304" max="12304" width="10.42578125" style="649" customWidth="1"/>
    <col min="12305" max="12305" width="2.140625" style="649" customWidth="1"/>
    <col min="12306" max="12544" width="11.42578125" style="649"/>
    <col min="12545" max="12545" width="58.140625" style="649" customWidth="1"/>
    <col min="12546" max="12559" width="9.85546875" style="649" customWidth="1"/>
    <col min="12560" max="12560" width="10.42578125" style="649" customWidth="1"/>
    <col min="12561" max="12561" width="2.140625" style="649" customWidth="1"/>
    <col min="12562" max="12800" width="11.42578125" style="649"/>
    <col min="12801" max="12801" width="58.140625" style="649" customWidth="1"/>
    <col min="12802" max="12815" width="9.85546875" style="649" customWidth="1"/>
    <col min="12816" max="12816" width="10.42578125" style="649" customWidth="1"/>
    <col min="12817" max="12817" width="2.140625" style="649" customWidth="1"/>
    <col min="12818" max="13056" width="11.42578125" style="649"/>
    <col min="13057" max="13057" width="58.140625" style="649" customWidth="1"/>
    <col min="13058" max="13071" width="9.85546875" style="649" customWidth="1"/>
    <col min="13072" max="13072" width="10.42578125" style="649" customWidth="1"/>
    <col min="13073" max="13073" width="2.140625" style="649" customWidth="1"/>
    <col min="13074" max="13312" width="11.42578125" style="649"/>
    <col min="13313" max="13313" width="58.140625" style="649" customWidth="1"/>
    <col min="13314" max="13327" width="9.85546875" style="649" customWidth="1"/>
    <col min="13328" max="13328" width="10.42578125" style="649" customWidth="1"/>
    <col min="13329" max="13329" width="2.140625" style="649" customWidth="1"/>
    <col min="13330" max="13568" width="11.42578125" style="649"/>
    <col min="13569" max="13569" width="58.140625" style="649" customWidth="1"/>
    <col min="13570" max="13583" width="9.85546875" style="649" customWidth="1"/>
    <col min="13584" max="13584" width="10.42578125" style="649" customWidth="1"/>
    <col min="13585" max="13585" width="2.140625" style="649" customWidth="1"/>
    <col min="13586" max="13824" width="11.42578125" style="649"/>
    <col min="13825" max="13825" width="58.140625" style="649" customWidth="1"/>
    <col min="13826" max="13839" width="9.85546875" style="649" customWidth="1"/>
    <col min="13840" max="13840" width="10.42578125" style="649" customWidth="1"/>
    <col min="13841" max="13841" width="2.140625" style="649" customWidth="1"/>
    <col min="13842" max="14080" width="11.42578125" style="649"/>
    <col min="14081" max="14081" width="58.140625" style="649" customWidth="1"/>
    <col min="14082" max="14095" width="9.85546875" style="649" customWidth="1"/>
    <col min="14096" max="14096" width="10.42578125" style="649" customWidth="1"/>
    <col min="14097" max="14097" width="2.140625" style="649" customWidth="1"/>
    <col min="14098" max="14336" width="11.42578125" style="649"/>
    <col min="14337" max="14337" width="58.140625" style="649" customWidth="1"/>
    <col min="14338" max="14351" width="9.85546875" style="649" customWidth="1"/>
    <col min="14352" max="14352" width="10.42578125" style="649" customWidth="1"/>
    <col min="14353" max="14353" width="2.140625" style="649" customWidth="1"/>
    <col min="14354" max="14592" width="11.42578125" style="649"/>
    <col min="14593" max="14593" width="58.140625" style="649" customWidth="1"/>
    <col min="14594" max="14607" width="9.85546875" style="649" customWidth="1"/>
    <col min="14608" max="14608" width="10.42578125" style="649" customWidth="1"/>
    <col min="14609" max="14609" width="2.140625" style="649" customWidth="1"/>
    <col min="14610" max="14848" width="11.42578125" style="649"/>
    <col min="14849" max="14849" width="58.140625" style="649" customWidth="1"/>
    <col min="14850" max="14863" width="9.85546875" style="649" customWidth="1"/>
    <col min="14864" max="14864" width="10.42578125" style="649" customWidth="1"/>
    <col min="14865" max="14865" width="2.140625" style="649" customWidth="1"/>
    <col min="14866" max="15104" width="11.42578125" style="649"/>
    <col min="15105" max="15105" width="58.140625" style="649" customWidth="1"/>
    <col min="15106" max="15119" width="9.85546875" style="649" customWidth="1"/>
    <col min="15120" max="15120" width="10.42578125" style="649" customWidth="1"/>
    <col min="15121" max="15121" width="2.140625" style="649" customWidth="1"/>
    <col min="15122" max="15360" width="11.42578125" style="649"/>
    <col min="15361" max="15361" width="58.140625" style="649" customWidth="1"/>
    <col min="15362" max="15375" width="9.85546875" style="649" customWidth="1"/>
    <col min="15376" max="15376" width="10.42578125" style="649" customWidth="1"/>
    <col min="15377" max="15377" width="2.140625" style="649" customWidth="1"/>
    <col min="15378" max="15616" width="11.42578125" style="649"/>
    <col min="15617" max="15617" width="58.140625" style="649" customWidth="1"/>
    <col min="15618" max="15631" width="9.85546875" style="649" customWidth="1"/>
    <col min="15632" max="15632" width="10.42578125" style="649" customWidth="1"/>
    <col min="15633" max="15633" width="2.140625" style="649" customWidth="1"/>
    <col min="15634" max="15872" width="11.42578125" style="649"/>
    <col min="15873" max="15873" width="58.140625" style="649" customWidth="1"/>
    <col min="15874" max="15887" width="9.85546875" style="649" customWidth="1"/>
    <col min="15888" max="15888" width="10.42578125" style="649" customWidth="1"/>
    <col min="15889" max="15889" width="2.140625" style="649" customWidth="1"/>
    <col min="15890" max="16128" width="11.42578125" style="649"/>
    <col min="16129" max="16129" width="58.140625" style="649" customWidth="1"/>
    <col min="16130" max="16143" width="9.85546875" style="649" customWidth="1"/>
    <col min="16144" max="16144" width="10.42578125" style="649" customWidth="1"/>
    <col min="16145" max="16145" width="2.140625" style="649" customWidth="1"/>
    <col min="16146" max="16384" width="11.42578125" style="649"/>
  </cols>
  <sheetData>
    <row r="1" spans="1:17" s="67" customFormat="1" ht="3.75" customHeight="1">
      <c r="A1" s="65"/>
      <c r="B1" s="484"/>
      <c r="C1" s="484"/>
      <c r="D1" s="484"/>
      <c r="E1" s="484"/>
      <c r="F1" s="484"/>
      <c r="G1" s="484"/>
      <c r="H1" s="484"/>
      <c r="I1" s="484"/>
      <c r="J1" s="484"/>
      <c r="K1" s="484"/>
      <c r="L1" s="484"/>
      <c r="M1" s="484"/>
      <c r="N1" s="484"/>
      <c r="O1" s="484"/>
      <c r="P1" s="484"/>
    </row>
    <row r="2" spans="1:17" s="57" customFormat="1" ht="37.5" customHeight="1">
      <c r="A2" s="1154" t="s">
        <v>1083</v>
      </c>
      <c r="B2" s="1154"/>
      <c r="C2" s="1154"/>
      <c r="D2" s="1154"/>
      <c r="E2" s="1154"/>
      <c r="F2" s="1154"/>
      <c r="G2" s="1154"/>
      <c r="H2" s="1154"/>
      <c r="I2" s="1154"/>
      <c r="J2" s="1154"/>
      <c r="K2" s="1154"/>
      <c r="L2" s="1154"/>
      <c r="M2" s="1154"/>
      <c r="N2" s="1154"/>
      <c r="O2" s="1154"/>
      <c r="P2" s="1154"/>
    </row>
    <row r="3" spans="1:17" s="57" customFormat="1" ht="24.75" customHeight="1">
      <c r="A3" s="1154" t="s">
        <v>1226</v>
      </c>
      <c r="B3" s="1154"/>
      <c r="C3" s="1154"/>
      <c r="D3" s="1154"/>
      <c r="E3" s="1154"/>
      <c r="F3" s="1154"/>
      <c r="G3" s="1154"/>
      <c r="H3" s="1154"/>
      <c r="I3" s="1154"/>
      <c r="J3" s="1154"/>
      <c r="K3" s="1154"/>
      <c r="L3" s="1154"/>
      <c r="M3" s="1154"/>
      <c r="N3" s="1154"/>
      <c r="O3" s="1154"/>
      <c r="P3" s="1154"/>
    </row>
    <row r="4" spans="1:17" s="57" customFormat="1" ht="24.75" customHeight="1">
      <c r="A4" s="1154" t="s">
        <v>1498</v>
      </c>
      <c r="B4" s="1154"/>
      <c r="C4" s="1154"/>
      <c r="D4" s="1154"/>
      <c r="E4" s="1154"/>
      <c r="F4" s="1154"/>
      <c r="G4" s="1154"/>
      <c r="H4" s="1154"/>
      <c r="I4" s="1154"/>
      <c r="J4" s="1154"/>
      <c r="K4" s="1154"/>
      <c r="L4" s="1154"/>
      <c r="M4" s="1154"/>
      <c r="N4" s="1154"/>
      <c r="O4" s="1154"/>
      <c r="P4" s="1154"/>
    </row>
    <row r="5" spans="1:17" s="58" customFormat="1" ht="36" customHeight="1">
      <c r="A5" s="1162" t="s">
        <v>1349</v>
      </c>
      <c r="B5" s="1162"/>
      <c r="C5" s="1162"/>
      <c r="D5" s="1162"/>
      <c r="E5" s="1162"/>
      <c r="F5" s="1162"/>
      <c r="G5" s="1162"/>
      <c r="H5" s="1162"/>
      <c r="I5" s="1162"/>
      <c r="J5" s="1162"/>
      <c r="K5" s="1162"/>
      <c r="L5" s="1162"/>
      <c r="M5" s="1162"/>
      <c r="N5" s="1162"/>
      <c r="O5" s="1162"/>
      <c r="P5" s="1162"/>
    </row>
    <row r="6" spans="1:17" ht="6" hidden="1" customHeight="1" thickBot="1">
      <c r="A6" s="412"/>
      <c r="B6" s="794"/>
      <c r="C6" s="794"/>
      <c r="D6" s="794"/>
      <c r="E6" s="794"/>
      <c r="F6" s="794"/>
      <c r="G6" s="794"/>
      <c r="H6" s="794"/>
      <c r="I6" s="794"/>
      <c r="J6" s="794"/>
      <c r="K6" s="794"/>
      <c r="L6" s="794"/>
      <c r="M6" s="794"/>
      <c r="N6" s="794"/>
      <c r="O6" s="794"/>
      <c r="P6" s="794"/>
      <c r="Q6" s="649"/>
    </row>
    <row r="7" spans="1:17" ht="2.25" customHeight="1" thickBot="1">
      <c r="A7" s="412"/>
      <c r="B7" s="798"/>
      <c r="C7" s="798"/>
      <c r="D7" s="798"/>
      <c r="E7" s="798"/>
      <c r="F7" s="798"/>
      <c r="G7" s="798"/>
      <c r="H7" s="798"/>
      <c r="I7" s="798"/>
      <c r="J7" s="798"/>
      <c r="K7" s="798"/>
      <c r="L7" s="798"/>
      <c r="M7" s="798"/>
      <c r="N7" s="798"/>
      <c r="O7" s="798"/>
      <c r="P7" s="798"/>
      <c r="Q7" s="649"/>
    </row>
    <row r="8" spans="1:17" ht="33" customHeight="1" thickTop="1" thickBot="1">
      <c r="A8" s="69"/>
      <c r="B8" s="961" t="s">
        <v>297</v>
      </c>
      <c r="C8" s="961" t="s">
        <v>298</v>
      </c>
      <c r="D8" s="961" t="s">
        <v>299</v>
      </c>
      <c r="E8" s="961" t="s">
        <v>300</v>
      </c>
      <c r="F8" s="961" t="s">
        <v>301</v>
      </c>
      <c r="G8" s="961" t="s">
        <v>302</v>
      </c>
      <c r="H8" s="961" t="s">
        <v>303</v>
      </c>
      <c r="I8" s="961" t="s">
        <v>304</v>
      </c>
      <c r="J8" s="961" t="s">
        <v>305</v>
      </c>
      <c r="K8" s="961" t="s">
        <v>306</v>
      </c>
      <c r="L8" s="961" t="s">
        <v>307</v>
      </c>
      <c r="M8" s="961" t="s">
        <v>308</v>
      </c>
      <c r="N8" s="961" t="s">
        <v>1085</v>
      </c>
      <c r="O8" s="961" t="s">
        <v>1086</v>
      </c>
      <c r="P8" s="911" t="s">
        <v>309</v>
      </c>
      <c r="Q8" s="649"/>
    </row>
    <row r="9" spans="1:17" s="43" customFormat="1" ht="25.5" customHeight="1" thickTop="1" thickBot="1">
      <c r="A9" s="408" t="s">
        <v>7</v>
      </c>
      <c r="B9" s="56">
        <v>25325902.376630001</v>
      </c>
      <c r="C9" s="56">
        <v>26257174.966630001</v>
      </c>
      <c r="D9" s="56">
        <v>34377292.038539998</v>
      </c>
      <c r="E9" s="56">
        <v>20691942.038660001</v>
      </c>
      <c r="F9" s="56">
        <v>19387325.796150003</v>
      </c>
      <c r="G9" s="56">
        <v>11248468.165469998</v>
      </c>
      <c r="H9" s="56">
        <v>10253531.655440001</v>
      </c>
      <c r="I9" s="56">
        <v>12155654.62321</v>
      </c>
      <c r="J9" s="56">
        <v>226471.73235000001</v>
      </c>
      <c r="K9" s="56">
        <v>451601.40401</v>
      </c>
      <c r="L9" s="56">
        <v>12339902.262950001</v>
      </c>
      <c r="M9" s="56">
        <v>3459594.7146799997</v>
      </c>
      <c r="N9" s="56">
        <v>15400481.48141</v>
      </c>
      <c r="O9" s="56">
        <v>8543735.2245300002</v>
      </c>
      <c r="P9" s="56">
        <v>200119078.48065999</v>
      </c>
    </row>
    <row r="10" spans="1:17" s="43" customFormat="1" ht="12.75" thickTop="1" thickBot="1">
      <c r="A10" s="409" t="s">
        <v>8</v>
      </c>
      <c r="B10" s="53">
        <v>3992229.6861999999</v>
      </c>
      <c r="C10" s="53">
        <v>6190914.7188800005</v>
      </c>
      <c r="D10" s="53">
        <v>4264145.4583000001</v>
      </c>
      <c r="E10" s="53">
        <v>3173156.1096899998</v>
      </c>
      <c r="F10" s="53">
        <v>2712279.5924200001</v>
      </c>
      <c r="G10" s="53">
        <v>1294486.36384</v>
      </c>
      <c r="H10" s="53">
        <v>1091391.3767899999</v>
      </c>
      <c r="I10" s="53">
        <v>444061.30452000001</v>
      </c>
      <c r="J10" s="53">
        <v>53507.843439999997</v>
      </c>
      <c r="K10" s="53">
        <v>34227.258549999999</v>
      </c>
      <c r="L10" s="53">
        <v>613486.53936000005</v>
      </c>
      <c r="M10" s="53">
        <v>329779.06680000003</v>
      </c>
      <c r="N10" s="53">
        <v>714230.36064999993</v>
      </c>
      <c r="O10" s="53">
        <v>453964.56268000003</v>
      </c>
      <c r="P10" s="53">
        <v>25361860.242119998</v>
      </c>
    </row>
    <row r="11" spans="1:17" s="43" customFormat="1" ht="12" thickTop="1">
      <c r="A11" s="82" t="s">
        <v>9</v>
      </c>
      <c r="B11" s="54">
        <v>796446.15616000001</v>
      </c>
      <c r="C11" s="54">
        <v>1702083.5767399999</v>
      </c>
      <c r="D11" s="54">
        <v>1244903.4431700001</v>
      </c>
      <c r="E11" s="54">
        <v>1125318.04706</v>
      </c>
      <c r="F11" s="54">
        <v>781101.04798999999</v>
      </c>
      <c r="G11" s="54">
        <v>322038.20355999999</v>
      </c>
      <c r="H11" s="54">
        <v>340158.89802999998</v>
      </c>
      <c r="I11" s="54">
        <v>182353.82734000002</v>
      </c>
      <c r="J11" s="54">
        <v>11211.959560000001</v>
      </c>
      <c r="K11" s="54">
        <v>5481.8742199999997</v>
      </c>
      <c r="L11" s="54">
        <v>326647.50692000001</v>
      </c>
      <c r="M11" s="54">
        <v>50006.789270000001</v>
      </c>
      <c r="N11" s="54">
        <v>258409.11506000001</v>
      </c>
      <c r="O11" s="54">
        <v>249215.97787999999</v>
      </c>
      <c r="P11" s="54">
        <v>7395376.4229600001</v>
      </c>
    </row>
    <row r="12" spans="1:17" s="43" customFormat="1" ht="11.25">
      <c r="A12" s="82" t="s">
        <v>10</v>
      </c>
      <c r="B12" s="54">
        <v>2944077.3114</v>
      </c>
      <c r="C12" s="54">
        <v>4241489.7418</v>
      </c>
      <c r="D12" s="54">
        <v>2950486.5832099998</v>
      </c>
      <c r="E12" s="54">
        <v>1802019.75125</v>
      </c>
      <c r="F12" s="54">
        <v>1609563.1619200001</v>
      </c>
      <c r="G12" s="54">
        <v>867649.16840999993</v>
      </c>
      <c r="H12" s="54">
        <v>690766.15411</v>
      </c>
      <c r="I12" s="54">
        <v>255303.79841999998</v>
      </c>
      <c r="J12" s="54">
        <v>38708.496169999999</v>
      </c>
      <c r="K12" s="54">
        <v>21680.645629999999</v>
      </c>
      <c r="L12" s="54">
        <v>94250.259180000008</v>
      </c>
      <c r="M12" s="54">
        <v>261427.14386000001</v>
      </c>
      <c r="N12" s="54">
        <v>410960.34273000003</v>
      </c>
      <c r="O12" s="54">
        <v>154486.40458</v>
      </c>
      <c r="P12" s="54">
        <v>16342868.96267</v>
      </c>
    </row>
    <row r="13" spans="1:17" s="43" customFormat="1" ht="11.25">
      <c r="A13" s="82" t="s">
        <v>11</v>
      </c>
      <c r="B13" s="54">
        <v>0</v>
      </c>
      <c r="C13" s="54">
        <v>0</v>
      </c>
      <c r="D13" s="54">
        <v>1327.1766200000002</v>
      </c>
      <c r="E13" s="54">
        <v>0</v>
      </c>
      <c r="F13" s="54">
        <v>10.416219999999999</v>
      </c>
      <c r="G13" s="54">
        <v>1084.5541000000001</v>
      </c>
      <c r="H13" s="54">
        <v>12.789680000000001</v>
      </c>
      <c r="I13" s="54">
        <v>0</v>
      </c>
      <c r="J13" s="54">
        <v>3114.4375599999998</v>
      </c>
      <c r="K13" s="54">
        <v>1207.4225300000001</v>
      </c>
      <c r="L13" s="54">
        <v>173402.35486000002</v>
      </c>
      <c r="M13" s="54">
        <v>8802.2587800000001</v>
      </c>
      <c r="N13" s="54">
        <v>4066.6788999999999</v>
      </c>
      <c r="O13" s="54">
        <v>49388.171740000005</v>
      </c>
      <c r="P13" s="54">
        <v>242416.26099000001</v>
      </c>
    </row>
    <row r="14" spans="1:17" s="43" customFormat="1" ht="11.25">
      <c r="A14" s="82" t="s">
        <v>12</v>
      </c>
      <c r="B14" s="54">
        <v>0</v>
      </c>
      <c r="C14" s="54">
        <v>0</v>
      </c>
      <c r="D14" s="54">
        <v>0</v>
      </c>
      <c r="E14" s="54">
        <v>0</v>
      </c>
      <c r="F14" s="54">
        <v>0</v>
      </c>
      <c r="G14" s="54">
        <v>0</v>
      </c>
      <c r="H14" s="54">
        <v>0</v>
      </c>
      <c r="I14" s="54">
        <v>0</v>
      </c>
      <c r="J14" s="54">
        <v>344.32515000000001</v>
      </c>
      <c r="K14" s="54">
        <v>5760.2361900000005</v>
      </c>
      <c r="L14" s="54">
        <v>0</v>
      </c>
      <c r="M14" s="54">
        <v>0</v>
      </c>
      <c r="N14" s="54">
        <v>0</v>
      </c>
      <c r="O14" s="54">
        <v>0</v>
      </c>
      <c r="P14" s="54">
        <v>6104.5613400000002</v>
      </c>
    </row>
    <row r="15" spans="1:17" s="43" customFormat="1" ht="11.25">
      <c r="A15" s="82" t="s">
        <v>13</v>
      </c>
      <c r="B15" s="54">
        <v>200220.18497999999</v>
      </c>
      <c r="C15" s="54">
        <v>228651.98363</v>
      </c>
      <c r="D15" s="54">
        <v>25179.109829999998</v>
      </c>
      <c r="E15" s="54">
        <v>245807.96638</v>
      </c>
      <c r="F15" s="54">
        <v>305185.02308999997</v>
      </c>
      <c r="G15" s="54">
        <v>83919.681599999996</v>
      </c>
      <c r="H15" s="54">
        <v>45816.70147</v>
      </c>
      <c r="I15" s="54">
        <v>6403.6787599999998</v>
      </c>
      <c r="J15" s="54">
        <v>0</v>
      </c>
      <c r="K15" s="54">
        <v>97.079979999999992</v>
      </c>
      <c r="L15" s="54">
        <v>17413.916960000002</v>
      </c>
      <c r="M15" s="54">
        <v>7821.9362300000003</v>
      </c>
      <c r="N15" s="54">
        <v>9432.0313800000004</v>
      </c>
      <c r="O15" s="54">
        <v>874.00847999999996</v>
      </c>
      <c r="P15" s="54">
        <v>1176823.30277</v>
      </c>
    </row>
    <row r="16" spans="1:17" s="43" customFormat="1" ht="11.25">
      <c r="A16" s="82" t="s">
        <v>14</v>
      </c>
      <c r="B16" s="54">
        <v>51486.033659999994</v>
      </c>
      <c r="C16" s="54">
        <v>18689.416710000001</v>
      </c>
      <c r="D16" s="54">
        <v>49081.822610000003</v>
      </c>
      <c r="E16" s="54">
        <v>10.345000000000001</v>
      </c>
      <c r="F16" s="54">
        <v>16717.33988</v>
      </c>
      <c r="G16" s="54">
        <v>20143.361629999999</v>
      </c>
      <c r="H16" s="54">
        <v>14636.833500000001</v>
      </c>
      <c r="I16" s="54">
        <v>0</v>
      </c>
      <c r="J16" s="54">
        <v>128.625</v>
      </c>
      <c r="K16" s="54">
        <v>0</v>
      </c>
      <c r="L16" s="54">
        <v>1772.50144</v>
      </c>
      <c r="M16" s="54">
        <v>1720.93866</v>
      </c>
      <c r="N16" s="54">
        <v>31362.192579999999</v>
      </c>
      <c r="O16" s="54">
        <v>0</v>
      </c>
      <c r="P16" s="54">
        <v>205749.41066999998</v>
      </c>
    </row>
    <row r="17" spans="1:16" s="43" customFormat="1" ht="11.25">
      <c r="A17" s="82" t="s">
        <v>15</v>
      </c>
      <c r="B17" s="54">
        <v>0</v>
      </c>
      <c r="C17" s="54">
        <v>0</v>
      </c>
      <c r="D17" s="54">
        <v>0</v>
      </c>
      <c r="E17" s="54">
        <v>0</v>
      </c>
      <c r="F17" s="54">
        <v>0</v>
      </c>
      <c r="G17" s="54">
        <v>0</v>
      </c>
      <c r="H17" s="54">
        <v>0</v>
      </c>
      <c r="I17" s="54">
        <v>0</v>
      </c>
      <c r="J17" s="54">
        <v>0</v>
      </c>
      <c r="K17" s="54">
        <v>0</v>
      </c>
      <c r="L17" s="54">
        <v>0</v>
      </c>
      <c r="M17" s="54">
        <v>0</v>
      </c>
      <c r="N17" s="54">
        <v>0</v>
      </c>
      <c r="O17" s="54">
        <v>0</v>
      </c>
      <c r="P17" s="54">
        <v>0</v>
      </c>
    </row>
    <row r="18" spans="1:16" s="43" customFormat="1" ht="12" thickBot="1">
      <c r="A18" s="82" t="s">
        <v>16</v>
      </c>
      <c r="B18" s="54">
        <v>0</v>
      </c>
      <c r="C18" s="54">
        <v>0</v>
      </c>
      <c r="D18" s="54">
        <v>-6832.6771399999998</v>
      </c>
      <c r="E18" s="54">
        <v>0</v>
      </c>
      <c r="F18" s="54">
        <v>-297.39668</v>
      </c>
      <c r="G18" s="54">
        <v>-348.60545999999999</v>
      </c>
      <c r="H18" s="54">
        <v>0</v>
      </c>
      <c r="I18" s="54">
        <v>0</v>
      </c>
      <c r="J18" s="54">
        <v>0</v>
      </c>
      <c r="K18" s="54">
        <v>0</v>
      </c>
      <c r="L18" s="54">
        <v>0</v>
      </c>
      <c r="M18" s="54">
        <v>0</v>
      </c>
      <c r="N18" s="54">
        <v>0</v>
      </c>
      <c r="O18" s="54">
        <v>0</v>
      </c>
      <c r="P18" s="54">
        <v>-7478.6792800000003</v>
      </c>
    </row>
    <row r="19" spans="1:16" s="43" customFormat="1" ht="12.75" thickTop="1" thickBot="1">
      <c r="A19" s="409" t="s">
        <v>17</v>
      </c>
      <c r="B19" s="53">
        <v>5512010.6951099997</v>
      </c>
      <c r="C19" s="53">
        <v>4063929.8576700003</v>
      </c>
      <c r="D19" s="53">
        <v>6411401.5929199997</v>
      </c>
      <c r="E19" s="53">
        <v>3503511.6605599998</v>
      </c>
      <c r="F19" s="53">
        <v>3070303.0286900001</v>
      </c>
      <c r="G19" s="53">
        <v>1626790.98911</v>
      </c>
      <c r="H19" s="53">
        <v>1682069.7639600001</v>
      </c>
      <c r="I19" s="53">
        <v>1386056.4845499999</v>
      </c>
      <c r="J19" s="53">
        <v>31584.736260000001</v>
      </c>
      <c r="K19" s="53">
        <v>59135.360540000001</v>
      </c>
      <c r="L19" s="53">
        <v>1448029.68258</v>
      </c>
      <c r="M19" s="53">
        <v>223827.99674</v>
      </c>
      <c r="N19" s="53">
        <v>2038567.09791</v>
      </c>
      <c r="O19" s="53">
        <v>641288.06994000007</v>
      </c>
      <c r="P19" s="53">
        <v>31698507.016540002</v>
      </c>
    </row>
    <row r="20" spans="1:16" s="43" customFormat="1" ht="12" thickTop="1">
      <c r="A20" s="82" t="s">
        <v>18</v>
      </c>
      <c r="B20" s="54">
        <v>0</v>
      </c>
      <c r="C20" s="54">
        <v>166848.31</v>
      </c>
      <c r="D20" s="54">
        <v>618804.80139000004</v>
      </c>
      <c r="E20" s="54">
        <v>0</v>
      </c>
      <c r="F20" s="54">
        <v>129254.39998999999</v>
      </c>
      <c r="G20" s="54">
        <v>104277.05040000001</v>
      </c>
      <c r="H20" s="54">
        <v>0</v>
      </c>
      <c r="I20" s="54">
        <v>0</v>
      </c>
      <c r="J20" s="54">
        <v>0</v>
      </c>
      <c r="K20" s="54">
        <v>0</v>
      </c>
      <c r="L20" s="54">
        <v>0</v>
      </c>
      <c r="M20" s="54">
        <v>0</v>
      </c>
      <c r="N20" s="54">
        <v>0</v>
      </c>
      <c r="O20" s="54">
        <v>0</v>
      </c>
      <c r="P20" s="54">
        <v>1019184.56178</v>
      </c>
    </row>
    <row r="21" spans="1:16" s="43" customFormat="1" ht="11.25">
      <c r="A21" s="82" t="s">
        <v>19</v>
      </c>
      <c r="B21" s="54">
        <v>2101711.96631</v>
      </c>
      <c r="C21" s="54">
        <v>1110657.8639700001</v>
      </c>
      <c r="D21" s="54">
        <v>1215053.0828</v>
      </c>
      <c r="E21" s="54">
        <v>232662.84040000002</v>
      </c>
      <c r="F21" s="54">
        <v>537523.77212999994</v>
      </c>
      <c r="G21" s="54">
        <v>602777.56972999999</v>
      </c>
      <c r="H21" s="54">
        <v>573497.25729999994</v>
      </c>
      <c r="I21" s="54">
        <v>585789.79185000004</v>
      </c>
      <c r="J21" s="54">
        <v>93.822179999999989</v>
      </c>
      <c r="K21" s="54">
        <v>18290</v>
      </c>
      <c r="L21" s="54">
        <v>720306.44453999994</v>
      </c>
      <c r="M21" s="54">
        <v>14720</v>
      </c>
      <c r="N21" s="54">
        <v>31961.1888</v>
      </c>
      <c r="O21" s="54">
        <v>53855.141929999998</v>
      </c>
      <c r="P21" s="54">
        <v>7798900.7419399992</v>
      </c>
    </row>
    <row r="22" spans="1:16" s="43" customFormat="1" ht="11.25">
      <c r="A22" s="82" t="s">
        <v>20</v>
      </c>
      <c r="B22" s="54">
        <v>170224.08871000001</v>
      </c>
      <c r="C22" s="54">
        <v>0</v>
      </c>
      <c r="D22" s="54">
        <v>455173.79757</v>
      </c>
      <c r="E22" s="54">
        <v>129263.80793000001</v>
      </c>
      <c r="F22" s="54">
        <v>96581.455130000002</v>
      </c>
      <c r="G22" s="54">
        <v>13810.552</v>
      </c>
      <c r="H22" s="54">
        <v>0</v>
      </c>
      <c r="I22" s="54">
        <v>26481.90857</v>
      </c>
      <c r="J22" s="54">
        <v>0</v>
      </c>
      <c r="K22" s="54">
        <v>0</v>
      </c>
      <c r="L22" s="54">
        <v>0</v>
      </c>
      <c r="M22" s="54">
        <v>0</v>
      </c>
      <c r="N22" s="54">
        <v>0</v>
      </c>
      <c r="O22" s="54">
        <v>0</v>
      </c>
      <c r="P22" s="54">
        <v>891535.60991</v>
      </c>
    </row>
    <row r="23" spans="1:16" s="43" customFormat="1" ht="11.25">
      <c r="A23" s="82" t="s">
        <v>21</v>
      </c>
      <c r="B23" s="54">
        <v>34832.027299999994</v>
      </c>
      <c r="C23" s="54">
        <v>260451.50987000001</v>
      </c>
      <c r="D23" s="54">
        <v>102206.53645</v>
      </c>
      <c r="E23" s="54">
        <v>289736.52616000001</v>
      </c>
      <c r="F23" s="54">
        <v>227672.27171</v>
      </c>
      <c r="G23" s="54">
        <v>8674.9227599999995</v>
      </c>
      <c r="H23" s="54">
        <v>0</v>
      </c>
      <c r="I23" s="54">
        <v>0</v>
      </c>
      <c r="J23" s="54">
        <v>0</v>
      </c>
      <c r="K23" s="54">
        <v>0</v>
      </c>
      <c r="L23" s="54">
        <v>40948.433899999996</v>
      </c>
      <c r="M23" s="54">
        <v>0</v>
      </c>
      <c r="N23" s="54">
        <v>461650.39137999999</v>
      </c>
      <c r="O23" s="54">
        <v>0</v>
      </c>
      <c r="P23" s="54">
        <v>1426172.61953</v>
      </c>
    </row>
    <row r="24" spans="1:16" s="43" customFormat="1" ht="11.25">
      <c r="A24" s="82" t="s">
        <v>22</v>
      </c>
      <c r="B24" s="54">
        <v>369243.83575000003</v>
      </c>
      <c r="C24" s="54">
        <v>6768.6608399999996</v>
      </c>
      <c r="D24" s="54">
        <v>807948.74180999992</v>
      </c>
      <c r="E24" s="54">
        <v>238437.53873</v>
      </c>
      <c r="F24" s="54">
        <v>767113.71795000008</v>
      </c>
      <c r="G24" s="54">
        <v>41724.258179999997</v>
      </c>
      <c r="H24" s="54">
        <v>121458.93107999999</v>
      </c>
      <c r="I24" s="54">
        <v>475065.43268999999</v>
      </c>
      <c r="J24" s="54">
        <v>0</v>
      </c>
      <c r="K24" s="54">
        <v>0</v>
      </c>
      <c r="L24" s="54">
        <v>332135.62722000002</v>
      </c>
      <c r="M24" s="54">
        <v>63360.07026</v>
      </c>
      <c r="N24" s="54">
        <v>3782.4765499999999</v>
      </c>
      <c r="O24" s="54">
        <v>22173.841660000002</v>
      </c>
      <c r="P24" s="54">
        <v>3249213.1327199996</v>
      </c>
    </row>
    <row r="25" spans="1:16" s="43" customFormat="1" ht="11.25">
      <c r="A25" s="82" t="s">
        <v>23</v>
      </c>
      <c r="B25" s="54">
        <v>2792927.3147</v>
      </c>
      <c r="C25" s="54">
        <v>2493684.1558400001</v>
      </c>
      <c r="D25" s="54">
        <v>3183533.29623</v>
      </c>
      <c r="E25" s="54">
        <v>2602456.4722500001</v>
      </c>
      <c r="F25" s="54">
        <v>1259641.6915899999</v>
      </c>
      <c r="G25" s="54">
        <v>850775.21452000004</v>
      </c>
      <c r="H25" s="54">
        <v>964664.0070499999</v>
      </c>
      <c r="I25" s="54">
        <v>295056.21807999996</v>
      </c>
      <c r="J25" s="54">
        <v>31490.914079999999</v>
      </c>
      <c r="K25" s="54">
        <v>40827.028229999996</v>
      </c>
      <c r="L25" s="54">
        <v>340049.99312</v>
      </c>
      <c r="M25" s="54">
        <v>145725.00255</v>
      </c>
      <c r="N25" s="54">
        <v>1505086.1765600001</v>
      </c>
      <c r="O25" s="54">
        <v>564409.31885000004</v>
      </c>
      <c r="P25" s="54">
        <v>17070326.803649999</v>
      </c>
    </row>
    <row r="26" spans="1:16" s="43" customFormat="1" ht="11.25">
      <c r="A26" s="82" t="s">
        <v>24</v>
      </c>
      <c r="B26" s="54">
        <v>51864.449130000001</v>
      </c>
      <c r="C26" s="54">
        <v>37001.499210000002</v>
      </c>
      <c r="D26" s="54">
        <v>34733.027679999999</v>
      </c>
      <c r="E26" s="54">
        <v>16346.60843</v>
      </c>
      <c r="F26" s="54">
        <v>59183.372750000002</v>
      </c>
      <c r="G26" s="54">
        <v>6220.1563900000001</v>
      </c>
      <c r="H26" s="54">
        <v>22785.078750000001</v>
      </c>
      <c r="I26" s="54">
        <v>3674.7749800000001</v>
      </c>
      <c r="J26" s="54">
        <v>0</v>
      </c>
      <c r="K26" s="54">
        <v>18.33231</v>
      </c>
      <c r="L26" s="54">
        <v>15661.8516</v>
      </c>
      <c r="M26" s="54">
        <v>22.923929999999999</v>
      </c>
      <c r="N26" s="54">
        <v>40714.461409999996</v>
      </c>
      <c r="O26" s="54">
        <v>849.76750000000004</v>
      </c>
      <c r="P26" s="54">
        <v>289076.30407000001</v>
      </c>
    </row>
    <row r="27" spans="1:16" s="43" customFormat="1" ht="12" thickBot="1">
      <c r="A27" s="82" t="s">
        <v>25</v>
      </c>
      <c r="B27" s="54">
        <v>-8792.986789999999</v>
      </c>
      <c r="C27" s="54">
        <v>-11482.14206</v>
      </c>
      <c r="D27" s="54">
        <v>-6051.6910099999996</v>
      </c>
      <c r="E27" s="54">
        <v>-5392.1333399999994</v>
      </c>
      <c r="F27" s="54">
        <v>-6667.6525599999995</v>
      </c>
      <c r="G27" s="54">
        <v>-1468.73487</v>
      </c>
      <c r="H27" s="54">
        <v>-335.51021999999995</v>
      </c>
      <c r="I27" s="54">
        <v>-11.641620000000001</v>
      </c>
      <c r="J27" s="54">
        <v>0</v>
      </c>
      <c r="K27" s="54">
        <v>0</v>
      </c>
      <c r="L27" s="54">
        <v>-1072.6677999999999</v>
      </c>
      <c r="M27" s="54">
        <v>0</v>
      </c>
      <c r="N27" s="54">
        <v>-4627.5967899999996</v>
      </c>
      <c r="O27" s="54">
        <v>0</v>
      </c>
      <c r="P27" s="54">
        <v>-45902.757060000004</v>
      </c>
    </row>
    <row r="28" spans="1:16" s="43" customFormat="1" ht="12.75" thickTop="1" thickBot="1">
      <c r="A28" s="409" t="s">
        <v>26</v>
      </c>
      <c r="B28" s="53">
        <v>14640417.47222</v>
      </c>
      <c r="C28" s="53">
        <v>14538916.439719999</v>
      </c>
      <c r="D28" s="53">
        <v>21857899.296380002</v>
      </c>
      <c r="E28" s="53">
        <v>12730297.15911</v>
      </c>
      <c r="F28" s="53">
        <v>13020362.850120001</v>
      </c>
      <c r="G28" s="53">
        <v>7784432.0359799992</v>
      </c>
      <c r="H28" s="53">
        <v>7084655.6577299992</v>
      </c>
      <c r="I28" s="53">
        <v>9828343.9970499985</v>
      </c>
      <c r="J28" s="53">
        <v>133898.22529</v>
      </c>
      <c r="K28" s="53">
        <v>331293.61687000003</v>
      </c>
      <c r="L28" s="53">
        <v>9701376.9855199996</v>
      </c>
      <c r="M28" s="53">
        <v>2559176.5441900003</v>
      </c>
      <c r="N28" s="53">
        <v>11077410.87671</v>
      </c>
      <c r="O28" s="53">
        <v>7085325.7449099999</v>
      </c>
      <c r="P28" s="53">
        <v>132373806.90180001</v>
      </c>
    </row>
    <row r="29" spans="1:16" s="43" customFormat="1" ht="12" thickTop="1">
      <c r="A29" s="425" t="s">
        <v>27</v>
      </c>
      <c r="B29" s="54">
        <v>14665411.11249</v>
      </c>
      <c r="C29" s="54">
        <v>14566567.77891</v>
      </c>
      <c r="D29" s="54">
        <v>21757660.728349999</v>
      </c>
      <c r="E29" s="54">
        <v>12826371.22297</v>
      </c>
      <c r="F29" s="54">
        <v>13005962.823180001</v>
      </c>
      <c r="G29" s="54">
        <v>7730949.3006300004</v>
      </c>
      <c r="H29" s="54">
        <v>7114552.6969799995</v>
      </c>
      <c r="I29" s="54">
        <v>9915960.6040000003</v>
      </c>
      <c r="J29" s="54">
        <v>133496.4492</v>
      </c>
      <c r="K29" s="54">
        <v>329889.94075000001</v>
      </c>
      <c r="L29" s="54">
        <v>9810351.7194999997</v>
      </c>
      <c r="M29" s="54">
        <v>2536751.4440600001</v>
      </c>
      <c r="N29" s="54">
        <v>11003273.696309999</v>
      </c>
      <c r="O29" s="54">
        <v>7113569.5045200009</v>
      </c>
      <c r="P29" s="54">
        <v>132510769.02185</v>
      </c>
    </row>
    <row r="30" spans="1:16" s="43" customFormat="1" ht="11.25">
      <c r="A30" s="82" t="s">
        <v>28</v>
      </c>
      <c r="B30" s="54">
        <v>14414582.9268</v>
      </c>
      <c r="C30" s="54">
        <v>14126477.1734</v>
      </c>
      <c r="D30" s="54">
        <v>21401876.134290002</v>
      </c>
      <c r="E30" s="54">
        <v>12362143.13648</v>
      </c>
      <c r="F30" s="54">
        <v>12957598.629139999</v>
      </c>
      <c r="G30" s="54">
        <v>7613477.9515399998</v>
      </c>
      <c r="H30" s="54">
        <v>6923968.0471299998</v>
      </c>
      <c r="I30" s="54">
        <v>9835164.834590001</v>
      </c>
      <c r="J30" s="54">
        <v>133233.24142000001</v>
      </c>
      <c r="K30" s="54">
        <v>329889.94075000001</v>
      </c>
      <c r="L30" s="54">
        <v>9681795.0115699992</v>
      </c>
      <c r="M30" s="54">
        <v>2445387.97645</v>
      </c>
      <c r="N30" s="54">
        <v>10951235.74845</v>
      </c>
      <c r="O30" s="54">
        <v>6945186.1997600002</v>
      </c>
      <c r="P30" s="54">
        <v>130122016.95177001</v>
      </c>
    </row>
    <row r="31" spans="1:16" s="43" customFormat="1" ht="11.25">
      <c r="A31" s="82" t="s">
        <v>29</v>
      </c>
      <c r="B31" s="54">
        <v>250828.18568999998</v>
      </c>
      <c r="C31" s="54">
        <v>439927.68078</v>
      </c>
      <c r="D31" s="54">
        <v>355784.59405999997</v>
      </c>
      <c r="E31" s="54">
        <v>464228.08649000002</v>
      </c>
      <c r="F31" s="54">
        <v>48364.194040000002</v>
      </c>
      <c r="G31" s="54">
        <v>117471.34909</v>
      </c>
      <c r="H31" s="54">
        <v>190584.64984999999</v>
      </c>
      <c r="I31" s="54">
        <v>80795.769409999994</v>
      </c>
      <c r="J31" s="54">
        <v>263.20778000000001</v>
      </c>
      <c r="K31" s="54">
        <v>0</v>
      </c>
      <c r="L31" s="54">
        <v>128556.70793</v>
      </c>
      <c r="M31" s="54">
        <v>91363.467609999992</v>
      </c>
      <c r="N31" s="54">
        <v>51648.83728</v>
      </c>
      <c r="O31" s="54">
        <v>167951.38847999999</v>
      </c>
      <c r="P31" s="54">
        <v>2387768.1184899998</v>
      </c>
    </row>
    <row r="32" spans="1:16" s="43" customFormat="1" ht="11.25">
      <c r="A32" s="82" t="s">
        <v>30</v>
      </c>
      <c r="B32" s="54">
        <v>0</v>
      </c>
      <c r="C32" s="54">
        <v>162.92473000000001</v>
      </c>
      <c r="D32" s="54">
        <v>0</v>
      </c>
      <c r="E32" s="54">
        <v>0</v>
      </c>
      <c r="F32" s="54">
        <v>0</v>
      </c>
      <c r="G32" s="54">
        <v>0</v>
      </c>
      <c r="H32" s="54">
        <v>0</v>
      </c>
      <c r="I32" s="54">
        <v>0</v>
      </c>
      <c r="J32" s="54">
        <v>0</v>
      </c>
      <c r="K32" s="54">
        <v>0</v>
      </c>
      <c r="L32" s="54">
        <v>0</v>
      </c>
      <c r="M32" s="54">
        <v>0</v>
      </c>
      <c r="N32" s="54">
        <v>389.11058000000003</v>
      </c>
      <c r="O32" s="54">
        <v>431.91628000000003</v>
      </c>
      <c r="P32" s="54">
        <v>983.95159000000001</v>
      </c>
    </row>
    <row r="33" spans="1:16" s="43" customFormat="1" ht="11.25">
      <c r="A33" s="425" t="s">
        <v>31</v>
      </c>
      <c r="B33" s="54">
        <v>69918.597739999997</v>
      </c>
      <c r="C33" s="54">
        <v>35672.755320000004</v>
      </c>
      <c r="D33" s="54">
        <v>94091.46981000001</v>
      </c>
      <c r="E33" s="54">
        <v>72305.994299999991</v>
      </c>
      <c r="F33" s="54">
        <v>123501.45218000001</v>
      </c>
      <c r="G33" s="54">
        <v>18115.513309999998</v>
      </c>
      <c r="H33" s="54">
        <v>31371.718129999997</v>
      </c>
      <c r="I33" s="54">
        <v>32143.101030000002</v>
      </c>
      <c r="J33" s="54">
        <v>30.169430000000002</v>
      </c>
      <c r="K33" s="54">
        <v>0</v>
      </c>
      <c r="L33" s="54">
        <v>103083.27670999999</v>
      </c>
      <c r="M33" s="54">
        <v>8925.5644800000009</v>
      </c>
      <c r="N33" s="54">
        <v>24079.965359999998</v>
      </c>
      <c r="O33" s="54">
        <v>29968.302050000002</v>
      </c>
      <c r="P33" s="54">
        <v>643207.87985000003</v>
      </c>
    </row>
    <row r="34" spans="1:16" s="43" customFormat="1" ht="11.25">
      <c r="A34" s="82" t="s">
        <v>32</v>
      </c>
      <c r="B34" s="54">
        <v>67332.736900000004</v>
      </c>
      <c r="C34" s="54">
        <v>31579.317899999998</v>
      </c>
      <c r="D34" s="54">
        <v>89195.357919999995</v>
      </c>
      <c r="E34" s="54">
        <v>56332.991219999996</v>
      </c>
      <c r="F34" s="54">
        <v>109224.28329000001</v>
      </c>
      <c r="G34" s="54">
        <v>17986.17151</v>
      </c>
      <c r="H34" s="54">
        <v>24516.231319999999</v>
      </c>
      <c r="I34" s="54">
        <v>30541.009469999997</v>
      </c>
      <c r="J34" s="54">
        <v>30.169430000000002</v>
      </c>
      <c r="K34" s="54">
        <v>0</v>
      </c>
      <c r="L34" s="54">
        <v>94642.344140000001</v>
      </c>
      <c r="M34" s="54">
        <v>7293.2806300000002</v>
      </c>
      <c r="N34" s="54">
        <v>21342.492579999998</v>
      </c>
      <c r="O34" s="54">
        <v>26539.715670000001</v>
      </c>
      <c r="P34" s="54">
        <v>576556.10198000004</v>
      </c>
    </row>
    <row r="35" spans="1:16" s="43" customFormat="1" ht="11.25">
      <c r="A35" s="82" t="s">
        <v>33</v>
      </c>
      <c r="B35" s="54">
        <v>2585.8608399999998</v>
      </c>
      <c r="C35" s="54">
        <v>4084.9667899999999</v>
      </c>
      <c r="D35" s="54">
        <v>4896.1118899999992</v>
      </c>
      <c r="E35" s="54">
        <v>15973.00308</v>
      </c>
      <c r="F35" s="54">
        <v>14277.168890000001</v>
      </c>
      <c r="G35" s="54">
        <v>129.34180000000001</v>
      </c>
      <c r="H35" s="54">
        <v>6855.4868099999994</v>
      </c>
      <c r="I35" s="54">
        <v>1602.0915600000001</v>
      </c>
      <c r="J35" s="54">
        <v>0</v>
      </c>
      <c r="K35" s="54">
        <v>0</v>
      </c>
      <c r="L35" s="54">
        <v>8440.9325700000009</v>
      </c>
      <c r="M35" s="54">
        <v>1632.28385</v>
      </c>
      <c r="N35" s="54">
        <v>2737.4727799999996</v>
      </c>
      <c r="O35" s="54">
        <v>3417.0843999999997</v>
      </c>
      <c r="P35" s="54">
        <v>66631.805259999994</v>
      </c>
    </row>
    <row r="36" spans="1:16" s="43" customFormat="1" ht="11.25">
      <c r="A36" s="423" t="s">
        <v>34</v>
      </c>
      <c r="B36" s="54">
        <v>0</v>
      </c>
      <c r="C36" s="54">
        <v>8.4706299999999999</v>
      </c>
      <c r="D36" s="54">
        <v>0</v>
      </c>
      <c r="E36" s="54">
        <v>0</v>
      </c>
      <c r="F36" s="54">
        <v>0</v>
      </c>
      <c r="G36" s="54">
        <v>0</v>
      </c>
      <c r="H36" s="54">
        <v>0</v>
      </c>
      <c r="I36" s="54">
        <v>0</v>
      </c>
      <c r="J36" s="54">
        <v>0</v>
      </c>
      <c r="K36" s="54">
        <v>0</v>
      </c>
      <c r="L36" s="54">
        <v>0</v>
      </c>
      <c r="M36" s="54">
        <v>0</v>
      </c>
      <c r="N36" s="54">
        <v>0</v>
      </c>
      <c r="O36" s="54">
        <v>11.50198</v>
      </c>
      <c r="P36" s="54">
        <v>19.97261</v>
      </c>
    </row>
    <row r="37" spans="1:16" s="43" customFormat="1" ht="11.25">
      <c r="A37" s="425" t="s">
        <v>35</v>
      </c>
      <c r="B37" s="54">
        <v>206498.88128</v>
      </c>
      <c r="C37" s="54">
        <v>164203.02044999998</v>
      </c>
      <c r="D37" s="54">
        <v>402728.69325999997</v>
      </c>
      <c r="E37" s="54">
        <v>214907.53791999997</v>
      </c>
      <c r="F37" s="54">
        <v>126953.39704000001</v>
      </c>
      <c r="G37" s="54">
        <v>96418.17916</v>
      </c>
      <c r="H37" s="54">
        <v>83348.606569999989</v>
      </c>
      <c r="I37" s="54">
        <v>43023.121340000005</v>
      </c>
      <c r="J37" s="54">
        <v>293.53593000000001</v>
      </c>
      <c r="K37" s="54">
        <v>0</v>
      </c>
      <c r="L37" s="54">
        <v>84578.812379999988</v>
      </c>
      <c r="M37" s="54">
        <v>40333.713429999996</v>
      </c>
      <c r="N37" s="54">
        <v>56396.626210000002</v>
      </c>
      <c r="O37" s="54">
        <v>49240.689810000003</v>
      </c>
      <c r="P37" s="54">
        <v>1568924.8147799999</v>
      </c>
    </row>
    <row r="38" spans="1:16" s="43" customFormat="1" ht="11.25">
      <c r="A38" s="82" t="s">
        <v>36</v>
      </c>
      <c r="B38" s="54">
        <v>172859.2108</v>
      </c>
      <c r="C38" s="54">
        <v>131364.60655</v>
      </c>
      <c r="D38" s="54">
        <v>317749.94550999999</v>
      </c>
      <c r="E38" s="54">
        <v>171443.91994999998</v>
      </c>
      <c r="F38" s="54">
        <v>122748.32994</v>
      </c>
      <c r="G38" s="54">
        <v>77621.577099999995</v>
      </c>
      <c r="H38" s="54">
        <v>63989.835290000003</v>
      </c>
      <c r="I38" s="54">
        <v>41027.888639999997</v>
      </c>
      <c r="J38" s="54">
        <v>19.135930000000002</v>
      </c>
      <c r="K38" s="54">
        <v>0</v>
      </c>
      <c r="L38" s="54">
        <v>75169.794569999998</v>
      </c>
      <c r="M38" s="54">
        <v>33727.065820000003</v>
      </c>
      <c r="N38" s="54">
        <v>52464.16934</v>
      </c>
      <c r="O38" s="54">
        <v>43718.485229999998</v>
      </c>
      <c r="P38" s="54">
        <v>1303903.9646700001</v>
      </c>
    </row>
    <row r="39" spans="1:16" s="43" customFormat="1" ht="11.25">
      <c r="A39" s="82" t="s">
        <v>37</v>
      </c>
      <c r="B39" s="54">
        <v>33639.670479999993</v>
      </c>
      <c r="C39" s="54">
        <v>32637.46689</v>
      </c>
      <c r="D39" s="54">
        <v>64413.706180000001</v>
      </c>
      <c r="E39" s="54">
        <v>43463.617969999999</v>
      </c>
      <c r="F39" s="54">
        <v>4205.0670999999993</v>
      </c>
      <c r="G39" s="54">
        <v>18796.602059999997</v>
      </c>
      <c r="H39" s="54">
        <v>19358.771280000001</v>
      </c>
      <c r="I39" s="54">
        <v>1995.2327</v>
      </c>
      <c r="J39" s="54">
        <v>274.39999999999998</v>
      </c>
      <c r="K39" s="54">
        <v>0</v>
      </c>
      <c r="L39" s="54">
        <v>9409.0178100000012</v>
      </c>
      <c r="M39" s="54">
        <v>6606.64761</v>
      </c>
      <c r="N39" s="54">
        <v>3932.45687</v>
      </c>
      <c r="O39" s="54">
        <v>5522.2045799999996</v>
      </c>
      <c r="P39" s="54">
        <v>244254.86152999999</v>
      </c>
    </row>
    <row r="40" spans="1:16" s="43" customFormat="1" ht="11.25">
      <c r="A40" s="82" t="s">
        <v>38</v>
      </c>
      <c r="B40" s="54">
        <v>0</v>
      </c>
      <c r="C40" s="54">
        <v>200.94701000000001</v>
      </c>
      <c r="D40" s="54">
        <v>20565.041570000001</v>
      </c>
      <c r="E40" s="54">
        <v>0</v>
      </c>
      <c r="F40" s="54">
        <v>0</v>
      </c>
      <c r="G40" s="54">
        <v>0</v>
      </c>
      <c r="H40" s="54">
        <v>0</v>
      </c>
      <c r="I40" s="54">
        <v>0</v>
      </c>
      <c r="J40" s="54">
        <v>0</v>
      </c>
      <c r="K40" s="54">
        <v>0</v>
      </c>
      <c r="L40" s="54">
        <v>0</v>
      </c>
      <c r="M40" s="54">
        <v>0</v>
      </c>
      <c r="N40" s="54">
        <v>0</v>
      </c>
      <c r="O40" s="54">
        <v>0</v>
      </c>
      <c r="P40" s="54">
        <v>20765.988579999997</v>
      </c>
    </row>
    <row r="41" spans="1:16" s="43" customFormat="1" ht="11.25">
      <c r="A41" s="425" t="s">
        <v>39</v>
      </c>
      <c r="B41" s="54">
        <v>99967.15148</v>
      </c>
      <c r="C41" s="54">
        <v>120662.60805</v>
      </c>
      <c r="D41" s="54">
        <v>135001.73261000001</v>
      </c>
      <c r="E41" s="54">
        <v>110524.77603000001</v>
      </c>
      <c r="F41" s="54">
        <v>96574.820540000001</v>
      </c>
      <c r="G41" s="54">
        <v>68545.559359999999</v>
      </c>
      <c r="H41" s="54">
        <v>66983.575440000001</v>
      </c>
      <c r="I41" s="54">
        <v>107901.47651000001</v>
      </c>
      <c r="J41" s="54">
        <v>905.62655000000007</v>
      </c>
      <c r="K41" s="54">
        <v>1816.40716</v>
      </c>
      <c r="L41" s="54">
        <v>98147.747829999993</v>
      </c>
      <c r="M41" s="54">
        <v>26782.188300000002</v>
      </c>
      <c r="N41" s="54">
        <v>123394.87181999999</v>
      </c>
      <c r="O41" s="54">
        <v>95249.370060000001</v>
      </c>
      <c r="P41" s="54">
        <v>1152457.9117399999</v>
      </c>
    </row>
    <row r="42" spans="1:16" s="43" customFormat="1" ht="11.25">
      <c r="A42" s="423" t="s">
        <v>40</v>
      </c>
      <c r="B42" s="54">
        <v>98482.109379999994</v>
      </c>
      <c r="C42" s="54">
        <v>116167.46089</v>
      </c>
      <c r="D42" s="54">
        <v>132217.77494</v>
      </c>
      <c r="E42" s="54">
        <v>107503.44587000001</v>
      </c>
      <c r="F42" s="54">
        <v>96328.853719999999</v>
      </c>
      <c r="G42" s="54">
        <v>67306.482940000002</v>
      </c>
      <c r="H42" s="54">
        <v>65141.627630000003</v>
      </c>
      <c r="I42" s="54">
        <v>106900.3852</v>
      </c>
      <c r="J42" s="54">
        <v>900.16131999999993</v>
      </c>
      <c r="K42" s="54">
        <v>1816.40716</v>
      </c>
      <c r="L42" s="54">
        <v>97114.06078</v>
      </c>
      <c r="M42" s="54">
        <v>25197.506450000001</v>
      </c>
      <c r="N42" s="54">
        <v>121539.85462</v>
      </c>
      <c r="O42" s="54">
        <v>93544.342579999997</v>
      </c>
      <c r="P42" s="54">
        <v>1130160.4734799999</v>
      </c>
    </row>
    <row r="43" spans="1:16" s="43" customFormat="1" ht="11.25">
      <c r="A43" s="82" t="s">
        <v>41</v>
      </c>
      <c r="B43" s="54">
        <v>1485.0421000000001</v>
      </c>
      <c r="C43" s="54">
        <v>4276.1509800000003</v>
      </c>
      <c r="D43" s="54">
        <v>2427.5960599999999</v>
      </c>
      <c r="E43" s="54">
        <v>2346.51359</v>
      </c>
      <c r="F43" s="54">
        <v>245.96682000000001</v>
      </c>
      <c r="G43" s="54">
        <v>1062.7435399999999</v>
      </c>
      <c r="H43" s="54">
        <v>1728.6323500000001</v>
      </c>
      <c r="I43" s="54">
        <v>906.71624999999995</v>
      </c>
      <c r="J43" s="54">
        <v>5.4652299999999991</v>
      </c>
      <c r="K43" s="54">
        <v>0</v>
      </c>
      <c r="L43" s="54">
        <v>802.51101000000006</v>
      </c>
      <c r="M43" s="54">
        <v>1463.0800400000001</v>
      </c>
      <c r="N43" s="54">
        <v>1331.52799</v>
      </c>
      <c r="O43" s="54">
        <v>1705.02748</v>
      </c>
      <c r="P43" s="54">
        <v>19786.973440000002</v>
      </c>
    </row>
    <row r="44" spans="1:16" s="43" customFormat="1" ht="11.25">
      <c r="A44" s="82" t="s">
        <v>42</v>
      </c>
      <c r="B44" s="54">
        <v>0</v>
      </c>
      <c r="C44" s="54">
        <v>192.94593</v>
      </c>
      <c r="D44" s="54">
        <v>322.79904999999997</v>
      </c>
      <c r="E44" s="54">
        <v>566.08612000000005</v>
      </c>
      <c r="F44" s="54">
        <v>0</v>
      </c>
      <c r="G44" s="54">
        <v>173.72064</v>
      </c>
      <c r="H44" s="54">
        <v>67.477109999999996</v>
      </c>
      <c r="I44" s="54">
        <v>87.974260000000001</v>
      </c>
      <c r="J44" s="54">
        <v>0</v>
      </c>
      <c r="K44" s="54">
        <v>0</v>
      </c>
      <c r="L44" s="54">
        <v>217.17735000000002</v>
      </c>
      <c r="M44" s="54">
        <v>93.032020000000003</v>
      </c>
      <c r="N44" s="54">
        <v>353.66883000000001</v>
      </c>
      <c r="O44" s="54">
        <v>0</v>
      </c>
      <c r="P44" s="54">
        <v>2074.8813100000002</v>
      </c>
    </row>
    <row r="45" spans="1:16" s="43" customFormat="1" ht="11.25">
      <c r="A45" s="82" t="s">
        <v>43</v>
      </c>
      <c r="B45" s="54">
        <v>0</v>
      </c>
      <c r="C45" s="54">
        <v>26.050249999999998</v>
      </c>
      <c r="D45" s="54">
        <v>33.562559999999998</v>
      </c>
      <c r="E45" s="54">
        <v>108.73044999999999</v>
      </c>
      <c r="F45" s="54">
        <v>0</v>
      </c>
      <c r="G45" s="54">
        <v>2.6122399999999999</v>
      </c>
      <c r="H45" s="54">
        <v>45.838349999999998</v>
      </c>
      <c r="I45" s="54">
        <v>6.4008000000000003</v>
      </c>
      <c r="J45" s="54">
        <v>0</v>
      </c>
      <c r="K45" s="54">
        <v>0</v>
      </c>
      <c r="L45" s="54">
        <v>13.99869</v>
      </c>
      <c r="M45" s="54">
        <v>28.569790000000001</v>
      </c>
      <c r="N45" s="54">
        <v>169.82038</v>
      </c>
      <c r="O45" s="54">
        <v>0</v>
      </c>
      <c r="P45" s="54">
        <v>435.58350999999999</v>
      </c>
    </row>
    <row r="46" spans="1:16" s="43" customFormat="1" ht="11.25">
      <c r="A46" s="82" t="s">
        <v>44</v>
      </c>
      <c r="B46" s="54">
        <v>0</v>
      </c>
      <c r="C46" s="54">
        <v>0</v>
      </c>
      <c r="D46" s="54">
        <v>0</v>
      </c>
      <c r="E46" s="54">
        <v>0</v>
      </c>
      <c r="F46" s="54">
        <v>0</v>
      </c>
      <c r="G46" s="54">
        <v>0</v>
      </c>
      <c r="H46" s="54">
        <v>0</v>
      </c>
      <c r="I46" s="54">
        <v>0</v>
      </c>
      <c r="J46" s="54">
        <v>0</v>
      </c>
      <c r="K46" s="54">
        <v>0</v>
      </c>
      <c r="L46" s="54">
        <v>0</v>
      </c>
      <c r="M46" s="54">
        <v>0</v>
      </c>
      <c r="N46" s="54">
        <v>0</v>
      </c>
      <c r="O46" s="54">
        <v>0</v>
      </c>
      <c r="P46" s="54">
        <v>0</v>
      </c>
    </row>
    <row r="47" spans="1:16" s="43" customFormat="1" ht="11.25">
      <c r="A47" s="43" t="s">
        <v>45</v>
      </c>
      <c r="B47" s="54">
        <v>0</v>
      </c>
      <c r="C47" s="54">
        <v>0</v>
      </c>
      <c r="D47" s="54">
        <v>0</v>
      </c>
      <c r="E47" s="54">
        <v>0</v>
      </c>
      <c r="F47" s="54">
        <v>0</v>
      </c>
      <c r="G47" s="54">
        <v>0</v>
      </c>
      <c r="H47" s="54">
        <v>0</v>
      </c>
      <c r="I47" s="54">
        <v>0</v>
      </c>
      <c r="J47" s="54">
        <v>0</v>
      </c>
      <c r="K47" s="54">
        <v>0</v>
      </c>
      <c r="L47" s="54">
        <v>0</v>
      </c>
      <c r="M47" s="54">
        <v>0</v>
      </c>
      <c r="N47" s="54">
        <v>0</v>
      </c>
      <c r="O47" s="54">
        <v>0</v>
      </c>
      <c r="P47" s="54">
        <v>0</v>
      </c>
    </row>
    <row r="48" spans="1:16" s="43" customFormat="1" ht="11.25">
      <c r="A48" s="48" t="s">
        <v>46</v>
      </c>
      <c r="B48" s="54">
        <v>-401378.27077</v>
      </c>
      <c r="C48" s="54">
        <v>-348189.72301000002</v>
      </c>
      <c r="D48" s="54">
        <v>-531583.32764999999</v>
      </c>
      <c r="E48" s="54">
        <v>-493812.37211</v>
      </c>
      <c r="F48" s="54">
        <v>-332629.64282000001</v>
      </c>
      <c r="G48" s="54">
        <v>-129596.51648000001</v>
      </c>
      <c r="H48" s="54">
        <v>-211600.93938999998</v>
      </c>
      <c r="I48" s="54">
        <v>-270684.30582999997</v>
      </c>
      <c r="J48" s="54">
        <v>-827.55581999999993</v>
      </c>
      <c r="K48" s="54">
        <v>-412.73104000000001</v>
      </c>
      <c r="L48" s="54">
        <v>-394784.57089999999</v>
      </c>
      <c r="M48" s="54">
        <v>-53616.36608</v>
      </c>
      <c r="N48" s="54">
        <v>-129734.28298999999</v>
      </c>
      <c r="O48" s="54">
        <v>-202702.12153</v>
      </c>
      <c r="P48" s="54">
        <v>-3501552.7264200002</v>
      </c>
    </row>
    <row r="49" spans="1:16" s="43" customFormat="1" ht="11.25">
      <c r="A49" s="82" t="s">
        <v>47</v>
      </c>
      <c r="B49" s="54">
        <v>-101076.10306000001</v>
      </c>
      <c r="C49" s="54">
        <v>-77649.97398000001</v>
      </c>
      <c r="D49" s="54">
        <v>-109163.29886</v>
      </c>
      <c r="E49" s="54">
        <v>-80429.206870000009</v>
      </c>
      <c r="F49" s="54">
        <v>-54949.07632</v>
      </c>
      <c r="G49" s="54">
        <v>-34130.125679999997</v>
      </c>
      <c r="H49" s="54">
        <v>-37048.137069999997</v>
      </c>
      <c r="I49" s="54">
        <v>-64901.691290000002</v>
      </c>
      <c r="J49" s="54">
        <v>-442.91237999999998</v>
      </c>
      <c r="K49" s="54">
        <v>-412.73104000000001</v>
      </c>
      <c r="L49" s="54">
        <v>-66458.439010000002</v>
      </c>
      <c r="M49" s="54">
        <v>-10632.764570000001</v>
      </c>
      <c r="N49" s="54">
        <v>-23257.46355</v>
      </c>
      <c r="O49" s="54">
        <v>-21161.065320000002</v>
      </c>
      <c r="P49" s="54">
        <v>-681712.98899999994</v>
      </c>
    </row>
    <row r="50" spans="1:16" s="43" customFormat="1" ht="11.25">
      <c r="A50" s="82" t="s">
        <v>48</v>
      </c>
      <c r="B50" s="54">
        <v>-6501.5411299999996</v>
      </c>
      <c r="C50" s="54">
        <v>-24549.561129999998</v>
      </c>
      <c r="D50" s="54">
        <v>-7234.3870099999995</v>
      </c>
      <c r="E50" s="54">
        <v>-57190.959430000003</v>
      </c>
      <c r="F50" s="54">
        <v>-2292.3082799999997</v>
      </c>
      <c r="G50" s="54">
        <v>-6787.5231900000008</v>
      </c>
      <c r="H50" s="54">
        <v>-11885.935579999999</v>
      </c>
      <c r="I50" s="54">
        <v>-2181.1712200000002</v>
      </c>
      <c r="J50" s="54">
        <v>0</v>
      </c>
      <c r="K50" s="54">
        <v>0</v>
      </c>
      <c r="L50" s="54">
        <v>-2795.0593699999999</v>
      </c>
      <c r="M50" s="54">
        <v>-1400.79323</v>
      </c>
      <c r="N50" s="54">
        <v>-473.91149999999999</v>
      </c>
      <c r="O50" s="54">
        <v>-7094.6166900000007</v>
      </c>
      <c r="P50" s="54">
        <v>-130387.76776</v>
      </c>
    </row>
    <row r="51" spans="1:16" s="43" customFormat="1" ht="11.25">
      <c r="A51" s="82" t="s">
        <v>49</v>
      </c>
      <c r="B51" s="54">
        <v>-21081.196</v>
      </c>
      <c r="C51" s="54">
        <v>-14850.095929999999</v>
      </c>
      <c r="D51" s="54">
        <v>-19953.106760000002</v>
      </c>
      <c r="E51" s="54">
        <v>-17926.482510000002</v>
      </c>
      <c r="F51" s="54">
        <v>-43364.940719999999</v>
      </c>
      <c r="G51" s="54">
        <v>-4207.7738099999997</v>
      </c>
      <c r="H51" s="54">
        <v>-15906.821769999999</v>
      </c>
      <c r="I51" s="54">
        <v>-27203.222429999998</v>
      </c>
      <c r="J51" s="54">
        <v>-20.381869999999999</v>
      </c>
      <c r="K51" s="54">
        <v>0</v>
      </c>
      <c r="L51" s="54">
        <v>-80547.185030000008</v>
      </c>
      <c r="M51" s="54">
        <v>-2655.9861900000001</v>
      </c>
      <c r="N51" s="54">
        <v>-5743.8725599999998</v>
      </c>
      <c r="O51" s="54">
        <v>-21601.972839999999</v>
      </c>
      <c r="P51" s="54">
        <v>-275063.03842</v>
      </c>
    </row>
    <row r="52" spans="1:16" s="43" customFormat="1" ht="11.25">
      <c r="A52" s="82" t="s">
        <v>50</v>
      </c>
      <c r="B52" s="54">
        <v>-659.40743999999995</v>
      </c>
      <c r="C52" s="54">
        <v>-2391.9812499999998</v>
      </c>
      <c r="D52" s="54">
        <v>-1576.29504</v>
      </c>
      <c r="E52" s="54">
        <v>-5666.0554499999998</v>
      </c>
      <c r="F52" s="54">
        <v>-8591.4071199999998</v>
      </c>
      <c r="G52" s="54">
        <v>-10.75939</v>
      </c>
      <c r="H52" s="54">
        <v>-3520.9637499999999</v>
      </c>
      <c r="I52" s="54">
        <v>-1369.4315200000001</v>
      </c>
      <c r="J52" s="54">
        <v>0</v>
      </c>
      <c r="K52" s="54">
        <v>0</v>
      </c>
      <c r="L52" s="54">
        <v>-7387.5412100000003</v>
      </c>
      <c r="M52" s="54">
        <v>-98.506479999999996</v>
      </c>
      <c r="N52" s="54">
        <v>-365.43547999999998</v>
      </c>
      <c r="O52" s="54">
        <v>-2869.7939100000003</v>
      </c>
      <c r="P52" s="54">
        <v>-34507.57804</v>
      </c>
    </row>
    <row r="53" spans="1:16" s="43" customFormat="1" ht="11.25">
      <c r="A53" s="82" t="s">
        <v>51</v>
      </c>
      <c r="B53" s="54">
        <v>-122433.66136</v>
      </c>
      <c r="C53" s="54">
        <v>-95782.855959999986</v>
      </c>
      <c r="D53" s="54">
        <v>-200708.76762</v>
      </c>
      <c r="E53" s="54">
        <v>-146050.98318000001</v>
      </c>
      <c r="F53" s="54">
        <v>-68755.410599999988</v>
      </c>
      <c r="G53" s="54">
        <v>-48697.93391</v>
      </c>
      <c r="H53" s="54">
        <v>-54249.594720000001</v>
      </c>
      <c r="I53" s="54">
        <v>-39903.818460000002</v>
      </c>
      <c r="J53" s="54">
        <v>-19.135930000000002</v>
      </c>
      <c r="K53" s="54">
        <v>0</v>
      </c>
      <c r="L53" s="54">
        <v>-73613.30876</v>
      </c>
      <c r="M53" s="54">
        <v>-24347.042519999999</v>
      </c>
      <c r="N53" s="54">
        <v>-31692.76944</v>
      </c>
      <c r="O53" s="54">
        <v>-35635.409939999998</v>
      </c>
      <c r="P53" s="54">
        <v>-941890.69239999994</v>
      </c>
    </row>
    <row r="54" spans="1:16" s="43" customFormat="1" ht="11.25">
      <c r="A54" s="82" t="s">
        <v>52</v>
      </c>
      <c r="B54" s="54">
        <v>-17949.755840000002</v>
      </c>
      <c r="C54" s="54">
        <v>-24807.434839999998</v>
      </c>
      <c r="D54" s="54">
        <v>-43513.647700000001</v>
      </c>
      <c r="E54" s="54">
        <v>-31076.844399999998</v>
      </c>
      <c r="F54" s="54">
        <v>-3054.37111</v>
      </c>
      <c r="G54" s="54">
        <v>-10757.908029999999</v>
      </c>
      <c r="H54" s="54">
        <v>-12091.990230000001</v>
      </c>
      <c r="I54" s="54">
        <v>-1995.2327</v>
      </c>
      <c r="J54" s="54">
        <v>-137.19999999999999</v>
      </c>
      <c r="K54" s="54">
        <v>0</v>
      </c>
      <c r="L54" s="54">
        <v>-9409.0178000000014</v>
      </c>
      <c r="M54" s="54">
        <v>-4259.7495599999993</v>
      </c>
      <c r="N54" s="54">
        <v>-2369.63771</v>
      </c>
      <c r="O54" s="54">
        <v>-4275.0956900000001</v>
      </c>
      <c r="P54" s="54">
        <v>-165697.88561000003</v>
      </c>
    </row>
    <row r="55" spans="1:16" s="43" customFormat="1" ht="11.25">
      <c r="A55" s="82" t="s">
        <v>53</v>
      </c>
      <c r="B55" s="54">
        <v>-117676.60593999999</v>
      </c>
      <c r="C55" s="54">
        <v>-98474.446980000008</v>
      </c>
      <c r="D55" s="54">
        <v>-141843.47990999999</v>
      </c>
      <c r="E55" s="54">
        <v>-68984.246180000002</v>
      </c>
      <c r="F55" s="54">
        <v>-86023.527470000001</v>
      </c>
      <c r="G55" s="54">
        <v>-24429.975030000001</v>
      </c>
      <c r="H55" s="54">
        <v>-37520.09319</v>
      </c>
      <c r="I55" s="54">
        <v>-105689.73821</v>
      </c>
      <c r="J55" s="54">
        <v>0</v>
      </c>
      <c r="K55" s="54">
        <v>0</v>
      </c>
      <c r="L55" s="54">
        <v>-117046.87661000001</v>
      </c>
      <c r="M55" s="54">
        <v>-10221.523529999999</v>
      </c>
      <c r="N55" s="54">
        <v>-65831.192750000002</v>
      </c>
      <c r="O55" s="54">
        <v>-59170.122609999999</v>
      </c>
      <c r="P55" s="54">
        <v>-932911.82840999996</v>
      </c>
    </row>
    <row r="56" spans="1:16" s="43" customFormat="1" ht="11.25">
      <c r="A56" s="82" t="s">
        <v>54</v>
      </c>
      <c r="B56" s="54">
        <v>-14000</v>
      </c>
      <c r="C56" s="54">
        <v>-9367.2664100000002</v>
      </c>
      <c r="D56" s="54">
        <v>-7590.3447500000002</v>
      </c>
      <c r="E56" s="54">
        <v>-86487.594089999999</v>
      </c>
      <c r="F56" s="54">
        <v>-65598.601200000005</v>
      </c>
      <c r="G56" s="54">
        <v>0</v>
      </c>
      <c r="H56" s="54">
        <v>-38488.064439999995</v>
      </c>
      <c r="I56" s="54">
        <v>-27440</v>
      </c>
      <c r="J56" s="54">
        <v>-207.92564000000002</v>
      </c>
      <c r="K56" s="54">
        <v>0</v>
      </c>
      <c r="L56" s="54">
        <v>-37527.143109999997</v>
      </c>
      <c r="M56" s="54">
        <v>0</v>
      </c>
      <c r="N56" s="54">
        <v>0</v>
      </c>
      <c r="O56" s="54">
        <v>-50894.044529999999</v>
      </c>
      <c r="P56" s="54">
        <v>-337600.98417000001</v>
      </c>
    </row>
    <row r="57" spans="1:16" s="43" customFormat="1" ht="11.25">
      <c r="A57" s="82" t="s">
        <v>55</v>
      </c>
      <c r="B57" s="54">
        <v>0</v>
      </c>
      <c r="C57" s="54">
        <v>-316.10653000000002</v>
      </c>
      <c r="D57" s="54">
        <v>0</v>
      </c>
      <c r="E57" s="54">
        <v>0</v>
      </c>
      <c r="F57" s="54">
        <v>0</v>
      </c>
      <c r="G57" s="54">
        <v>-574.51743999999997</v>
      </c>
      <c r="H57" s="54">
        <v>-889.33864000000005</v>
      </c>
      <c r="I57" s="54">
        <v>0</v>
      </c>
      <c r="J57" s="54">
        <v>0</v>
      </c>
      <c r="K57" s="54">
        <v>0</v>
      </c>
      <c r="L57" s="54">
        <v>0</v>
      </c>
      <c r="M57" s="54">
        <v>0</v>
      </c>
      <c r="N57" s="54">
        <v>0</v>
      </c>
      <c r="O57" s="54">
        <v>0</v>
      </c>
      <c r="P57" s="54">
        <v>-1779.96261</v>
      </c>
    </row>
    <row r="58" spans="1:16" s="43" customFormat="1" ht="12" thickBot="1">
      <c r="A58" s="82" t="s">
        <v>56</v>
      </c>
      <c r="B58" s="54">
        <v>0</v>
      </c>
      <c r="C58" s="54">
        <v>0</v>
      </c>
      <c r="D58" s="54">
        <v>0</v>
      </c>
      <c r="E58" s="54">
        <v>0</v>
      </c>
      <c r="F58" s="54">
        <v>0</v>
      </c>
      <c r="G58" s="54">
        <v>0</v>
      </c>
      <c r="H58" s="54">
        <v>0</v>
      </c>
      <c r="I58" s="54">
        <v>0</v>
      </c>
      <c r="J58" s="54">
        <v>0</v>
      </c>
      <c r="K58" s="54">
        <v>0</v>
      </c>
      <c r="L58" s="54">
        <v>0</v>
      </c>
      <c r="M58" s="54">
        <v>0</v>
      </c>
      <c r="N58" s="54">
        <v>0</v>
      </c>
      <c r="O58" s="54">
        <v>0</v>
      </c>
      <c r="P58" s="54">
        <v>0</v>
      </c>
    </row>
    <row r="59" spans="1:16" s="43" customFormat="1" ht="12.75" thickTop="1" thickBot="1">
      <c r="A59" s="409" t="s">
        <v>57</v>
      </c>
      <c r="B59" s="53">
        <v>107813.7316</v>
      </c>
      <c r="C59" s="53">
        <v>107840.57462</v>
      </c>
      <c r="D59" s="53">
        <v>286719.73929</v>
      </c>
      <c r="E59" s="53">
        <v>105465.76178</v>
      </c>
      <c r="F59" s="53">
        <v>86843.014459999991</v>
      </c>
      <c r="G59" s="53">
        <v>74804.708129999999</v>
      </c>
      <c r="H59" s="53">
        <v>96586.277050000004</v>
      </c>
      <c r="I59" s="53">
        <v>78618.939079999996</v>
      </c>
      <c r="J59" s="53">
        <v>722.25159999999994</v>
      </c>
      <c r="K59" s="53">
        <v>587.75143999999989</v>
      </c>
      <c r="L59" s="53">
        <v>97638.455180000004</v>
      </c>
      <c r="M59" s="53">
        <v>14998.940849999999</v>
      </c>
      <c r="N59" s="53">
        <v>90471.693769999998</v>
      </c>
      <c r="O59" s="53">
        <v>64536.874250000001</v>
      </c>
      <c r="P59" s="53">
        <v>1213648.7130999998</v>
      </c>
    </row>
    <row r="60" spans="1:16" s="43" customFormat="1" ht="12" thickTop="1">
      <c r="A60" s="82" t="s">
        <v>58</v>
      </c>
      <c r="B60" s="54">
        <v>0</v>
      </c>
      <c r="C60" s="54">
        <v>0</v>
      </c>
      <c r="D60" s="54">
        <v>0</v>
      </c>
      <c r="E60" s="54">
        <v>0</v>
      </c>
      <c r="F60" s="54">
        <v>209.5718</v>
      </c>
      <c r="G60" s="54">
        <v>537.56831000000011</v>
      </c>
      <c r="H60" s="54">
        <v>0</v>
      </c>
      <c r="I60" s="54">
        <v>0</v>
      </c>
      <c r="J60" s="54">
        <v>0</v>
      </c>
      <c r="K60" s="54">
        <v>0</v>
      </c>
      <c r="L60" s="54">
        <v>0</v>
      </c>
      <c r="M60" s="54">
        <v>22.597639999999998</v>
      </c>
      <c r="N60" s="54">
        <v>0</v>
      </c>
      <c r="O60" s="54">
        <v>0</v>
      </c>
      <c r="P60" s="54">
        <v>769.73775000000001</v>
      </c>
    </row>
    <row r="61" spans="1:16" s="43" customFormat="1" ht="11.25">
      <c r="A61" s="82" t="s">
        <v>59</v>
      </c>
      <c r="B61" s="54">
        <v>89524.292000000001</v>
      </c>
      <c r="C61" s="54">
        <v>83550.413209999999</v>
      </c>
      <c r="D61" s="54">
        <v>278591.49075</v>
      </c>
      <c r="E61" s="54">
        <v>77291.243930000011</v>
      </c>
      <c r="F61" s="54">
        <v>69649.966899999999</v>
      </c>
      <c r="G61" s="54">
        <v>56062.599450000002</v>
      </c>
      <c r="H61" s="54">
        <v>71942.219859999997</v>
      </c>
      <c r="I61" s="54">
        <v>74448.417760000011</v>
      </c>
      <c r="J61" s="54">
        <v>271.41659999999996</v>
      </c>
      <c r="K61" s="54">
        <v>528.10377000000005</v>
      </c>
      <c r="L61" s="54">
        <v>79191.087299999999</v>
      </c>
      <c r="M61" s="54">
        <v>11625.408289999999</v>
      </c>
      <c r="N61" s="54">
        <v>35290.68621</v>
      </c>
      <c r="O61" s="54">
        <v>52552.223239999999</v>
      </c>
      <c r="P61" s="54">
        <v>980519.56926999998</v>
      </c>
    </row>
    <row r="62" spans="1:16" s="43" customFormat="1" ht="11.25">
      <c r="A62" s="82" t="s">
        <v>60</v>
      </c>
      <c r="B62" s="54">
        <v>20277.261149999998</v>
      </c>
      <c r="C62" s="54">
        <v>28728.221989999998</v>
      </c>
      <c r="D62" s="54">
        <v>44352.045560000006</v>
      </c>
      <c r="E62" s="54">
        <v>31859.484199999999</v>
      </c>
      <c r="F62" s="54">
        <v>23832.158440000003</v>
      </c>
      <c r="G62" s="54">
        <v>19272.214090000001</v>
      </c>
      <c r="H62" s="54">
        <v>25576.848690000003</v>
      </c>
      <c r="I62" s="54">
        <v>4908.3607000000002</v>
      </c>
      <c r="J62" s="54">
        <v>450.83499999999998</v>
      </c>
      <c r="K62" s="54">
        <v>59.647669999999998</v>
      </c>
      <c r="L62" s="54">
        <v>18880.000120000001</v>
      </c>
      <c r="M62" s="54">
        <v>3685.8975399999999</v>
      </c>
      <c r="N62" s="54">
        <v>56426.636749999998</v>
      </c>
      <c r="O62" s="54">
        <v>12425.036169999999</v>
      </c>
      <c r="P62" s="54">
        <v>290734.64807</v>
      </c>
    </row>
    <row r="63" spans="1:16" s="43" customFormat="1" ht="11.25">
      <c r="A63" s="82" t="s">
        <v>61</v>
      </c>
      <c r="B63" s="54">
        <v>0</v>
      </c>
      <c r="C63" s="54">
        <v>0</v>
      </c>
      <c r="D63" s="54">
        <v>0</v>
      </c>
      <c r="E63" s="54">
        <v>0</v>
      </c>
      <c r="F63" s="54">
        <v>0</v>
      </c>
      <c r="G63" s="54">
        <v>0</v>
      </c>
      <c r="H63" s="54">
        <v>0</v>
      </c>
      <c r="I63" s="54">
        <v>0</v>
      </c>
      <c r="J63" s="54">
        <v>0</v>
      </c>
      <c r="K63" s="54">
        <v>0</v>
      </c>
      <c r="L63" s="54">
        <v>0</v>
      </c>
      <c r="M63" s="54">
        <v>0</v>
      </c>
      <c r="N63" s="54">
        <v>0</v>
      </c>
      <c r="O63" s="54">
        <v>0</v>
      </c>
      <c r="P63" s="54">
        <v>0</v>
      </c>
    </row>
    <row r="64" spans="1:16" s="43" customFormat="1" ht="12" thickBot="1">
      <c r="A64" s="82" t="s">
        <v>62</v>
      </c>
      <c r="B64" s="54">
        <v>-1987.8215500000001</v>
      </c>
      <c r="C64" s="54">
        <v>-4438.0605800000003</v>
      </c>
      <c r="D64" s="54">
        <v>-36223.797020000005</v>
      </c>
      <c r="E64" s="54">
        <v>-3684.9663500000001</v>
      </c>
      <c r="F64" s="54">
        <v>-6848.6826799999999</v>
      </c>
      <c r="G64" s="54">
        <v>-1067.67372</v>
      </c>
      <c r="H64" s="54">
        <v>-932.79150000000004</v>
      </c>
      <c r="I64" s="54">
        <v>-737.83938000000001</v>
      </c>
      <c r="J64" s="54">
        <v>0</v>
      </c>
      <c r="K64" s="54">
        <v>0</v>
      </c>
      <c r="L64" s="54">
        <v>-432.63223999999997</v>
      </c>
      <c r="M64" s="54">
        <v>-334.96262000000002</v>
      </c>
      <c r="N64" s="54">
        <v>-1245.6291899999999</v>
      </c>
      <c r="O64" s="54">
        <v>-440.38515999999998</v>
      </c>
      <c r="P64" s="54">
        <v>-58375.241990000002</v>
      </c>
    </row>
    <row r="65" spans="1:16" s="43" customFormat="1" ht="12.75" thickTop="1" thickBot="1">
      <c r="A65" s="409" t="s">
        <v>63</v>
      </c>
      <c r="B65" s="53">
        <v>4582.7873099999997</v>
      </c>
      <c r="C65" s="53">
        <v>890.44313</v>
      </c>
      <c r="D65" s="53">
        <v>31120.85296</v>
      </c>
      <c r="E65" s="53">
        <v>8564.93073</v>
      </c>
      <c r="F65" s="53">
        <v>5859.4836799999994</v>
      </c>
      <c r="G65" s="53">
        <v>10778.056779999999</v>
      </c>
      <c r="H65" s="53">
        <v>217.45935</v>
      </c>
      <c r="I65" s="53">
        <v>41.137260000000005</v>
      </c>
      <c r="J65" s="53">
        <v>3.0000000000000001E-3</v>
      </c>
      <c r="K65" s="53">
        <v>0</v>
      </c>
      <c r="L65" s="53">
        <v>1208.91131</v>
      </c>
      <c r="M65" s="53">
        <v>2583.4821200000001</v>
      </c>
      <c r="N65" s="53">
        <v>244.31368000000001</v>
      </c>
      <c r="O65" s="53">
        <v>2324.0547799999999</v>
      </c>
      <c r="P65" s="53">
        <v>68415.916089999999</v>
      </c>
    </row>
    <row r="66" spans="1:16" s="43" customFormat="1" ht="12" thickTop="1">
      <c r="A66" s="82" t="s">
        <v>64</v>
      </c>
      <c r="B66" s="54">
        <v>0</v>
      </c>
      <c r="C66" s="54">
        <v>0</v>
      </c>
      <c r="D66" s="54">
        <v>0</v>
      </c>
      <c r="E66" s="54">
        <v>367.33247999999998</v>
      </c>
      <c r="F66" s="54">
        <v>0</v>
      </c>
      <c r="G66" s="54">
        <v>0</v>
      </c>
      <c r="H66" s="54">
        <v>0</v>
      </c>
      <c r="I66" s="54">
        <v>0</v>
      </c>
      <c r="J66" s="54">
        <v>0</v>
      </c>
      <c r="K66" s="54">
        <v>0</v>
      </c>
      <c r="L66" s="54">
        <v>0</v>
      </c>
      <c r="M66" s="54">
        <v>0</v>
      </c>
      <c r="N66" s="54">
        <v>0</v>
      </c>
      <c r="O66" s="54">
        <v>0</v>
      </c>
      <c r="P66" s="54">
        <v>367.33247999999998</v>
      </c>
    </row>
    <row r="67" spans="1:16" s="43" customFormat="1" ht="11.25">
      <c r="A67" s="82" t="s">
        <v>65</v>
      </c>
      <c r="B67" s="54">
        <v>61741.517310000003</v>
      </c>
      <c r="C67" s="54">
        <v>47112.38192</v>
      </c>
      <c r="D67" s="54">
        <v>159868.9835</v>
      </c>
      <c r="E67" s="54">
        <v>56570.087100000004</v>
      </c>
      <c r="F67" s="54">
        <v>10153.503439999999</v>
      </c>
      <c r="G67" s="54">
        <v>29600.961899999998</v>
      </c>
      <c r="H67" s="54">
        <v>4424.3064699999995</v>
      </c>
      <c r="I67" s="54">
        <v>1507.72351</v>
      </c>
      <c r="J67" s="54">
        <v>7.0000000000000001E-3</v>
      </c>
      <c r="K67" s="54">
        <v>0</v>
      </c>
      <c r="L67" s="54">
        <v>3489.2792000000004</v>
      </c>
      <c r="M67" s="54">
        <v>5705.3068899999998</v>
      </c>
      <c r="N67" s="54">
        <v>325.75457</v>
      </c>
      <c r="O67" s="54">
        <v>3351.7643700000003</v>
      </c>
      <c r="P67" s="54">
        <v>383851.57718000002</v>
      </c>
    </row>
    <row r="68" spans="1:16" s="43" customFormat="1" ht="11.25">
      <c r="A68" s="82" t="s">
        <v>66</v>
      </c>
      <c r="B68" s="54">
        <v>13.77285</v>
      </c>
      <c r="C68" s="54">
        <v>571.31865000000005</v>
      </c>
      <c r="D68" s="54">
        <v>4964.8520099999996</v>
      </c>
      <c r="E68" s="54">
        <v>1.7620199999999999</v>
      </c>
      <c r="F68" s="54">
        <v>3.25848</v>
      </c>
      <c r="G68" s="54">
        <v>8.6835499999999985</v>
      </c>
      <c r="H68" s="54">
        <v>256.80378999999999</v>
      </c>
      <c r="I68" s="54">
        <v>1.9681199999999999</v>
      </c>
      <c r="J68" s="54">
        <v>0</v>
      </c>
      <c r="K68" s="54">
        <v>0</v>
      </c>
      <c r="L68" s="54">
        <v>2E-3</v>
      </c>
      <c r="M68" s="54">
        <v>5.2032799999999995</v>
      </c>
      <c r="N68" s="54">
        <v>145.61389000000003</v>
      </c>
      <c r="O68" s="54">
        <v>74.658720000000002</v>
      </c>
      <c r="P68" s="54">
        <v>6047.8973599999999</v>
      </c>
    </row>
    <row r="69" spans="1:16" s="43" customFormat="1" ht="11.25">
      <c r="A69" s="82" t="s">
        <v>67</v>
      </c>
      <c r="B69" s="54">
        <v>0</v>
      </c>
      <c r="C69" s="54">
        <v>0</v>
      </c>
      <c r="D69" s="54">
        <v>3.5684999999999998</v>
      </c>
      <c r="E69" s="54">
        <v>0</v>
      </c>
      <c r="F69" s="54">
        <v>1E-3</v>
      </c>
      <c r="G69" s="54">
        <v>0</v>
      </c>
      <c r="H69" s="54">
        <v>1E-3</v>
      </c>
      <c r="I69" s="54">
        <v>0</v>
      </c>
      <c r="J69" s="54">
        <v>0</v>
      </c>
      <c r="K69" s="54">
        <v>0</v>
      </c>
      <c r="L69" s="54">
        <v>0</v>
      </c>
      <c r="M69" s="54">
        <v>0</v>
      </c>
      <c r="N69" s="54">
        <v>0</v>
      </c>
      <c r="O69" s="54">
        <v>0</v>
      </c>
      <c r="P69" s="54">
        <v>3.5705</v>
      </c>
    </row>
    <row r="70" spans="1:16" s="43" customFormat="1" ht="12" thickBot="1">
      <c r="A70" s="82" t="s">
        <v>68</v>
      </c>
      <c r="B70" s="54">
        <v>-57172.502850000004</v>
      </c>
      <c r="C70" s="54">
        <v>-46793.257440000001</v>
      </c>
      <c r="D70" s="54">
        <v>-133716.55105000001</v>
      </c>
      <c r="E70" s="54">
        <v>-48374.250869999996</v>
      </c>
      <c r="F70" s="54">
        <v>-4297.2792399999998</v>
      </c>
      <c r="G70" s="54">
        <v>-18831.588670000001</v>
      </c>
      <c r="H70" s="54">
        <v>-4463.6519100000005</v>
      </c>
      <c r="I70" s="54">
        <v>-1468.5543700000001</v>
      </c>
      <c r="J70" s="54">
        <v>-4.0000000000000001E-3</v>
      </c>
      <c r="K70" s="54">
        <v>0</v>
      </c>
      <c r="L70" s="54">
        <v>-2280.3698899999999</v>
      </c>
      <c r="M70" s="54">
        <v>-3127.0280499999999</v>
      </c>
      <c r="N70" s="54">
        <v>-227.05477999999999</v>
      </c>
      <c r="O70" s="54">
        <v>-1102.3683100000001</v>
      </c>
      <c r="P70" s="54">
        <v>-321854.46143000002</v>
      </c>
    </row>
    <row r="71" spans="1:16" s="43" customFormat="1" ht="12.75" thickTop="1" thickBot="1">
      <c r="A71" s="409" t="s">
        <v>69</v>
      </c>
      <c r="B71" s="53">
        <v>684154.74375999998</v>
      </c>
      <c r="C71" s="53">
        <v>877248.87676000001</v>
      </c>
      <c r="D71" s="53">
        <v>897530.50662999996</v>
      </c>
      <c r="E71" s="53">
        <v>770174.89361000003</v>
      </c>
      <c r="F71" s="53">
        <v>340137.88566999999</v>
      </c>
      <c r="G71" s="53">
        <v>204045.7948</v>
      </c>
      <c r="H71" s="53">
        <v>109452.79794</v>
      </c>
      <c r="I71" s="53">
        <v>250146.16221000001</v>
      </c>
      <c r="J71" s="53">
        <v>4106.2587999999996</v>
      </c>
      <c r="K71" s="53">
        <v>24736.159670000001</v>
      </c>
      <c r="L71" s="53">
        <v>221174.48493999999</v>
      </c>
      <c r="M71" s="53">
        <v>278467.70543999999</v>
      </c>
      <c r="N71" s="53">
        <v>824294.46001000004</v>
      </c>
      <c r="O71" s="53">
        <v>227720.18949000002</v>
      </c>
      <c r="P71" s="53">
        <v>5713390.9197299993</v>
      </c>
    </row>
    <row r="72" spans="1:16" s="43" customFormat="1" ht="12" thickTop="1">
      <c r="A72" s="82" t="s">
        <v>18</v>
      </c>
      <c r="B72" s="54">
        <v>0</v>
      </c>
      <c r="C72" s="54">
        <v>0</v>
      </c>
      <c r="D72" s="54">
        <v>0</v>
      </c>
      <c r="E72" s="54">
        <v>0</v>
      </c>
      <c r="F72" s="54">
        <v>1.0000000000000001E-5</v>
      </c>
      <c r="G72" s="54">
        <v>0</v>
      </c>
      <c r="H72" s="54">
        <v>0</v>
      </c>
      <c r="I72" s="54">
        <v>0</v>
      </c>
      <c r="J72" s="54">
        <v>0</v>
      </c>
      <c r="K72" s="54">
        <v>0</v>
      </c>
      <c r="L72" s="54">
        <v>0</v>
      </c>
      <c r="M72" s="54">
        <v>0</v>
      </c>
      <c r="N72" s="54">
        <v>0</v>
      </c>
      <c r="O72" s="54">
        <v>0</v>
      </c>
      <c r="P72" s="54">
        <v>1.0000000000000001E-5</v>
      </c>
    </row>
    <row r="73" spans="1:16" s="43" customFormat="1" ht="11.25">
      <c r="A73" s="82" t="s">
        <v>19</v>
      </c>
      <c r="B73" s="54">
        <v>69773.145329999999</v>
      </c>
      <c r="C73" s="54">
        <v>0</v>
      </c>
      <c r="D73" s="54">
        <v>0</v>
      </c>
      <c r="E73" s="54">
        <v>0</v>
      </c>
      <c r="F73" s="54">
        <v>0</v>
      </c>
      <c r="G73" s="54">
        <v>0</v>
      </c>
      <c r="H73" s="54">
        <v>0</v>
      </c>
      <c r="I73" s="54">
        <v>3096.6247899999998</v>
      </c>
      <c r="J73" s="54">
        <v>0</v>
      </c>
      <c r="K73" s="54">
        <v>0</v>
      </c>
      <c r="L73" s="54">
        <v>67000</v>
      </c>
      <c r="M73" s="54">
        <v>25000</v>
      </c>
      <c r="N73" s="54">
        <v>0</v>
      </c>
      <c r="O73" s="54">
        <v>86579.242660000004</v>
      </c>
      <c r="P73" s="54">
        <v>251449.01277999999</v>
      </c>
    </row>
    <row r="74" spans="1:16" s="43" customFormat="1" ht="11.25">
      <c r="A74" s="82" t="s">
        <v>20</v>
      </c>
      <c r="B74" s="54">
        <v>137551.14927000002</v>
      </c>
      <c r="C74" s="54">
        <v>0</v>
      </c>
      <c r="D74" s="54">
        <v>0</v>
      </c>
      <c r="E74" s="54">
        <v>54880</v>
      </c>
      <c r="F74" s="54">
        <v>0</v>
      </c>
      <c r="G74" s="54">
        <v>0</v>
      </c>
      <c r="H74" s="54">
        <v>0</v>
      </c>
      <c r="I74" s="54">
        <v>0</v>
      </c>
      <c r="J74" s="54">
        <v>0</v>
      </c>
      <c r="K74" s="54">
        <v>21952</v>
      </c>
      <c r="L74" s="54">
        <v>13720</v>
      </c>
      <c r="M74" s="54">
        <v>0</v>
      </c>
      <c r="N74" s="54">
        <v>0</v>
      </c>
      <c r="O74" s="54">
        <v>0</v>
      </c>
      <c r="P74" s="54">
        <v>228103.14927000002</v>
      </c>
    </row>
    <row r="75" spans="1:16" s="43" customFormat="1" ht="11.25">
      <c r="A75" s="82" t="s">
        <v>21</v>
      </c>
      <c r="B75" s="54">
        <v>7745.2830000000004</v>
      </c>
      <c r="C75" s="54">
        <v>419253.50473000004</v>
      </c>
      <c r="D75" s="54">
        <v>257006.85821000001</v>
      </c>
      <c r="E75" s="54">
        <v>222414.15922999999</v>
      </c>
      <c r="F75" s="54">
        <v>0</v>
      </c>
      <c r="G75" s="54">
        <v>0</v>
      </c>
      <c r="H75" s="54">
        <v>0</v>
      </c>
      <c r="I75" s="54">
        <v>0</v>
      </c>
      <c r="J75" s="54">
        <v>0</v>
      </c>
      <c r="K75" s="54">
        <v>0</v>
      </c>
      <c r="L75" s="54">
        <v>0</v>
      </c>
      <c r="M75" s="54">
        <v>11767.474759999999</v>
      </c>
      <c r="N75" s="54">
        <v>666326.11927999998</v>
      </c>
      <c r="O75" s="54">
        <v>0</v>
      </c>
      <c r="P75" s="54">
        <v>1584513.3992099999</v>
      </c>
    </row>
    <row r="76" spans="1:16" s="43" customFormat="1" ht="11.25">
      <c r="A76" s="82" t="s">
        <v>70</v>
      </c>
      <c r="B76" s="54">
        <v>31232.664129999997</v>
      </c>
      <c r="C76" s="54">
        <v>187422.45671999999</v>
      </c>
      <c r="D76" s="54">
        <v>32720.79304</v>
      </c>
      <c r="E76" s="54">
        <v>38006.363960000002</v>
      </c>
      <c r="F76" s="54">
        <v>29338.09101</v>
      </c>
      <c r="G76" s="54">
        <v>10539.06659</v>
      </c>
      <c r="H76" s="54">
        <v>6593.2444999999998</v>
      </c>
      <c r="I76" s="54">
        <v>1446.90552</v>
      </c>
      <c r="J76" s="54">
        <v>0</v>
      </c>
      <c r="K76" s="54">
        <v>0</v>
      </c>
      <c r="L76" s="54">
        <v>652.15</v>
      </c>
      <c r="M76" s="54">
        <v>0</v>
      </c>
      <c r="N76" s="54">
        <v>0</v>
      </c>
      <c r="O76" s="54">
        <v>951.7</v>
      </c>
      <c r="P76" s="54">
        <v>338903.43547000003</v>
      </c>
    </row>
    <row r="77" spans="1:16" s="43" customFormat="1" ht="11.25">
      <c r="A77" s="82" t="s">
        <v>71</v>
      </c>
      <c r="B77" s="54">
        <v>147388.44541999997</v>
      </c>
      <c r="C77" s="54">
        <v>2279.2037200000004</v>
      </c>
      <c r="D77" s="54">
        <v>6997.72109</v>
      </c>
      <c r="E77" s="54">
        <v>32074.78731</v>
      </c>
      <c r="F77" s="54">
        <v>2657.2855299999997</v>
      </c>
      <c r="G77" s="54">
        <v>56007.589810000005</v>
      </c>
      <c r="H77" s="54">
        <v>1643.8823799999998</v>
      </c>
      <c r="I77" s="54">
        <v>60813.262170000002</v>
      </c>
      <c r="J77" s="54">
        <v>139.5324</v>
      </c>
      <c r="K77" s="54">
        <v>19.207999999999998</v>
      </c>
      <c r="L77" s="54">
        <v>89369.171709999995</v>
      </c>
      <c r="M77" s="54">
        <v>32538.546180000001</v>
      </c>
      <c r="N77" s="54">
        <v>37072.644</v>
      </c>
      <c r="O77" s="54">
        <v>34827.034970000001</v>
      </c>
      <c r="P77" s="54">
        <v>503828.31468999997</v>
      </c>
    </row>
    <row r="78" spans="1:16" s="43" customFormat="1" ht="11.25">
      <c r="A78" s="82" t="s">
        <v>23</v>
      </c>
      <c r="B78" s="54">
        <v>287882.25983999996</v>
      </c>
      <c r="C78" s="54">
        <v>269725.65636999998</v>
      </c>
      <c r="D78" s="54">
        <v>602215.47917999991</v>
      </c>
      <c r="E78" s="54">
        <v>375408.47162000003</v>
      </c>
      <c r="F78" s="54">
        <v>309532.85894000001</v>
      </c>
      <c r="G78" s="54">
        <v>137498.55405999999</v>
      </c>
      <c r="H78" s="54">
        <v>101890.92143999999</v>
      </c>
      <c r="I78" s="54">
        <v>181100.00284</v>
      </c>
      <c r="J78" s="54">
        <v>3966.7264</v>
      </c>
      <c r="K78" s="54">
        <v>2668.1146800000001</v>
      </c>
      <c r="L78" s="54">
        <v>49279.372520000004</v>
      </c>
      <c r="M78" s="54">
        <v>204170.09675999999</v>
      </c>
      <c r="N78" s="54">
        <v>88371.6878</v>
      </c>
      <c r="O78" s="54">
        <v>104376.23970000001</v>
      </c>
      <c r="P78" s="54">
        <v>2718086.44215</v>
      </c>
    </row>
    <row r="79" spans="1:16" s="43" customFormat="1" ht="11.25">
      <c r="A79" s="82" t="s">
        <v>72</v>
      </c>
      <c r="B79" s="54">
        <v>3863.6980899999999</v>
      </c>
      <c r="C79" s="54">
        <v>6275.0114699999995</v>
      </c>
      <c r="D79" s="54">
        <v>3252.1116400000001</v>
      </c>
      <c r="E79" s="54">
        <v>47391.111490000003</v>
      </c>
      <c r="F79" s="54">
        <v>48.881699999999995</v>
      </c>
      <c r="G79" s="54">
        <v>575.62075000000004</v>
      </c>
      <c r="H79" s="54">
        <v>0</v>
      </c>
      <c r="I79" s="54">
        <v>3810.6330099999996</v>
      </c>
      <c r="J79" s="54">
        <v>0</v>
      </c>
      <c r="K79" s="54">
        <v>109.69263000000001</v>
      </c>
      <c r="L79" s="54">
        <v>2269.8734900000004</v>
      </c>
      <c r="M79" s="54">
        <v>6192.5110500000001</v>
      </c>
      <c r="N79" s="54">
        <v>35260.320959999997</v>
      </c>
      <c r="O79" s="54">
        <v>1362.77475</v>
      </c>
      <c r="P79" s="54">
        <v>110412.24103</v>
      </c>
    </row>
    <row r="80" spans="1:16" s="43" customFormat="1" ht="12" thickBot="1">
      <c r="A80" s="82" t="s">
        <v>73</v>
      </c>
      <c r="B80" s="54">
        <v>-1281.9013200000002</v>
      </c>
      <c r="C80" s="54">
        <v>-7706.9562500000002</v>
      </c>
      <c r="D80" s="54">
        <v>-4662.4565300000004</v>
      </c>
      <c r="E80" s="54">
        <v>0</v>
      </c>
      <c r="F80" s="54">
        <v>-1439.23152</v>
      </c>
      <c r="G80" s="54">
        <v>-575.03641000000005</v>
      </c>
      <c r="H80" s="54">
        <v>-675.25037999999995</v>
      </c>
      <c r="I80" s="54">
        <v>-121.26612</v>
      </c>
      <c r="J80" s="54">
        <v>0</v>
      </c>
      <c r="K80" s="54">
        <v>-12.855639999999999</v>
      </c>
      <c r="L80" s="54">
        <v>-1116.08278</v>
      </c>
      <c r="M80" s="54">
        <v>-1200.9233100000001</v>
      </c>
      <c r="N80" s="54">
        <v>-2736.3120299999996</v>
      </c>
      <c r="O80" s="54">
        <v>-376.80259000000001</v>
      </c>
      <c r="P80" s="54">
        <v>-21905.07488</v>
      </c>
    </row>
    <row r="81" spans="1:16" s="43" customFormat="1" ht="12.75" thickTop="1" thickBot="1">
      <c r="A81" s="409" t="s">
        <v>74</v>
      </c>
      <c r="B81" s="53">
        <v>353255.13894999999</v>
      </c>
      <c r="C81" s="53">
        <v>443660.27824999997</v>
      </c>
      <c r="D81" s="53">
        <v>387496.60331999999</v>
      </c>
      <c r="E81" s="53">
        <v>231604.40927</v>
      </c>
      <c r="F81" s="53">
        <v>119113.89709</v>
      </c>
      <c r="G81" s="53">
        <v>222388.05480000001</v>
      </c>
      <c r="H81" s="53">
        <v>125444.43909999999</v>
      </c>
      <c r="I81" s="53">
        <v>156195.49403999999</v>
      </c>
      <c r="J81" s="53">
        <v>1506.3444500000001</v>
      </c>
      <c r="K81" s="53">
        <v>926.85847000000001</v>
      </c>
      <c r="L81" s="53">
        <v>150942.36209000001</v>
      </c>
      <c r="M81" s="53">
        <v>26653.453590000001</v>
      </c>
      <c r="N81" s="53">
        <v>563354.27161000005</v>
      </c>
      <c r="O81" s="53">
        <v>56552.185850000002</v>
      </c>
      <c r="P81" s="53">
        <v>2839093.7908800002</v>
      </c>
    </row>
    <row r="82" spans="1:16" s="43" customFormat="1" ht="12" thickTop="1">
      <c r="A82" s="82" t="s">
        <v>75</v>
      </c>
      <c r="B82" s="54">
        <v>50600.907659999997</v>
      </c>
      <c r="C82" s="54">
        <v>68468.028999999995</v>
      </c>
      <c r="D82" s="54">
        <v>104187.68223999999</v>
      </c>
      <c r="E82" s="54">
        <v>47074.515460000002</v>
      </c>
      <c r="F82" s="54">
        <v>66120</v>
      </c>
      <c r="G82" s="54">
        <v>160538.12003999998</v>
      </c>
      <c r="H82" s="54">
        <v>37641.863709999998</v>
      </c>
      <c r="I82" s="54">
        <v>14006.61082</v>
      </c>
      <c r="J82" s="54">
        <v>696.71543999999994</v>
      </c>
      <c r="K82" s="54">
        <v>0</v>
      </c>
      <c r="L82" s="54">
        <v>26026.648269999998</v>
      </c>
      <c r="M82" s="54">
        <v>5543.60923</v>
      </c>
      <c r="N82" s="54">
        <v>385079.49388000002</v>
      </c>
      <c r="O82" s="54">
        <v>8386.9577000000008</v>
      </c>
      <c r="P82" s="54">
        <v>974371.1534500001</v>
      </c>
    </row>
    <row r="83" spans="1:16" s="43" customFormat="1" ht="11.25">
      <c r="A83" s="82" t="s">
        <v>76</v>
      </c>
      <c r="B83" s="54">
        <v>200422.14575</v>
      </c>
      <c r="C83" s="54">
        <v>98893.623340000006</v>
      </c>
      <c r="D83" s="54">
        <v>157760.27005000002</v>
      </c>
      <c r="E83" s="54">
        <v>87299.000489999991</v>
      </c>
      <c r="F83" s="54">
        <v>0</v>
      </c>
      <c r="G83" s="54">
        <v>40381.07329</v>
      </c>
      <c r="H83" s="54">
        <v>55804.059340000007</v>
      </c>
      <c r="I83" s="54">
        <v>82568.590360000002</v>
      </c>
      <c r="J83" s="54">
        <v>467.58177000000001</v>
      </c>
      <c r="K83" s="54">
        <v>0</v>
      </c>
      <c r="L83" s="54">
        <v>27405.900659999999</v>
      </c>
      <c r="M83" s="54">
        <v>7293.1834800000006</v>
      </c>
      <c r="N83" s="54">
        <v>114504.98170999999</v>
      </c>
      <c r="O83" s="54">
        <v>9110.6679899999999</v>
      </c>
      <c r="P83" s="54">
        <v>881911.07822999998</v>
      </c>
    </row>
    <row r="84" spans="1:16" s="43" customFormat="1" ht="11.25">
      <c r="A84" s="82" t="s">
        <v>77</v>
      </c>
      <c r="B84" s="54">
        <v>23247.34794</v>
      </c>
      <c r="C84" s="54">
        <v>37172.536529999998</v>
      </c>
      <c r="D84" s="54">
        <v>21471.85871</v>
      </c>
      <c r="E84" s="54">
        <v>18631.238420000001</v>
      </c>
      <c r="F84" s="54">
        <v>6287.5310999999992</v>
      </c>
      <c r="G84" s="54">
        <v>6740.5351900000005</v>
      </c>
      <c r="H84" s="54">
        <v>10216.49684</v>
      </c>
      <c r="I84" s="54">
        <v>22227.650249999999</v>
      </c>
      <c r="J84" s="54">
        <v>20.880500000000001</v>
      </c>
      <c r="K84" s="54">
        <v>408.09588000000002</v>
      </c>
      <c r="L84" s="54">
        <v>18011.965390000001</v>
      </c>
      <c r="M84" s="54">
        <v>6406.5233600000001</v>
      </c>
      <c r="N84" s="54">
        <v>14492.246560000001</v>
      </c>
      <c r="O84" s="54">
        <v>13054.86724</v>
      </c>
      <c r="P84" s="54">
        <v>198389.77390999999</v>
      </c>
    </row>
    <row r="85" spans="1:16" s="43" customFormat="1" ht="11.25">
      <c r="A85" s="82" t="s">
        <v>78</v>
      </c>
      <c r="B85" s="54">
        <v>54827.599740000005</v>
      </c>
      <c r="C85" s="54">
        <v>54539.778740000002</v>
      </c>
      <c r="D85" s="54">
        <v>40696.124689999997</v>
      </c>
      <c r="E85" s="54">
        <v>21532.13751</v>
      </c>
      <c r="F85" s="54">
        <v>30664.858499999998</v>
      </c>
      <c r="G85" s="54">
        <v>6115.2483899999997</v>
      </c>
      <c r="H85" s="54">
        <v>7252.1782800000001</v>
      </c>
      <c r="I85" s="54">
        <v>19577.349719999998</v>
      </c>
      <c r="J85" s="54">
        <v>53.708469999999998</v>
      </c>
      <c r="K85" s="54">
        <v>265.54642000000001</v>
      </c>
      <c r="L85" s="54">
        <v>12321.229499999999</v>
      </c>
      <c r="M85" s="54">
        <v>4336.7142699999995</v>
      </c>
      <c r="N85" s="54">
        <v>11483.84935</v>
      </c>
      <c r="O85" s="54">
        <v>6175.9209199999996</v>
      </c>
      <c r="P85" s="54">
        <v>269842.24449999997</v>
      </c>
    </row>
    <row r="86" spans="1:16" s="43" customFormat="1" ht="11.25">
      <c r="A86" s="82" t="s">
        <v>79</v>
      </c>
      <c r="B86" s="54">
        <v>10012.44274</v>
      </c>
      <c r="C86" s="54">
        <v>58696.942320000002</v>
      </c>
      <c r="D86" s="54">
        <v>55874.195169999999</v>
      </c>
      <c r="E86" s="54">
        <v>50494.78256</v>
      </c>
      <c r="F86" s="54">
        <v>15260.546109999999</v>
      </c>
      <c r="G86" s="54">
        <v>6243.3449800000008</v>
      </c>
      <c r="H86" s="54">
        <v>13116.29285</v>
      </c>
      <c r="I86" s="54">
        <v>10527.786119999999</v>
      </c>
      <c r="J86" s="54">
        <v>194.18977999999998</v>
      </c>
      <c r="K86" s="54">
        <v>247.87723</v>
      </c>
      <c r="L86" s="54">
        <v>32214.300449999999</v>
      </c>
      <c r="M86" s="54">
        <v>1007.6003000000001</v>
      </c>
      <c r="N86" s="54">
        <v>37793.700109999998</v>
      </c>
      <c r="O86" s="54">
        <v>12140.138439999999</v>
      </c>
      <c r="P86" s="54">
        <v>303824.13916000002</v>
      </c>
    </row>
    <row r="87" spans="1:16" s="43" customFormat="1" ht="11.25">
      <c r="A87" s="82" t="s">
        <v>80</v>
      </c>
      <c r="B87" s="54">
        <v>2852.9710399999999</v>
      </c>
      <c r="C87" s="54">
        <v>9460.0461999999989</v>
      </c>
      <c r="D87" s="54">
        <v>3827.3851</v>
      </c>
      <c r="E87" s="54">
        <v>4600.82528</v>
      </c>
      <c r="F87" s="54">
        <v>269.28487000000001</v>
      </c>
      <c r="G87" s="54">
        <v>476.18976000000004</v>
      </c>
      <c r="H87" s="54">
        <v>1347.93616</v>
      </c>
      <c r="I87" s="54">
        <v>3306.22721</v>
      </c>
      <c r="J87" s="54">
        <v>59.950379999999996</v>
      </c>
      <c r="K87" s="54">
        <v>0</v>
      </c>
      <c r="L87" s="54">
        <v>2258.9065599999999</v>
      </c>
      <c r="M87" s="54">
        <v>1981.1540600000001</v>
      </c>
      <c r="N87" s="54">
        <v>0</v>
      </c>
      <c r="O87" s="54">
        <v>7318.0534400000006</v>
      </c>
      <c r="P87" s="54">
        <v>37758.930059999999</v>
      </c>
    </row>
    <row r="88" spans="1:16" s="43" customFormat="1" ht="11.25">
      <c r="A88" s="82" t="s">
        <v>81</v>
      </c>
      <c r="B88" s="54">
        <v>4015.3447999999999</v>
      </c>
      <c r="C88" s="54">
        <v>312.30801000000002</v>
      </c>
      <c r="D88" s="54">
        <v>3551.3618900000001</v>
      </c>
      <c r="E88" s="54">
        <v>397.74700000000001</v>
      </c>
      <c r="F88" s="54">
        <v>511.67651000000001</v>
      </c>
      <c r="G88" s="54">
        <v>146.84428</v>
      </c>
      <c r="H88" s="54">
        <v>65.611919999999998</v>
      </c>
      <c r="I88" s="54">
        <v>726.72056000000009</v>
      </c>
      <c r="J88" s="54">
        <v>13.318110000000001</v>
      </c>
      <c r="K88" s="54">
        <v>5.33894</v>
      </c>
      <c r="L88" s="54">
        <v>152.22042000000002</v>
      </c>
      <c r="M88" s="54">
        <v>84.668890000000005</v>
      </c>
      <c r="N88" s="54">
        <v>0</v>
      </c>
      <c r="O88" s="54">
        <v>365.58012000000002</v>
      </c>
      <c r="P88" s="54">
        <v>10348.74145</v>
      </c>
    </row>
    <row r="89" spans="1:16" s="43" customFormat="1" ht="11.25">
      <c r="A89" s="82" t="s">
        <v>82</v>
      </c>
      <c r="B89" s="54">
        <v>0</v>
      </c>
      <c r="C89" s="54">
        <v>0</v>
      </c>
      <c r="D89" s="54">
        <v>0</v>
      </c>
      <c r="E89" s="54">
        <v>0</v>
      </c>
      <c r="F89" s="54">
        <v>0</v>
      </c>
      <c r="G89" s="54">
        <v>0</v>
      </c>
      <c r="H89" s="54">
        <v>0</v>
      </c>
      <c r="I89" s="54">
        <v>0</v>
      </c>
      <c r="J89" s="54">
        <v>0</v>
      </c>
      <c r="K89" s="54">
        <v>0</v>
      </c>
      <c r="L89" s="54">
        <v>0</v>
      </c>
      <c r="M89" s="54">
        <v>0</v>
      </c>
      <c r="N89" s="54">
        <v>0</v>
      </c>
      <c r="O89" s="54">
        <v>0</v>
      </c>
      <c r="P89" s="54">
        <v>0</v>
      </c>
    </row>
    <row r="90" spans="1:16" s="43" customFormat="1" ht="12" thickBot="1">
      <c r="A90" s="82" t="s">
        <v>83</v>
      </c>
      <c r="B90" s="54">
        <v>7276.3792800000001</v>
      </c>
      <c r="C90" s="54">
        <v>116117.01411</v>
      </c>
      <c r="D90" s="54">
        <v>127.72547</v>
      </c>
      <c r="E90" s="54">
        <v>1574.16255</v>
      </c>
      <c r="F90" s="54">
        <v>0</v>
      </c>
      <c r="G90" s="54">
        <v>1746.6988700000002</v>
      </c>
      <c r="H90" s="54">
        <v>0</v>
      </c>
      <c r="I90" s="54">
        <v>3254.5590000000002</v>
      </c>
      <c r="J90" s="54">
        <v>0</v>
      </c>
      <c r="K90" s="54">
        <v>0</v>
      </c>
      <c r="L90" s="54">
        <v>32551.190839999999</v>
      </c>
      <c r="M90" s="54">
        <v>0</v>
      </c>
      <c r="N90" s="54">
        <v>0</v>
      </c>
      <c r="O90" s="54">
        <v>0</v>
      </c>
      <c r="P90" s="54">
        <v>162647.73011999999</v>
      </c>
    </row>
    <row r="91" spans="1:16" s="43" customFormat="1" ht="12.75" thickTop="1" thickBot="1">
      <c r="A91" s="409" t="s">
        <v>84</v>
      </c>
      <c r="B91" s="53">
        <v>31438.121480000002</v>
      </c>
      <c r="C91" s="53">
        <v>33773.777600000001</v>
      </c>
      <c r="D91" s="53">
        <v>240977.98874</v>
      </c>
      <c r="E91" s="53">
        <v>74041.271219999995</v>
      </c>
      <c r="F91" s="53">
        <v>32426.044020000001</v>
      </c>
      <c r="G91" s="53">
        <v>30742.16203</v>
      </c>
      <c r="H91" s="53">
        <v>63713.883520000003</v>
      </c>
      <c r="I91" s="53">
        <v>12191.104499999999</v>
      </c>
      <c r="J91" s="53">
        <v>1146.06951</v>
      </c>
      <c r="K91" s="53">
        <v>694.39846999999997</v>
      </c>
      <c r="L91" s="53">
        <v>106044.84196999999</v>
      </c>
      <c r="M91" s="53">
        <v>24107.524949999999</v>
      </c>
      <c r="N91" s="53">
        <v>91908.407069999987</v>
      </c>
      <c r="O91" s="53">
        <v>12023.54263</v>
      </c>
      <c r="P91" s="53">
        <v>755229.13771000004</v>
      </c>
    </row>
    <row r="92" spans="1:16" s="43" customFormat="1" ht="12" thickTop="1">
      <c r="A92" s="82" t="s">
        <v>85</v>
      </c>
      <c r="B92" s="54">
        <v>5408.6122100000002</v>
      </c>
      <c r="C92" s="54">
        <v>8184.1408899999997</v>
      </c>
      <c r="D92" s="54">
        <v>10598.578320000001</v>
      </c>
      <c r="E92" s="54">
        <v>5223.5196100000003</v>
      </c>
      <c r="F92" s="54">
        <v>698.49888999999996</v>
      </c>
      <c r="G92" s="54">
        <v>1226.37003</v>
      </c>
      <c r="H92" s="54">
        <v>1227.85664</v>
      </c>
      <c r="I92" s="54">
        <v>2514.0901200000003</v>
      </c>
      <c r="J92" s="54">
        <v>808.49814000000003</v>
      </c>
      <c r="K92" s="54">
        <v>0</v>
      </c>
      <c r="L92" s="54">
        <v>1296.1662699999999</v>
      </c>
      <c r="M92" s="54">
        <v>1170.6066799999999</v>
      </c>
      <c r="N92" s="54">
        <v>1168.1608700000002</v>
      </c>
      <c r="O92" s="54">
        <v>7891.4227699999992</v>
      </c>
      <c r="P92" s="54">
        <v>47416.521439999997</v>
      </c>
    </row>
    <row r="93" spans="1:16" s="43" customFormat="1" ht="11.25">
      <c r="A93" s="82" t="s">
        <v>86</v>
      </c>
      <c r="B93" s="54">
        <v>8038.4285</v>
      </c>
      <c r="C93" s="54">
        <v>6820.8606500000005</v>
      </c>
      <c r="D93" s="54">
        <v>29120.574350000003</v>
      </c>
      <c r="E93" s="54">
        <v>4641.4854299999997</v>
      </c>
      <c r="F93" s="54">
        <v>10453.38609</v>
      </c>
      <c r="G93" s="54">
        <v>2729.3519900000001</v>
      </c>
      <c r="H93" s="54">
        <v>5482.2580599999992</v>
      </c>
      <c r="I93" s="54">
        <v>3347.1320299999998</v>
      </c>
      <c r="J93" s="54">
        <v>0</v>
      </c>
      <c r="K93" s="54">
        <v>694.39846999999997</v>
      </c>
      <c r="L93" s="54">
        <v>46033.324180000003</v>
      </c>
      <c r="M93" s="54">
        <v>1620.39895</v>
      </c>
      <c r="N93" s="54">
        <v>38037.138119999996</v>
      </c>
      <c r="O93" s="54">
        <v>628.90281000000004</v>
      </c>
      <c r="P93" s="54">
        <v>157647.63962999999</v>
      </c>
    </row>
    <row r="94" spans="1:16" s="43" customFormat="1" ht="11.25">
      <c r="A94" s="82" t="s">
        <v>87</v>
      </c>
      <c r="B94" s="54">
        <v>7601.0276399999993</v>
      </c>
      <c r="C94" s="54">
        <v>63260.494170000005</v>
      </c>
      <c r="D94" s="54">
        <v>130534.50615999999</v>
      </c>
      <c r="E94" s="54">
        <v>46703.912100000001</v>
      </c>
      <c r="F94" s="54">
        <v>10195.955470000001</v>
      </c>
      <c r="G94" s="54">
        <v>19993.061850000002</v>
      </c>
      <c r="H94" s="54">
        <v>53123.606390000001</v>
      </c>
      <c r="I94" s="54">
        <v>4124.2574500000001</v>
      </c>
      <c r="J94" s="54">
        <v>0</v>
      </c>
      <c r="K94" s="54">
        <v>0</v>
      </c>
      <c r="L94" s="54">
        <v>40339.265240000001</v>
      </c>
      <c r="M94" s="54">
        <v>20520.695090000001</v>
      </c>
      <c r="N94" s="54">
        <v>45312.331009999994</v>
      </c>
      <c r="O94" s="54">
        <v>2074.6875700000001</v>
      </c>
      <c r="P94" s="54">
        <v>443783.80014000001</v>
      </c>
    </row>
    <row r="95" spans="1:16" s="43" customFormat="1" ht="11.25">
      <c r="A95" s="82" t="s">
        <v>88</v>
      </c>
      <c r="B95" s="54">
        <v>10390.05313</v>
      </c>
      <c r="C95" s="54">
        <v>0</v>
      </c>
      <c r="D95" s="54">
        <v>70931.220480000004</v>
      </c>
      <c r="E95" s="54">
        <v>17472.354079999997</v>
      </c>
      <c r="F95" s="54">
        <v>11404.445019999999</v>
      </c>
      <c r="G95" s="54">
        <v>6793.3781600000002</v>
      </c>
      <c r="H95" s="54">
        <v>4069.8263999999999</v>
      </c>
      <c r="I95" s="54">
        <v>2205.6248999999998</v>
      </c>
      <c r="J95" s="54">
        <v>337.57137</v>
      </c>
      <c r="K95" s="54">
        <v>0</v>
      </c>
      <c r="L95" s="54">
        <v>18376.08628</v>
      </c>
      <c r="M95" s="54">
        <v>795.82422999999994</v>
      </c>
      <c r="N95" s="54">
        <v>7390.7770700000001</v>
      </c>
      <c r="O95" s="54">
        <v>1483.11112</v>
      </c>
      <c r="P95" s="54">
        <v>151650.27224000002</v>
      </c>
    </row>
    <row r="96" spans="1:16" s="43" customFormat="1" ht="12" thickBot="1">
      <c r="A96" s="439" t="s">
        <v>89</v>
      </c>
      <c r="B96" s="424">
        <v>0</v>
      </c>
      <c r="C96" s="424">
        <v>-44491.718110000002</v>
      </c>
      <c r="D96" s="424">
        <v>-206.89057</v>
      </c>
      <c r="E96" s="424">
        <v>0</v>
      </c>
      <c r="F96" s="424">
        <v>-326.24144999999999</v>
      </c>
      <c r="G96" s="424">
        <v>0</v>
      </c>
      <c r="H96" s="424">
        <v>-189.66397000000001</v>
      </c>
      <c r="I96" s="424">
        <v>0</v>
      </c>
      <c r="J96" s="424">
        <v>0</v>
      </c>
      <c r="K96" s="424">
        <v>0</v>
      </c>
      <c r="L96" s="424">
        <v>0</v>
      </c>
      <c r="M96" s="424">
        <v>0</v>
      </c>
      <c r="N96" s="424">
        <v>0</v>
      </c>
      <c r="O96" s="424">
        <v>-54.58164</v>
      </c>
      <c r="P96" s="424">
        <v>-45269.095740000004</v>
      </c>
    </row>
    <row r="97" spans="1:16" s="43" customFormat="1" ht="12.75" thickTop="1" thickBot="1">
      <c r="A97" s="411" t="s">
        <v>1491</v>
      </c>
      <c r="B97" s="53">
        <v>0</v>
      </c>
      <c r="C97" s="53">
        <v>0</v>
      </c>
      <c r="D97" s="53">
        <v>0</v>
      </c>
      <c r="E97" s="53">
        <v>95125.84268999999</v>
      </c>
      <c r="F97" s="53">
        <v>0</v>
      </c>
      <c r="G97" s="53">
        <v>0</v>
      </c>
      <c r="H97" s="53">
        <v>0</v>
      </c>
      <c r="I97" s="53">
        <v>0</v>
      </c>
      <c r="J97" s="53">
        <v>0</v>
      </c>
      <c r="K97" s="53">
        <v>0</v>
      </c>
      <c r="L97" s="53">
        <v>0</v>
      </c>
      <c r="M97" s="53">
        <v>0</v>
      </c>
      <c r="N97" s="53">
        <v>0</v>
      </c>
      <c r="O97" s="53">
        <v>0</v>
      </c>
      <c r="P97" s="53">
        <v>95125.84268999999</v>
      </c>
    </row>
    <row r="98" spans="1:16" s="43" customFormat="1" ht="12" thickTop="1">
      <c r="A98" s="628" t="s">
        <v>1492</v>
      </c>
      <c r="B98" s="924">
        <v>0</v>
      </c>
      <c r="C98" s="924">
        <v>0</v>
      </c>
      <c r="D98" s="924">
        <v>0</v>
      </c>
      <c r="E98" s="924">
        <v>0</v>
      </c>
      <c r="F98" s="924">
        <v>0</v>
      </c>
      <c r="G98" s="924">
        <v>0</v>
      </c>
      <c r="H98" s="924">
        <v>0</v>
      </c>
      <c r="I98" s="924">
        <v>0</v>
      </c>
      <c r="J98" s="924">
        <v>0</v>
      </c>
      <c r="K98" s="924">
        <v>0</v>
      </c>
      <c r="L98" s="924">
        <v>0</v>
      </c>
      <c r="M98" s="924">
        <v>0</v>
      </c>
      <c r="N98" s="924">
        <v>0</v>
      </c>
      <c r="O98" s="924">
        <v>0</v>
      </c>
      <c r="P98" s="924">
        <v>0</v>
      </c>
    </row>
    <row r="99" spans="1:16" s="43" customFormat="1" ht="11.25">
      <c r="A99" s="628" t="s">
        <v>1493</v>
      </c>
      <c r="B99" s="924">
        <v>0</v>
      </c>
      <c r="C99" s="924">
        <v>0</v>
      </c>
      <c r="D99" s="924">
        <v>0</v>
      </c>
      <c r="E99" s="924">
        <v>0</v>
      </c>
      <c r="F99" s="924">
        <v>0</v>
      </c>
      <c r="G99" s="924">
        <v>0</v>
      </c>
      <c r="H99" s="924">
        <v>0</v>
      </c>
      <c r="I99" s="924">
        <v>0</v>
      </c>
      <c r="J99" s="924">
        <v>0</v>
      </c>
      <c r="K99" s="924">
        <v>0</v>
      </c>
      <c r="L99" s="924">
        <v>0</v>
      </c>
      <c r="M99" s="924">
        <v>0</v>
      </c>
      <c r="N99" s="924">
        <v>0</v>
      </c>
      <c r="O99" s="924">
        <v>0</v>
      </c>
      <c r="P99" s="924">
        <v>0</v>
      </c>
    </row>
    <row r="100" spans="1:16" s="43" customFormat="1" ht="11.25">
      <c r="A100" s="628" t="s">
        <v>1494</v>
      </c>
      <c r="B100" s="924">
        <v>0</v>
      </c>
      <c r="C100" s="924">
        <v>0</v>
      </c>
      <c r="D100" s="924">
        <v>0</v>
      </c>
      <c r="E100" s="54">
        <v>95125.84268999999</v>
      </c>
      <c r="F100" s="924">
        <v>0</v>
      </c>
      <c r="G100" s="924">
        <v>0</v>
      </c>
      <c r="H100" s="924">
        <v>0</v>
      </c>
      <c r="I100" s="924">
        <v>0</v>
      </c>
      <c r="J100" s="924">
        <v>0</v>
      </c>
      <c r="K100" s="924">
        <v>0</v>
      </c>
      <c r="L100" s="924">
        <v>0</v>
      </c>
      <c r="M100" s="924">
        <v>0</v>
      </c>
      <c r="N100" s="924">
        <v>0</v>
      </c>
      <c r="O100" s="924">
        <v>0</v>
      </c>
      <c r="P100" s="54">
        <v>95125.84268999999</v>
      </c>
    </row>
    <row r="101" spans="1:16" s="43" customFormat="1" ht="11.25">
      <c r="A101" s="628" t="s">
        <v>1495</v>
      </c>
      <c r="B101" s="924">
        <v>0</v>
      </c>
      <c r="C101" s="924">
        <v>0</v>
      </c>
      <c r="D101" s="924">
        <v>0</v>
      </c>
      <c r="E101" s="924">
        <v>0</v>
      </c>
      <c r="F101" s="924">
        <v>0</v>
      </c>
      <c r="G101" s="924">
        <v>0</v>
      </c>
      <c r="H101" s="924">
        <v>0</v>
      </c>
      <c r="I101" s="924">
        <v>0</v>
      </c>
      <c r="J101" s="924">
        <v>0</v>
      </c>
      <c r="K101" s="924">
        <v>0</v>
      </c>
      <c r="L101" s="924">
        <v>0</v>
      </c>
      <c r="M101" s="924">
        <v>0</v>
      </c>
      <c r="N101" s="924">
        <v>0</v>
      </c>
      <c r="O101" s="924">
        <v>0</v>
      </c>
      <c r="P101" s="924">
        <v>0</v>
      </c>
    </row>
    <row r="102" spans="1:16" s="43" customFormat="1" ht="11.25">
      <c r="A102" s="628" t="s">
        <v>1496</v>
      </c>
      <c r="B102" s="924">
        <v>0</v>
      </c>
      <c r="C102" s="924">
        <v>0</v>
      </c>
      <c r="D102" s="924">
        <v>0</v>
      </c>
      <c r="E102" s="924">
        <v>0</v>
      </c>
      <c r="F102" s="924">
        <v>0</v>
      </c>
      <c r="G102" s="924">
        <v>0</v>
      </c>
      <c r="H102" s="924">
        <v>0</v>
      </c>
      <c r="I102" s="924">
        <v>0</v>
      </c>
      <c r="J102" s="924">
        <v>0</v>
      </c>
      <c r="K102" s="924">
        <v>0</v>
      </c>
      <c r="L102" s="924">
        <v>0</v>
      </c>
      <c r="M102" s="924">
        <v>0</v>
      </c>
      <c r="N102" s="924">
        <v>0</v>
      </c>
      <c r="O102" s="924">
        <v>0</v>
      </c>
      <c r="P102" s="924">
        <v>0</v>
      </c>
    </row>
    <row r="103" spans="1:16" s="43" customFormat="1" ht="12" thickBot="1">
      <c r="A103" s="628" t="s">
        <v>1497</v>
      </c>
      <c r="B103" s="924">
        <v>0</v>
      </c>
      <c r="C103" s="924">
        <v>0</v>
      </c>
      <c r="D103" s="924">
        <v>0</v>
      </c>
      <c r="E103" s="924">
        <v>0</v>
      </c>
      <c r="F103" s="924">
        <v>0</v>
      </c>
      <c r="G103" s="924">
        <v>0</v>
      </c>
      <c r="H103" s="924">
        <v>0</v>
      </c>
      <c r="I103" s="924">
        <v>0</v>
      </c>
      <c r="J103" s="924">
        <v>0</v>
      </c>
      <c r="K103" s="924">
        <v>0</v>
      </c>
      <c r="L103" s="924">
        <v>0</v>
      </c>
      <c r="M103" s="924">
        <v>0</v>
      </c>
      <c r="N103" s="924">
        <v>0</v>
      </c>
      <c r="O103" s="924">
        <v>0</v>
      </c>
      <c r="P103" s="924">
        <v>0</v>
      </c>
    </row>
    <row r="104" spans="1:16" s="43" customFormat="1" ht="12.75" thickTop="1" thickBot="1">
      <c r="A104" s="410" t="s">
        <v>90</v>
      </c>
      <c r="B104" s="56">
        <v>23675919.626680002</v>
      </c>
      <c r="C104" s="56">
        <v>24409818.483310003</v>
      </c>
      <c r="D104" s="56">
        <v>32387852.623020001</v>
      </c>
      <c r="E104" s="56">
        <v>19199155.380540002</v>
      </c>
      <c r="F104" s="56">
        <v>18071762.654720001</v>
      </c>
      <c r="G104" s="56">
        <v>10555024.006620001</v>
      </c>
      <c r="H104" s="56">
        <v>9627167.1735499986</v>
      </c>
      <c r="I104" s="56">
        <v>10828081.596249999</v>
      </c>
      <c r="J104" s="56">
        <v>128168.57805</v>
      </c>
      <c r="K104" s="56">
        <v>258011.92598</v>
      </c>
      <c r="L104" s="56">
        <v>11391071.299079999</v>
      </c>
      <c r="M104" s="56">
        <v>3204220.0764600001</v>
      </c>
      <c r="N104" s="56">
        <v>14328041.458690001</v>
      </c>
      <c r="O104" s="56">
        <v>7797449.0514899995</v>
      </c>
      <c r="P104" s="56">
        <v>185861743.93444002</v>
      </c>
    </row>
    <row r="105" spans="1:16" s="43" customFormat="1" ht="12.75" thickTop="1" thickBot="1">
      <c r="A105" s="409" t="s">
        <v>91</v>
      </c>
      <c r="B105" s="53">
        <v>21067664.692000002</v>
      </c>
      <c r="C105" s="53">
        <v>16649221.31088</v>
      </c>
      <c r="D105" s="53">
        <v>28383505.282340001</v>
      </c>
      <c r="E105" s="53">
        <v>16906854.625100002</v>
      </c>
      <c r="F105" s="53">
        <v>15669677.808809999</v>
      </c>
      <c r="G105" s="53">
        <v>8695001.1132199988</v>
      </c>
      <c r="H105" s="53">
        <v>8203038.6017399998</v>
      </c>
      <c r="I105" s="53">
        <v>7788148.9096299997</v>
      </c>
      <c r="J105" s="53">
        <v>67803.370110000003</v>
      </c>
      <c r="K105" s="53">
        <v>95299.660569999993</v>
      </c>
      <c r="L105" s="53">
        <v>8571109.8557200003</v>
      </c>
      <c r="M105" s="53">
        <v>2752463.5214800001</v>
      </c>
      <c r="N105" s="53">
        <v>12439630.223620001</v>
      </c>
      <c r="O105" s="53">
        <v>6857811.4040000001</v>
      </c>
      <c r="P105" s="53">
        <v>154147230.37922001</v>
      </c>
    </row>
    <row r="106" spans="1:16" s="43" customFormat="1" ht="12" thickTop="1">
      <c r="A106" s="82" t="s">
        <v>92</v>
      </c>
      <c r="B106" s="54">
        <v>5601128.2103800001</v>
      </c>
      <c r="C106" s="54">
        <v>4022127.5671100002</v>
      </c>
      <c r="D106" s="54">
        <v>5553267.4951999998</v>
      </c>
      <c r="E106" s="54">
        <v>4887719.4081600001</v>
      </c>
      <c r="F106" s="54">
        <v>3652193.0540399998</v>
      </c>
      <c r="G106" s="54">
        <v>2189832.7924899999</v>
      </c>
      <c r="H106" s="54">
        <v>1285123.3313499999</v>
      </c>
      <c r="I106" s="54">
        <v>11797.390579999999</v>
      </c>
      <c r="J106" s="54">
        <v>39720.584159999999</v>
      </c>
      <c r="K106" s="54">
        <v>17932.725569999999</v>
      </c>
      <c r="L106" s="54">
        <v>180878.81393</v>
      </c>
      <c r="M106" s="54">
        <v>532731.01381999999</v>
      </c>
      <c r="N106" s="54">
        <v>1786716.45765</v>
      </c>
      <c r="O106" s="54">
        <v>44285.182350000003</v>
      </c>
      <c r="P106" s="54">
        <v>29805454.02679</v>
      </c>
    </row>
    <row r="107" spans="1:16" s="43" customFormat="1" ht="11.25">
      <c r="A107" s="82" t="s">
        <v>93</v>
      </c>
      <c r="B107" s="54">
        <v>5596546.0836300002</v>
      </c>
      <c r="C107" s="54">
        <v>3901665.1824899996</v>
      </c>
      <c r="D107" s="54">
        <v>5541426.55229</v>
      </c>
      <c r="E107" s="54">
        <v>4767956.8550899997</v>
      </c>
      <c r="F107" s="54">
        <v>3630675.4534399998</v>
      </c>
      <c r="G107" s="54">
        <v>2186345.5967700002</v>
      </c>
      <c r="H107" s="54">
        <v>1260374.15857</v>
      </c>
      <c r="I107" s="54">
        <v>0</v>
      </c>
      <c r="J107" s="54">
        <v>39664.65307</v>
      </c>
      <c r="K107" s="54">
        <v>17930.873370000001</v>
      </c>
      <c r="L107" s="54">
        <v>177888.62049</v>
      </c>
      <c r="M107" s="54">
        <v>527385.40168000001</v>
      </c>
      <c r="N107" s="54">
        <v>1749725.2788</v>
      </c>
      <c r="O107" s="54">
        <v>0</v>
      </c>
      <c r="P107" s="54">
        <v>29397584.709689997</v>
      </c>
    </row>
    <row r="108" spans="1:16" s="43" customFormat="1" ht="11.25">
      <c r="A108" s="82" t="s">
        <v>94</v>
      </c>
      <c r="B108" s="54">
        <v>4582.1267500000004</v>
      </c>
      <c r="C108" s="54">
        <v>120462.38462000001</v>
      </c>
      <c r="D108" s="54">
        <v>11840.94291</v>
      </c>
      <c r="E108" s="54">
        <v>119762.55306999999</v>
      </c>
      <c r="F108" s="54">
        <v>21517.600600000002</v>
      </c>
      <c r="G108" s="54">
        <v>3487.1957200000002</v>
      </c>
      <c r="H108" s="54">
        <v>24749.172780000001</v>
      </c>
      <c r="I108" s="54">
        <v>11797.390579999999</v>
      </c>
      <c r="J108" s="54">
        <v>55.931089999999998</v>
      </c>
      <c r="K108" s="54">
        <v>1.8522000000000001</v>
      </c>
      <c r="L108" s="54">
        <v>2990.19344</v>
      </c>
      <c r="M108" s="54">
        <v>5345.6121399999993</v>
      </c>
      <c r="N108" s="54">
        <v>36991.178850000004</v>
      </c>
      <c r="O108" s="54">
        <v>44285.182350000003</v>
      </c>
      <c r="P108" s="54">
        <v>407869.31710000004</v>
      </c>
    </row>
    <row r="109" spans="1:16" s="43" customFormat="1" ht="11.25">
      <c r="A109" s="82" t="s">
        <v>95</v>
      </c>
      <c r="B109" s="54">
        <v>7249649.4338400001</v>
      </c>
      <c r="C109" s="54">
        <v>7786295.3412100002</v>
      </c>
      <c r="D109" s="54">
        <v>9695195.6235199999</v>
      </c>
      <c r="E109" s="54">
        <v>4449819.9074799996</v>
      </c>
      <c r="F109" s="54">
        <v>3827890.8126999997</v>
      </c>
      <c r="G109" s="54">
        <v>2098191.0874200002</v>
      </c>
      <c r="H109" s="54">
        <v>1763928.1807200001</v>
      </c>
      <c r="I109" s="54">
        <v>2610830.8848299999</v>
      </c>
      <c r="J109" s="54">
        <v>19797.38868</v>
      </c>
      <c r="K109" s="54">
        <v>4113.1004899999998</v>
      </c>
      <c r="L109" s="54">
        <v>3607047.1695400001</v>
      </c>
      <c r="M109" s="54">
        <v>477599.23894999997</v>
      </c>
      <c r="N109" s="54">
        <v>2333224.1933599999</v>
      </c>
      <c r="O109" s="54">
        <v>1996776.81443</v>
      </c>
      <c r="P109" s="54">
        <v>47920359.177170001</v>
      </c>
    </row>
    <row r="110" spans="1:16" s="43" customFormat="1" ht="11.25">
      <c r="A110" s="82" t="s">
        <v>96</v>
      </c>
      <c r="B110" s="54">
        <v>43643.37717</v>
      </c>
      <c r="C110" s="54">
        <v>33831.829880000005</v>
      </c>
      <c r="D110" s="54">
        <v>87028.633409999995</v>
      </c>
      <c r="E110" s="54">
        <v>40098.445100000004</v>
      </c>
      <c r="F110" s="54">
        <v>18361.25634</v>
      </c>
      <c r="G110" s="54">
        <v>4747.29216</v>
      </c>
      <c r="H110" s="54">
        <v>22135.81322</v>
      </c>
      <c r="I110" s="54">
        <v>5847.4616100000003</v>
      </c>
      <c r="J110" s="54">
        <v>3949.4627500000001</v>
      </c>
      <c r="K110" s="54">
        <v>55.80283</v>
      </c>
      <c r="L110" s="54">
        <v>8853.8923900000009</v>
      </c>
      <c r="M110" s="54">
        <v>4944.1660099999999</v>
      </c>
      <c r="N110" s="54">
        <v>320013.49056999997</v>
      </c>
      <c r="O110" s="54">
        <v>14518.404759999999</v>
      </c>
      <c r="P110" s="54">
        <v>608029.32820000011</v>
      </c>
    </row>
    <row r="111" spans="1:16" s="43" customFormat="1" ht="11.25">
      <c r="A111" s="423" t="s">
        <v>97</v>
      </c>
      <c r="B111" s="54">
        <v>12645.615539999999</v>
      </c>
      <c r="C111" s="54">
        <v>3046.8876</v>
      </c>
      <c r="D111" s="54">
        <v>73660.600150000013</v>
      </c>
      <c r="E111" s="54">
        <v>7175.4025199999996</v>
      </c>
      <c r="F111" s="54">
        <v>18361.256260000002</v>
      </c>
      <c r="G111" s="54">
        <v>3333.52484</v>
      </c>
      <c r="H111" s="54">
        <v>1328.80243</v>
      </c>
      <c r="I111" s="54">
        <v>4044.4724200000001</v>
      </c>
      <c r="J111" s="54">
        <v>706.52604000000008</v>
      </c>
      <c r="K111" s="54">
        <v>0</v>
      </c>
      <c r="L111" s="54">
        <v>3231.6605199999999</v>
      </c>
      <c r="M111" s="54">
        <v>4254.1660099999999</v>
      </c>
      <c r="N111" s="54">
        <v>2907.11625</v>
      </c>
      <c r="O111" s="54">
        <v>3540.20577</v>
      </c>
      <c r="P111" s="54">
        <v>138236.23634999999</v>
      </c>
    </row>
    <row r="112" spans="1:16" s="43" customFormat="1" ht="11.25">
      <c r="A112" s="43" t="s">
        <v>98</v>
      </c>
      <c r="B112" s="54">
        <v>14722.33322</v>
      </c>
      <c r="C112" s="54">
        <v>2563.3422799999998</v>
      </c>
      <c r="D112" s="54">
        <v>0</v>
      </c>
      <c r="E112" s="54">
        <v>10034.16992</v>
      </c>
      <c r="F112" s="54">
        <v>0</v>
      </c>
      <c r="G112" s="54">
        <v>1413.7673200000002</v>
      </c>
      <c r="H112" s="54">
        <v>6807.0107900000003</v>
      </c>
      <c r="I112" s="54">
        <v>1041.2953499999999</v>
      </c>
      <c r="J112" s="54">
        <v>637.98</v>
      </c>
      <c r="K112" s="54">
        <v>55.80283</v>
      </c>
      <c r="L112" s="54">
        <v>2199.13213</v>
      </c>
      <c r="M112" s="54">
        <v>0</v>
      </c>
      <c r="N112" s="54">
        <v>80.217550000000003</v>
      </c>
      <c r="O112" s="54">
        <v>6962.7497999999996</v>
      </c>
      <c r="P112" s="54">
        <v>46517.801189999998</v>
      </c>
    </row>
    <row r="113" spans="1:16" s="43" customFormat="1" ht="11.25">
      <c r="A113" s="43" t="s">
        <v>99</v>
      </c>
      <c r="B113" s="54">
        <v>0</v>
      </c>
      <c r="C113" s="54">
        <v>0</v>
      </c>
      <c r="D113" s="54">
        <v>0</v>
      </c>
      <c r="E113" s="54">
        <v>147.93197000000001</v>
      </c>
      <c r="F113" s="54">
        <v>1.0000000000000001E-5</v>
      </c>
      <c r="G113" s="54">
        <v>0</v>
      </c>
      <c r="H113" s="54">
        <v>0</v>
      </c>
      <c r="I113" s="54">
        <v>0</v>
      </c>
      <c r="J113" s="54">
        <v>0</v>
      </c>
      <c r="K113" s="54">
        <v>0</v>
      </c>
      <c r="L113" s="54">
        <v>0</v>
      </c>
      <c r="M113" s="54">
        <v>0</v>
      </c>
      <c r="N113" s="54">
        <v>0</v>
      </c>
      <c r="O113" s="54">
        <v>0</v>
      </c>
      <c r="P113" s="54">
        <v>147.93198000000001</v>
      </c>
    </row>
    <row r="114" spans="1:16" s="43" customFormat="1" ht="11.25">
      <c r="A114" s="43" t="s">
        <v>100</v>
      </c>
      <c r="B114" s="54">
        <v>0</v>
      </c>
      <c r="C114" s="54">
        <v>0</v>
      </c>
      <c r="D114" s="54">
        <v>0</v>
      </c>
      <c r="E114" s="54">
        <v>7698.2754199999999</v>
      </c>
      <c r="F114" s="54">
        <v>0</v>
      </c>
      <c r="G114" s="54">
        <v>0</v>
      </c>
      <c r="H114" s="54">
        <v>0</v>
      </c>
      <c r="I114" s="54">
        <v>0</v>
      </c>
      <c r="J114" s="54">
        <v>1555.30133</v>
      </c>
      <c r="K114" s="54">
        <v>0</v>
      </c>
      <c r="L114" s="54">
        <v>0</v>
      </c>
      <c r="M114" s="54">
        <v>0</v>
      </c>
      <c r="N114" s="54">
        <v>0</v>
      </c>
      <c r="O114" s="54">
        <v>0</v>
      </c>
      <c r="P114" s="54">
        <v>9253.5767500000002</v>
      </c>
    </row>
    <row r="115" spans="1:16" s="43" customFormat="1" ht="11.25">
      <c r="A115" s="43" t="s">
        <v>101</v>
      </c>
      <c r="B115" s="54">
        <v>1000</v>
      </c>
      <c r="C115" s="54">
        <v>0</v>
      </c>
      <c r="D115" s="54">
        <v>1921.8670900000002</v>
      </c>
      <c r="E115" s="54">
        <v>14750.428810000001</v>
      </c>
      <c r="F115" s="54">
        <v>0</v>
      </c>
      <c r="G115" s="54">
        <v>0</v>
      </c>
      <c r="H115" s="54">
        <v>0</v>
      </c>
      <c r="I115" s="54">
        <v>0</v>
      </c>
      <c r="J115" s="54">
        <v>737.82173999999998</v>
      </c>
      <c r="K115" s="54">
        <v>0</v>
      </c>
      <c r="L115" s="54">
        <v>0</v>
      </c>
      <c r="M115" s="54">
        <v>0</v>
      </c>
      <c r="N115" s="54">
        <v>0</v>
      </c>
      <c r="O115" s="54">
        <v>0</v>
      </c>
      <c r="P115" s="54">
        <v>18410.11764</v>
      </c>
    </row>
    <row r="116" spans="1:16" s="43" customFormat="1" ht="11.25">
      <c r="A116" s="43" t="s">
        <v>102</v>
      </c>
      <c r="B116" s="54">
        <v>12403.73933</v>
      </c>
      <c r="C116" s="54">
        <v>0</v>
      </c>
      <c r="D116" s="54">
        <v>2933.2418499999999</v>
      </c>
      <c r="E116" s="54">
        <v>109.12468</v>
      </c>
      <c r="F116" s="54">
        <v>7.0000000000000007E-5</v>
      </c>
      <c r="G116" s="54">
        <v>0</v>
      </c>
      <c r="H116" s="54">
        <v>0</v>
      </c>
      <c r="I116" s="54">
        <v>0</v>
      </c>
      <c r="J116" s="54">
        <v>311.83364</v>
      </c>
      <c r="K116" s="54">
        <v>0</v>
      </c>
      <c r="L116" s="54">
        <v>711.7361800000001</v>
      </c>
      <c r="M116" s="54">
        <v>0</v>
      </c>
      <c r="N116" s="54">
        <v>0</v>
      </c>
      <c r="O116" s="54">
        <v>0</v>
      </c>
      <c r="P116" s="54">
        <v>16469.675749999999</v>
      </c>
    </row>
    <row r="117" spans="1:16" s="43" customFormat="1" ht="11.25">
      <c r="A117" s="43" t="s">
        <v>103</v>
      </c>
      <c r="B117" s="54">
        <v>70</v>
      </c>
      <c r="C117" s="54">
        <v>0</v>
      </c>
      <c r="D117" s="54">
        <v>6403.0777500000004</v>
      </c>
      <c r="E117" s="54">
        <v>0</v>
      </c>
      <c r="F117" s="54">
        <v>0</v>
      </c>
      <c r="G117" s="54">
        <v>0</v>
      </c>
      <c r="H117" s="54">
        <v>0</v>
      </c>
      <c r="I117" s="54">
        <v>0</v>
      </c>
      <c r="J117" s="54">
        <v>0</v>
      </c>
      <c r="K117" s="54">
        <v>0</v>
      </c>
      <c r="L117" s="54">
        <v>0</v>
      </c>
      <c r="M117" s="54">
        <v>0</v>
      </c>
      <c r="N117" s="54">
        <v>0</v>
      </c>
      <c r="O117" s="54">
        <v>0</v>
      </c>
      <c r="P117" s="54">
        <v>6473.0777500000004</v>
      </c>
    </row>
    <row r="118" spans="1:16" s="43" customFormat="1" ht="11.25">
      <c r="A118" s="44" t="s">
        <v>104</v>
      </c>
      <c r="B118" s="54">
        <v>2801.6890800000001</v>
      </c>
      <c r="C118" s="54">
        <v>28221.599999999999</v>
      </c>
      <c r="D118" s="54">
        <v>2109.8465699999997</v>
      </c>
      <c r="E118" s="54">
        <v>183.11178000000001</v>
      </c>
      <c r="F118" s="54">
        <v>0</v>
      </c>
      <c r="G118" s="54">
        <v>0</v>
      </c>
      <c r="H118" s="54">
        <v>14000</v>
      </c>
      <c r="I118" s="54">
        <v>761.69384000000002</v>
      </c>
      <c r="J118" s="54">
        <v>0</v>
      </c>
      <c r="K118" s="54">
        <v>0</v>
      </c>
      <c r="L118" s="54">
        <v>2711.3635600000002</v>
      </c>
      <c r="M118" s="54">
        <v>690</v>
      </c>
      <c r="N118" s="54">
        <v>317026.15677</v>
      </c>
      <c r="O118" s="54">
        <v>4015.4491899999998</v>
      </c>
      <c r="P118" s="54">
        <v>372520.91078999999</v>
      </c>
    </row>
    <row r="119" spans="1:16" s="43" customFormat="1" ht="11.25">
      <c r="A119" s="44" t="s">
        <v>105</v>
      </c>
      <c r="B119" s="54">
        <v>783692.37635999999</v>
      </c>
      <c r="C119" s="54">
        <v>616273.61379999993</v>
      </c>
      <c r="D119" s="54">
        <v>442725.54266000004</v>
      </c>
      <c r="E119" s="54">
        <v>1004436.4792300001</v>
      </c>
      <c r="F119" s="54">
        <v>396811.31868999999</v>
      </c>
      <c r="G119" s="54">
        <v>299705.86281999998</v>
      </c>
      <c r="H119" s="54">
        <v>127668.30354000001</v>
      </c>
      <c r="I119" s="54">
        <v>27499.905940000001</v>
      </c>
      <c r="J119" s="54">
        <v>4325.3362400000005</v>
      </c>
      <c r="K119" s="54">
        <v>1872.26377</v>
      </c>
      <c r="L119" s="54">
        <v>55182.672319999998</v>
      </c>
      <c r="M119" s="54">
        <v>255558.22453000001</v>
      </c>
      <c r="N119" s="54">
        <v>995233.53265999991</v>
      </c>
      <c r="O119" s="54">
        <v>59434.135880000002</v>
      </c>
      <c r="P119" s="54">
        <v>5070419.5684399996</v>
      </c>
    </row>
    <row r="120" spans="1:16" s="43" customFormat="1" ht="11.25">
      <c r="A120" s="82" t="s">
        <v>106</v>
      </c>
      <c r="B120" s="54">
        <v>6802125.5549300006</v>
      </c>
      <c r="C120" s="54">
        <v>3808636.0388400001</v>
      </c>
      <c r="D120" s="54">
        <v>11943666.24327</v>
      </c>
      <c r="E120" s="54">
        <v>5930757.2032700004</v>
      </c>
      <c r="F120" s="54">
        <v>7315302.5512299994</v>
      </c>
      <c r="G120" s="54">
        <v>3751479.38038</v>
      </c>
      <c r="H120" s="54">
        <v>4597529.1383400001</v>
      </c>
      <c r="I120" s="54">
        <v>4612655.6865499998</v>
      </c>
      <c r="J120" s="54">
        <v>0</v>
      </c>
      <c r="K120" s="54">
        <v>70580</v>
      </c>
      <c r="L120" s="54">
        <v>4374183.2456499999</v>
      </c>
      <c r="M120" s="54">
        <v>1328458.0327300001</v>
      </c>
      <c r="N120" s="54">
        <v>6401939.2095699999</v>
      </c>
      <c r="O120" s="54">
        <v>4282178.1687500002</v>
      </c>
      <c r="P120" s="54">
        <v>65219490.453510001</v>
      </c>
    </row>
    <row r="121" spans="1:16" s="43" customFormat="1" ht="12" thickBot="1">
      <c r="A121" s="82" t="s">
        <v>107</v>
      </c>
      <c r="B121" s="54">
        <v>587425.73932000005</v>
      </c>
      <c r="C121" s="54">
        <v>382056.92004</v>
      </c>
      <c r="D121" s="54">
        <v>661621.74427999998</v>
      </c>
      <c r="E121" s="54">
        <v>594023.18186000001</v>
      </c>
      <c r="F121" s="54">
        <v>459118.81581</v>
      </c>
      <c r="G121" s="54">
        <v>351044.69795</v>
      </c>
      <c r="H121" s="54">
        <v>406653.83457000001</v>
      </c>
      <c r="I121" s="54">
        <v>519517.58012</v>
      </c>
      <c r="J121" s="54">
        <v>10.598280000000001</v>
      </c>
      <c r="K121" s="54">
        <v>745.76791000000003</v>
      </c>
      <c r="L121" s="54">
        <v>344964.06189000001</v>
      </c>
      <c r="M121" s="54">
        <v>153172.84544</v>
      </c>
      <c r="N121" s="54">
        <v>602503.33980999992</v>
      </c>
      <c r="O121" s="54">
        <v>460618.69782999996</v>
      </c>
      <c r="P121" s="54">
        <v>5523477.8251099996</v>
      </c>
    </row>
    <row r="122" spans="1:16" s="43" customFormat="1" ht="12.75" thickTop="1" thickBot="1">
      <c r="A122" s="410" t="s">
        <v>108</v>
      </c>
      <c r="B122" s="56">
        <v>5828.5589300000001</v>
      </c>
      <c r="C122" s="56">
        <v>58968.294529999999</v>
      </c>
      <c r="D122" s="56">
        <v>9125.1443099999997</v>
      </c>
      <c r="E122" s="56">
        <v>2616.4835800000001</v>
      </c>
      <c r="F122" s="56">
        <v>2186.9641900000001</v>
      </c>
      <c r="G122" s="56">
        <v>0</v>
      </c>
      <c r="H122" s="56">
        <v>788.56786</v>
      </c>
      <c r="I122" s="56">
        <v>10797.342490000001</v>
      </c>
      <c r="J122" s="56">
        <v>0</v>
      </c>
      <c r="K122" s="56">
        <v>0</v>
      </c>
      <c r="L122" s="56">
        <v>6575.4621900000002</v>
      </c>
      <c r="M122" s="56">
        <v>20.07995</v>
      </c>
      <c r="N122" s="56">
        <v>16.543230000000001</v>
      </c>
      <c r="O122" s="56">
        <v>4883.7588399999995</v>
      </c>
      <c r="P122" s="56">
        <v>101807.20009999999</v>
      </c>
    </row>
    <row r="123" spans="1:16" s="43" customFormat="1" ht="12.75" thickTop="1" thickBot="1">
      <c r="A123" s="409" t="s">
        <v>109</v>
      </c>
      <c r="B123" s="53">
        <v>4283.1462599999995</v>
      </c>
      <c r="C123" s="53">
        <v>4948378.3711800007</v>
      </c>
      <c r="D123" s="53">
        <v>1282656.0575299999</v>
      </c>
      <c r="E123" s="53">
        <v>230180.96268</v>
      </c>
      <c r="F123" s="53">
        <v>464295.46733999997</v>
      </c>
      <c r="G123" s="53">
        <v>192053.42761000001</v>
      </c>
      <c r="H123" s="53">
        <v>37445.097159999998</v>
      </c>
      <c r="I123" s="53">
        <v>30813.186149999998</v>
      </c>
      <c r="J123" s="53">
        <v>0</v>
      </c>
      <c r="K123" s="53">
        <v>0</v>
      </c>
      <c r="L123" s="53">
        <v>65379.779069999997</v>
      </c>
      <c r="M123" s="53">
        <v>0</v>
      </c>
      <c r="N123" s="53">
        <v>191351.79762</v>
      </c>
      <c r="O123" s="53">
        <v>34258.988720000001</v>
      </c>
      <c r="P123" s="53">
        <v>7481096.2813200001</v>
      </c>
    </row>
    <row r="124" spans="1:16" s="43" customFormat="1" ht="12" thickTop="1">
      <c r="A124" s="82" t="s">
        <v>110</v>
      </c>
      <c r="B124" s="54">
        <v>0</v>
      </c>
      <c r="C124" s="54">
        <v>2568952.6340700001</v>
      </c>
      <c r="D124" s="54">
        <v>446195.92852999998</v>
      </c>
      <c r="E124" s="54">
        <v>161703.13533000002</v>
      </c>
      <c r="F124" s="54">
        <v>202589.73449999999</v>
      </c>
      <c r="G124" s="54">
        <v>16643.350320000001</v>
      </c>
      <c r="H124" s="54">
        <v>10.983049999999999</v>
      </c>
      <c r="I124" s="54">
        <v>0</v>
      </c>
      <c r="J124" s="54">
        <v>0</v>
      </c>
      <c r="K124" s="54">
        <v>0</v>
      </c>
      <c r="L124" s="54">
        <v>0</v>
      </c>
      <c r="M124" s="54">
        <v>0</v>
      </c>
      <c r="N124" s="54">
        <v>63980.039539999998</v>
      </c>
      <c r="O124" s="54">
        <v>0</v>
      </c>
      <c r="P124" s="54">
        <v>3460075.80534</v>
      </c>
    </row>
    <row r="125" spans="1:16" s="43" customFormat="1" ht="11.25">
      <c r="A125" s="82" t="s">
        <v>111</v>
      </c>
      <c r="B125" s="54">
        <v>4271.8562599999996</v>
      </c>
      <c r="C125" s="54">
        <v>2244907.1743000001</v>
      </c>
      <c r="D125" s="54">
        <v>812444.37647999998</v>
      </c>
      <c r="E125" s="54">
        <v>26530.539379999998</v>
      </c>
      <c r="F125" s="54">
        <v>32232.805710000001</v>
      </c>
      <c r="G125" s="54">
        <v>22858.920600000001</v>
      </c>
      <c r="H125" s="54">
        <v>11133.74431</v>
      </c>
      <c r="I125" s="54">
        <v>0</v>
      </c>
      <c r="J125" s="54">
        <v>0</v>
      </c>
      <c r="K125" s="54">
        <v>0</v>
      </c>
      <c r="L125" s="54">
        <v>63084.969509999995</v>
      </c>
      <c r="M125" s="54">
        <v>0</v>
      </c>
      <c r="N125" s="54">
        <v>3691.2503900000002</v>
      </c>
      <c r="O125" s="54">
        <v>4321.2802599999995</v>
      </c>
      <c r="P125" s="54">
        <v>3225476.9172</v>
      </c>
    </row>
    <row r="126" spans="1:16" s="43" customFormat="1" ht="11.25">
      <c r="A126" s="82" t="s">
        <v>112</v>
      </c>
      <c r="B126" s="54">
        <v>0</v>
      </c>
      <c r="C126" s="54">
        <v>0</v>
      </c>
      <c r="D126" s="54">
        <v>3439.6364800000001</v>
      </c>
      <c r="E126" s="54">
        <v>0</v>
      </c>
      <c r="F126" s="54">
        <v>0</v>
      </c>
      <c r="G126" s="54">
        <v>0</v>
      </c>
      <c r="H126" s="54">
        <v>0</v>
      </c>
      <c r="I126" s="54">
        <v>0</v>
      </c>
      <c r="J126" s="54">
        <v>0</v>
      </c>
      <c r="K126" s="54">
        <v>0</v>
      </c>
      <c r="L126" s="54">
        <v>0</v>
      </c>
      <c r="M126" s="54">
        <v>0</v>
      </c>
      <c r="N126" s="54">
        <v>0</v>
      </c>
      <c r="O126" s="54">
        <v>0</v>
      </c>
      <c r="P126" s="54">
        <v>3439.6364800000001</v>
      </c>
    </row>
    <row r="127" spans="1:16" s="43" customFormat="1" ht="11.25">
      <c r="A127" s="82" t="s">
        <v>113</v>
      </c>
      <c r="B127" s="54">
        <v>11.29</v>
      </c>
      <c r="C127" s="54">
        <v>73000.90999</v>
      </c>
      <c r="D127" s="54">
        <v>13.437799999999999</v>
      </c>
      <c r="E127" s="54">
        <v>41906.56553</v>
      </c>
      <c r="F127" s="54">
        <v>83478.190950000004</v>
      </c>
      <c r="G127" s="54">
        <v>0</v>
      </c>
      <c r="H127" s="54">
        <v>0</v>
      </c>
      <c r="I127" s="54">
        <v>0</v>
      </c>
      <c r="J127" s="54">
        <v>0</v>
      </c>
      <c r="K127" s="54">
        <v>0</v>
      </c>
      <c r="L127" s="54">
        <v>0</v>
      </c>
      <c r="M127" s="54">
        <v>0</v>
      </c>
      <c r="N127" s="54">
        <v>15134.601050000001</v>
      </c>
      <c r="O127" s="54">
        <v>0</v>
      </c>
      <c r="P127" s="54">
        <v>213544.99531999999</v>
      </c>
    </row>
    <row r="128" spans="1:16" s="43" customFormat="1" ht="11.25">
      <c r="A128" s="82" t="s">
        <v>114</v>
      </c>
      <c r="B128" s="54">
        <v>0</v>
      </c>
      <c r="C128" s="54">
        <v>60755.563990000002</v>
      </c>
      <c r="D128" s="54">
        <v>20000</v>
      </c>
      <c r="E128" s="54">
        <v>0</v>
      </c>
      <c r="F128" s="54">
        <v>143081.16724000001</v>
      </c>
      <c r="G128" s="54">
        <v>150162.54749999999</v>
      </c>
      <c r="H128" s="54">
        <v>25999.23215</v>
      </c>
      <c r="I128" s="54">
        <v>30408.525699999998</v>
      </c>
      <c r="J128" s="54">
        <v>0</v>
      </c>
      <c r="K128" s="54">
        <v>0</v>
      </c>
      <c r="L128" s="54">
        <v>2208</v>
      </c>
      <c r="M128" s="54">
        <v>0</v>
      </c>
      <c r="N128" s="54">
        <v>107038.17563</v>
      </c>
      <c r="O128" s="54">
        <v>29613.72378</v>
      </c>
      <c r="P128" s="54">
        <v>569266.93599000003</v>
      </c>
    </row>
    <row r="129" spans="1:16" s="43" customFormat="1" ht="12" thickBot="1">
      <c r="A129" s="82" t="s">
        <v>115</v>
      </c>
      <c r="B129" s="54">
        <v>0</v>
      </c>
      <c r="C129" s="54">
        <v>762.08882999999992</v>
      </c>
      <c r="D129" s="54">
        <v>562.67823999999996</v>
      </c>
      <c r="E129" s="54">
        <v>40.722439999999999</v>
      </c>
      <c r="F129" s="54">
        <v>2913.5689400000001</v>
      </c>
      <c r="G129" s="54">
        <v>2388.6091900000001</v>
      </c>
      <c r="H129" s="54">
        <v>301.13765000000001</v>
      </c>
      <c r="I129" s="54">
        <v>404.66045000000003</v>
      </c>
      <c r="J129" s="54">
        <v>0</v>
      </c>
      <c r="K129" s="54">
        <v>0</v>
      </c>
      <c r="L129" s="54">
        <v>86.809560000000005</v>
      </c>
      <c r="M129" s="54">
        <v>0</v>
      </c>
      <c r="N129" s="54">
        <v>1507.73101</v>
      </c>
      <c r="O129" s="54">
        <v>323.98467999999997</v>
      </c>
      <c r="P129" s="54">
        <v>9291.9909900000002</v>
      </c>
    </row>
    <row r="130" spans="1:16" s="43" customFormat="1" ht="12.75" thickTop="1" thickBot="1">
      <c r="A130" s="409" t="s">
        <v>116</v>
      </c>
      <c r="B130" s="53">
        <v>961837.00612999999</v>
      </c>
      <c r="C130" s="53">
        <v>2088034.6581999999</v>
      </c>
      <c r="D130" s="53">
        <v>727491.42995000002</v>
      </c>
      <c r="E130" s="53">
        <v>895201.32322000002</v>
      </c>
      <c r="F130" s="53">
        <v>1166487.42609</v>
      </c>
      <c r="G130" s="53">
        <v>1123556.80241</v>
      </c>
      <c r="H130" s="53">
        <v>877957.00421000004</v>
      </c>
      <c r="I130" s="53">
        <v>1620084.9566300001</v>
      </c>
      <c r="J130" s="53">
        <v>53783.478600000002</v>
      </c>
      <c r="K130" s="53">
        <v>149152.26088999998</v>
      </c>
      <c r="L130" s="53">
        <v>1261501.57421</v>
      </c>
      <c r="M130" s="53">
        <v>244281.04586000001</v>
      </c>
      <c r="N130" s="53">
        <v>1234216.09907</v>
      </c>
      <c r="O130" s="53">
        <v>463977.04412999999</v>
      </c>
      <c r="P130" s="53">
        <v>12867562.1096</v>
      </c>
    </row>
    <row r="131" spans="1:16" s="43" customFormat="1" ht="12" thickTop="1">
      <c r="A131" s="82" t="s">
        <v>117</v>
      </c>
      <c r="B131" s="54">
        <v>74250.305619999999</v>
      </c>
      <c r="C131" s="54">
        <v>325252.88594000001</v>
      </c>
      <c r="D131" s="54">
        <v>25536.253559999997</v>
      </c>
      <c r="E131" s="54">
        <v>163175.34933000003</v>
      </c>
      <c r="F131" s="54">
        <v>4536.1107999999995</v>
      </c>
      <c r="G131" s="54">
        <v>103359.64515000001</v>
      </c>
      <c r="H131" s="54">
        <v>56070.097799999996</v>
      </c>
      <c r="I131" s="54">
        <v>0</v>
      </c>
      <c r="J131" s="54">
        <v>481.81601000000001</v>
      </c>
      <c r="K131" s="54">
        <v>16.109549999999999</v>
      </c>
      <c r="L131" s="54">
        <v>0</v>
      </c>
      <c r="M131" s="54">
        <v>18499.012429999999</v>
      </c>
      <c r="N131" s="54">
        <v>51131.526290000002</v>
      </c>
      <c r="O131" s="54">
        <v>0</v>
      </c>
      <c r="P131" s="54">
        <v>822309.11248000001</v>
      </c>
    </row>
    <row r="132" spans="1:16" s="43" customFormat="1" ht="11.25">
      <c r="A132" s="82" t="s">
        <v>118</v>
      </c>
      <c r="B132" s="54">
        <v>287845</v>
      </c>
      <c r="C132" s="54">
        <v>123782.93759999999</v>
      </c>
      <c r="D132" s="54">
        <v>445900</v>
      </c>
      <c r="E132" s="54">
        <v>375984.13107</v>
      </c>
      <c r="F132" s="54">
        <v>190778.93247</v>
      </c>
      <c r="G132" s="54">
        <v>100000</v>
      </c>
      <c r="H132" s="54">
        <v>101996.40259</v>
      </c>
      <c r="I132" s="54">
        <v>42808.320060000005</v>
      </c>
      <c r="J132" s="54">
        <v>3966.7264</v>
      </c>
      <c r="K132" s="54">
        <v>0</v>
      </c>
      <c r="L132" s="54">
        <v>49279.372520000004</v>
      </c>
      <c r="M132" s="54">
        <v>22000</v>
      </c>
      <c r="N132" s="54">
        <v>233040</v>
      </c>
      <c r="O132" s="54">
        <v>27000</v>
      </c>
      <c r="P132" s="54">
        <v>2004381.82271</v>
      </c>
    </row>
    <row r="133" spans="1:16" s="43" customFormat="1" ht="11.25">
      <c r="A133" s="82" t="s">
        <v>119</v>
      </c>
      <c r="B133" s="54">
        <v>0</v>
      </c>
      <c r="C133" s="54">
        <v>0</v>
      </c>
      <c r="D133" s="54">
        <v>0</v>
      </c>
      <c r="E133" s="54">
        <v>0</v>
      </c>
      <c r="F133" s="54">
        <v>0</v>
      </c>
      <c r="G133" s="54">
        <v>0</v>
      </c>
      <c r="H133" s="54">
        <v>528.46143999999993</v>
      </c>
      <c r="I133" s="54">
        <v>0</v>
      </c>
      <c r="J133" s="54">
        <v>0</v>
      </c>
      <c r="K133" s="54">
        <v>0</v>
      </c>
      <c r="L133" s="54">
        <v>0</v>
      </c>
      <c r="M133" s="54">
        <v>229.79789000000002</v>
      </c>
      <c r="N133" s="54">
        <v>0</v>
      </c>
      <c r="O133" s="54">
        <v>0</v>
      </c>
      <c r="P133" s="54">
        <v>758.25932999999998</v>
      </c>
    </row>
    <row r="134" spans="1:16" s="43" customFormat="1" ht="11.25">
      <c r="A134" s="82" t="s">
        <v>1326</v>
      </c>
      <c r="B134" s="54">
        <v>116.44936</v>
      </c>
      <c r="C134" s="54">
        <v>131883.5</v>
      </c>
      <c r="D134" s="54">
        <v>0</v>
      </c>
      <c r="E134" s="54">
        <v>0</v>
      </c>
      <c r="F134" s="54">
        <v>0</v>
      </c>
      <c r="G134" s="54">
        <v>243401.84561000002</v>
      </c>
      <c r="H134" s="54">
        <v>55623.187770000004</v>
      </c>
      <c r="I134" s="54">
        <v>363426.66574000003</v>
      </c>
      <c r="J134" s="54">
        <v>0</v>
      </c>
      <c r="K134" s="54">
        <v>0</v>
      </c>
      <c r="L134" s="54">
        <v>65500</v>
      </c>
      <c r="M134" s="54">
        <v>0</v>
      </c>
      <c r="N134" s="54">
        <v>394151</v>
      </c>
      <c r="O134" s="54">
        <v>23560.122739999999</v>
      </c>
      <c r="P134" s="54">
        <v>1277662.77122</v>
      </c>
    </row>
    <row r="135" spans="1:16" s="43" customFormat="1" ht="11.25">
      <c r="A135" s="82" t="s">
        <v>120</v>
      </c>
      <c r="B135" s="54">
        <v>558686.28877999994</v>
      </c>
      <c r="C135" s="54">
        <v>1171702.1431300002</v>
      </c>
      <c r="D135" s="54">
        <v>103718.24073</v>
      </c>
      <c r="E135" s="54">
        <v>267012.69783000002</v>
      </c>
      <c r="F135" s="54">
        <v>901243.87749999994</v>
      </c>
      <c r="G135" s="54">
        <v>226743.12341999999</v>
      </c>
      <c r="H135" s="54">
        <v>638495.13965000003</v>
      </c>
      <c r="I135" s="54">
        <v>1179782.4098499999</v>
      </c>
      <c r="J135" s="54">
        <v>0</v>
      </c>
      <c r="K135" s="54">
        <v>147580</v>
      </c>
      <c r="L135" s="54">
        <v>1101490.5652999999</v>
      </c>
      <c r="M135" s="54">
        <v>202994.07425000001</v>
      </c>
      <c r="N135" s="54">
        <v>549771.36398000002</v>
      </c>
      <c r="O135" s="54">
        <v>398393.16110000003</v>
      </c>
      <c r="P135" s="54">
        <v>7447613.0855200002</v>
      </c>
    </row>
    <row r="136" spans="1:16" s="43" customFormat="1" ht="11.25">
      <c r="A136" s="82" t="s">
        <v>121</v>
      </c>
      <c r="B136" s="54">
        <v>0</v>
      </c>
      <c r="C136" s="54">
        <v>0</v>
      </c>
      <c r="D136" s="54">
        <v>0</v>
      </c>
      <c r="E136" s="54">
        <v>0</v>
      </c>
      <c r="F136" s="54">
        <v>0</v>
      </c>
      <c r="G136" s="54">
        <v>0</v>
      </c>
      <c r="H136" s="54">
        <v>0</v>
      </c>
      <c r="I136" s="54">
        <v>0</v>
      </c>
      <c r="J136" s="54">
        <v>0</v>
      </c>
      <c r="K136" s="54">
        <v>0</v>
      </c>
      <c r="L136" s="54">
        <v>0</v>
      </c>
      <c r="M136" s="54">
        <v>0</v>
      </c>
      <c r="N136" s="54">
        <v>0</v>
      </c>
      <c r="O136" s="54">
        <v>0</v>
      </c>
      <c r="P136" s="54">
        <v>0</v>
      </c>
    </row>
    <row r="137" spans="1:16" s="43" customFormat="1" ht="11.25">
      <c r="A137" s="82" t="s">
        <v>122</v>
      </c>
      <c r="B137" s="54">
        <v>19888.419610000001</v>
      </c>
      <c r="C137" s="54">
        <v>308700</v>
      </c>
      <c r="D137" s="54">
        <v>151357.93273</v>
      </c>
      <c r="E137" s="54">
        <v>81225.45822</v>
      </c>
      <c r="F137" s="54">
        <v>51917.404909999997</v>
      </c>
      <c r="G137" s="54">
        <v>441160.24537000002</v>
      </c>
      <c r="H137" s="54">
        <v>0</v>
      </c>
      <c r="I137" s="54">
        <v>0</v>
      </c>
      <c r="J137" s="54">
        <v>49246.871009999995</v>
      </c>
      <c r="K137" s="54">
        <v>182.03524999999999</v>
      </c>
      <c r="L137" s="54">
        <v>13777.16678</v>
      </c>
      <c r="M137" s="54">
        <v>0</v>
      </c>
      <c r="N137" s="54">
        <v>0</v>
      </c>
      <c r="O137" s="54">
        <v>996.29156</v>
      </c>
      <c r="P137" s="54">
        <v>1118451.82544</v>
      </c>
    </row>
    <row r="138" spans="1:16" s="43" customFormat="1" ht="12" thickBot="1">
      <c r="A138" s="82" t="s">
        <v>123</v>
      </c>
      <c r="B138" s="54">
        <v>21050.54276</v>
      </c>
      <c r="C138" s="54">
        <v>26713.19153</v>
      </c>
      <c r="D138" s="54">
        <v>979.00293000000011</v>
      </c>
      <c r="E138" s="54">
        <v>7803.6867699999993</v>
      </c>
      <c r="F138" s="54">
        <v>18011.100409999999</v>
      </c>
      <c r="G138" s="54">
        <v>8891.9428599999992</v>
      </c>
      <c r="H138" s="54">
        <v>25243.714960000001</v>
      </c>
      <c r="I138" s="54">
        <v>34067.560979999995</v>
      </c>
      <c r="J138" s="54">
        <v>88.065179999999998</v>
      </c>
      <c r="K138" s="54">
        <v>1374.11609</v>
      </c>
      <c r="L138" s="54">
        <v>31454.46961</v>
      </c>
      <c r="M138" s="54">
        <v>558.16129000000001</v>
      </c>
      <c r="N138" s="54">
        <v>6122.2087999999994</v>
      </c>
      <c r="O138" s="54">
        <v>14027.468730000001</v>
      </c>
      <c r="P138" s="54">
        <v>196385.2329</v>
      </c>
    </row>
    <row r="139" spans="1:16" s="43" customFormat="1" ht="12.75" thickTop="1" thickBot="1">
      <c r="A139" s="409" t="s">
        <v>124</v>
      </c>
      <c r="B139" s="53">
        <v>392495.66836000001</v>
      </c>
      <c r="C139" s="53">
        <v>425531.04518000002</v>
      </c>
      <c r="D139" s="53">
        <v>479348.68669</v>
      </c>
      <c r="E139" s="53">
        <v>452939.53547</v>
      </c>
      <c r="F139" s="53">
        <v>353119.76981000003</v>
      </c>
      <c r="G139" s="53">
        <v>230682.66161000001</v>
      </c>
      <c r="H139" s="53">
        <v>215294.12547</v>
      </c>
      <c r="I139" s="53">
        <v>341285.48705</v>
      </c>
      <c r="J139" s="53">
        <v>3120.6717100000001</v>
      </c>
      <c r="K139" s="53">
        <v>4715.8350199999995</v>
      </c>
      <c r="L139" s="53">
        <v>304374.65995</v>
      </c>
      <c r="M139" s="53">
        <v>58643.95102</v>
      </c>
      <c r="N139" s="53">
        <v>273404.63263000001</v>
      </c>
      <c r="O139" s="53">
        <v>243704.43306000001</v>
      </c>
      <c r="P139" s="53">
        <v>3778661.1630300004</v>
      </c>
    </row>
    <row r="140" spans="1:16" s="43" customFormat="1" ht="12" thickTop="1">
      <c r="A140" s="82" t="s">
        <v>58</v>
      </c>
      <c r="B140" s="54">
        <v>4010.0858800000001</v>
      </c>
      <c r="C140" s="54">
        <v>42904.161659999998</v>
      </c>
      <c r="D140" s="54">
        <v>11214.0198</v>
      </c>
      <c r="E140" s="54">
        <v>42605.569810000001</v>
      </c>
      <c r="F140" s="54">
        <v>6333.5753399999994</v>
      </c>
      <c r="G140" s="54">
        <v>15313.332470000001</v>
      </c>
      <c r="H140" s="54">
        <v>2237.0449800000001</v>
      </c>
      <c r="I140" s="54">
        <v>0</v>
      </c>
      <c r="J140" s="54">
        <v>0</v>
      </c>
      <c r="K140" s="54">
        <v>0</v>
      </c>
      <c r="L140" s="54">
        <v>1047.3801700000001</v>
      </c>
      <c r="M140" s="54">
        <v>748.65917000000002</v>
      </c>
      <c r="N140" s="54">
        <v>2107.8434300000004</v>
      </c>
      <c r="O140" s="54">
        <v>8.69299</v>
      </c>
      <c r="P140" s="54">
        <v>128530.36570000001</v>
      </c>
    </row>
    <row r="141" spans="1:16" s="43" customFormat="1" ht="11.25">
      <c r="A141" s="82" t="s">
        <v>60</v>
      </c>
      <c r="B141" s="54">
        <v>226194.03772999998</v>
      </c>
      <c r="C141" s="54">
        <v>213850.43296000001</v>
      </c>
      <c r="D141" s="54">
        <v>347592.34417</v>
      </c>
      <c r="E141" s="54">
        <v>289217.12154000002</v>
      </c>
      <c r="F141" s="54">
        <v>204985.94634999998</v>
      </c>
      <c r="G141" s="54">
        <v>136459.50074000002</v>
      </c>
      <c r="H141" s="54">
        <v>118034.53290999999</v>
      </c>
      <c r="I141" s="54">
        <v>231057.30588999999</v>
      </c>
      <c r="J141" s="54">
        <v>836.04223999999999</v>
      </c>
      <c r="K141" s="54">
        <v>1707.4063799999999</v>
      </c>
      <c r="L141" s="54">
        <v>130839.49416</v>
      </c>
      <c r="M141" s="54">
        <v>32135.364559999998</v>
      </c>
      <c r="N141" s="54">
        <v>138929.94436000002</v>
      </c>
      <c r="O141" s="54">
        <v>141989.272</v>
      </c>
      <c r="P141" s="54">
        <v>2213828.7459899997</v>
      </c>
    </row>
    <row r="142" spans="1:16" s="43" customFormat="1" ht="11.25">
      <c r="A142" s="82" t="s">
        <v>125</v>
      </c>
      <c r="B142" s="54">
        <v>93767.543720000001</v>
      </c>
      <c r="C142" s="54">
        <v>162247.39512</v>
      </c>
      <c r="D142" s="54">
        <v>118058.24989000001</v>
      </c>
      <c r="E142" s="54">
        <v>120852.20923000001</v>
      </c>
      <c r="F142" s="54">
        <v>119410.16215</v>
      </c>
      <c r="G142" s="54">
        <v>35496.452560000005</v>
      </c>
      <c r="H142" s="54">
        <v>57380.890220000001</v>
      </c>
      <c r="I142" s="54">
        <v>104785.17547</v>
      </c>
      <c r="J142" s="54">
        <v>2169.0577699999999</v>
      </c>
      <c r="K142" s="54">
        <v>3008.4285</v>
      </c>
      <c r="L142" s="54">
        <v>116063.18417000001</v>
      </c>
      <c r="M142" s="54">
        <v>20936.541390000002</v>
      </c>
      <c r="N142" s="54">
        <v>99657.935450000004</v>
      </c>
      <c r="O142" s="54">
        <v>100686.55262</v>
      </c>
      <c r="P142" s="54">
        <v>1154519.7782600001</v>
      </c>
    </row>
    <row r="143" spans="1:16" s="43" customFormat="1" ht="11.25">
      <c r="A143" s="82" t="s">
        <v>87</v>
      </c>
      <c r="B143" s="54">
        <v>68524.001029999999</v>
      </c>
      <c r="C143" s="54">
        <v>6529.0554400000001</v>
      </c>
      <c r="D143" s="54">
        <v>2484.0728300000001</v>
      </c>
      <c r="E143" s="54">
        <v>264.63489000000004</v>
      </c>
      <c r="F143" s="54">
        <v>22390.08597</v>
      </c>
      <c r="G143" s="54">
        <v>43413.375840000001</v>
      </c>
      <c r="H143" s="54">
        <v>37641.657359999997</v>
      </c>
      <c r="I143" s="54">
        <v>5443.00569</v>
      </c>
      <c r="J143" s="54">
        <v>115.57169999999999</v>
      </c>
      <c r="K143" s="54">
        <v>1.4000000000000001E-4</v>
      </c>
      <c r="L143" s="54">
        <v>56424.601450000002</v>
      </c>
      <c r="M143" s="54">
        <v>4823.3859000000002</v>
      </c>
      <c r="N143" s="54">
        <v>32708.909390000001</v>
      </c>
      <c r="O143" s="54">
        <v>1019.91545</v>
      </c>
      <c r="P143" s="54">
        <v>281782.27307999996</v>
      </c>
    </row>
    <row r="144" spans="1:16" s="43" customFormat="1" ht="12" thickBot="1">
      <c r="A144" s="82" t="s">
        <v>126</v>
      </c>
      <c r="B144" s="54">
        <v>0</v>
      </c>
      <c r="C144" s="54">
        <v>0</v>
      </c>
      <c r="D144" s="54">
        <v>0</v>
      </c>
      <c r="E144" s="54">
        <v>0</v>
      </c>
      <c r="F144" s="54">
        <v>0</v>
      </c>
      <c r="G144" s="54">
        <v>0</v>
      </c>
      <c r="H144" s="54">
        <v>0</v>
      </c>
      <c r="I144" s="54">
        <v>0</v>
      </c>
      <c r="J144" s="54">
        <v>0</v>
      </c>
      <c r="K144" s="54">
        <v>0</v>
      </c>
      <c r="L144" s="54">
        <v>0</v>
      </c>
      <c r="M144" s="54">
        <v>0</v>
      </c>
      <c r="N144" s="54">
        <v>0</v>
      </c>
      <c r="O144" s="54">
        <v>0</v>
      </c>
      <c r="P144" s="54">
        <v>0</v>
      </c>
    </row>
    <row r="145" spans="1:16" s="43" customFormat="1" ht="12.75" thickTop="1" thickBot="1">
      <c r="A145" s="409" t="s">
        <v>127</v>
      </c>
      <c r="B145" s="53">
        <v>218332.02249999999</v>
      </c>
      <c r="C145" s="53">
        <v>239684.80334000001</v>
      </c>
      <c r="D145" s="53">
        <v>192393.7255</v>
      </c>
      <c r="E145" s="53">
        <v>290106.10446</v>
      </c>
      <c r="F145" s="53">
        <v>205410.58246000001</v>
      </c>
      <c r="G145" s="53">
        <v>100884.01565999999</v>
      </c>
      <c r="H145" s="53">
        <v>86152.372739999992</v>
      </c>
      <c r="I145" s="53">
        <v>163705.32530000003</v>
      </c>
      <c r="J145" s="53">
        <v>3461.0576299999998</v>
      </c>
      <c r="K145" s="53">
        <v>8844.1695</v>
      </c>
      <c r="L145" s="53">
        <v>189556.80599000002</v>
      </c>
      <c r="M145" s="53">
        <v>31710.423079999997</v>
      </c>
      <c r="N145" s="53">
        <v>114614.13407</v>
      </c>
      <c r="O145" s="53">
        <v>192813.42274000001</v>
      </c>
      <c r="P145" s="53">
        <v>2037668.9649700001</v>
      </c>
    </row>
    <row r="146" spans="1:16" s="43" customFormat="1" ht="12" thickTop="1">
      <c r="A146" s="82" t="s">
        <v>128</v>
      </c>
      <c r="B146" s="54">
        <v>16891.17281</v>
      </c>
      <c r="C146" s="54">
        <v>3083.7500499999996</v>
      </c>
      <c r="D146" s="54">
        <v>6673.3447300000007</v>
      </c>
      <c r="E146" s="54">
        <v>23960.743350000001</v>
      </c>
      <c r="F146" s="54">
        <v>7495.8053600000003</v>
      </c>
      <c r="G146" s="54">
        <v>4917.2991099999999</v>
      </c>
      <c r="H146" s="54">
        <v>6473.6989999999996</v>
      </c>
      <c r="I146" s="54">
        <v>0.96013999999999999</v>
      </c>
      <c r="J146" s="54">
        <v>228.73948999999999</v>
      </c>
      <c r="K146" s="54">
        <v>6.1162999999999998</v>
      </c>
      <c r="L146" s="54">
        <v>68.896640000000005</v>
      </c>
      <c r="M146" s="54">
        <v>811.66754000000003</v>
      </c>
      <c r="N146" s="54">
        <v>2307.0317</v>
      </c>
      <c r="O146" s="54">
        <v>3206.3933399999996</v>
      </c>
      <c r="P146" s="54">
        <v>76125.619560000006</v>
      </c>
    </row>
    <row r="147" spans="1:16" s="43" customFormat="1" ht="11.25">
      <c r="A147" s="82" t="s">
        <v>129</v>
      </c>
      <c r="B147" s="54">
        <v>0</v>
      </c>
      <c r="C147" s="54">
        <v>0</v>
      </c>
      <c r="D147" s="54">
        <v>0</v>
      </c>
      <c r="E147" s="54">
        <v>0</v>
      </c>
      <c r="F147" s="54">
        <v>0</v>
      </c>
      <c r="G147" s="54">
        <v>0</v>
      </c>
      <c r="H147" s="54">
        <v>0</v>
      </c>
      <c r="I147" s="54">
        <v>0</v>
      </c>
      <c r="J147" s="54">
        <v>0</v>
      </c>
      <c r="K147" s="54">
        <v>0</v>
      </c>
      <c r="L147" s="54">
        <v>0</v>
      </c>
      <c r="M147" s="54">
        <v>0</v>
      </c>
      <c r="N147" s="54">
        <v>0</v>
      </c>
      <c r="O147" s="54">
        <v>0</v>
      </c>
      <c r="P147" s="54">
        <v>0</v>
      </c>
    </row>
    <row r="148" spans="1:16" s="43" customFormat="1" ht="11.25">
      <c r="A148" s="82" t="s">
        <v>130</v>
      </c>
      <c r="B148" s="54">
        <v>107271.46743</v>
      </c>
      <c r="C148" s="54">
        <v>118430.04162999999</v>
      </c>
      <c r="D148" s="54">
        <v>92860.19038</v>
      </c>
      <c r="E148" s="54">
        <v>166823.25367999999</v>
      </c>
      <c r="F148" s="54">
        <v>37726.12298</v>
      </c>
      <c r="G148" s="54">
        <v>47561.732189999995</v>
      </c>
      <c r="H148" s="54">
        <v>37449.296000000002</v>
      </c>
      <c r="I148" s="54">
        <v>110252.76271</v>
      </c>
      <c r="J148" s="54">
        <v>0</v>
      </c>
      <c r="K148" s="54">
        <v>0</v>
      </c>
      <c r="L148" s="54">
        <v>128288.50447</v>
      </c>
      <c r="M148" s="54">
        <v>15449.377769999999</v>
      </c>
      <c r="N148" s="54">
        <v>56106.788979999998</v>
      </c>
      <c r="O148" s="54">
        <v>152663.43086000002</v>
      </c>
      <c r="P148" s="54">
        <v>1070882.96908</v>
      </c>
    </row>
    <row r="149" spans="1:16" s="43" customFormat="1" ht="11.25">
      <c r="A149" s="82" t="s">
        <v>131</v>
      </c>
      <c r="B149" s="54">
        <v>93531.467430000004</v>
      </c>
      <c r="C149" s="54">
        <v>84130.041469999996</v>
      </c>
      <c r="D149" s="54">
        <v>92860.190390000003</v>
      </c>
      <c r="E149" s="54">
        <v>99321.570909999995</v>
      </c>
      <c r="F149" s="54">
        <v>115515.82484999999</v>
      </c>
      <c r="G149" s="54">
        <v>47561.732189999995</v>
      </c>
      <c r="H149" s="54">
        <v>37449.296000000002</v>
      </c>
      <c r="I149" s="54">
        <v>53143.602450000006</v>
      </c>
      <c r="J149" s="54">
        <v>3232.3181400000003</v>
      </c>
      <c r="K149" s="54">
        <v>7845.9371700000002</v>
      </c>
      <c r="L149" s="54">
        <v>61199.404880000002</v>
      </c>
      <c r="M149" s="54">
        <v>15449.377769999999</v>
      </c>
      <c r="N149" s="54">
        <v>56106.788909999996</v>
      </c>
      <c r="O149" s="54">
        <v>33197.859899999996</v>
      </c>
      <c r="P149" s="54">
        <v>800545.41246000002</v>
      </c>
    </row>
    <row r="150" spans="1:16" s="43" customFormat="1" ht="12" thickBot="1">
      <c r="A150" s="82" t="s">
        <v>132</v>
      </c>
      <c r="B150" s="54">
        <v>637.91482999999994</v>
      </c>
      <c r="C150" s="54">
        <v>34040.97019</v>
      </c>
      <c r="D150" s="54">
        <v>0</v>
      </c>
      <c r="E150" s="54">
        <v>0.53652</v>
      </c>
      <c r="F150" s="54">
        <v>44672.829270000002</v>
      </c>
      <c r="G150" s="54">
        <v>843.25217000000009</v>
      </c>
      <c r="H150" s="54">
        <v>4780.0817400000005</v>
      </c>
      <c r="I150" s="54">
        <v>308</v>
      </c>
      <c r="J150" s="54">
        <v>0</v>
      </c>
      <c r="K150" s="54">
        <v>992.11603000000002</v>
      </c>
      <c r="L150" s="54">
        <v>0</v>
      </c>
      <c r="M150" s="54">
        <v>0</v>
      </c>
      <c r="N150" s="54">
        <v>93.524479999999997</v>
      </c>
      <c r="O150" s="54">
        <v>3745.73864</v>
      </c>
      <c r="P150" s="54">
        <v>90114.963870000007</v>
      </c>
    </row>
    <row r="151" spans="1:16" s="43" customFormat="1" ht="12.75" thickTop="1" thickBot="1">
      <c r="A151" s="409" t="s">
        <v>133</v>
      </c>
      <c r="B151" s="53">
        <v>515857.24022000004</v>
      </c>
      <c r="C151" s="53">
        <v>0</v>
      </c>
      <c r="D151" s="53">
        <v>860026.42001999996</v>
      </c>
      <c r="E151" s="53">
        <v>0</v>
      </c>
      <c r="F151" s="53">
        <v>0</v>
      </c>
      <c r="G151" s="53">
        <v>0</v>
      </c>
      <c r="H151" s="53">
        <v>0</v>
      </c>
      <c r="I151" s="53">
        <v>680622.22235000005</v>
      </c>
      <c r="J151" s="53">
        <v>0</v>
      </c>
      <c r="K151" s="53">
        <v>0</v>
      </c>
      <c r="L151" s="53">
        <v>738699.91667999991</v>
      </c>
      <c r="M151" s="53">
        <v>35251.314460000001</v>
      </c>
      <c r="N151" s="53">
        <v>0</v>
      </c>
      <c r="O151" s="53">
        <v>0</v>
      </c>
      <c r="P151" s="53">
        <v>2830457.1137299999</v>
      </c>
    </row>
    <row r="152" spans="1:16" s="43" customFormat="1" ht="12" thickTop="1">
      <c r="A152" s="82" t="s">
        <v>134</v>
      </c>
      <c r="B152" s="54">
        <v>512214</v>
      </c>
      <c r="C152" s="54">
        <v>0</v>
      </c>
      <c r="D152" s="54">
        <v>852442</v>
      </c>
      <c r="E152" s="54">
        <v>0</v>
      </c>
      <c r="F152" s="54">
        <v>0</v>
      </c>
      <c r="G152" s="54">
        <v>0</v>
      </c>
      <c r="H152" s="54">
        <v>0</v>
      </c>
      <c r="I152" s="54">
        <v>670000</v>
      </c>
      <c r="J152" s="54">
        <v>0</v>
      </c>
      <c r="K152" s="54">
        <v>0</v>
      </c>
      <c r="L152" s="54">
        <v>731000</v>
      </c>
      <c r="M152" s="54">
        <v>35000</v>
      </c>
      <c r="N152" s="54">
        <v>0</v>
      </c>
      <c r="O152" s="54">
        <v>0</v>
      </c>
      <c r="P152" s="54">
        <v>2800656</v>
      </c>
    </row>
    <row r="153" spans="1:16" s="43" customFormat="1" ht="11.25">
      <c r="A153" s="82" t="s">
        <v>135</v>
      </c>
      <c r="B153" s="54">
        <v>0</v>
      </c>
      <c r="C153" s="54">
        <v>0</v>
      </c>
      <c r="D153" s="54">
        <v>0</v>
      </c>
      <c r="E153" s="54">
        <v>0</v>
      </c>
      <c r="F153" s="54">
        <v>0</v>
      </c>
      <c r="G153" s="54">
        <v>0</v>
      </c>
      <c r="H153" s="54">
        <v>0</v>
      </c>
      <c r="I153" s="54">
        <v>0</v>
      </c>
      <c r="J153" s="54">
        <v>0</v>
      </c>
      <c r="K153" s="54">
        <v>0</v>
      </c>
      <c r="L153" s="54">
        <v>0</v>
      </c>
      <c r="M153" s="54">
        <v>0</v>
      </c>
      <c r="N153" s="54">
        <v>0</v>
      </c>
      <c r="O153" s="54">
        <v>0</v>
      </c>
      <c r="P153" s="54">
        <v>0</v>
      </c>
    </row>
    <row r="154" spans="1:16" s="43" customFormat="1" ht="11.25">
      <c r="A154" s="82" t="s">
        <v>136</v>
      </c>
      <c r="B154" s="54">
        <v>0</v>
      </c>
      <c r="C154" s="54">
        <v>0</v>
      </c>
      <c r="D154" s="54">
        <v>0</v>
      </c>
      <c r="E154" s="54">
        <v>0</v>
      </c>
      <c r="F154" s="54">
        <v>0</v>
      </c>
      <c r="G154" s="54">
        <v>0</v>
      </c>
      <c r="H154" s="54">
        <v>0</v>
      </c>
      <c r="I154" s="54">
        <v>0</v>
      </c>
      <c r="J154" s="54">
        <v>0</v>
      </c>
      <c r="K154" s="54">
        <v>0</v>
      </c>
      <c r="L154" s="54">
        <v>0</v>
      </c>
      <c r="M154" s="54">
        <v>0</v>
      </c>
      <c r="N154" s="54">
        <v>0</v>
      </c>
      <c r="O154" s="54">
        <v>0</v>
      </c>
      <c r="P154" s="54">
        <v>0</v>
      </c>
    </row>
    <row r="155" spans="1:16" s="43" customFormat="1" ht="12" thickBot="1">
      <c r="A155" s="82" t="s">
        <v>137</v>
      </c>
      <c r="B155" s="54">
        <v>3643.2402200000001</v>
      </c>
      <c r="C155" s="54">
        <v>0</v>
      </c>
      <c r="D155" s="54">
        <v>7584.4200199999996</v>
      </c>
      <c r="E155" s="54">
        <v>0</v>
      </c>
      <c r="F155" s="54">
        <v>0</v>
      </c>
      <c r="G155" s="54">
        <v>0</v>
      </c>
      <c r="H155" s="54">
        <v>0</v>
      </c>
      <c r="I155" s="54">
        <v>10622.22235</v>
      </c>
      <c r="J155" s="54">
        <v>0</v>
      </c>
      <c r="K155" s="54">
        <v>0</v>
      </c>
      <c r="L155" s="54">
        <v>7699.9166799999994</v>
      </c>
      <c r="M155" s="54">
        <v>251.31446</v>
      </c>
      <c r="N155" s="54">
        <v>0</v>
      </c>
      <c r="O155" s="54">
        <v>0</v>
      </c>
      <c r="P155" s="54">
        <v>29801.113730000001</v>
      </c>
    </row>
    <row r="156" spans="1:16" s="43" customFormat="1" ht="12.75" thickTop="1" thickBot="1">
      <c r="A156" s="409" t="s">
        <v>138</v>
      </c>
      <c r="B156" s="53">
        <v>509621.29227999999</v>
      </c>
      <c r="C156" s="53">
        <v>0</v>
      </c>
      <c r="D156" s="53">
        <v>453305.87667999999</v>
      </c>
      <c r="E156" s="53">
        <v>421256.34602999996</v>
      </c>
      <c r="F156" s="53">
        <v>210584.63602000001</v>
      </c>
      <c r="G156" s="53">
        <v>212845.98611000003</v>
      </c>
      <c r="H156" s="53">
        <v>206491.40437</v>
      </c>
      <c r="I156" s="53">
        <v>192624.16665</v>
      </c>
      <c r="J156" s="53">
        <v>0</v>
      </c>
      <c r="K156" s="53">
        <v>0</v>
      </c>
      <c r="L156" s="53">
        <v>253873.24527000001</v>
      </c>
      <c r="M156" s="53">
        <v>81849.740609999993</v>
      </c>
      <c r="N156" s="53">
        <v>74808.028449999998</v>
      </c>
      <c r="O156" s="53">
        <v>0</v>
      </c>
      <c r="P156" s="53">
        <v>2617260.7224699999</v>
      </c>
    </row>
    <row r="157" spans="1:16" s="43" customFormat="1" ht="12" thickTop="1">
      <c r="A157" s="82" t="s">
        <v>139</v>
      </c>
      <c r="B157" s="54">
        <v>109760</v>
      </c>
      <c r="C157" s="54">
        <v>0</v>
      </c>
      <c r="D157" s="54">
        <v>114333.33328000001</v>
      </c>
      <c r="E157" s="54">
        <v>102899.99993000001</v>
      </c>
      <c r="F157" s="54">
        <v>0</v>
      </c>
      <c r="G157" s="54">
        <v>0</v>
      </c>
      <c r="H157" s="54">
        <v>42875</v>
      </c>
      <c r="I157" s="54">
        <v>0</v>
      </c>
      <c r="J157" s="54">
        <v>0</v>
      </c>
      <c r="K157" s="54">
        <v>0</v>
      </c>
      <c r="L157" s="54">
        <v>51450</v>
      </c>
      <c r="M157" s="54">
        <v>1485.6633400000001</v>
      </c>
      <c r="N157" s="54">
        <v>61968.664380000002</v>
      </c>
      <c r="O157" s="54">
        <v>0</v>
      </c>
      <c r="P157" s="54">
        <v>484772.66093000001</v>
      </c>
    </row>
    <row r="158" spans="1:16" s="43" customFormat="1" ht="11.25">
      <c r="A158" s="82" t="s">
        <v>140</v>
      </c>
      <c r="B158" s="54">
        <v>0</v>
      </c>
      <c r="C158" s="54">
        <v>0</v>
      </c>
      <c r="D158" s="54">
        <v>0</v>
      </c>
      <c r="E158" s="54">
        <v>0</v>
      </c>
      <c r="F158" s="54">
        <v>0</v>
      </c>
      <c r="G158" s="54">
        <v>0</v>
      </c>
      <c r="H158" s="54">
        <v>0</v>
      </c>
      <c r="I158" s="54">
        <v>0</v>
      </c>
      <c r="J158" s="54">
        <v>0</v>
      </c>
      <c r="K158" s="54">
        <v>0</v>
      </c>
      <c r="L158" s="54">
        <v>0</v>
      </c>
      <c r="M158" s="54">
        <v>0</v>
      </c>
      <c r="N158" s="54">
        <v>0</v>
      </c>
      <c r="O158" s="54">
        <v>0</v>
      </c>
      <c r="P158" s="54">
        <v>0</v>
      </c>
    </row>
    <row r="159" spans="1:16" s="43" customFormat="1" ht="11.25">
      <c r="A159" s="82" t="s">
        <v>141</v>
      </c>
      <c r="B159" s="54">
        <v>0</v>
      </c>
      <c r="C159" s="54">
        <v>0</v>
      </c>
      <c r="D159" s="54">
        <v>0</v>
      </c>
      <c r="E159" s="54">
        <v>0</v>
      </c>
      <c r="F159" s="54">
        <v>0</v>
      </c>
      <c r="G159" s="54">
        <v>0</v>
      </c>
      <c r="H159" s="54">
        <v>0</v>
      </c>
      <c r="I159" s="54">
        <v>0</v>
      </c>
      <c r="J159" s="54">
        <v>0</v>
      </c>
      <c r="K159" s="54">
        <v>0</v>
      </c>
      <c r="L159" s="54">
        <v>0</v>
      </c>
      <c r="M159" s="54">
        <v>1485.6633400000001</v>
      </c>
      <c r="N159" s="54">
        <v>0</v>
      </c>
      <c r="O159" s="54">
        <v>0</v>
      </c>
      <c r="P159" s="54">
        <v>1485.6633400000001</v>
      </c>
    </row>
    <row r="160" spans="1:16" s="43" customFormat="1" ht="11.25">
      <c r="A160" s="82" t="s">
        <v>142</v>
      </c>
      <c r="B160" s="54">
        <v>109760</v>
      </c>
      <c r="C160" s="54">
        <v>0</v>
      </c>
      <c r="D160" s="54">
        <v>0</v>
      </c>
      <c r="E160" s="54">
        <v>102899.99993000001</v>
      </c>
      <c r="F160" s="54">
        <v>0</v>
      </c>
      <c r="G160" s="54">
        <v>0</v>
      </c>
      <c r="H160" s="54">
        <v>42875</v>
      </c>
      <c r="I160" s="54">
        <v>0</v>
      </c>
      <c r="J160" s="54">
        <v>0</v>
      </c>
      <c r="K160" s="54">
        <v>0</v>
      </c>
      <c r="L160" s="54">
        <v>51450</v>
      </c>
      <c r="M160" s="54">
        <v>0</v>
      </c>
      <c r="N160" s="54">
        <v>61968.664380000002</v>
      </c>
      <c r="O160" s="54">
        <v>0</v>
      </c>
      <c r="P160" s="54">
        <v>368953.66431000002</v>
      </c>
    </row>
    <row r="161" spans="1:16" s="43" customFormat="1" ht="11.25">
      <c r="A161" s="82" t="s">
        <v>143</v>
      </c>
      <c r="B161" s="54">
        <v>0</v>
      </c>
      <c r="C161" s="54">
        <v>0</v>
      </c>
      <c r="D161" s="54">
        <v>0</v>
      </c>
      <c r="E161" s="54">
        <v>0</v>
      </c>
      <c r="F161" s="54">
        <v>0</v>
      </c>
      <c r="G161" s="54">
        <v>0</v>
      </c>
      <c r="H161" s="54">
        <v>0</v>
      </c>
      <c r="I161" s="54">
        <v>0</v>
      </c>
      <c r="J161" s="54">
        <v>0</v>
      </c>
      <c r="K161" s="54">
        <v>0</v>
      </c>
      <c r="L161" s="54">
        <v>0</v>
      </c>
      <c r="M161" s="54">
        <v>0</v>
      </c>
      <c r="N161" s="54">
        <v>0</v>
      </c>
      <c r="O161" s="54">
        <v>0</v>
      </c>
      <c r="P161" s="54">
        <v>0</v>
      </c>
    </row>
    <row r="162" spans="1:16" s="43" customFormat="1" ht="11.25">
      <c r="A162" s="82" t="s">
        <v>144</v>
      </c>
      <c r="B162" s="54">
        <v>0</v>
      </c>
      <c r="C162" s="54">
        <v>0</v>
      </c>
      <c r="D162" s="54">
        <v>114333.33328000001</v>
      </c>
      <c r="E162" s="54">
        <v>0</v>
      </c>
      <c r="F162" s="54">
        <v>0</v>
      </c>
      <c r="G162" s="54">
        <v>0</v>
      </c>
      <c r="H162" s="54">
        <v>0</v>
      </c>
      <c r="I162" s="54">
        <v>0</v>
      </c>
      <c r="J162" s="54">
        <v>0</v>
      </c>
      <c r="K162" s="54">
        <v>0</v>
      </c>
      <c r="L162" s="54">
        <v>0</v>
      </c>
      <c r="M162" s="54">
        <v>0</v>
      </c>
      <c r="N162" s="54">
        <v>0</v>
      </c>
      <c r="O162" s="54">
        <v>0</v>
      </c>
      <c r="P162" s="54">
        <v>114333.33328000001</v>
      </c>
    </row>
    <row r="163" spans="1:16" s="43" customFormat="1" ht="11.25">
      <c r="A163" s="82" t="s">
        <v>145</v>
      </c>
      <c r="B163" s="54">
        <v>395369.2</v>
      </c>
      <c r="C163" s="54">
        <v>0</v>
      </c>
      <c r="D163" s="54">
        <v>336140</v>
      </c>
      <c r="E163" s="54">
        <v>315000</v>
      </c>
      <c r="F163" s="54">
        <v>207200</v>
      </c>
      <c r="G163" s="54">
        <v>210000</v>
      </c>
      <c r="H163" s="54">
        <v>160560</v>
      </c>
      <c r="I163" s="54">
        <v>190000</v>
      </c>
      <c r="J163" s="54">
        <v>0</v>
      </c>
      <c r="K163" s="54">
        <v>0</v>
      </c>
      <c r="L163" s="54">
        <v>200000</v>
      </c>
      <c r="M163" s="54">
        <v>80000</v>
      </c>
      <c r="N163" s="54">
        <v>10800</v>
      </c>
      <c r="O163" s="54">
        <v>0</v>
      </c>
      <c r="P163" s="54">
        <v>2105069.2000000002</v>
      </c>
    </row>
    <row r="164" spans="1:16" s="43" customFormat="1" ht="12" thickBot="1">
      <c r="A164" s="82" t="s">
        <v>146</v>
      </c>
      <c r="B164" s="54">
        <v>4492.0922799999998</v>
      </c>
      <c r="C164" s="54">
        <v>0</v>
      </c>
      <c r="D164" s="54">
        <v>2832.5434</v>
      </c>
      <c r="E164" s="54">
        <v>3356.3461000000002</v>
      </c>
      <c r="F164" s="54">
        <v>3384.6360199999999</v>
      </c>
      <c r="G164" s="54">
        <v>2845.9861099999998</v>
      </c>
      <c r="H164" s="54">
        <v>3056.4043700000002</v>
      </c>
      <c r="I164" s="54">
        <v>2624.1666500000001</v>
      </c>
      <c r="J164" s="54">
        <v>0</v>
      </c>
      <c r="K164" s="54">
        <v>0</v>
      </c>
      <c r="L164" s="54">
        <v>2423.2452699999999</v>
      </c>
      <c r="M164" s="54">
        <v>364.07727</v>
      </c>
      <c r="N164" s="54">
        <v>2039.3640700000001</v>
      </c>
      <c r="O164" s="54">
        <v>0</v>
      </c>
      <c r="P164" s="54">
        <v>27418.861539999998</v>
      </c>
    </row>
    <row r="165" spans="1:16" s="43" customFormat="1" ht="12.75" thickTop="1" thickBot="1">
      <c r="A165" s="409" t="s">
        <v>147</v>
      </c>
      <c r="B165" s="53">
        <v>1649982.7499500001</v>
      </c>
      <c r="C165" s="53">
        <v>1847356.4832899999</v>
      </c>
      <c r="D165" s="53">
        <v>1989439.4167500001</v>
      </c>
      <c r="E165" s="53">
        <v>1492786.6581199998</v>
      </c>
      <c r="F165" s="53">
        <v>1315563.1421300001</v>
      </c>
      <c r="G165" s="53">
        <v>693444.15846000006</v>
      </c>
      <c r="H165" s="53">
        <v>626364.48169000004</v>
      </c>
      <c r="I165" s="53">
        <v>1327573.0270799999</v>
      </c>
      <c r="J165" s="53">
        <v>98303.154299999995</v>
      </c>
      <c r="K165" s="53">
        <v>193589.47821</v>
      </c>
      <c r="L165" s="53">
        <v>948830.96389000001</v>
      </c>
      <c r="M165" s="53">
        <v>255374.63812000002</v>
      </c>
      <c r="N165" s="53">
        <v>1072440.02272</v>
      </c>
      <c r="O165" s="53">
        <v>746286.17303999991</v>
      </c>
      <c r="P165" s="53">
        <v>14257334.54775</v>
      </c>
    </row>
    <row r="166" spans="1:16" s="43" customFormat="1" ht="12" thickTop="1">
      <c r="A166" s="425" t="s">
        <v>148</v>
      </c>
      <c r="B166" s="54">
        <v>1057261.43</v>
      </c>
      <c r="C166" s="54">
        <v>1565113.55</v>
      </c>
      <c r="D166" s="54">
        <v>1315405.83</v>
      </c>
      <c r="E166" s="54">
        <v>857806.73</v>
      </c>
      <c r="F166" s="54">
        <v>902280</v>
      </c>
      <c r="G166" s="54">
        <v>489467</v>
      </c>
      <c r="H166" s="54">
        <v>452173</v>
      </c>
      <c r="I166" s="54">
        <v>900717.7</v>
      </c>
      <c r="J166" s="54">
        <v>95490.01655</v>
      </c>
      <c r="K166" s="54">
        <v>151815.65406</v>
      </c>
      <c r="L166" s="54">
        <v>511751.3</v>
      </c>
      <c r="M166" s="54">
        <v>202361.2</v>
      </c>
      <c r="N166" s="54">
        <v>970068</v>
      </c>
      <c r="O166" s="54">
        <v>545511.6</v>
      </c>
      <c r="P166" s="54">
        <v>10017223.010610001</v>
      </c>
    </row>
    <row r="167" spans="1:16" s="43" customFormat="1" ht="11.25">
      <c r="A167" s="82" t="s">
        <v>149</v>
      </c>
      <c r="B167" s="54">
        <v>1057261.43</v>
      </c>
      <c r="C167" s="54">
        <v>1565113.55</v>
      </c>
      <c r="D167" s="54">
        <v>1315405.83</v>
      </c>
      <c r="E167" s="54">
        <v>857806.73</v>
      </c>
      <c r="F167" s="54">
        <v>902280</v>
      </c>
      <c r="G167" s="54">
        <v>489467</v>
      </c>
      <c r="H167" s="54">
        <v>452173</v>
      </c>
      <c r="I167" s="54">
        <v>900717.7</v>
      </c>
      <c r="J167" s="54">
        <v>95490.01655</v>
      </c>
      <c r="K167" s="54">
        <v>151815.65406</v>
      </c>
      <c r="L167" s="54">
        <v>511751.3</v>
      </c>
      <c r="M167" s="54">
        <v>202361.2</v>
      </c>
      <c r="N167" s="54">
        <v>970068</v>
      </c>
      <c r="O167" s="54">
        <v>545511.6</v>
      </c>
      <c r="P167" s="54">
        <v>10017223.010610001</v>
      </c>
    </row>
    <row r="168" spans="1:16" s="43" customFormat="1" ht="11.25">
      <c r="A168" s="82" t="s">
        <v>150</v>
      </c>
      <c r="B168" s="54">
        <v>0</v>
      </c>
      <c r="C168" s="54">
        <v>0</v>
      </c>
      <c r="D168" s="54">
        <v>0</v>
      </c>
      <c r="E168" s="54">
        <v>0</v>
      </c>
      <c r="F168" s="54">
        <v>0</v>
      </c>
      <c r="G168" s="54">
        <v>0</v>
      </c>
      <c r="H168" s="54">
        <v>0</v>
      </c>
      <c r="I168" s="54">
        <v>0</v>
      </c>
      <c r="J168" s="54">
        <v>0</v>
      </c>
      <c r="K168" s="54">
        <v>0</v>
      </c>
      <c r="L168" s="54">
        <v>0</v>
      </c>
      <c r="M168" s="54">
        <v>0</v>
      </c>
      <c r="N168" s="54">
        <v>87506</v>
      </c>
      <c r="O168" s="54">
        <v>0</v>
      </c>
      <c r="P168" s="54">
        <v>87506</v>
      </c>
    </row>
    <row r="169" spans="1:16" s="43" customFormat="1" ht="11.25">
      <c r="A169" s="82" t="s">
        <v>151</v>
      </c>
      <c r="B169" s="54">
        <v>0</v>
      </c>
      <c r="C169" s="54">
        <v>0</v>
      </c>
      <c r="D169" s="54">
        <v>0</v>
      </c>
      <c r="E169" s="54">
        <v>0</v>
      </c>
      <c r="F169" s="54">
        <v>0</v>
      </c>
      <c r="G169" s="54">
        <v>0</v>
      </c>
      <c r="H169" s="54">
        <v>0</v>
      </c>
      <c r="I169" s="54">
        <v>0</v>
      </c>
      <c r="J169" s="54">
        <v>0</v>
      </c>
      <c r="K169" s="54">
        <v>0</v>
      </c>
      <c r="L169" s="54">
        <v>0</v>
      </c>
      <c r="M169" s="54">
        <v>0</v>
      </c>
      <c r="N169" s="54">
        <v>-87506</v>
      </c>
      <c r="O169" s="54">
        <v>0</v>
      </c>
      <c r="P169" s="54">
        <v>-87506</v>
      </c>
    </row>
    <row r="170" spans="1:16" s="43" customFormat="1" ht="11.25">
      <c r="A170" s="425" t="s">
        <v>152</v>
      </c>
      <c r="B170" s="54">
        <v>97084.800000000003</v>
      </c>
      <c r="C170" s="54">
        <v>0</v>
      </c>
      <c r="D170" s="54">
        <v>28587.73604</v>
      </c>
      <c r="E170" s="54">
        <v>28946.015309999999</v>
      </c>
      <c r="F170" s="54">
        <v>8</v>
      </c>
      <c r="G170" s="54">
        <v>0.52604999999999991</v>
      </c>
      <c r="H170" s="54">
        <v>0</v>
      </c>
      <c r="I170" s="54">
        <v>1689.5345500000001</v>
      </c>
      <c r="J170" s="54">
        <v>0</v>
      </c>
      <c r="K170" s="54">
        <v>8485.4593100000002</v>
      </c>
      <c r="L170" s="54">
        <v>116.006</v>
      </c>
      <c r="M170" s="54">
        <v>807.38058000000001</v>
      </c>
      <c r="N170" s="54">
        <v>139.57924</v>
      </c>
      <c r="O170" s="54">
        <v>5529.5283099999997</v>
      </c>
      <c r="P170" s="54">
        <v>171394.56538999997</v>
      </c>
    </row>
    <row r="171" spans="1:16" s="43" customFormat="1" ht="11.25">
      <c r="A171" s="82" t="s">
        <v>153</v>
      </c>
      <c r="B171" s="54">
        <v>0</v>
      </c>
      <c r="C171" s="54">
        <v>0</v>
      </c>
      <c r="D171" s="54">
        <v>0</v>
      </c>
      <c r="E171" s="54">
        <v>0</v>
      </c>
      <c r="F171" s="54">
        <v>0</v>
      </c>
      <c r="G171" s="54">
        <v>0.51254999999999995</v>
      </c>
      <c r="H171" s="54">
        <v>0</v>
      </c>
      <c r="I171" s="54">
        <v>0</v>
      </c>
      <c r="J171" s="54">
        <v>0</v>
      </c>
      <c r="K171" s="54">
        <v>0</v>
      </c>
      <c r="L171" s="54">
        <v>0</v>
      </c>
      <c r="M171" s="54">
        <v>349.13373999999999</v>
      </c>
      <c r="N171" s="54">
        <v>0</v>
      </c>
      <c r="O171" s="54">
        <v>0</v>
      </c>
      <c r="P171" s="54">
        <v>349.64628999999996</v>
      </c>
    </row>
    <row r="172" spans="1:16" s="43" customFormat="1" ht="11.25">
      <c r="A172" s="82" t="s">
        <v>154</v>
      </c>
      <c r="B172" s="54">
        <v>97084.800000000003</v>
      </c>
      <c r="C172" s="54">
        <v>0</v>
      </c>
      <c r="D172" s="54">
        <v>28587.73604</v>
      </c>
      <c r="E172" s="54">
        <v>28946.015309999999</v>
      </c>
      <c r="F172" s="54">
        <v>8</v>
      </c>
      <c r="G172" s="54">
        <v>1.35E-2</v>
      </c>
      <c r="H172" s="54">
        <v>0</v>
      </c>
      <c r="I172" s="54">
        <v>0</v>
      </c>
      <c r="J172" s="54">
        <v>0</v>
      </c>
      <c r="K172" s="54">
        <v>8485.4593100000002</v>
      </c>
      <c r="L172" s="54">
        <v>0</v>
      </c>
      <c r="M172" s="54">
        <v>458.24684000000002</v>
      </c>
      <c r="N172" s="54">
        <v>0</v>
      </c>
      <c r="O172" s="54">
        <v>4211.04</v>
      </c>
      <c r="P172" s="54">
        <v>167781.31099999999</v>
      </c>
    </row>
    <row r="173" spans="1:16" s="43" customFormat="1" ht="11.25">
      <c r="A173" s="82" t="s">
        <v>155</v>
      </c>
      <c r="B173" s="54">
        <v>0</v>
      </c>
      <c r="C173" s="54">
        <v>0</v>
      </c>
      <c r="D173" s="54">
        <v>0</v>
      </c>
      <c r="E173" s="54">
        <v>0</v>
      </c>
      <c r="F173" s="54">
        <v>0</v>
      </c>
      <c r="G173" s="54">
        <v>0</v>
      </c>
      <c r="H173" s="54">
        <v>0</v>
      </c>
      <c r="I173" s="54">
        <v>1689.5345500000001</v>
      </c>
      <c r="J173" s="54">
        <v>0</v>
      </c>
      <c r="K173" s="54">
        <v>0</v>
      </c>
      <c r="L173" s="54">
        <v>116.006</v>
      </c>
      <c r="M173" s="54">
        <v>0</v>
      </c>
      <c r="N173" s="54">
        <v>139.57924</v>
      </c>
      <c r="O173" s="54">
        <v>1318.48831</v>
      </c>
      <c r="P173" s="54">
        <v>3263.6080999999999</v>
      </c>
    </row>
    <row r="174" spans="1:16" s="43" customFormat="1" ht="11.25">
      <c r="A174" s="425" t="s">
        <v>156</v>
      </c>
      <c r="B174" s="54">
        <v>0</v>
      </c>
      <c r="C174" s="54">
        <v>0</v>
      </c>
      <c r="D174" s="54">
        <v>0</v>
      </c>
      <c r="E174" s="54">
        <v>0</v>
      </c>
      <c r="F174" s="54">
        <v>0</v>
      </c>
      <c r="G174" s="54">
        <v>0</v>
      </c>
      <c r="H174" s="54">
        <v>0</v>
      </c>
      <c r="I174" s="54">
        <v>0</v>
      </c>
      <c r="J174" s="54">
        <v>0</v>
      </c>
      <c r="K174" s="54">
        <v>0</v>
      </c>
      <c r="L174" s="54">
        <v>0</v>
      </c>
      <c r="M174" s="54">
        <v>0</v>
      </c>
      <c r="N174" s="54">
        <v>0</v>
      </c>
      <c r="O174" s="54">
        <v>0</v>
      </c>
      <c r="P174" s="54">
        <v>0</v>
      </c>
    </row>
    <row r="175" spans="1:16" s="43" customFormat="1" ht="11.25">
      <c r="A175" s="82" t="s">
        <v>157</v>
      </c>
      <c r="B175" s="54">
        <v>0</v>
      </c>
      <c r="C175" s="54">
        <v>0</v>
      </c>
      <c r="D175" s="54">
        <v>0</v>
      </c>
      <c r="E175" s="54">
        <v>0</v>
      </c>
      <c r="F175" s="54">
        <v>0</v>
      </c>
      <c r="G175" s="54">
        <v>0</v>
      </c>
      <c r="H175" s="54">
        <v>0</v>
      </c>
      <c r="I175" s="54">
        <v>0</v>
      </c>
      <c r="J175" s="54">
        <v>0</v>
      </c>
      <c r="K175" s="54">
        <v>0</v>
      </c>
      <c r="L175" s="54">
        <v>0</v>
      </c>
      <c r="M175" s="54">
        <v>0</v>
      </c>
      <c r="N175" s="54">
        <v>0</v>
      </c>
      <c r="O175" s="54">
        <v>0</v>
      </c>
      <c r="P175" s="54">
        <v>0</v>
      </c>
    </row>
    <row r="176" spans="1:16" s="43" customFormat="1" ht="11.25">
      <c r="A176" s="82" t="s">
        <v>158</v>
      </c>
      <c r="B176" s="54">
        <v>0</v>
      </c>
      <c r="C176" s="54">
        <v>0</v>
      </c>
      <c r="D176" s="54">
        <v>0</v>
      </c>
      <c r="E176" s="54">
        <v>0</v>
      </c>
      <c r="F176" s="54">
        <v>0</v>
      </c>
      <c r="G176" s="54">
        <v>0</v>
      </c>
      <c r="H176" s="54">
        <v>0</v>
      </c>
      <c r="I176" s="54">
        <v>0</v>
      </c>
      <c r="J176" s="54">
        <v>0</v>
      </c>
      <c r="K176" s="54">
        <v>0</v>
      </c>
      <c r="L176" s="54">
        <v>0</v>
      </c>
      <c r="M176" s="54">
        <v>0</v>
      </c>
      <c r="N176" s="54">
        <v>0</v>
      </c>
      <c r="O176" s="54">
        <v>0</v>
      </c>
      <c r="P176" s="54">
        <v>0</v>
      </c>
    </row>
    <row r="177" spans="1:16" s="43" customFormat="1" ht="11.25">
      <c r="A177" s="82" t="s">
        <v>159</v>
      </c>
      <c r="B177" s="54">
        <v>0</v>
      </c>
      <c r="C177" s="54">
        <v>0</v>
      </c>
      <c r="D177" s="54">
        <v>0</v>
      </c>
      <c r="E177" s="54">
        <v>0</v>
      </c>
      <c r="F177" s="54">
        <v>0</v>
      </c>
      <c r="G177" s="54">
        <v>0</v>
      </c>
      <c r="H177" s="54">
        <v>0</v>
      </c>
      <c r="I177" s="54">
        <v>0</v>
      </c>
      <c r="J177" s="54">
        <v>0</v>
      </c>
      <c r="K177" s="54">
        <v>0</v>
      </c>
      <c r="L177" s="54">
        <v>0</v>
      </c>
      <c r="M177" s="54">
        <v>0</v>
      </c>
      <c r="N177" s="54">
        <v>0</v>
      </c>
      <c r="O177" s="54">
        <v>0</v>
      </c>
      <c r="P177" s="54">
        <v>0</v>
      </c>
    </row>
    <row r="178" spans="1:16" s="43" customFormat="1" ht="11.25">
      <c r="A178" s="425" t="s">
        <v>160</v>
      </c>
      <c r="B178" s="54">
        <v>257961.22406000001</v>
      </c>
      <c r="C178" s="54">
        <v>107525.88639</v>
      </c>
      <c r="D178" s="54">
        <v>329728.47967000003</v>
      </c>
      <c r="E178" s="54">
        <v>261206.29100999999</v>
      </c>
      <c r="F178" s="54">
        <v>245380.34113999997</v>
      </c>
      <c r="G178" s="54">
        <v>68072.967230000009</v>
      </c>
      <c r="H178" s="54">
        <v>73271.404819999996</v>
      </c>
      <c r="I178" s="54">
        <v>153430.98422000001</v>
      </c>
      <c r="J178" s="54">
        <v>12011.98531</v>
      </c>
      <c r="K178" s="54">
        <v>34133.695209999998</v>
      </c>
      <c r="L178" s="54">
        <v>335884.79914999998</v>
      </c>
      <c r="M178" s="54">
        <v>14766.371289999999</v>
      </c>
      <c r="N178" s="54">
        <v>43597.056579999997</v>
      </c>
      <c r="O178" s="54">
        <v>78571.705700000006</v>
      </c>
      <c r="P178" s="54">
        <v>2015543.19178</v>
      </c>
    </row>
    <row r="179" spans="1:16" s="43" customFormat="1" ht="11.25">
      <c r="A179" s="82" t="s">
        <v>161</v>
      </c>
      <c r="B179" s="54">
        <v>155283.85013000001</v>
      </c>
      <c r="C179" s="54">
        <v>107525.74445</v>
      </c>
      <c r="D179" s="54">
        <v>306662</v>
      </c>
      <c r="E179" s="54">
        <v>261206.28044</v>
      </c>
      <c r="F179" s="54">
        <v>175291.22461999999</v>
      </c>
      <c r="G179" s="54">
        <v>61851.176549999996</v>
      </c>
      <c r="H179" s="54">
        <v>73264.328430000009</v>
      </c>
      <c r="I179" s="54">
        <v>143167.86981</v>
      </c>
      <c r="J179" s="54">
        <v>1287.84157</v>
      </c>
      <c r="K179" s="54">
        <v>14865.79795</v>
      </c>
      <c r="L179" s="54">
        <v>84261.759669999999</v>
      </c>
      <c r="M179" s="54">
        <v>13018.379859999999</v>
      </c>
      <c r="N179" s="54">
        <v>43596.966240000002</v>
      </c>
      <c r="O179" s="54">
        <v>78571.705700000006</v>
      </c>
      <c r="P179" s="54">
        <v>1519854.92542</v>
      </c>
    </row>
    <row r="180" spans="1:16" s="43" customFormat="1" ht="11.25">
      <c r="A180" s="82" t="s">
        <v>162</v>
      </c>
      <c r="B180" s="54">
        <v>0</v>
      </c>
      <c r="C180" s="54">
        <v>0</v>
      </c>
      <c r="D180" s="54">
        <v>23066.479670000001</v>
      </c>
      <c r="E180" s="54">
        <v>0</v>
      </c>
      <c r="F180" s="54">
        <v>0</v>
      </c>
      <c r="G180" s="54">
        <v>6221.7906800000001</v>
      </c>
      <c r="H180" s="54">
        <v>7.07639</v>
      </c>
      <c r="I180" s="54">
        <v>10263.11441</v>
      </c>
      <c r="J180" s="54">
        <v>10724.14374</v>
      </c>
      <c r="K180" s="54">
        <v>2921.8507100000002</v>
      </c>
      <c r="L180" s="54">
        <v>18783.642660000001</v>
      </c>
      <c r="M180" s="54">
        <v>1747.99143</v>
      </c>
      <c r="N180" s="54">
        <v>0</v>
      </c>
      <c r="O180" s="54">
        <v>0</v>
      </c>
      <c r="P180" s="54">
        <v>73736.089689999993</v>
      </c>
    </row>
    <row r="181" spans="1:16" s="43" customFormat="1" ht="11.25">
      <c r="A181" s="82" t="s">
        <v>163</v>
      </c>
      <c r="B181" s="54">
        <v>102677.37393</v>
      </c>
      <c r="C181" s="54">
        <v>0.14194000000000001</v>
      </c>
      <c r="D181" s="54">
        <v>0</v>
      </c>
      <c r="E181" s="54">
        <v>1.057E-2</v>
      </c>
      <c r="F181" s="54">
        <v>70089.116519999996</v>
      </c>
      <c r="G181" s="54">
        <v>0</v>
      </c>
      <c r="H181" s="54">
        <v>0</v>
      </c>
      <c r="I181" s="54">
        <v>0</v>
      </c>
      <c r="J181" s="54">
        <v>0</v>
      </c>
      <c r="K181" s="54">
        <v>16346.046550000001</v>
      </c>
      <c r="L181" s="54">
        <v>232839.39681999999</v>
      </c>
      <c r="M181" s="54">
        <v>0</v>
      </c>
      <c r="N181" s="54">
        <v>9.0340000000000004E-2</v>
      </c>
      <c r="O181" s="54">
        <v>0</v>
      </c>
      <c r="P181" s="54">
        <v>421952.17667000002</v>
      </c>
    </row>
    <row r="182" spans="1:16" s="43" customFormat="1" ht="11.25">
      <c r="A182" s="425" t="s">
        <v>164</v>
      </c>
      <c r="B182" s="54">
        <v>237675.29588999998</v>
      </c>
      <c r="C182" s="54">
        <v>174717.04690000002</v>
      </c>
      <c r="D182" s="54">
        <v>315717.37104</v>
      </c>
      <c r="E182" s="54">
        <v>344827.62180000002</v>
      </c>
      <c r="F182" s="54">
        <v>167894.80099000002</v>
      </c>
      <c r="G182" s="54">
        <v>135903.66518000001</v>
      </c>
      <c r="H182" s="54">
        <v>100920.07687</v>
      </c>
      <c r="I182" s="54">
        <v>271734.80830999999</v>
      </c>
      <c r="J182" s="54">
        <v>-9198.8475600000002</v>
      </c>
      <c r="K182" s="54">
        <v>-845.33037000000002</v>
      </c>
      <c r="L182" s="54">
        <v>101078.85874</v>
      </c>
      <c r="M182" s="54">
        <v>37439.686249999999</v>
      </c>
      <c r="N182" s="54">
        <v>58635.386899999998</v>
      </c>
      <c r="O182" s="54">
        <v>116673.33903</v>
      </c>
      <c r="P182" s="54">
        <v>2053173.77997</v>
      </c>
    </row>
    <row r="183" spans="1:16" s="43" customFormat="1" ht="11.25">
      <c r="A183" s="82" t="s">
        <v>165</v>
      </c>
      <c r="B183" s="54">
        <v>289.77999999999997</v>
      </c>
      <c r="C183" s="54">
        <v>0</v>
      </c>
      <c r="D183" s="54">
        <v>0</v>
      </c>
      <c r="E183" s="54">
        <v>0</v>
      </c>
      <c r="F183" s="54">
        <v>0</v>
      </c>
      <c r="G183" s="54">
        <v>32093.791649999999</v>
      </c>
      <c r="H183" s="54">
        <v>9.1450800000000001</v>
      </c>
      <c r="I183" s="54">
        <v>0</v>
      </c>
      <c r="J183" s="54">
        <v>-9660.2310999999991</v>
      </c>
      <c r="K183" s="54">
        <v>0</v>
      </c>
      <c r="L183" s="54">
        <v>0</v>
      </c>
      <c r="M183" s="54">
        <v>9733.519839999999</v>
      </c>
      <c r="N183" s="54">
        <v>0</v>
      </c>
      <c r="O183" s="54">
        <v>1.9478199999999999</v>
      </c>
      <c r="P183" s="54">
        <v>32467.953289999998</v>
      </c>
    </row>
    <row r="184" spans="1:16" s="43" customFormat="1" ht="12" thickBot="1">
      <c r="A184" s="426" t="s">
        <v>166</v>
      </c>
      <c r="B184" s="54">
        <v>237385.51588999998</v>
      </c>
      <c r="C184" s="54">
        <v>174717.04690000002</v>
      </c>
      <c r="D184" s="54">
        <v>315717.37104</v>
      </c>
      <c r="E184" s="54">
        <v>344827.62180000002</v>
      </c>
      <c r="F184" s="54">
        <v>167894.80099000002</v>
      </c>
      <c r="G184" s="54">
        <v>103809.87353</v>
      </c>
      <c r="H184" s="54">
        <v>100910.93179</v>
      </c>
      <c r="I184" s="54">
        <v>271734.80830999999</v>
      </c>
      <c r="J184" s="54">
        <v>461.38353999999998</v>
      </c>
      <c r="K184" s="54">
        <v>-845.33037000000002</v>
      </c>
      <c r="L184" s="54">
        <v>101078.85874</v>
      </c>
      <c r="M184" s="54">
        <v>27706.166410000002</v>
      </c>
      <c r="N184" s="54">
        <v>58635.386899999998</v>
      </c>
      <c r="O184" s="54">
        <v>116671.39120999999</v>
      </c>
      <c r="P184" s="54">
        <v>2020705.8266800002</v>
      </c>
    </row>
    <row r="185" spans="1:16" s="43" customFormat="1" ht="12.75" thickTop="1" thickBot="1">
      <c r="A185" s="408" t="s">
        <v>167</v>
      </c>
      <c r="B185" s="56">
        <v>25325902.376630001</v>
      </c>
      <c r="C185" s="56">
        <v>26257174.966599997</v>
      </c>
      <c r="D185" s="56">
        <v>34377292.03977</v>
      </c>
      <c r="E185" s="56">
        <v>20691942.038660001</v>
      </c>
      <c r="F185" s="56">
        <v>19387325.79685</v>
      </c>
      <c r="G185" s="56">
        <v>11248468.16508</v>
      </c>
      <c r="H185" s="56">
        <v>10253531.655239999</v>
      </c>
      <c r="I185" s="56">
        <v>12155654.623330001</v>
      </c>
      <c r="J185" s="56">
        <v>226471.73235000001</v>
      </c>
      <c r="K185" s="56">
        <v>451601.40418999997</v>
      </c>
      <c r="L185" s="56">
        <v>12339902.262969999</v>
      </c>
      <c r="M185" s="56">
        <v>3459594.7145799999</v>
      </c>
      <c r="N185" s="56">
        <v>15400481.48141</v>
      </c>
      <c r="O185" s="56">
        <v>8543735.2245300002</v>
      </c>
      <c r="P185" s="56">
        <v>200119078.48219001</v>
      </c>
    </row>
    <row r="186" spans="1:16" s="43" customFormat="1" ht="12.75" thickTop="1" thickBot="1">
      <c r="A186" s="409" t="s">
        <v>168</v>
      </c>
      <c r="B186" s="53">
        <v>4487317.00765</v>
      </c>
      <c r="C186" s="53">
        <v>1456489.89001</v>
      </c>
      <c r="D186" s="53">
        <v>3184105.0098600001</v>
      </c>
      <c r="E186" s="53">
        <v>6938425.0796000008</v>
      </c>
      <c r="F186" s="53">
        <v>3060668.5941900001</v>
      </c>
      <c r="G186" s="53">
        <v>447788.21677</v>
      </c>
      <c r="H186" s="53">
        <v>385105.73826999997</v>
      </c>
      <c r="I186" s="53">
        <v>899.96922999999992</v>
      </c>
      <c r="J186" s="53">
        <v>52790.860619999999</v>
      </c>
      <c r="K186" s="53">
        <v>306385.24723000004</v>
      </c>
      <c r="L186" s="53">
        <v>42296.655880000006</v>
      </c>
      <c r="M186" s="53">
        <v>480287.29174000002</v>
      </c>
      <c r="N186" s="53">
        <v>361984.04281999997</v>
      </c>
      <c r="O186" s="53">
        <v>138896.77283999999</v>
      </c>
      <c r="P186" s="53">
        <v>21343440.376709998</v>
      </c>
    </row>
    <row r="187" spans="1:16" s="43" customFormat="1" ht="12" thickTop="1">
      <c r="A187" s="425" t="s">
        <v>169</v>
      </c>
      <c r="B187" s="54">
        <v>227930.51197999998</v>
      </c>
      <c r="C187" s="54">
        <v>82621.259080000003</v>
      </c>
      <c r="D187" s="54">
        <v>137528.51965</v>
      </c>
      <c r="E187" s="54">
        <v>228968.47469999999</v>
      </c>
      <c r="F187" s="54">
        <v>256407.62756999998</v>
      </c>
      <c r="G187" s="54">
        <v>37387.866679999999</v>
      </c>
      <c r="H187" s="54">
        <v>11028.096140000001</v>
      </c>
      <c r="I187" s="54">
        <v>0</v>
      </c>
      <c r="J187" s="54">
        <v>350.60060999999996</v>
      </c>
      <c r="K187" s="54">
        <v>0</v>
      </c>
      <c r="L187" s="54">
        <v>0</v>
      </c>
      <c r="M187" s="54">
        <v>0</v>
      </c>
      <c r="N187" s="54">
        <v>324.8553</v>
      </c>
      <c r="O187" s="54">
        <v>0</v>
      </c>
      <c r="P187" s="54">
        <v>982547.81171000004</v>
      </c>
    </row>
    <row r="188" spans="1:16" s="43" customFormat="1" ht="11.25">
      <c r="A188" s="82" t="s">
        <v>170</v>
      </c>
      <c r="B188" s="54">
        <v>167391.32544999997</v>
      </c>
      <c r="C188" s="54">
        <v>907.23224000000005</v>
      </c>
      <c r="D188" s="54">
        <v>115564.97652</v>
      </c>
      <c r="E188" s="54">
        <v>13560.04682</v>
      </c>
      <c r="F188" s="54">
        <v>138583.93221</v>
      </c>
      <c r="G188" s="54">
        <v>21251.946179999999</v>
      </c>
      <c r="H188" s="54">
        <v>2928.41381</v>
      </c>
      <c r="I188" s="54">
        <v>0</v>
      </c>
      <c r="J188" s="54">
        <v>0</v>
      </c>
      <c r="K188" s="54">
        <v>0</v>
      </c>
      <c r="L188" s="54">
        <v>0</v>
      </c>
      <c r="M188" s="54">
        <v>0</v>
      </c>
      <c r="N188" s="54">
        <v>0</v>
      </c>
      <c r="O188" s="54">
        <v>0</v>
      </c>
      <c r="P188" s="54">
        <v>460187.87323000003</v>
      </c>
    </row>
    <row r="189" spans="1:16" s="43" customFormat="1" ht="11.25">
      <c r="A189" s="82" t="s">
        <v>171</v>
      </c>
      <c r="B189" s="54">
        <v>21304.488430000001</v>
      </c>
      <c r="C189" s="54">
        <v>2817.6763999999998</v>
      </c>
      <c r="D189" s="54">
        <v>8200.0876900000003</v>
      </c>
      <c r="E189" s="54">
        <v>8337.9090199999991</v>
      </c>
      <c r="F189" s="54">
        <v>9973.6456300000009</v>
      </c>
      <c r="G189" s="54">
        <v>0</v>
      </c>
      <c r="H189" s="54">
        <v>2062.7451299999998</v>
      </c>
      <c r="I189" s="54">
        <v>0</v>
      </c>
      <c r="J189" s="54">
        <v>350.60060999999996</v>
      </c>
      <c r="K189" s="54">
        <v>0</v>
      </c>
      <c r="L189" s="54">
        <v>0</v>
      </c>
      <c r="M189" s="54">
        <v>0</v>
      </c>
      <c r="N189" s="54">
        <v>0</v>
      </c>
      <c r="O189" s="54">
        <v>0</v>
      </c>
      <c r="P189" s="54">
        <v>53047.152909999997</v>
      </c>
    </row>
    <row r="190" spans="1:16" s="43" customFormat="1" ht="11.25">
      <c r="A190" s="82" t="s">
        <v>172</v>
      </c>
      <c r="B190" s="54">
        <v>5561.7738799999997</v>
      </c>
      <c r="C190" s="54">
        <v>2058.0102900000002</v>
      </c>
      <c r="D190" s="54">
        <v>3269.03739</v>
      </c>
      <c r="E190" s="54">
        <v>40427.161359999998</v>
      </c>
      <c r="F190" s="54">
        <v>34558.766680000001</v>
      </c>
      <c r="G190" s="54">
        <v>0</v>
      </c>
      <c r="H190" s="54">
        <v>0</v>
      </c>
      <c r="I190" s="54">
        <v>0</v>
      </c>
      <c r="J190" s="54">
        <v>0</v>
      </c>
      <c r="K190" s="54">
        <v>0</v>
      </c>
      <c r="L190" s="54">
        <v>0</v>
      </c>
      <c r="M190" s="54">
        <v>0</v>
      </c>
      <c r="N190" s="54">
        <v>0</v>
      </c>
      <c r="O190" s="54">
        <v>0</v>
      </c>
      <c r="P190" s="54">
        <v>85874.749599999996</v>
      </c>
    </row>
    <row r="191" spans="1:16" s="43" customFormat="1" ht="11.25">
      <c r="A191" s="82" t="s">
        <v>173</v>
      </c>
      <c r="B191" s="54">
        <v>445.9</v>
      </c>
      <c r="C191" s="54">
        <v>6069.8941500000001</v>
      </c>
      <c r="D191" s="54">
        <v>0</v>
      </c>
      <c r="E191" s="54">
        <v>0</v>
      </c>
      <c r="F191" s="54">
        <v>0</v>
      </c>
      <c r="G191" s="54">
        <v>4130.9205000000002</v>
      </c>
      <c r="H191" s="54">
        <v>0</v>
      </c>
      <c r="I191" s="54">
        <v>0</v>
      </c>
      <c r="J191" s="54">
        <v>0</v>
      </c>
      <c r="K191" s="54">
        <v>0</v>
      </c>
      <c r="L191" s="54">
        <v>0</v>
      </c>
      <c r="M191" s="54">
        <v>0</v>
      </c>
      <c r="N191" s="54">
        <v>324.8553</v>
      </c>
      <c r="O191" s="54">
        <v>0</v>
      </c>
      <c r="P191" s="54">
        <v>10971.569949999999</v>
      </c>
    </row>
    <row r="192" spans="1:16" s="43" customFormat="1" ht="11.25">
      <c r="A192" s="82" t="s">
        <v>174</v>
      </c>
      <c r="B192" s="54">
        <v>33227.024219999999</v>
      </c>
      <c r="C192" s="54">
        <v>70768.445999999996</v>
      </c>
      <c r="D192" s="54">
        <v>10494.41805</v>
      </c>
      <c r="E192" s="54">
        <v>166643.35750000001</v>
      </c>
      <c r="F192" s="54">
        <v>73291.283049999998</v>
      </c>
      <c r="G192" s="54">
        <v>12005</v>
      </c>
      <c r="H192" s="54">
        <v>6036.9372000000003</v>
      </c>
      <c r="I192" s="54">
        <v>0</v>
      </c>
      <c r="J192" s="54">
        <v>0</v>
      </c>
      <c r="K192" s="54">
        <v>0</v>
      </c>
      <c r="L192" s="54">
        <v>0</v>
      </c>
      <c r="M192" s="54">
        <v>0</v>
      </c>
      <c r="N192" s="54">
        <v>0</v>
      </c>
      <c r="O192" s="54">
        <v>0</v>
      </c>
      <c r="P192" s="54">
        <v>372466.46601999999</v>
      </c>
    </row>
    <row r="193" spans="1:16" s="43" customFormat="1" ht="11.25">
      <c r="A193" s="425" t="s">
        <v>175</v>
      </c>
      <c r="B193" s="54">
        <v>3987731.2868000004</v>
      </c>
      <c r="C193" s="54">
        <v>1320814.95386</v>
      </c>
      <c r="D193" s="54">
        <v>2769538.1498799999</v>
      </c>
      <c r="E193" s="54">
        <v>6422221.0214999998</v>
      </c>
      <c r="F193" s="54">
        <v>2593867.9296500003</v>
      </c>
      <c r="G193" s="54">
        <v>293872.80273</v>
      </c>
      <c r="H193" s="54">
        <v>231227.03218000001</v>
      </c>
      <c r="I193" s="54">
        <v>899.96922999999992</v>
      </c>
      <c r="J193" s="54">
        <v>52440.260009999998</v>
      </c>
      <c r="K193" s="54">
        <v>305356.24723000004</v>
      </c>
      <c r="L193" s="54">
        <v>42296.655880000006</v>
      </c>
      <c r="M193" s="54">
        <v>457941.81912</v>
      </c>
      <c r="N193" s="54">
        <v>285748.73956999998</v>
      </c>
      <c r="O193" s="54">
        <v>25429.590579999996</v>
      </c>
      <c r="P193" s="54">
        <v>18789386.458220001</v>
      </c>
    </row>
    <row r="194" spans="1:16" s="43" customFormat="1" ht="11.25">
      <c r="A194" s="82" t="s">
        <v>176</v>
      </c>
      <c r="B194" s="54">
        <v>841.03599999999994</v>
      </c>
      <c r="C194" s="54">
        <v>0</v>
      </c>
      <c r="D194" s="54">
        <v>0</v>
      </c>
      <c r="E194" s="54">
        <v>0</v>
      </c>
      <c r="F194" s="54">
        <v>480.2</v>
      </c>
      <c r="G194" s="54">
        <v>0</v>
      </c>
      <c r="H194" s="54">
        <v>0</v>
      </c>
      <c r="I194" s="54">
        <v>0</v>
      </c>
      <c r="J194" s="54">
        <v>0</v>
      </c>
      <c r="K194" s="54">
        <v>0</v>
      </c>
      <c r="L194" s="54">
        <v>0</v>
      </c>
      <c r="M194" s="54">
        <v>0</v>
      </c>
      <c r="N194" s="54">
        <v>0</v>
      </c>
      <c r="O194" s="54">
        <v>0</v>
      </c>
      <c r="P194" s="54">
        <v>1321.2360000000001</v>
      </c>
    </row>
    <row r="195" spans="1:16" s="43" customFormat="1" ht="11.25">
      <c r="A195" s="82" t="s">
        <v>177</v>
      </c>
      <c r="B195" s="54">
        <v>1786717.6706600001</v>
      </c>
      <c r="C195" s="54">
        <v>619186.24920000008</v>
      </c>
      <c r="D195" s="54">
        <v>1096686.0533499999</v>
      </c>
      <c r="E195" s="54">
        <v>3654209.3952800003</v>
      </c>
      <c r="F195" s="54">
        <v>1651208.9357100001</v>
      </c>
      <c r="G195" s="54">
        <v>1627.06881</v>
      </c>
      <c r="H195" s="54">
        <v>0</v>
      </c>
      <c r="I195" s="54">
        <v>0</v>
      </c>
      <c r="J195" s="54">
        <v>29099.053660000001</v>
      </c>
      <c r="K195" s="54">
        <v>138026.78840000002</v>
      </c>
      <c r="L195" s="54">
        <v>0</v>
      </c>
      <c r="M195" s="54">
        <v>0</v>
      </c>
      <c r="N195" s="54">
        <v>0</v>
      </c>
      <c r="O195" s="54">
        <v>0</v>
      </c>
      <c r="P195" s="54">
        <v>8976761.2150699999</v>
      </c>
    </row>
    <row r="196" spans="1:16" s="43" customFormat="1" ht="11.25">
      <c r="A196" s="82" t="s">
        <v>178</v>
      </c>
      <c r="B196" s="54">
        <v>2200172.5801399997</v>
      </c>
      <c r="C196" s="54">
        <v>451587.72174000001</v>
      </c>
      <c r="D196" s="54">
        <v>706538.69380000001</v>
      </c>
      <c r="E196" s="54">
        <v>1646330.9667799999</v>
      </c>
      <c r="F196" s="54">
        <v>769467.35176999995</v>
      </c>
      <c r="G196" s="54">
        <v>223507.01118</v>
      </c>
      <c r="H196" s="54">
        <v>231227.03218000001</v>
      </c>
      <c r="I196" s="54">
        <v>899.96922999999992</v>
      </c>
      <c r="J196" s="54">
        <v>22456.46991</v>
      </c>
      <c r="K196" s="54">
        <v>130702.27694</v>
      </c>
      <c r="L196" s="54">
        <v>14590.27204</v>
      </c>
      <c r="M196" s="54">
        <v>374275.91901000001</v>
      </c>
      <c r="N196" s="54">
        <v>234017.59113999997</v>
      </c>
      <c r="O196" s="54">
        <v>25429.590579999996</v>
      </c>
      <c r="P196" s="54">
        <v>7031203.4464399992</v>
      </c>
    </row>
    <row r="197" spans="1:16" s="43" customFormat="1" ht="11.25">
      <c r="A197" s="82" t="s">
        <v>179</v>
      </c>
      <c r="B197" s="54">
        <v>0</v>
      </c>
      <c r="C197" s="54">
        <v>0</v>
      </c>
      <c r="D197" s="54">
        <v>0</v>
      </c>
      <c r="E197" s="54">
        <v>0</v>
      </c>
      <c r="F197" s="54">
        <v>0</v>
      </c>
      <c r="G197" s="54">
        <v>0</v>
      </c>
      <c r="H197" s="54">
        <v>0</v>
      </c>
      <c r="I197" s="54">
        <v>0</v>
      </c>
      <c r="J197" s="54">
        <v>0</v>
      </c>
      <c r="K197" s="54">
        <v>0</v>
      </c>
      <c r="L197" s="54">
        <v>0</v>
      </c>
      <c r="M197" s="54">
        <v>0</v>
      </c>
      <c r="N197" s="54">
        <v>0</v>
      </c>
      <c r="O197" s="54">
        <v>0</v>
      </c>
      <c r="P197" s="54">
        <v>0</v>
      </c>
    </row>
    <row r="198" spans="1:16" s="43" customFormat="1" ht="11.25">
      <c r="A198" s="82" t="s">
        <v>180</v>
      </c>
      <c r="B198" s="54">
        <v>0</v>
      </c>
      <c r="C198" s="54">
        <v>250040.98291999998</v>
      </c>
      <c r="D198" s="54">
        <v>966313.40272999997</v>
      </c>
      <c r="E198" s="54">
        <v>1121680.6594400001</v>
      </c>
      <c r="F198" s="54">
        <v>172711.44216999999</v>
      </c>
      <c r="G198" s="54">
        <v>68738.722739999997</v>
      </c>
      <c r="H198" s="54">
        <v>0</v>
      </c>
      <c r="I198" s="54">
        <v>0</v>
      </c>
      <c r="J198" s="54">
        <v>884.7364399999999</v>
      </c>
      <c r="K198" s="54">
        <v>36627.18189</v>
      </c>
      <c r="L198" s="54">
        <v>27706.383839999999</v>
      </c>
      <c r="M198" s="54">
        <v>83665.900110000002</v>
      </c>
      <c r="N198" s="54">
        <v>51731.148430000001</v>
      </c>
      <c r="O198" s="54">
        <v>0</v>
      </c>
      <c r="P198" s="54">
        <v>2780100.5607099999</v>
      </c>
    </row>
    <row r="199" spans="1:16" s="43" customFormat="1" ht="11.25">
      <c r="A199" s="425" t="s">
        <v>181</v>
      </c>
      <c r="B199" s="54">
        <v>0</v>
      </c>
      <c r="C199" s="54">
        <v>0</v>
      </c>
      <c r="D199" s="54">
        <v>0</v>
      </c>
      <c r="E199" s="54">
        <v>0</v>
      </c>
      <c r="F199" s="54">
        <v>0</v>
      </c>
      <c r="G199" s="54">
        <v>0</v>
      </c>
      <c r="H199" s="54">
        <v>0</v>
      </c>
      <c r="I199" s="54">
        <v>0</v>
      </c>
      <c r="J199" s="54">
        <v>0</v>
      </c>
      <c r="K199" s="54">
        <v>0</v>
      </c>
      <c r="L199" s="54">
        <v>0</v>
      </c>
      <c r="M199" s="54">
        <v>0</v>
      </c>
      <c r="N199" s="54">
        <v>0</v>
      </c>
      <c r="O199" s="54">
        <v>0</v>
      </c>
      <c r="P199" s="54">
        <v>0</v>
      </c>
    </row>
    <row r="200" spans="1:16" s="43" customFormat="1" ht="11.25">
      <c r="A200" s="425" t="s">
        <v>182</v>
      </c>
      <c r="B200" s="54">
        <v>271655.20887000003</v>
      </c>
      <c r="C200" s="54">
        <v>53053.677069999998</v>
      </c>
      <c r="D200" s="54">
        <v>200215.09041</v>
      </c>
      <c r="E200" s="54">
        <v>285029.78339999996</v>
      </c>
      <c r="F200" s="54">
        <v>184522.68729</v>
      </c>
      <c r="G200" s="54">
        <v>116527.54736</v>
      </c>
      <c r="H200" s="54">
        <v>138391.60994999998</v>
      </c>
      <c r="I200" s="54">
        <v>0</v>
      </c>
      <c r="J200" s="54">
        <v>0</v>
      </c>
      <c r="K200" s="54">
        <v>1029</v>
      </c>
      <c r="L200" s="54">
        <v>0</v>
      </c>
      <c r="M200" s="54">
        <v>22345.47262</v>
      </c>
      <c r="N200" s="54">
        <v>65289.4951</v>
      </c>
      <c r="O200" s="54">
        <v>113467.18226</v>
      </c>
      <c r="P200" s="54">
        <v>1451526.7543299999</v>
      </c>
    </row>
    <row r="201" spans="1:16" s="43" customFormat="1" ht="11.25">
      <c r="A201" s="82" t="s">
        <v>183</v>
      </c>
      <c r="B201" s="54">
        <v>66958.832770000008</v>
      </c>
      <c r="C201" s="54">
        <v>2776.5591199999999</v>
      </c>
      <c r="D201" s="54">
        <v>5053.4025199999996</v>
      </c>
      <c r="E201" s="54">
        <v>17705.458409999999</v>
      </c>
      <c r="F201" s="54">
        <v>3195</v>
      </c>
      <c r="G201" s="54">
        <v>5910.1348200000002</v>
      </c>
      <c r="H201" s="54">
        <v>3154.6659500000001</v>
      </c>
      <c r="I201" s="54">
        <v>0</v>
      </c>
      <c r="J201" s="54">
        <v>0</v>
      </c>
      <c r="K201" s="54">
        <v>1029</v>
      </c>
      <c r="L201" s="54">
        <v>0</v>
      </c>
      <c r="M201" s="54">
        <v>0</v>
      </c>
      <c r="N201" s="54">
        <v>0</v>
      </c>
      <c r="O201" s="54">
        <v>0</v>
      </c>
      <c r="P201" s="54">
        <v>105783.05359000001</v>
      </c>
    </row>
    <row r="202" spans="1:16" s="43" customFormat="1" ht="11.25">
      <c r="A202" s="82" t="s">
        <v>184</v>
      </c>
      <c r="B202" s="54">
        <v>204696.37609999999</v>
      </c>
      <c r="C202" s="54">
        <v>50277.11795</v>
      </c>
      <c r="D202" s="54">
        <v>195161.68788999997</v>
      </c>
      <c r="E202" s="54">
        <v>267324.32498999999</v>
      </c>
      <c r="F202" s="54">
        <v>180507.07399</v>
      </c>
      <c r="G202" s="54">
        <v>110617.41254</v>
      </c>
      <c r="H202" s="54">
        <v>135236.94399999999</v>
      </c>
      <c r="I202" s="54">
        <v>0</v>
      </c>
      <c r="J202" s="54">
        <v>0</v>
      </c>
      <c r="K202" s="54">
        <v>0</v>
      </c>
      <c r="L202" s="54">
        <v>0</v>
      </c>
      <c r="M202" s="54">
        <v>14007.883390000001</v>
      </c>
      <c r="N202" s="54">
        <v>65289.4951</v>
      </c>
      <c r="O202" s="54">
        <v>27556.988309999997</v>
      </c>
      <c r="P202" s="54">
        <v>1250675.3042599999</v>
      </c>
    </row>
    <row r="203" spans="1:16" s="43" customFormat="1" ht="11.25">
      <c r="A203" s="82" t="s">
        <v>185</v>
      </c>
      <c r="B203" s="54">
        <v>0</v>
      </c>
      <c r="C203" s="54">
        <v>0</v>
      </c>
      <c r="D203" s="54">
        <v>0</v>
      </c>
      <c r="E203" s="54">
        <v>0</v>
      </c>
      <c r="F203" s="54">
        <v>0</v>
      </c>
      <c r="G203" s="54">
        <v>0</v>
      </c>
      <c r="H203" s="54">
        <v>0</v>
      </c>
      <c r="I203" s="54">
        <v>0</v>
      </c>
      <c r="J203" s="54">
        <v>0</v>
      </c>
      <c r="K203" s="54">
        <v>0</v>
      </c>
      <c r="L203" s="54">
        <v>0</v>
      </c>
      <c r="M203" s="54">
        <v>0</v>
      </c>
      <c r="N203" s="54">
        <v>0</v>
      </c>
      <c r="O203" s="54">
        <v>0</v>
      </c>
      <c r="P203" s="54">
        <v>0</v>
      </c>
    </row>
    <row r="204" spans="1:16" s="43" customFormat="1" ht="11.25">
      <c r="A204" s="82" t="s">
        <v>186</v>
      </c>
      <c r="B204" s="54">
        <v>0</v>
      </c>
      <c r="C204" s="54">
        <v>0</v>
      </c>
      <c r="D204" s="54">
        <v>0</v>
      </c>
      <c r="E204" s="54">
        <v>0</v>
      </c>
      <c r="F204" s="54">
        <v>820.61330000000009</v>
      </c>
      <c r="G204" s="54">
        <v>0</v>
      </c>
      <c r="H204" s="54">
        <v>0</v>
      </c>
      <c r="I204" s="54">
        <v>0</v>
      </c>
      <c r="J204" s="54">
        <v>0</v>
      </c>
      <c r="K204" s="54">
        <v>0</v>
      </c>
      <c r="L204" s="54">
        <v>0</v>
      </c>
      <c r="M204" s="54">
        <v>8337.5892299999996</v>
      </c>
      <c r="N204" s="54">
        <v>0</v>
      </c>
      <c r="O204" s="54">
        <v>85910.193950000001</v>
      </c>
      <c r="P204" s="54">
        <v>95068.39648000001</v>
      </c>
    </row>
    <row r="205" spans="1:16" s="43" customFormat="1" ht="12" thickBot="1">
      <c r="A205" s="425" t="s">
        <v>187</v>
      </c>
      <c r="B205" s="54">
        <v>0</v>
      </c>
      <c r="C205" s="54">
        <v>0</v>
      </c>
      <c r="D205" s="54">
        <v>76823.249920000002</v>
      </c>
      <c r="E205" s="54">
        <v>2205.8000000000002</v>
      </c>
      <c r="F205" s="54">
        <v>25870.349679999999</v>
      </c>
      <c r="G205" s="54">
        <v>0</v>
      </c>
      <c r="H205" s="54">
        <v>4459</v>
      </c>
      <c r="I205" s="54">
        <v>0</v>
      </c>
      <c r="J205" s="54">
        <v>0</v>
      </c>
      <c r="K205" s="54">
        <v>0</v>
      </c>
      <c r="L205" s="54">
        <v>0</v>
      </c>
      <c r="M205" s="54">
        <v>0</v>
      </c>
      <c r="N205" s="54">
        <v>10620.95285</v>
      </c>
      <c r="O205" s="54">
        <v>0</v>
      </c>
      <c r="P205" s="54">
        <v>119979.35245000001</v>
      </c>
    </row>
    <row r="206" spans="1:16" s="43" customFormat="1" ht="12.75" thickTop="1" thickBot="1">
      <c r="A206" s="409" t="s">
        <v>188</v>
      </c>
      <c r="B206" s="53">
        <v>36851601.807259999</v>
      </c>
      <c r="C206" s="53">
        <v>57048943.715810001</v>
      </c>
      <c r="D206" s="53">
        <v>80234913.957949996</v>
      </c>
      <c r="E206" s="53">
        <v>35425114.255819999</v>
      </c>
      <c r="F206" s="53">
        <v>42271544.952809997</v>
      </c>
      <c r="G206" s="53">
        <v>18927260.483709998</v>
      </c>
      <c r="H206" s="53">
        <v>17340327.562090002</v>
      </c>
      <c r="I206" s="53">
        <v>10005483.222620001</v>
      </c>
      <c r="J206" s="53">
        <v>1003905.1013099999</v>
      </c>
      <c r="K206" s="53">
        <v>1299656.97765</v>
      </c>
      <c r="L206" s="53">
        <v>27538396.063720003</v>
      </c>
      <c r="M206" s="53">
        <v>5309298.7753800005</v>
      </c>
      <c r="N206" s="53">
        <v>36432517.510109998</v>
      </c>
      <c r="O206" s="53">
        <v>12712497.120129999</v>
      </c>
      <c r="P206" s="53">
        <v>382401461.50637001</v>
      </c>
    </row>
    <row r="207" spans="1:16" s="43" customFormat="1" ht="12" thickTop="1">
      <c r="A207" s="425" t="s">
        <v>189</v>
      </c>
      <c r="B207" s="54">
        <v>259260.14155999999</v>
      </c>
      <c r="C207" s="54">
        <v>867310.00864000001</v>
      </c>
      <c r="D207" s="54">
        <v>29489.097859999998</v>
      </c>
      <c r="E207" s="54">
        <v>37.802030000000002</v>
      </c>
      <c r="F207" s="54">
        <v>18866.642600000003</v>
      </c>
      <c r="G207" s="54">
        <v>9346.9194399999997</v>
      </c>
      <c r="H207" s="54">
        <v>1.335</v>
      </c>
      <c r="I207" s="54">
        <v>58.363</v>
      </c>
      <c r="J207" s="54">
        <v>16824.765520000001</v>
      </c>
      <c r="K207" s="54">
        <v>0</v>
      </c>
      <c r="L207" s="54">
        <v>0</v>
      </c>
      <c r="M207" s="54">
        <v>8.0000000000000002E-3</v>
      </c>
      <c r="N207" s="54">
        <v>14210176.501049999</v>
      </c>
      <c r="O207" s="54">
        <v>0</v>
      </c>
      <c r="P207" s="54">
        <v>15411371.584700001</v>
      </c>
    </row>
    <row r="208" spans="1:16" s="43" customFormat="1" ht="11.25">
      <c r="A208" s="82" t="s">
        <v>190</v>
      </c>
      <c r="B208" s="54">
        <v>34300</v>
      </c>
      <c r="C208" s="54">
        <v>119.6</v>
      </c>
      <c r="D208" s="54">
        <v>0</v>
      </c>
      <c r="E208" s="54">
        <v>0</v>
      </c>
      <c r="F208" s="54">
        <v>0</v>
      </c>
      <c r="G208" s="54">
        <v>0</v>
      </c>
      <c r="H208" s="54">
        <v>0</v>
      </c>
      <c r="I208" s="54">
        <v>0</v>
      </c>
      <c r="J208" s="54">
        <v>0</v>
      </c>
      <c r="K208" s="54">
        <v>0</v>
      </c>
      <c r="L208" s="54">
        <v>0</v>
      </c>
      <c r="M208" s="54">
        <v>0</v>
      </c>
      <c r="N208" s="54">
        <v>0</v>
      </c>
      <c r="O208" s="54">
        <v>0</v>
      </c>
      <c r="P208" s="54">
        <v>34419.599999999999</v>
      </c>
    </row>
    <row r="209" spans="1:16" s="43" customFormat="1" ht="11.25">
      <c r="A209" s="82" t="s">
        <v>191</v>
      </c>
      <c r="B209" s="54">
        <v>0</v>
      </c>
      <c r="C209" s="54">
        <v>865460</v>
      </c>
      <c r="D209" s="54">
        <v>0</v>
      </c>
      <c r="E209" s="54">
        <v>0</v>
      </c>
      <c r="F209" s="54">
        <v>0</v>
      </c>
      <c r="G209" s="54">
        <v>0</v>
      </c>
      <c r="H209" s="54">
        <v>0</v>
      </c>
      <c r="I209" s="54">
        <v>0</v>
      </c>
      <c r="J209" s="54">
        <v>0</v>
      </c>
      <c r="K209" s="54">
        <v>0</v>
      </c>
      <c r="L209" s="54">
        <v>0</v>
      </c>
      <c r="M209" s="54">
        <v>0</v>
      </c>
      <c r="N209" s="54">
        <v>0</v>
      </c>
      <c r="O209" s="54">
        <v>0</v>
      </c>
      <c r="P209" s="54">
        <v>865460</v>
      </c>
    </row>
    <row r="210" spans="1:16" s="43" customFormat="1" ht="11.25">
      <c r="A210" s="82" t="s">
        <v>192</v>
      </c>
      <c r="B210" s="54">
        <v>224960.14155999999</v>
      </c>
      <c r="C210" s="54">
        <v>1730.4086399999999</v>
      </c>
      <c r="D210" s="54">
        <v>29489.097859999998</v>
      </c>
      <c r="E210" s="54">
        <v>37.802030000000002</v>
      </c>
      <c r="F210" s="54">
        <v>18866.642600000003</v>
      </c>
      <c r="G210" s="54">
        <v>9346.9194399999997</v>
      </c>
      <c r="H210" s="54">
        <v>1.335</v>
      </c>
      <c r="I210" s="54">
        <v>58.363</v>
      </c>
      <c r="J210" s="54">
        <v>16824.765520000001</v>
      </c>
      <c r="K210" s="54">
        <v>0</v>
      </c>
      <c r="L210" s="54">
        <v>0</v>
      </c>
      <c r="M210" s="54">
        <v>8.0000000000000002E-3</v>
      </c>
      <c r="N210" s="54">
        <v>14210176.501049999</v>
      </c>
      <c r="O210" s="54">
        <v>0</v>
      </c>
      <c r="P210" s="54">
        <v>14511491.9847</v>
      </c>
    </row>
    <row r="211" spans="1:16" s="43" customFormat="1" ht="11.25">
      <c r="A211" s="425" t="s">
        <v>193</v>
      </c>
      <c r="B211" s="54">
        <v>0.35</v>
      </c>
      <c r="C211" s="54">
        <v>19327392.863779999</v>
      </c>
      <c r="D211" s="54">
        <v>5750.9666200000001</v>
      </c>
      <c r="E211" s="54">
        <v>0</v>
      </c>
      <c r="F211" s="54">
        <v>147.05972</v>
      </c>
      <c r="G211" s="54">
        <v>0</v>
      </c>
      <c r="H211" s="54">
        <v>0</v>
      </c>
      <c r="I211" s="54">
        <v>0</v>
      </c>
      <c r="J211" s="54">
        <v>23754.389350000001</v>
      </c>
      <c r="K211" s="54">
        <v>0</v>
      </c>
      <c r="L211" s="54">
        <v>0</v>
      </c>
      <c r="M211" s="54">
        <v>469.85086999999999</v>
      </c>
      <c r="N211" s="54">
        <v>0</v>
      </c>
      <c r="O211" s="54">
        <v>300880.15863000002</v>
      </c>
      <c r="P211" s="54">
        <v>19658395.638970003</v>
      </c>
    </row>
    <row r="212" spans="1:16" s="43" customFormat="1" ht="11.25">
      <c r="A212" s="423" t="s">
        <v>194</v>
      </c>
      <c r="B212" s="54">
        <v>0</v>
      </c>
      <c r="C212" s="54">
        <v>0</v>
      </c>
      <c r="D212" s="54">
        <v>0</v>
      </c>
      <c r="E212" s="54">
        <v>0</v>
      </c>
      <c r="F212" s="54">
        <v>0</v>
      </c>
      <c r="G212" s="54">
        <v>0</v>
      </c>
      <c r="H212" s="54">
        <v>0</v>
      </c>
      <c r="I212" s="54">
        <v>0</v>
      </c>
      <c r="J212" s="54">
        <v>0</v>
      </c>
      <c r="K212" s="54">
        <v>0</v>
      </c>
      <c r="L212" s="54">
        <v>0</v>
      </c>
      <c r="M212" s="54">
        <v>0</v>
      </c>
      <c r="N212" s="54">
        <v>0</v>
      </c>
      <c r="O212" s="54">
        <v>0</v>
      </c>
      <c r="P212" s="54">
        <v>0</v>
      </c>
    </row>
    <row r="213" spans="1:16" s="43" customFormat="1" ht="11.25">
      <c r="A213" s="82" t="s">
        <v>195</v>
      </c>
      <c r="B213" s="54">
        <v>0</v>
      </c>
      <c r="C213" s="54">
        <v>661385.33013000002</v>
      </c>
      <c r="D213" s="54">
        <v>5750.9666200000001</v>
      </c>
      <c r="E213" s="54">
        <v>0</v>
      </c>
      <c r="F213" s="54">
        <v>147.05972</v>
      </c>
      <c r="G213" s="54">
        <v>0</v>
      </c>
      <c r="H213" s="54">
        <v>0</v>
      </c>
      <c r="I213" s="54">
        <v>0</v>
      </c>
      <c r="J213" s="54">
        <v>23754.389350000001</v>
      </c>
      <c r="K213" s="54">
        <v>0</v>
      </c>
      <c r="L213" s="54">
        <v>0</v>
      </c>
      <c r="M213" s="54">
        <v>469.85086999999999</v>
      </c>
      <c r="N213" s="54">
        <v>0</v>
      </c>
      <c r="O213" s="54">
        <v>300880.15863000002</v>
      </c>
      <c r="P213" s="54">
        <v>992387.75532</v>
      </c>
    </row>
    <row r="214" spans="1:16" s="43" customFormat="1" ht="11.25">
      <c r="A214" s="82" t="s">
        <v>196</v>
      </c>
      <c r="B214" s="54">
        <v>0</v>
      </c>
      <c r="C214" s="54">
        <v>18665993.82065</v>
      </c>
      <c r="D214" s="54">
        <v>0</v>
      </c>
      <c r="E214" s="54">
        <v>0</v>
      </c>
      <c r="F214" s="54">
        <v>0</v>
      </c>
      <c r="G214" s="54">
        <v>0</v>
      </c>
      <c r="H214" s="54">
        <v>0</v>
      </c>
      <c r="I214" s="54">
        <v>0</v>
      </c>
      <c r="J214" s="54">
        <v>0</v>
      </c>
      <c r="K214" s="54">
        <v>0</v>
      </c>
      <c r="L214" s="54">
        <v>0</v>
      </c>
      <c r="M214" s="54">
        <v>0</v>
      </c>
      <c r="N214" s="54">
        <v>0</v>
      </c>
      <c r="O214" s="54">
        <v>0</v>
      </c>
      <c r="P214" s="54">
        <v>18665993.82065</v>
      </c>
    </row>
    <row r="215" spans="1:16" s="43" customFormat="1" ht="11.25">
      <c r="A215" s="82" t="s">
        <v>1374</v>
      </c>
      <c r="B215" s="54">
        <v>0</v>
      </c>
      <c r="C215" s="54">
        <v>0</v>
      </c>
      <c r="D215" s="54">
        <v>0</v>
      </c>
      <c r="E215" s="54">
        <v>0</v>
      </c>
      <c r="F215" s="54">
        <v>0</v>
      </c>
      <c r="G215" s="54">
        <v>0</v>
      </c>
      <c r="H215" s="54">
        <v>0</v>
      </c>
      <c r="I215" s="54">
        <v>0</v>
      </c>
      <c r="J215" s="54">
        <v>0</v>
      </c>
      <c r="K215" s="54">
        <v>0</v>
      </c>
      <c r="L215" s="54">
        <v>0</v>
      </c>
      <c r="M215" s="54">
        <v>0</v>
      </c>
      <c r="N215" s="54">
        <v>0</v>
      </c>
      <c r="O215" s="54">
        <v>0</v>
      </c>
      <c r="P215" s="54">
        <v>0</v>
      </c>
    </row>
    <row r="216" spans="1:16" s="43" customFormat="1" ht="11.25">
      <c r="A216" s="82" t="s">
        <v>197</v>
      </c>
      <c r="B216" s="54">
        <v>0.35</v>
      </c>
      <c r="C216" s="54">
        <v>13.712999999999999</v>
      </c>
      <c r="D216" s="54">
        <v>0</v>
      </c>
      <c r="E216" s="54">
        <v>0</v>
      </c>
      <c r="F216" s="54">
        <v>0</v>
      </c>
      <c r="G216" s="54">
        <v>0</v>
      </c>
      <c r="H216" s="54">
        <v>0</v>
      </c>
      <c r="I216" s="54">
        <v>0</v>
      </c>
      <c r="J216" s="54">
        <v>0</v>
      </c>
      <c r="K216" s="54">
        <v>0</v>
      </c>
      <c r="L216" s="54">
        <v>0</v>
      </c>
      <c r="M216" s="54">
        <v>0</v>
      </c>
      <c r="N216" s="54">
        <v>0</v>
      </c>
      <c r="O216" s="54">
        <v>0</v>
      </c>
      <c r="P216" s="54">
        <v>14.063000000000001</v>
      </c>
    </row>
    <row r="217" spans="1:16" s="43" customFormat="1" ht="11.25">
      <c r="A217" s="425" t="s">
        <v>198</v>
      </c>
      <c r="B217" s="54">
        <v>34616.808590000001</v>
      </c>
      <c r="C217" s="54">
        <v>2305.1801600000003</v>
      </c>
      <c r="D217" s="54">
        <v>83178.393489999988</v>
      </c>
      <c r="E217" s="54">
        <v>37148.495499999997</v>
      </c>
      <c r="F217" s="54">
        <v>56097.475479999994</v>
      </c>
      <c r="G217" s="54">
        <v>35551.326460000004</v>
      </c>
      <c r="H217" s="54">
        <v>58694.691789999997</v>
      </c>
      <c r="I217" s="54">
        <v>0</v>
      </c>
      <c r="J217" s="54">
        <v>540.57746999999995</v>
      </c>
      <c r="K217" s="54">
        <v>6582.4626699999999</v>
      </c>
      <c r="L217" s="54">
        <v>0</v>
      </c>
      <c r="M217" s="54">
        <v>389.63339000000002</v>
      </c>
      <c r="N217" s="54">
        <v>3203.9600399999999</v>
      </c>
      <c r="O217" s="54">
        <v>0</v>
      </c>
      <c r="P217" s="54">
        <v>318309.00504000002</v>
      </c>
    </row>
    <row r="218" spans="1:16" s="43" customFormat="1" ht="11.25">
      <c r="A218" s="82" t="s">
        <v>199</v>
      </c>
      <c r="B218" s="54">
        <v>26887.92656</v>
      </c>
      <c r="C218" s="54">
        <v>1648.4034899999999</v>
      </c>
      <c r="D218" s="54">
        <v>46338.72971</v>
      </c>
      <c r="E218" s="54">
        <v>33131.93045</v>
      </c>
      <c r="F218" s="54">
        <v>54292.723969999999</v>
      </c>
      <c r="G218" s="54">
        <v>28677.341390000001</v>
      </c>
      <c r="H218" s="54">
        <v>54559.86623</v>
      </c>
      <c r="I218" s="54">
        <v>0</v>
      </c>
      <c r="J218" s="54">
        <v>540.57746999999995</v>
      </c>
      <c r="K218" s="54">
        <v>6283.5179000000007</v>
      </c>
      <c r="L218" s="54">
        <v>0</v>
      </c>
      <c r="M218" s="54">
        <v>164.35531</v>
      </c>
      <c r="N218" s="54">
        <v>3203.9600399999999</v>
      </c>
      <c r="O218" s="54">
        <v>0</v>
      </c>
      <c r="P218" s="54">
        <v>255729.33252</v>
      </c>
    </row>
    <row r="219" spans="1:16" s="43" customFormat="1" ht="11.25">
      <c r="A219" s="82" t="s">
        <v>200</v>
      </c>
      <c r="B219" s="54">
        <v>7728.8820300000007</v>
      </c>
      <c r="C219" s="54">
        <v>656.77667000000008</v>
      </c>
      <c r="D219" s="54">
        <v>36839.663780000003</v>
      </c>
      <c r="E219" s="54">
        <v>4016.5650499999997</v>
      </c>
      <c r="F219" s="54">
        <v>1804.7515100000001</v>
      </c>
      <c r="G219" s="54">
        <v>6873.9850700000006</v>
      </c>
      <c r="H219" s="54">
        <v>4134.8255600000002</v>
      </c>
      <c r="I219" s="54">
        <v>0</v>
      </c>
      <c r="J219" s="54">
        <v>0</v>
      </c>
      <c r="K219" s="54">
        <v>298.94477000000001</v>
      </c>
      <c r="L219" s="54">
        <v>0</v>
      </c>
      <c r="M219" s="54">
        <v>225.27807999999999</v>
      </c>
      <c r="N219" s="54">
        <v>0</v>
      </c>
      <c r="O219" s="54">
        <v>0</v>
      </c>
      <c r="P219" s="54">
        <v>62579.67252</v>
      </c>
    </row>
    <row r="220" spans="1:16" s="43" customFormat="1" ht="11.25">
      <c r="A220" s="425" t="s">
        <v>201</v>
      </c>
      <c r="B220" s="54">
        <v>0</v>
      </c>
      <c r="C220" s="54">
        <v>0</v>
      </c>
      <c r="D220" s="54">
        <v>0</v>
      </c>
      <c r="E220" s="54">
        <v>0</v>
      </c>
      <c r="F220" s="54">
        <v>0</v>
      </c>
      <c r="G220" s="54">
        <v>0</v>
      </c>
      <c r="H220" s="54">
        <v>0</v>
      </c>
      <c r="I220" s="54">
        <v>0</v>
      </c>
      <c r="J220" s="54">
        <v>0</v>
      </c>
      <c r="K220" s="54">
        <v>0</v>
      </c>
      <c r="L220" s="54">
        <v>0</v>
      </c>
      <c r="M220" s="54">
        <v>0</v>
      </c>
      <c r="N220" s="54">
        <v>0</v>
      </c>
      <c r="O220" s="54">
        <v>0</v>
      </c>
      <c r="P220" s="54">
        <v>0</v>
      </c>
    </row>
    <row r="221" spans="1:16" s="43" customFormat="1" ht="11.25">
      <c r="A221" s="82" t="s">
        <v>202</v>
      </c>
      <c r="B221" s="54">
        <v>0</v>
      </c>
      <c r="C221" s="54">
        <v>0</v>
      </c>
      <c r="D221" s="54">
        <v>0</v>
      </c>
      <c r="E221" s="54">
        <v>0</v>
      </c>
      <c r="F221" s="54">
        <v>0</v>
      </c>
      <c r="G221" s="54">
        <v>0</v>
      </c>
      <c r="H221" s="54">
        <v>0</v>
      </c>
      <c r="I221" s="54">
        <v>0</v>
      </c>
      <c r="J221" s="54">
        <v>0</v>
      </c>
      <c r="K221" s="54">
        <v>0</v>
      </c>
      <c r="L221" s="54">
        <v>0</v>
      </c>
      <c r="M221" s="54">
        <v>0</v>
      </c>
      <c r="N221" s="54">
        <v>0</v>
      </c>
      <c r="O221" s="54">
        <v>0</v>
      </c>
      <c r="P221" s="54">
        <v>0</v>
      </c>
    </row>
    <row r="222" spans="1:16" s="43" customFormat="1" ht="11.25">
      <c r="A222" s="82" t="s">
        <v>203</v>
      </c>
      <c r="B222" s="54">
        <v>0</v>
      </c>
      <c r="C222" s="54">
        <v>0</v>
      </c>
      <c r="D222" s="54">
        <v>0</v>
      </c>
      <c r="E222" s="54">
        <v>0</v>
      </c>
      <c r="F222" s="54">
        <v>0</v>
      </c>
      <c r="G222" s="54">
        <v>0</v>
      </c>
      <c r="H222" s="54">
        <v>0</v>
      </c>
      <c r="I222" s="54">
        <v>0</v>
      </c>
      <c r="J222" s="54">
        <v>0</v>
      </c>
      <c r="K222" s="54">
        <v>0</v>
      </c>
      <c r="L222" s="54">
        <v>0</v>
      </c>
      <c r="M222" s="54">
        <v>0</v>
      </c>
      <c r="N222" s="54">
        <v>0</v>
      </c>
      <c r="O222" s="54">
        <v>0</v>
      </c>
      <c r="P222" s="54">
        <v>0</v>
      </c>
    </row>
    <row r="223" spans="1:16" s="43" customFormat="1" ht="11.25">
      <c r="A223" s="425" t="s">
        <v>204</v>
      </c>
      <c r="B223" s="54">
        <v>29928493.185699999</v>
      </c>
      <c r="C223" s="54">
        <v>26700377.521599997</v>
      </c>
      <c r="D223" s="54">
        <v>71059575.335950002</v>
      </c>
      <c r="E223" s="54">
        <v>27431369.5836</v>
      </c>
      <c r="F223" s="54">
        <v>21577726.19156</v>
      </c>
      <c r="G223" s="54">
        <v>14160978.299770001</v>
      </c>
      <c r="H223" s="54">
        <v>13962410.78372</v>
      </c>
      <c r="I223" s="54">
        <v>8083069.7625200003</v>
      </c>
      <c r="J223" s="54">
        <v>346976.47277999995</v>
      </c>
      <c r="K223" s="54">
        <v>879903.56397000002</v>
      </c>
      <c r="L223" s="54">
        <v>26235988.751450002</v>
      </c>
      <c r="M223" s="54">
        <v>4775288.6650900003</v>
      </c>
      <c r="N223" s="54">
        <v>20059845.30077</v>
      </c>
      <c r="O223" s="54">
        <v>10501390.918629998</v>
      </c>
      <c r="P223" s="54">
        <v>275703394.33710998</v>
      </c>
    </row>
    <row r="224" spans="1:16" s="43" customFormat="1" ht="11.25">
      <c r="A224" s="82" t="s">
        <v>205</v>
      </c>
      <c r="B224" s="54">
        <v>22421922.527880002</v>
      </c>
      <c r="C224" s="54">
        <v>14249432.76217</v>
      </c>
      <c r="D224" s="54">
        <v>61401900.477540001</v>
      </c>
      <c r="E224" s="54">
        <v>15292715.331799999</v>
      </c>
      <c r="F224" s="54">
        <v>13885818.563110001</v>
      </c>
      <c r="G224" s="54">
        <v>10662518.59409</v>
      </c>
      <c r="H224" s="54">
        <v>10219161.746239999</v>
      </c>
      <c r="I224" s="54">
        <v>2664797.9977800003</v>
      </c>
      <c r="J224" s="54">
        <v>205082.23366999999</v>
      </c>
      <c r="K224" s="54">
        <v>0</v>
      </c>
      <c r="L224" s="54">
        <v>17471639.943870001</v>
      </c>
      <c r="M224" s="54">
        <v>3883488.8127700002</v>
      </c>
      <c r="N224" s="54">
        <v>14222227.982340001</v>
      </c>
      <c r="O224" s="54">
        <v>7850430.5067299996</v>
      </c>
      <c r="P224" s="54">
        <v>194431137.47998998</v>
      </c>
    </row>
    <row r="225" spans="1:16" s="43" customFormat="1" ht="11.25">
      <c r="A225" s="82" t="s">
        <v>206</v>
      </c>
      <c r="B225" s="54">
        <v>78965.857579999996</v>
      </c>
      <c r="C225" s="54">
        <v>13716.327289999999</v>
      </c>
      <c r="D225" s="54">
        <v>6617.8337799999999</v>
      </c>
      <c r="E225" s="54">
        <v>0</v>
      </c>
      <c r="F225" s="54">
        <v>0</v>
      </c>
      <c r="G225" s="54">
        <v>5281.4934199999998</v>
      </c>
      <c r="H225" s="54">
        <v>0</v>
      </c>
      <c r="I225" s="54">
        <v>0</v>
      </c>
      <c r="J225" s="54">
        <v>0</v>
      </c>
      <c r="K225" s="54">
        <v>0</v>
      </c>
      <c r="L225" s="54">
        <v>0</v>
      </c>
      <c r="M225" s="54">
        <v>0</v>
      </c>
      <c r="N225" s="54">
        <v>0</v>
      </c>
      <c r="O225" s="54">
        <v>0</v>
      </c>
      <c r="P225" s="54">
        <v>104581.51207</v>
      </c>
    </row>
    <row r="226" spans="1:16" s="43" customFormat="1" ht="11.25">
      <c r="A226" s="82" t="s">
        <v>207</v>
      </c>
      <c r="B226" s="54">
        <v>3977773.81727</v>
      </c>
      <c r="C226" s="54">
        <v>7297766.8801499996</v>
      </c>
      <c r="D226" s="54">
        <v>6698313.69496</v>
      </c>
      <c r="E226" s="54">
        <v>6889108.4129300006</v>
      </c>
      <c r="F226" s="54">
        <v>4692962.5657799998</v>
      </c>
      <c r="G226" s="54">
        <v>2853857.60194</v>
      </c>
      <c r="H226" s="54">
        <v>2180138.21264</v>
      </c>
      <c r="I226" s="54">
        <v>5275287.3874300001</v>
      </c>
      <c r="J226" s="54">
        <v>90190.479579999999</v>
      </c>
      <c r="K226" s="54">
        <v>654069.54703999998</v>
      </c>
      <c r="L226" s="54">
        <v>8569294.6247300003</v>
      </c>
      <c r="M226" s="54">
        <v>562812.21017999994</v>
      </c>
      <c r="N226" s="54">
        <v>5749849.3590799998</v>
      </c>
      <c r="O226" s="54">
        <v>2547177.1388400001</v>
      </c>
      <c r="P226" s="54">
        <v>58038601.932550006</v>
      </c>
    </row>
    <row r="227" spans="1:16" s="43" customFormat="1" ht="11.25">
      <c r="A227" s="82" t="s">
        <v>208</v>
      </c>
      <c r="B227" s="54">
        <v>133247.53709</v>
      </c>
      <c r="C227" s="54">
        <v>112773.51783</v>
      </c>
      <c r="D227" s="54">
        <v>26267.090949999998</v>
      </c>
      <c r="E227" s="54">
        <v>47395.122759999998</v>
      </c>
      <c r="F227" s="54">
        <v>382.35500000000002</v>
      </c>
      <c r="G227" s="54">
        <v>197425.97938999999</v>
      </c>
      <c r="H227" s="54">
        <v>0</v>
      </c>
      <c r="I227" s="54">
        <v>0</v>
      </c>
      <c r="J227" s="54">
        <v>0</v>
      </c>
      <c r="K227" s="54">
        <v>0</v>
      </c>
      <c r="L227" s="54">
        <v>0</v>
      </c>
      <c r="M227" s="54">
        <v>0</v>
      </c>
      <c r="N227" s="54">
        <v>0</v>
      </c>
      <c r="O227" s="54">
        <v>0</v>
      </c>
      <c r="P227" s="54">
        <v>517491.60301999998</v>
      </c>
    </row>
    <row r="228" spans="1:16" s="43" customFormat="1" ht="11.25">
      <c r="A228" s="82" t="s">
        <v>209</v>
      </c>
      <c r="B228" s="769">
        <v>892664.39853000001</v>
      </c>
      <c r="C228" s="769">
        <v>500789.63430999999</v>
      </c>
      <c r="D228" s="769">
        <v>237404.04344000001</v>
      </c>
      <c r="E228" s="769">
        <v>814385.93858000007</v>
      </c>
      <c r="F228" s="769">
        <v>379911.79927999998</v>
      </c>
      <c r="G228" s="769">
        <v>96282.519680000012</v>
      </c>
      <c r="H228" s="769">
        <v>134895.54062000001</v>
      </c>
      <c r="I228" s="769">
        <v>13417.59015</v>
      </c>
      <c r="J228" s="769">
        <v>3180.3232899999998</v>
      </c>
      <c r="K228" s="769">
        <v>0</v>
      </c>
      <c r="L228" s="769">
        <v>36304.063329999997</v>
      </c>
      <c r="M228" s="769">
        <v>85641.128590000008</v>
      </c>
      <c r="N228" s="769">
        <v>44389.241119999999</v>
      </c>
      <c r="O228" s="769">
        <v>43356.913280000001</v>
      </c>
      <c r="P228" s="769">
        <v>3282623.1341999997</v>
      </c>
    </row>
    <row r="229" spans="1:16" s="43" customFormat="1" ht="11.25">
      <c r="A229" s="82" t="s">
        <v>210</v>
      </c>
      <c r="B229" s="769">
        <v>2017517.1271900001</v>
      </c>
      <c r="C229" s="769">
        <v>731486.76247000007</v>
      </c>
      <c r="D229" s="769">
        <v>2323604.6671100003</v>
      </c>
      <c r="E229" s="769">
        <v>4206039.9343699999</v>
      </c>
      <c r="F229" s="769">
        <v>2020373.8377699999</v>
      </c>
      <c r="G229" s="769">
        <v>74140.391209999987</v>
      </c>
      <c r="H229" s="769">
        <v>42184.530639999997</v>
      </c>
      <c r="I229" s="769">
        <v>104.93108000000001</v>
      </c>
      <c r="J229" s="769">
        <v>48523.436240000003</v>
      </c>
      <c r="K229" s="769">
        <v>225834.01693000001</v>
      </c>
      <c r="L229" s="769">
        <v>1507.5958500000002</v>
      </c>
      <c r="M229" s="769">
        <v>241635.44097</v>
      </c>
      <c r="N229" s="769">
        <v>0</v>
      </c>
      <c r="O229" s="769">
        <v>0</v>
      </c>
      <c r="P229" s="769">
        <v>11932952.67183</v>
      </c>
    </row>
    <row r="230" spans="1:16" s="43" customFormat="1" ht="11.25">
      <c r="A230" s="82" t="s">
        <v>211</v>
      </c>
      <c r="B230" s="769">
        <v>2265.3000000000002</v>
      </c>
      <c r="C230" s="769">
        <v>0</v>
      </c>
      <c r="D230" s="769">
        <v>2.56</v>
      </c>
      <c r="E230" s="769">
        <v>0</v>
      </c>
      <c r="F230" s="769">
        <v>34811.647280000005</v>
      </c>
      <c r="G230" s="769">
        <v>0</v>
      </c>
      <c r="H230" s="769">
        <v>0</v>
      </c>
      <c r="I230" s="769">
        <v>0</v>
      </c>
      <c r="J230" s="769">
        <v>0</v>
      </c>
      <c r="K230" s="769">
        <v>0</v>
      </c>
      <c r="L230" s="769">
        <v>0</v>
      </c>
      <c r="M230" s="769">
        <v>0</v>
      </c>
      <c r="N230" s="769">
        <v>0</v>
      </c>
      <c r="O230" s="769">
        <v>0</v>
      </c>
      <c r="P230" s="769">
        <v>37079.507279999998</v>
      </c>
    </row>
    <row r="231" spans="1:16" s="43" customFormat="1" ht="11.25">
      <c r="A231" s="82" t="s">
        <v>212</v>
      </c>
      <c r="B231" s="769">
        <v>0</v>
      </c>
      <c r="C231" s="769">
        <v>0</v>
      </c>
      <c r="D231" s="769">
        <v>0</v>
      </c>
      <c r="E231" s="769">
        <v>0</v>
      </c>
      <c r="F231" s="769">
        <v>0</v>
      </c>
      <c r="G231" s="769">
        <v>0</v>
      </c>
      <c r="H231" s="769">
        <v>0</v>
      </c>
      <c r="I231" s="769">
        <v>0</v>
      </c>
      <c r="J231" s="769">
        <v>0</v>
      </c>
      <c r="K231" s="769">
        <v>0</v>
      </c>
      <c r="L231" s="769">
        <v>0</v>
      </c>
      <c r="M231" s="769">
        <v>0</v>
      </c>
      <c r="N231" s="769">
        <v>0</v>
      </c>
      <c r="O231" s="769">
        <v>0</v>
      </c>
      <c r="P231" s="769">
        <v>0</v>
      </c>
    </row>
    <row r="232" spans="1:16" s="43" customFormat="1" ht="11.25">
      <c r="A232" s="82" t="s">
        <v>213</v>
      </c>
      <c r="B232" s="769">
        <v>404136.62016000005</v>
      </c>
      <c r="C232" s="769">
        <v>3794411.6373800002</v>
      </c>
      <c r="D232" s="769">
        <v>365464.96817000001</v>
      </c>
      <c r="E232" s="769">
        <v>181724.84315999999</v>
      </c>
      <c r="F232" s="769">
        <v>563465.42333999998</v>
      </c>
      <c r="G232" s="769">
        <v>271471.72004000004</v>
      </c>
      <c r="H232" s="769">
        <v>1386030.75358</v>
      </c>
      <c r="I232" s="769">
        <v>129461.85608</v>
      </c>
      <c r="J232" s="769">
        <v>0</v>
      </c>
      <c r="K232" s="769">
        <v>0</v>
      </c>
      <c r="L232" s="769">
        <v>157242.52367</v>
      </c>
      <c r="M232" s="769">
        <v>1711.07258</v>
      </c>
      <c r="N232" s="769">
        <v>43378.718229999999</v>
      </c>
      <c r="O232" s="769">
        <v>60426.359779999999</v>
      </c>
      <c r="P232" s="769">
        <v>7358926.4961700002</v>
      </c>
    </row>
    <row r="233" spans="1:16" s="43" customFormat="1" ht="11.25">
      <c r="A233" s="425" t="s">
        <v>214</v>
      </c>
      <c r="B233" s="769">
        <v>6157091.4836400002</v>
      </c>
      <c r="C233" s="769">
        <v>4732428.4789399998</v>
      </c>
      <c r="D233" s="769">
        <v>8768089.8943799995</v>
      </c>
      <c r="E233" s="769">
        <v>7360180.6309399996</v>
      </c>
      <c r="F233" s="769">
        <v>20180147.583169997</v>
      </c>
      <c r="G233" s="769">
        <v>4646226.1940100007</v>
      </c>
      <c r="H233" s="769">
        <v>3228452.6258400003</v>
      </c>
      <c r="I233" s="769">
        <v>1811304.2982699999</v>
      </c>
      <c r="J233" s="769">
        <v>615808.89619</v>
      </c>
      <c r="K233" s="769">
        <v>406360.12698</v>
      </c>
      <c r="L233" s="769">
        <v>1165955.64616</v>
      </c>
      <c r="M233" s="769">
        <v>504753.82792000001</v>
      </c>
      <c r="N233" s="769">
        <v>2099934.3598199999</v>
      </c>
      <c r="O233" s="769">
        <v>1881559.52642</v>
      </c>
      <c r="P233" s="769">
        <v>63558293.572680004</v>
      </c>
    </row>
    <row r="234" spans="1:16" s="43" customFormat="1" ht="11.25">
      <c r="A234" s="82" t="s">
        <v>215</v>
      </c>
      <c r="B234" s="769">
        <v>2842692.9591899998</v>
      </c>
      <c r="C234" s="769">
        <v>1423258.3166800002</v>
      </c>
      <c r="D234" s="769">
        <v>2627694.4566500001</v>
      </c>
      <c r="E234" s="769">
        <v>3336981.5744600003</v>
      </c>
      <c r="F234" s="769">
        <v>16904102.1437</v>
      </c>
      <c r="G234" s="769">
        <v>2772420.1700200001</v>
      </c>
      <c r="H234" s="769">
        <v>721701.09608000005</v>
      </c>
      <c r="I234" s="769">
        <v>76262.868640000001</v>
      </c>
      <c r="J234" s="769">
        <v>26890.228210000001</v>
      </c>
      <c r="K234" s="769">
        <v>0</v>
      </c>
      <c r="L234" s="769">
        <v>672268.55166999996</v>
      </c>
      <c r="M234" s="769">
        <v>401387.81402999995</v>
      </c>
      <c r="N234" s="769">
        <v>1462567.39647</v>
      </c>
      <c r="O234" s="769">
        <v>855587.37951999996</v>
      </c>
      <c r="P234" s="769">
        <v>34123814.955320001</v>
      </c>
    </row>
    <row r="235" spans="1:16" s="43" customFormat="1" ht="11.25">
      <c r="A235" s="82" t="s">
        <v>216</v>
      </c>
      <c r="B235" s="769">
        <v>463045.22322000004</v>
      </c>
      <c r="C235" s="769">
        <v>430235.91843999998</v>
      </c>
      <c r="D235" s="769">
        <v>1127722.2947799999</v>
      </c>
      <c r="E235" s="769">
        <v>141104.74616000001</v>
      </c>
      <c r="F235" s="769">
        <v>543934.37459999998</v>
      </c>
      <c r="G235" s="769">
        <v>186586.74750999999</v>
      </c>
      <c r="H235" s="769">
        <v>320596.31881000003</v>
      </c>
      <c r="I235" s="769">
        <v>55333.17441</v>
      </c>
      <c r="J235" s="769">
        <v>0</v>
      </c>
      <c r="K235" s="769">
        <v>0</v>
      </c>
      <c r="L235" s="769">
        <v>68600</v>
      </c>
      <c r="M235" s="769">
        <v>0</v>
      </c>
      <c r="N235" s="769">
        <v>0</v>
      </c>
      <c r="O235" s="769">
        <v>297739.87729999999</v>
      </c>
      <c r="P235" s="769">
        <v>3634898.6752300002</v>
      </c>
    </row>
    <row r="236" spans="1:16" s="43" customFormat="1" ht="11.25">
      <c r="A236" s="82" t="s">
        <v>217</v>
      </c>
      <c r="B236" s="769">
        <v>256265.63777</v>
      </c>
      <c r="C236" s="769">
        <v>588362.45441999997</v>
      </c>
      <c r="D236" s="769">
        <v>822169.23702</v>
      </c>
      <c r="E236" s="769">
        <v>580163.77677999996</v>
      </c>
      <c r="F236" s="769">
        <v>615949.21337999997</v>
      </c>
      <c r="G236" s="769">
        <v>100969.56341</v>
      </c>
      <c r="H236" s="769">
        <v>152434.02016999997</v>
      </c>
      <c r="I236" s="769">
        <v>233536.91080000001</v>
      </c>
      <c r="J236" s="769">
        <v>9593.4989299999997</v>
      </c>
      <c r="K236" s="769">
        <v>10420.346589999999</v>
      </c>
      <c r="L236" s="769">
        <v>175520.15849</v>
      </c>
      <c r="M236" s="769">
        <v>44146.572789999998</v>
      </c>
      <c r="N236" s="769">
        <v>114923.52817000001</v>
      </c>
      <c r="O236" s="769">
        <v>170133.26863999999</v>
      </c>
      <c r="P236" s="769">
        <v>3874588.1873600003</v>
      </c>
    </row>
    <row r="237" spans="1:16" s="43" customFormat="1" ht="11.25">
      <c r="A237" s="82" t="s">
        <v>218</v>
      </c>
      <c r="B237" s="769">
        <v>59118.482790000002</v>
      </c>
      <c r="C237" s="769">
        <v>47605.730009999999</v>
      </c>
      <c r="D237" s="769">
        <v>142203.96651</v>
      </c>
      <c r="E237" s="769">
        <v>880772.37188999995</v>
      </c>
      <c r="F237" s="769">
        <v>29683.811429999998</v>
      </c>
      <c r="G237" s="769">
        <v>23325.251319999999</v>
      </c>
      <c r="H237" s="769">
        <v>25561.627769999999</v>
      </c>
      <c r="I237" s="769">
        <v>20367.719850000001</v>
      </c>
      <c r="J237" s="769">
        <v>123.48527</v>
      </c>
      <c r="K237" s="769">
        <v>13.1831</v>
      </c>
      <c r="L237" s="769">
        <v>54914.567889999998</v>
      </c>
      <c r="M237" s="769">
        <v>12466.522199999999</v>
      </c>
      <c r="N237" s="769">
        <v>9537.3481899999988</v>
      </c>
      <c r="O237" s="769">
        <v>9338.9937799999989</v>
      </c>
      <c r="P237" s="769">
        <v>1315033.0619999999</v>
      </c>
    </row>
    <row r="238" spans="1:16" s="43" customFormat="1" ht="11.25">
      <c r="A238" s="82" t="s">
        <v>219</v>
      </c>
      <c r="B238" s="82">
        <v>177872.94</v>
      </c>
      <c r="C238" s="82">
        <v>0</v>
      </c>
      <c r="D238" s="82">
        <v>0</v>
      </c>
      <c r="E238" s="82">
        <v>271690.3</v>
      </c>
      <c r="F238" s="82">
        <v>0</v>
      </c>
      <c r="G238" s="82">
        <v>108488.51148999999</v>
      </c>
      <c r="H238" s="82">
        <v>0</v>
      </c>
      <c r="I238" s="82">
        <v>0</v>
      </c>
      <c r="J238" s="82">
        <v>0</v>
      </c>
      <c r="K238" s="82">
        <v>0</v>
      </c>
      <c r="L238" s="82">
        <v>0</v>
      </c>
      <c r="M238" s="82">
        <v>0</v>
      </c>
      <c r="N238" s="82">
        <v>0</v>
      </c>
      <c r="O238" s="82">
        <v>0</v>
      </c>
      <c r="P238" s="82">
        <v>558051.75149000005</v>
      </c>
    </row>
    <row r="239" spans="1:16" s="43" customFormat="1" ht="11.25">
      <c r="A239" s="82" t="s">
        <v>220</v>
      </c>
      <c r="B239" s="82">
        <v>2358096.2406700002</v>
      </c>
      <c r="C239" s="82">
        <v>2242966.0593900001</v>
      </c>
      <c r="D239" s="82">
        <v>4048299.9394200002</v>
      </c>
      <c r="E239" s="82">
        <v>2149467.8616500003</v>
      </c>
      <c r="F239" s="82">
        <v>2086478.04006</v>
      </c>
      <c r="G239" s="82">
        <v>1454435.9502600001</v>
      </c>
      <c r="H239" s="82">
        <v>2008159.5630099999</v>
      </c>
      <c r="I239" s="82">
        <v>1425803.62457</v>
      </c>
      <c r="J239" s="82">
        <v>579201.68377999996</v>
      </c>
      <c r="K239" s="82">
        <v>395926.59729000001</v>
      </c>
      <c r="L239" s="82">
        <v>194652.36811000001</v>
      </c>
      <c r="M239" s="82">
        <v>46752.918899999997</v>
      </c>
      <c r="N239" s="82">
        <v>512906.08698999998</v>
      </c>
      <c r="O239" s="82">
        <v>548760.00717999996</v>
      </c>
      <c r="P239" s="82">
        <v>20051906.94128</v>
      </c>
    </row>
    <row r="240" spans="1:16" s="43" customFormat="1" ht="11.25">
      <c r="A240" s="82" t="s">
        <v>221</v>
      </c>
      <c r="B240" s="82">
        <v>0</v>
      </c>
      <c r="C240" s="82">
        <v>0</v>
      </c>
      <c r="D240" s="82">
        <v>0</v>
      </c>
      <c r="E240" s="82">
        <v>0</v>
      </c>
      <c r="F240" s="82">
        <v>0</v>
      </c>
      <c r="G240" s="82">
        <v>0</v>
      </c>
      <c r="H240" s="82">
        <v>0</v>
      </c>
      <c r="I240" s="82">
        <v>0</v>
      </c>
      <c r="J240" s="82">
        <v>0</v>
      </c>
      <c r="K240" s="82">
        <v>0</v>
      </c>
      <c r="L240" s="82">
        <v>0</v>
      </c>
      <c r="M240" s="82">
        <v>0</v>
      </c>
      <c r="N240" s="82">
        <v>0</v>
      </c>
      <c r="O240" s="82">
        <v>0</v>
      </c>
      <c r="P240" s="82">
        <v>0</v>
      </c>
    </row>
    <row r="241" spans="1:16" s="43" customFormat="1" ht="11.25">
      <c r="A241" s="425" t="s">
        <v>1358</v>
      </c>
      <c r="B241" s="82">
        <v>472139.83776999998</v>
      </c>
      <c r="C241" s="82">
        <v>310347.42841000005</v>
      </c>
      <c r="D241" s="82">
        <v>288830.26951000001</v>
      </c>
      <c r="E241" s="82">
        <v>596377.74375000002</v>
      </c>
      <c r="F241" s="82">
        <v>436481.9535</v>
      </c>
      <c r="G241" s="82">
        <v>75157.744030000002</v>
      </c>
      <c r="H241" s="82">
        <v>90768.125739999989</v>
      </c>
      <c r="I241" s="82">
        <v>111050.79883</v>
      </c>
      <c r="J241" s="82">
        <v>0</v>
      </c>
      <c r="K241" s="82">
        <v>6810.8240300000007</v>
      </c>
      <c r="L241" s="82">
        <v>136451.66611000002</v>
      </c>
      <c r="M241" s="82">
        <v>28396.790109999998</v>
      </c>
      <c r="N241" s="82">
        <v>59357.388429999999</v>
      </c>
      <c r="O241" s="82">
        <v>28666.516449999999</v>
      </c>
      <c r="P241" s="82">
        <v>2640837.0866700001</v>
      </c>
    </row>
    <row r="242" spans="1:16" s="43" customFormat="1" ht="11.25">
      <c r="A242" s="82" t="s">
        <v>1359</v>
      </c>
      <c r="B242" s="82">
        <v>470834.68083999999</v>
      </c>
      <c r="C242" s="82">
        <v>298112.07207999995</v>
      </c>
      <c r="D242" s="82">
        <v>288626.66029999999</v>
      </c>
      <c r="E242" s="82">
        <v>492519.97873000003</v>
      </c>
      <c r="F242" s="82">
        <v>436481.9535</v>
      </c>
      <c r="G242" s="82">
        <v>75102.607109999997</v>
      </c>
      <c r="H242" s="82">
        <v>90565.00563</v>
      </c>
      <c r="I242" s="82">
        <v>110857.26121</v>
      </c>
      <c r="J242" s="82">
        <v>0</v>
      </c>
      <c r="K242" s="82">
        <v>6804.7201799999993</v>
      </c>
      <c r="L242" s="82">
        <v>136238.98606999998</v>
      </c>
      <c r="M242" s="82">
        <v>28232.771629999999</v>
      </c>
      <c r="N242" s="82">
        <v>59281.578569999998</v>
      </c>
      <c r="O242" s="82">
        <v>28345.674440000003</v>
      </c>
      <c r="P242" s="82">
        <v>2522003.9502900001</v>
      </c>
    </row>
    <row r="243" spans="1:16" s="43" customFormat="1" ht="11.25">
      <c r="A243" s="82" t="s">
        <v>1360</v>
      </c>
      <c r="B243" s="82">
        <v>1305.1569299999999</v>
      </c>
      <c r="C243" s="82">
        <v>12235.356330000001</v>
      </c>
      <c r="D243" s="82">
        <v>203.60920999999999</v>
      </c>
      <c r="E243" s="82">
        <v>103857.76501999999</v>
      </c>
      <c r="F243" s="82">
        <v>0</v>
      </c>
      <c r="G243" s="82">
        <v>55.136919999999996</v>
      </c>
      <c r="H243" s="82">
        <v>203.12010999999998</v>
      </c>
      <c r="I243" s="82">
        <v>193.53762</v>
      </c>
      <c r="J243" s="82">
        <v>0</v>
      </c>
      <c r="K243" s="82">
        <v>6.1038500000000004</v>
      </c>
      <c r="L243" s="82">
        <v>212.68004000000002</v>
      </c>
      <c r="M243" s="82">
        <v>164.01848000000001</v>
      </c>
      <c r="N243" s="82">
        <v>75.80986</v>
      </c>
      <c r="O243" s="82">
        <v>320.84201000000002</v>
      </c>
      <c r="P243" s="82">
        <v>118833.13638</v>
      </c>
    </row>
    <row r="244" spans="1:16" s="43" customFormat="1" ht="11.25">
      <c r="A244" s="425" t="s">
        <v>1361</v>
      </c>
      <c r="B244" s="82">
        <v>0</v>
      </c>
      <c r="C244" s="82">
        <v>5108782.2342799995</v>
      </c>
      <c r="D244" s="82">
        <v>1.4000000000000001E-4</v>
      </c>
      <c r="E244" s="82">
        <v>0</v>
      </c>
      <c r="F244" s="82">
        <v>2078.0467800000001</v>
      </c>
      <c r="G244" s="82">
        <v>0</v>
      </c>
      <c r="H244" s="82">
        <v>0</v>
      </c>
      <c r="I244" s="82">
        <v>0</v>
      </c>
      <c r="J244" s="82">
        <v>0</v>
      </c>
      <c r="K244" s="82">
        <v>0</v>
      </c>
      <c r="L244" s="82">
        <v>0</v>
      </c>
      <c r="M244" s="82">
        <v>0</v>
      </c>
      <c r="N244" s="82">
        <v>0</v>
      </c>
      <c r="O244" s="82">
        <v>0</v>
      </c>
      <c r="P244" s="82">
        <v>5110860.2812000001</v>
      </c>
    </row>
    <row r="245" spans="1:16" s="43" customFormat="1" ht="11.25">
      <c r="A245" s="82" t="s">
        <v>1359</v>
      </c>
      <c r="B245" s="82">
        <v>0</v>
      </c>
      <c r="C245" s="82">
        <v>3873956.0893099997</v>
      </c>
      <c r="D245" s="82">
        <v>1.4000000000000001E-4</v>
      </c>
      <c r="E245" s="82">
        <v>0</v>
      </c>
      <c r="F245" s="82">
        <v>2078.0467800000001</v>
      </c>
      <c r="G245" s="82">
        <v>0</v>
      </c>
      <c r="H245" s="82">
        <v>0</v>
      </c>
      <c r="I245" s="82">
        <v>0</v>
      </c>
      <c r="J245" s="82">
        <v>0</v>
      </c>
      <c r="K245" s="82">
        <v>0</v>
      </c>
      <c r="L245" s="82">
        <v>0</v>
      </c>
      <c r="M245" s="82">
        <v>0</v>
      </c>
      <c r="N245" s="82">
        <v>0</v>
      </c>
      <c r="O245" s="82">
        <v>0</v>
      </c>
      <c r="P245" s="82">
        <v>3876034.1362299998</v>
      </c>
    </row>
    <row r="246" spans="1:16" s="43" customFormat="1" ht="11.25">
      <c r="A246" s="82" t="s">
        <v>1360</v>
      </c>
      <c r="B246" s="82">
        <v>0</v>
      </c>
      <c r="C246" s="82">
        <v>1234826.14497</v>
      </c>
      <c r="D246" s="82">
        <v>0</v>
      </c>
      <c r="E246" s="82">
        <v>0</v>
      </c>
      <c r="F246" s="82">
        <v>0</v>
      </c>
      <c r="G246" s="82">
        <v>0</v>
      </c>
      <c r="H246" s="82">
        <v>0</v>
      </c>
      <c r="I246" s="82">
        <v>0</v>
      </c>
      <c r="J246" s="82">
        <v>0</v>
      </c>
      <c r="K246" s="82">
        <v>0</v>
      </c>
      <c r="L246" s="82">
        <v>0</v>
      </c>
      <c r="M246" s="82">
        <v>0</v>
      </c>
      <c r="N246" s="82">
        <v>0</v>
      </c>
      <c r="O246" s="82">
        <v>0</v>
      </c>
      <c r="P246" s="82">
        <v>1234826.14497</v>
      </c>
    </row>
    <row r="247" spans="1:16" s="43" customFormat="1" ht="11.25">
      <c r="A247" s="427" t="s">
        <v>1362</v>
      </c>
      <c r="B247" s="82">
        <v>472139.83776999998</v>
      </c>
      <c r="C247" s="82">
        <v>310347.42841000005</v>
      </c>
      <c r="D247" s="82">
        <v>288830.26951000001</v>
      </c>
      <c r="E247" s="82">
        <v>596377.74375000002</v>
      </c>
      <c r="F247" s="82">
        <v>436481.95347000001</v>
      </c>
      <c r="G247" s="82">
        <v>75157.744030000002</v>
      </c>
      <c r="H247" s="82">
        <v>90768.125739999989</v>
      </c>
      <c r="I247" s="82">
        <v>111050.79883</v>
      </c>
      <c r="J247" s="82">
        <v>0</v>
      </c>
      <c r="K247" s="82">
        <v>6810.8240300000007</v>
      </c>
      <c r="L247" s="82">
        <v>136451.66611000002</v>
      </c>
      <c r="M247" s="82">
        <v>28396.790109999998</v>
      </c>
      <c r="N247" s="82">
        <v>59357.388429999999</v>
      </c>
      <c r="O247" s="82">
        <v>28666.516449999999</v>
      </c>
      <c r="P247" s="82">
        <v>2640837.0866399999</v>
      </c>
    </row>
    <row r="248" spans="1:16" s="43" customFormat="1" ht="12" thickBot="1">
      <c r="A248" s="425" t="s">
        <v>1363</v>
      </c>
      <c r="B248" s="82">
        <v>0</v>
      </c>
      <c r="C248" s="82">
        <v>5108782.2342799995</v>
      </c>
      <c r="D248" s="82">
        <v>0</v>
      </c>
      <c r="E248" s="82">
        <v>0</v>
      </c>
      <c r="F248" s="82">
        <v>2078.0467800000001</v>
      </c>
      <c r="G248" s="82">
        <v>0</v>
      </c>
      <c r="H248" s="82">
        <v>0</v>
      </c>
      <c r="I248" s="82">
        <v>0</v>
      </c>
      <c r="J248" s="82">
        <v>0</v>
      </c>
      <c r="K248" s="82">
        <v>0</v>
      </c>
      <c r="L248" s="82">
        <v>0</v>
      </c>
      <c r="M248" s="82">
        <v>0</v>
      </c>
      <c r="N248" s="82">
        <v>0</v>
      </c>
      <c r="O248" s="82">
        <v>0</v>
      </c>
      <c r="P248" s="82">
        <v>5110860.2810600009</v>
      </c>
    </row>
    <row r="249" spans="1:16" s="43" customFormat="1" ht="12.75" thickTop="1" thickBot="1">
      <c r="A249" s="409" t="s">
        <v>222</v>
      </c>
      <c r="B249" s="53">
        <v>1252890.31088</v>
      </c>
      <c r="C249" s="53">
        <v>1381570.56736</v>
      </c>
      <c r="D249" s="53">
        <v>1851866.7823699999</v>
      </c>
      <c r="E249" s="53">
        <v>1100959.4400200001</v>
      </c>
      <c r="F249" s="53">
        <v>1137249.243</v>
      </c>
      <c r="G249" s="53">
        <v>560165.50988999999</v>
      </c>
      <c r="H249" s="53">
        <v>670355.79972000001</v>
      </c>
      <c r="I249" s="53">
        <v>1480559.1611800001</v>
      </c>
      <c r="J249" s="53">
        <v>8959.827150000001</v>
      </c>
      <c r="K249" s="53">
        <v>22738.896550000001</v>
      </c>
      <c r="L249" s="53">
        <v>1254271.7965499999</v>
      </c>
      <c r="M249" s="53">
        <v>286397.82311</v>
      </c>
      <c r="N249" s="53">
        <v>974554.48198000004</v>
      </c>
      <c r="O249" s="53">
        <v>969283.22855999996</v>
      </c>
      <c r="P249" s="53">
        <v>12951822.868319999</v>
      </c>
    </row>
    <row r="250" spans="1:16" s="43" customFormat="1" ht="12" thickTop="1">
      <c r="A250" s="82" t="s">
        <v>223</v>
      </c>
      <c r="B250" s="54">
        <v>711.48494999999991</v>
      </c>
      <c r="C250" s="54">
        <v>810.22468000000003</v>
      </c>
      <c r="D250" s="54">
        <v>97.647059999999996</v>
      </c>
      <c r="E250" s="54">
        <v>1021.17028</v>
      </c>
      <c r="F250" s="54">
        <v>241.22387000000001</v>
      </c>
      <c r="G250" s="54">
        <v>270.47429999999997</v>
      </c>
      <c r="H250" s="54">
        <v>0</v>
      </c>
      <c r="I250" s="54">
        <v>0</v>
      </c>
      <c r="J250" s="54">
        <v>0</v>
      </c>
      <c r="K250" s="54">
        <v>6.8641399999999999</v>
      </c>
      <c r="L250" s="54">
        <v>0.55091000000000001</v>
      </c>
      <c r="M250" s="54">
        <v>0</v>
      </c>
      <c r="N250" s="54">
        <v>3.36375</v>
      </c>
      <c r="O250" s="54">
        <v>2.3519999999999999E-2</v>
      </c>
      <c r="P250" s="54">
        <v>3163.0274599999998</v>
      </c>
    </row>
    <row r="251" spans="1:16" s="43" customFormat="1" ht="11.25">
      <c r="A251" s="82" t="s">
        <v>224</v>
      </c>
      <c r="B251" s="54">
        <v>98279.822480000003</v>
      </c>
      <c r="C251" s="54">
        <v>77471.824489999999</v>
      </c>
      <c r="D251" s="54">
        <v>104919.02367</v>
      </c>
      <c r="E251" s="54">
        <v>79563.783500000005</v>
      </c>
      <c r="F251" s="54">
        <v>95858.937180000008</v>
      </c>
      <c r="G251" s="54">
        <v>27824.74552</v>
      </c>
      <c r="H251" s="54">
        <v>27310.83165</v>
      </c>
      <c r="I251" s="54">
        <v>27795.64127</v>
      </c>
      <c r="J251" s="54">
        <v>385.41059000000001</v>
      </c>
      <c r="K251" s="54">
        <v>760.98817000000008</v>
      </c>
      <c r="L251" s="54">
        <v>28119.97178</v>
      </c>
      <c r="M251" s="54">
        <v>4272.6587399999999</v>
      </c>
      <c r="N251" s="54">
        <v>42453.068020000006</v>
      </c>
      <c r="O251" s="54">
        <v>14101.109630000001</v>
      </c>
      <c r="P251" s="54">
        <v>629117.81669000001</v>
      </c>
    </row>
    <row r="252" spans="1:16" s="43" customFormat="1" ht="11.25">
      <c r="A252" s="82" t="s">
        <v>225</v>
      </c>
      <c r="B252" s="54">
        <v>1017356.7956699999</v>
      </c>
      <c r="C252" s="54">
        <v>1176472.8158399998</v>
      </c>
      <c r="D252" s="54">
        <v>1641819.67166</v>
      </c>
      <c r="E252" s="54">
        <v>846233.25865999993</v>
      </c>
      <c r="F252" s="54">
        <v>972408.17946999997</v>
      </c>
      <c r="G252" s="54">
        <v>493234.68341</v>
      </c>
      <c r="H252" s="54">
        <v>613991.16639999999</v>
      </c>
      <c r="I252" s="54">
        <v>1433176.9112</v>
      </c>
      <c r="J252" s="54">
        <v>6589.0781200000001</v>
      </c>
      <c r="K252" s="54">
        <v>15649.769679999999</v>
      </c>
      <c r="L252" s="54">
        <v>1124430.69781</v>
      </c>
      <c r="M252" s="54">
        <v>245931.09487</v>
      </c>
      <c r="N252" s="54">
        <v>844319.29126999993</v>
      </c>
      <c r="O252" s="54">
        <v>922075.87021000008</v>
      </c>
      <c r="P252" s="54">
        <v>11353689.28427</v>
      </c>
    </row>
    <row r="253" spans="1:16" s="43" customFormat="1" ht="11.25">
      <c r="A253" s="82" t="s">
        <v>226</v>
      </c>
      <c r="B253" s="54">
        <v>3716.94182</v>
      </c>
      <c r="C253" s="54">
        <v>34700.367200000001</v>
      </c>
      <c r="D253" s="54">
        <v>21616.097470000001</v>
      </c>
      <c r="E253" s="54">
        <v>21153.451829999998</v>
      </c>
      <c r="F253" s="54">
        <v>4805.9478300000001</v>
      </c>
      <c r="G253" s="54">
        <v>4925.2108899999994</v>
      </c>
      <c r="H253" s="54">
        <v>19236.02132</v>
      </c>
      <c r="I253" s="54">
        <v>12118.439759999999</v>
      </c>
      <c r="J253" s="54">
        <v>49.363239999999998</v>
      </c>
      <c r="K253" s="54">
        <v>0</v>
      </c>
      <c r="L253" s="54">
        <v>75748.921690000003</v>
      </c>
      <c r="M253" s="54">
        <v>9382.5136899999998</v>
      </c>
      <c r="N253" s="54">
        <v>4575.7014800000006</v>
      </c>
      <c r="O253" s="54">
        <v>18589.111239999998</v>
      </c>
      <c r="P253" s="54">
        <v>230618.08946000002</v>
      </c>
    </row>
    <row r="254" spans="1:16" s="43" customFormat="1" ht="11.25">
      <c r="A254" s="82" t="s">
        <v>227</v>
      </c>
      <c r="B254" s="54">
        <v>37289.932430000001</v>
      </c>
      <c r="C254" s="54">
        <v>17798.988969999999</v>
      </c>
      <c r="D254" s="54">
        <v>18211.856680000001</v>
      </c>
      <c r="E254" s="54">
        <v>5068.9243499999993</v>
      </c>
      <c r="F254" s="54">
        <v>17868.230920000002</v>
      </c>
      <c r="G254" s="54">
        <v>14797.20976</v>
      </c>
      <c r="H254" s="54">
        <v>677.83160999999996</v>
      </c>
      <c r="I254" s="54">
        <v>417.31857000000002</v>
      </c>
      <c r="J254" s="54">
        <v>35.296120000000002</v>
      </c>
      <c r="K254" s="54">
        <v>4.4785300000000001</v>
      </c>
      <c r="L254" s="54">
        <v>13395.6528</v>
      </c>
      <c r="M254" s="54">
        <v>2610.50261</v>
      </c>
      <c r="N254" s="54">
        <v>2124.2491800000003</v>
      </c>
      <c r="O254" s="54">
        <v>4436.7340199999999</v>
      </c>
      <c r="P254" s="54">
        <v>134737.20655</v>
      </c>
    </row>
    <row r="255" spans="1:16" s="43" customFormat="1" ht="11.25">
      <c r="A255" s="82" t="s">
        <v>228</v>
      </c>
      <c r="B255" s="54">
        <v>68.771789999999996</v>
      </c>
      <c r="C255" s="54">
        <v>8107.0967199999996</v>
      </c>
      <c r="D255" s="54">
        <v>1297.4059399999999</v>
      </c>
      <c r="E255" s="54">
        <v>2697.7818900000002</v>
      </c>
      <c r="F255" s="54">
        <v>2552.7852799999996</v>
      </c>
      <c r="G255" s="54">
        <v>3140.3023900000003</v>
      </c>
      <c r="H255" s="54">
        <v>143.65183999999999</v>
      </c>
      <c r="I255" s="54">
        <v>5.8200500000000002</v>
      </c>
      <c r="J255" s="54">
        <v>0</v>
      </c>
      <c r="K255" s="54">
        <v>0</v>
      </c>
      <c r="L255" s="54">
        <v>1201.66455</v>
      </c>
      <c r="M255" s="54">
        <v>749.25076000000001</v>
      </c>
      <c r="N255" s="54">
        <v>458.69997999999998</v>
      </c>
      <c r="O255" s="54">
        <v>1193.74945</v>
      </c>
      <c r="P255" s="54">
        <v>21616.980640000002</v>
      </c>
    </row>
    <row r="256" spans="1:16" s="43" customFormat="1" ht="11.25">
      <c r="A256" s="82" t="s">
        <v>229</v>
      </c>
      <c r="B256" s="54">
        <v>4492.89876</v>
      </c>
      <c r="C256" s="54">
        <v>3074.3746099999998</v>
      </c>
      <c r="D256" s="54">
        <v>7994.1839800000007</v>
      </c>
      <c r="E256" s="54">
        <v>0</v>
      </c>
      <c r="F256" s="54">
        <v>3561.5776000000001</v>
      </c>
      <c r="G256" s="54">
        <v>2249.9225699999997</v>
      </c>
      <c r="H256" s="54">
        <v>735.58024999999998</v>
      </c>
      <c r="I256" s="54">
        <v>231.28664999999998</v>
      </c>
      <c r="J256" s="54">
        <v>1.2098499999999999</v>
      </c>
      <c r="K256" s="54">
        <v>0</v>
      </c>
      <c r="L256" s="54">
        <v>2858.1575200000002</v>
      </c>
      <c r="M256" s="54">
        <v>4033.2458500000002</v>
      </c>
      <c r="N256" s="54">
        <v>1532.4712099999999</v>
      </c>
      <c r="O256" s="54">
        <v>2915.0362799999998</v>
      </c>
      <c r="P256" s="54">
        <v>33679.94513</v>
      </c>
    </row>
    <row r="257" spans="1:16" s="43" customFormat="1" ht="11.25">
      <c r="A257" s="82" t="s">
        <v>230</v>
      </c>
      <c r="B257" s="54">
        <v>27.768270000000001</v>
      </c>
      <c r="C257" s="54">
        <v>9978.9268000000011</v>
      </c>
      <c r="D257" s="54">
        <v>1262.21478</v>
      </c>
      <c r="E257" s="54">
        <v>0</v>
      </c>
      <c r="F257" s="54">
        <v>193.20826</v>
      </c>
      <c r="G257" s="54">
        <v>189.53303</v>
      </c>
      <c r="H257" s="54">
        <v>88.770179999999996</v>
      </c>
      <c r="I257" s="54">
        <v>5.5773799999999998</v>
      </c>
      <c r="J257" s="54">
        <v>0</v>
      </c>
      <c r="K257" s="54">
        <v>0</v>
      </c>
      <c r="L257" s="54">
        <v>253.57013000000001</v>
      </c>
      <c r="M257" s="54">
        <v>569.82927000000007</v>
      </c>
      <c r="N257" s="54">
        <v>185.63722000000001</v>
      </c>
      <c r="O257" s="54">
        <v>636.47403000000008</v>
      </c>
      <c r="P257" s="54">
        <v>13391.50935</v>
      </c>
    </row>
    <row r="258" spans="1:16" s="43" customFormat="1" ht="11.25">
      <c r="A258" s="82" t="s">
        <v>231</v>
      </c>
      <c r="B258" s="54">
        <v>653.80620999999996</v>
      </c>
      <c r="C258" s="54">
        <v>38.672150000000002</v>
      </c>
      <c r="D258" s="54">
        <v>0</v>
      </c>
      <c r="E258" s="54">
        <v>0</v>
      </c>
      <c r="F258" s="54">
        <v>0</v>
      </c>
      <c r="G258" s="54">
        <v>0</v>
      </c>
      <c r="H258" s="54">
        <v>0</v>
      </c>
      <c r="I258" s="54">
        <v>0</v>
      </c>
      <c r="J258" s="54">
        <v>0</v>
      </c>
      <c r="K258" s="54">
        <v>0</v>
      </c>
      <c r="L258" s="54">
        <v>2.9474399999999998</v>
      </c>
      <c r="M258" s="54">
        <v>0</v>
      </c>
      <c r="N258" s="54">
        <v>0</v>
      </c>
      <c r="O258" s="54">
        <v>0</v>
      </c>
      <c r="P258" s="54">
        <v>695.42580000000009</v>
      </c>
    </row>
    <row r="259" spans="1:16" s="43" customFormat="1" ht="11.25">
      <c r="A259" s="82" t="s">
        <v>232</v>
      </c>
      <c r="B259" s="54">
        <v>14399.311519999999</v>
      </c>
      <c r="C259" s="54">
        <v>21503.368050000001</v>
      </c>
      <c r="D259" s="54">
        <v>10458.528060000001</v>
      </c>
      <c r="E259" s="54">
        <v>20413.52449</v>
      </c>
      <c r="F259" s="54">
        <v>226.19229000000001</v>
      </c>
      <c r="G259" s="54">
        <v>771.05280000000005</v>
      </c>
      <c r="H259" s="54">
        <v>0</v>
      </c>
      <c r="I259" s="54">
        <v>6773.0187400000004</v>
      </c>
      <c r="J259" s="54">
        <v>0</v>
      </c>
      <c r="K259" s="54">
        <v>378.62834999999995</v>
      </c>
      <c r="L259" s="54">
        <v>6596.9955599999994</v>
      </c>
      <c r="M259" s="54">
        <v>5491.0546699999995</v>
      </c>
      <c r="N259" s="54">
        <v>69612.513819999993</v>
      </c>
      <c r="O259" s="54">
        <v>4752.3230100000001</v>
      </c>
      <c r="P259" s="54">
        <v>161376.51136</v>
      </c>
    </row>
    <row r="260" spans="1:16" s="43" customFormat="1" ht="12" thickBot="1">
      <c r="A260" s="82" t="s">
        <v>233</v>
      </c>
      <c r="B260" s="54">
        <v>75892.77698000001</v>
      </c>
      <c r="C260" s="54">
        <v>31613.907850000003</v>
      </c>
      <c r="D260" s="54">
        <v>44190.15307</v>
      </c>
      <c r="E260" s="54">
        <v>124807.54501999999</v>
      </c>
      <c r="F260" s="54">
        <v>39532.960299999999</v>
      </c>
      <c r="G260" s="54">
        <v>12762.37522</v>
      </c>
      <c r="H260" s="54">
        <v>8171.9464699999999</v>
      </c>
      <c r="I260" s="54">
        <v>35.147559999999999</v>
      </c>
      <c r="J260" s="54">
        <v>1899.4692299999999</v>
      </c>
      <c r="K260" s="54">
        <v>5938.1676799999996</v>
      </c>
      <c r="L260" s="54">
        <v>1662.6663600000002</v>
      </c>
      <c r="M260" s="54">
        <v>13357.67265</v>
      </c>
      <c r="N260" s="54">
        <v>9289.4860500000013</v>
      </c>
      <c r="O260" s="54">
        <v>582.79717000000005</v>
      </c>
      <c r="P260" s="54">
        <v>369737.07161000004</v>
      </c>
    </row>
    <row r="261" spans="1:16" s="43" customFormat="1" ht="12.75" thickTop="1" thickBot="1">
      <c r="A261" s="409" t="s">
        <v>234</v>
      </c>
      <c r="B261" s="53">
        <v>-351833.90017000004</v>
      </c>
      <c r="C261" s="53">
        <v>-224475.45957000001</v>
      </c>
      <c r="D261" s="53">
        <v>-516323.58711000002</v>
      </c>
      <c r="E261" s="53">
        <v>-225209.48851</v>
      </c>
      <c r="F261" s="53">
        <v>-318648.51182000001</v>
      </c>
      <c r="G261" s="53">
        <v>-195428.48540000001</v>
      </c>
      <c r="H261" s="53">
        <v>-182281.54300000001</v>
      </c>
      <c r="I261" s="53">
        <v>-294510.83302999998</v>
      </c>
      <c r="J261" s="53">
        <v>-557.21632999999997</v>
      </c>
      <c r="K261" s="53">
        <v>-3943.3988199999999</v>
      </c>
      <c r="L261" s="53">
        <v>-288986.94026999996</v>
      </c>
      <c r="M261" s="53">
        <v>-70803.382409999991</v>
      </c>
      <c r="N261" s="53">
        <v>-401732.80704000004</v>
      </c>
      <c r="O261" s="53">
        <v>-189522.00684000002</v>
      </c>
      <c r="P261" s="53">
        <v>-3264257.5603200002</v>
      </c>
    </row>
    <row r="262" spans="1:16" s="43" customFormat="1" ht="12" thickTop="1">
      <c r="A262" s="82" t="s">
        <v>235</v>
      </c>
      <c r="B262" s="54">
        <v>-298918.13491000002</v>
      </c>
      <c r="C262" s="54">
        <v>-180019.63866999999</v>
      </c>
      <c r="D262" s="54">
        <v>-444015.11047000001</v>
      </c>
      <c r="E262" s="54">
        <v>-188761.80368000001</v>
      </c>
      <c r="F262" s="54">
        <v>-269818.75829999999</v>
      </c>
      <c r="G262" s="54">
        <v>-142664.53088999999</v>
      </c>
      <c r="H262" s="54">
        <v>-153242.16933</v>
      </c>
      <c r="I262" s="54">
        <v>-210514.37894999998</v>
      </c>
      <c r="J262" s="54">
        <v>-79.300869999999989</v>
      </c>
      <c r="K262" s="54">
        <v>-1459.4846299999999</v>
      </c>
      <c r="L262" s="54">
        <v>-211585.25703000001</v>
      </c>
      <c r="M262" s="54">
        <v>-62766.071060000002</v>
      </c>
      <c r="N262" s="54">
        <v>-360713.40213999996</v>
      </c>
      <c r="O262" s="54">
        <v>-181122.20258000001</v>
      </c>
      <c r="P262" s="54">
        <v>-2705680.2435100004</v>
      </c>
    </row>
    <row r="263" spans="1:16" s="43" customFormat="1" ht="11.25">
      <c r="A263" s="82" t="s">
        <v>236</v>
      </c>
      <c r="B263" s="54">
        <v>0</v>
      </c>
      <c r="C263" s="54">
        <v>0</v>
      </c>
      <c r="D263" s="54">
        <v>0</v>
      </c>
      <c r="E263" s="54">
        <v>0</v>
      </c>
      <c r="F263" s="54">
        <v>0</v>
      </c>
      <c r="G263" s="54">
        <v>0</v>
      </c>
      <c r="H263" s="54">
        <v>0</v>
      </c>
      <c r="I263" s="54">
        <v>0</v>
      </c>
      <c r="J263" s="54">
        <v>0</v>
      </c>
      <c r="K263" s="54">
        <v>0</v>
      </c>
      <c r="L263" s="54">
        <v>0</v>
      </c>
      <c r="M263" s="54">
        <v>0</v>
      </c>
      <c r="N263" s="54">
        <v>0</v>
      </c>
      <c r="O263" s="54">
        <v>0</v>
      </c>
      <c r="P263" s="54">
        <v>0</v>
      </c>
    </row>
    <row r="264" spans="1:16" s="43" customFormat="1" ht="11.25">
      <c r="A264" s="82" t="s">
        <v>237</v>
      </c>
      <c r="B264" s="54">
        <v>-11342.696810000001</v>
      </c>
      <c r="C264" s="54">
        <v>-23166.130960000002</v>
      </c>
      <c r="D264" s="54">
        <v>-14280.776250000001</v>
      </c>
      <c r="E264" s="54">
        <v>-11344.83539</v>
      </c>
      <c r="F264" s="54">
        <v>-11570.408089999999</v>
      </c>
      <c r="G264" s="54">
        <v>-34579.759079999996</v>
      </c>
      <c r="H264" s="54">
        <v>-15689.679480000001</v>
      </c>
      <c r="I264" s="54">
        <v>-37061.045109999999</v>
      </c>
      <c r="J264" s="54">
        <v>-477.91546</v>
      </c>
      <c r="K264" s="54">
        <v>-2483.91419</v>
      </c>
      <c r="L264" s="54">
        <v>-19602.729360000001</v>
      </c>
      <c r="M264" s="54">
        <v>-2283.2799199999999</v>
      </c>
      <c r="N264" s="54">
        <v>-30016.04234</v>
      </c>
      <c r="O264" s="54">
        <v>-7618.0913300000002</v>
      </c>
      <c r="P264" s="54">
        <v>-221517.30377</v>
      </c>
    </row>
    <row r="265" spans="1:16" s="43" customFormat="1" ht="11.25">
      <c r="A265" s="82" t="s">
        <v>238</v>
      </c>
      <c r="B265" s="54">
        <v>-4.9500200000000003</v>
      </c>
      <c r="C265" s="54">
        <v>-2032.0227600000001</v>
      </c>
      <c r="D265" s="54">
        <v>-158.89610000000002</v>
      </c>
      <c r="E265" s="54">
        <v>-611.70308999999997</v>
      </c>
      <c r="F265" s="54">
        <v>-16077.598310000001</v>
      </c>
      <c r="G265" s="54">
        <v>0</v>
      </c>
      <c r="H265" s="54">
        <v>-630.70250999999996</v>
      </c>
      <c r="I265" s="54">
        <v>-1356.69804</v>
      </c>
      <c r="J265" s="54">
        <v>0</v>
      </c>
      <c r="K265" s="54">
        <v>0</v>
      </c>
      <c r="L265" s="54">
        <v>-8865.0570800000005</v>
      </c>
      <c r="M265" s="54">
        <v>0</v>
      </c>
      <c r="N265" s="54">
        <v>0</v>
      </c>
      <c r="O265" s="54">
        <v>0</v>
      </c>
      <c r="P265" s="54">
        <v>-29737.627909999999</v>
      </c>
    </row>
    <row r="266" spans="1:16" s="43" customFormat="1" ht="11.25">
      <c r="A266" s="82" t="s">
        <v>239</v>
      </c>
      <c r="B266" s="54">
        <v>-19482.161379999998</v>
      </c>
      <c r="C266" s="54">
        <v>0</v>
      </c>
      <c r="D266" s="54">
        <v>-20620.332920000001</v>
      </c>
      <c r="E266" s="54">
        <v>0</v>
      </c>
      <c r="F266" s="54">
        <v>0</v>
      </c>
      <c r="G266" s="54">
        <v>0</v>
      </c>
      <c r="H266" s="54">
        <v>0</v>
      </c>
      <c r="I266" s="54">
        <v>-37412.500240000001</v>
      </c>
      <c r="J266" s="54">
        <v>0</v>
      </c>
      <c r="K266" s="54">
        <v>0</v>
      </c>
      <c r="L266" s="54">
        <v>-36612.763890000002</v>
      </c>
      <c r="M266" s="54">
        <v>-923.31704000000002</v>
      </c>
      <c r="N266" s="54">
        <v>0</v>
      </c>
      <c r="O266" s="54">
        <v>0</v>
      </c>
      <c r="P266" s="54">
        <v>-115051.07547</v>
      </c>
    </row>
    <row r="267" spans="1:16" s="43" customFormat="1" ht="11.25">
      <c r="A267" s="423" t="s">
        <v>240</v>
      </c>
      <c r="B267" s="54">
        <v>-22084.819920000002</v>
      </c>
      <c r="C267" s="54">
        <v>0</v>
      </c>
      <c r="D267" s="54">
        <v>-23150.389930000001</v>
      </c>
      <c r="E267" s="54">
        <v>-23426.355339999998</v>
      </c>
      <c r="F267" s="54">
        <v>-11738.80552</v>
      </c>
      <c r="G267" s="54">
        <v>-12864.698490000001</v>
      </c>
      <c r="H267" s="54">
        <v>-11916.93432</v>
      </c>
      <c r="I267" s="54">
        <v>-7471.1666299999997</v>
      </c>
      <c r="J267" s="54">
        <v>0</v>
      </c>
      <c r="K267" s="54">
        <v>0</v>
      </c>
      <c r="L267" s="54">
        <v>-11440.53694</v>
      </c>
      <c r="M267" s="54">
        <v>-4830.7143900000001</v>
      </c>
      <c r="N267" s="54">
        <v>-6939.3599100000001</v>
      </c>
      <c r="O267" s="54">
        <v>0</v>
      </c>
      <c r="P267" s="54">
        <v>-135863.78138999999</v>
      </c>
    </row>
    <row r="268" spans="1:16" s="43" customFormat="1" ht="12" thickBot="1">
      <c r="A268" s="423" t="s">
        <v>241</v>
      </c>
      <c r="B268" s="54">
        <v>-1.1371300000000002</v>
      </c>
      <c r="C268" s="54">
        <v>-19257.66718</v>
      </c>
      <c r="D268" s="54">
        <v>-14098.08144</v>
      </c>
      <c r="E268" s="54">
        <v>-1064.7910099999999</v>
      </c>
      <c r="F268" s="54">
        <v>-9442.9416000000001</v>
      </c>
      <c r="G268" s="54">
        <v>-5319.49694</v>
      </c>
      <c r="H268" s="54">
        <v>-802.05736000000002</v>
      </c>
      <c r="I268" s="54">
        <v>-695.04406000000006</v>
      </c>
      <c r="J268" s="54">
        <v>0</v>
      </c>
      <c r="K268" s="54">
        <v>0</v>
      </c>
      <c r="L268" s="54">
        <v>-880.59596999999997</v>
      </c>
      <c r="M268" s="54">
        <v>0</v>
      </c>
      <c r="N268" s="54">
        <v>-4064.0026499999999</v>
      </c>
      <c r="O268" s="54">
        <v>-781.71293000000003</v>
      </c>
      <c r="P268" s="54">
        <v>-56407.528270000003</v>
      </c>
    </row>
    <row r="269" spans="1:16" s="43" customFormat="1" ht="12.75" thickTop="1" thickBot="1">
      <c r="A269" s="410" t="s">
        <v>242</v>
      </c>
      <c r="B269" s="56">
        <v>901056.41071000008</v>
      </c>
      <c r="C269" s="56">
        <v>1157095.10779</v>
      </c>
      <c r="D269" s="56">
        <v>1335543.1952599999</v>
      </c>
      <c r="E269" s="56">
        <v>875749.95151000004</v>
      </c>
      <c r="F269" s="56">
        <v>818600.73118</v>
      </c>
      <c r="G269" s="56">
        <v>364737.02448999998</v>
      </c>
      <c r="H269" s="56">
        <v>488074.25672</v>
      </c>
      <c r="I269" s="56">
        <v>1186048.3281500002</v>
      </c>
      <c r="J269" s="56">
        <v>8402.6108199999999</v>
      </c>
      <c r="K269" s="56">
        <v>18795.497729999999</v>
      </c>
      <c r="L269" s="56">
        <v>965284.85627999995</v>
      </c>
      <c r="M269" s="56">
        <v>215594.44069999998</v>
      </c>
      <c r="N269" s="56">
        <v>572821.67494000006</v>
      </c>
      <c r="O269" s="56">
        <v>779761.22172000003</v>
      </c>
      <c r="P269" s="56">
        <v>9687565.3080000002</v>
      </c>
    </row>
    <row r="270" spans="1:16" s="43" customFormat="1" ht="12.75" thickTop="1" thickBot="1">
      <c r="A270" s="411" t="s">
        <v>243</v>
      </c>
      <c r="B270" s="53">
        <v>498340.28583000001</v>
      </c>
      <c r="C270" s="53">
        <v>567498.59389999998</v>
      </c>
      <c r="D270" s="53">
        <v>571118.61066999997</v>
      </c>
      <c r="E270" s="53">
        <v>898734.44538000005</v>
      </c>
      <c r="F270" s="53">
        <v>481137.17657000001</v>
      </c>
      <c r="G270" s="53">
        <v>422846.43283999996</v>
      </c>
      <c r="H270" s="53">
        <v>155747.17643000002</v>
      </c>
      <c r="I270" s="53">
        <v>50722.88869</v>
      </c>
      <c r="J270" s="53">
        <v>7473.6108800000002</v>
      </c>
      <c r="K270" s="53">
        <v>9681.8031499999997</v>
      </c>
      <c r="L270" s="53">
        <v>84660.754310000004</v>
      </c>
      <c r="M270" s="53">
        <v>26379.87946</v>
      </c>
      <c r="N270" s="53">
        <v>199488.05674999999</v>
      </c>
      <c r="O270" s="53">
        <v>71281.566800000001</v>
      </c>
      <c r="P270" s="53">
        <v>4045111.2816599999</v>
      </c>
    </row>
    <row r="271" spans="1:16" s="43" customFormat="1" ht="12" thickTop="1">
      <c r="A271" s="82" t="s">
        <v>244</v>
      </c>
      <c r="B271" s="54">
        <v>229352.97697999998</v>
      </c>
      <c r="C271" s="54">
        <v>364716.88894999999</v>
      </c>
      <c r="D271" s="54">
        <v>269705.84558999998</v>
      </c>
      <c r="E271" s="54">
        <v>286256.09974000003</v>
      </c>
      <c r="F271" s="54">
        <v>231466.02601</v>
      </c>
      <c r="G271" s="54">
        <v>231549.61147</v>
      </c>
      <c r="H271" s="54">
        <v>88697.540549999991</v>
      </c>
      <c r="I271" s="54">
        <v>34745.400030000004</v>
      </c>
      <c r="J271" s="54">
        <v>4488.5802100000001</v>
      </c>
      <c r="K271" s="54">
        <v>6129.0259400000004</v>
      </c>
      <c r="L271" s="54">
        <v>55153.819819999997</v>
      </c>
      <c r="M271" s="54">
        <v>9701.5602200000012</v>
      </c>
      <c r="N271" s="54">
        <v>101170.07262000001</v>
      </c>
      <c r="O271" s="54">
        <v>57079.581810000003</v>
      </c>
      <c r="P271" s="54">
        <v>1970213.02994</v>
      </c>
    </row>
    <row r="272" spans="1:16" s="43" customFormat="1" ht="11.25">
      <c r="A272" s="82" t="s">
        <v>245</v>
      </c>
      <c r="B272" s="54">
        <v>194442.65725999998</v>
      </c>
      <c r="C272" s="54">
        <v>129951.97998</v>
      </c>
      <c r="D272" s="54">
        <v>195486.71350000001</v>
      </c>
      <c r="E272" s="54">
        <v>244890.76673</v>
      </c>
      <c r="F272" s="54">
        <v>178259.05690999998</v>
      </c>
      <c r="G272" s="54">
        <v>164662.99458</v>
      </c>
      <c r="H272" s="54">
        <v>20380.458139999999</v>
      </c>
      <c r="I272" s="54">
        <v>6005.2196800000002</v>
      </c>
      <c r="J272" s="54">
        <v>2179.23803</v>
      </c>
      <c r="K272" s="54">
        <v>2598.7462099999998</v>
      </c>
      <c r="L272" s="54">
        <v>13526.002060000001</v>
      </c>
      <c r="M272" s="54">
        <v>4665.2905499999997</v>
      </c>
      <c r="N272" s="54">
        <v>31977.974969999999</v>
      </c>
      <c r="O272" s="54">
        <v>5541.4318400000002</v>
      </c>
      <c r="P272" s="54">
        <v>1194568.5304400001</v>
      </c>
    </row>
    <row r="273" spans="1:16" s="43" customFormat="1" ht="11.25">
      <c r="A273" s="82" t="s">
        <v>246</v>
      </c>
      <c r="B273" s="54">
        <v>25628.581610000001</v>
      </c>
      <c r="C273" s="54">
        <v>3791.9662599999997</v>
      </c>
      <c r="D273" s="54">
        <v>52115.473899999997</v>
      </c>
      <c r="E273" s="54">
        <v>264643.50068</v>
      </c>
      <c r="F273" s="54">
        <v>13768.21761</v>
      </c>
      <c r="G273" s="54">
        <v>5582.9925700000003</v>
      </c>
      <c r="H273" s="54">
        <v>1237.9918</v>
      </c>
      <c r="I273" s="54">
        <v>432.08981</v>
      </c>
      <c r="J273" s="54">
        <v>0</v>
      </c>
      <c r="K273" s="54">
        <v>49.959690000000002</v>
      </c>
      <c r="L273" s="54">
        <v>6783.6403300000002</v>
      </c>
      <c r="M273" s="54">
        <v>3126.13463</v>
      </c>
      <c r="N273" s="54">
        <v>57.092330000000004</v>
      </c>
      <c r="O273" s="54">
        <v>2123.2683099999999</v>
      </c>
      <c r="P273" s="54">
        <v>379340.90952999995</v>
      </c>
    </row>
    <row r="274" spans="1:16" s="43" customFormat="1" ht="11.25">
      <c r="A274" s="82" t="s">
        <v>247</v>
      </c>
      <c r="B274" s="54">
        <v>23494.798760000001</v>
      </c>
      <c r="C274" s="54">
        <v>37161.170259999999</v>
      </c>
      <c r="D274" s="54">
        <v>24288.393100000001</v>
      </c>
      <c r="E274" s="54">
        <v>72401.607390000005</v>
      </c>
      <c r="F274" s="54">
        <v>8049.0898699999998</v>
      </c>
      <c r="G274" s="54">
        <v>5421.7920000000004</v>
      </c>
      <c r="H274" s="54">
        <v>961.12171999999998</v>
      </c>
      <c r="I274" s="54">
        <v>807.01986999999997</v>
      </c>
      <c r="J274" s="54">
        <v>0</v>
      </c>
      <c r="K274" s="54">
        <v>0</v>
      </c>
      <c r="L274" s="54">
        <v>346.55284999999998</v>
      </c>
      <c r="M274" s="54">
        <v>1091.0098500000001</v>
      </c>
      <c r="N274" s="54">
        <v>61072.995479999998</v>
      </c>
      <c r="O274" s="54">
        <v>0</v>
      </c>
      <c r="P274" s="54">
        <v>235095.55115000001</v>
      </c>
    </row>
    <row r="275" spans="1:16" s="43" customFormat="1" ht="12" thickBot="1">
      <c r="A275" s="921" t="s">
        <v>248</v>
      </c>
      <c r="B275" s="54">
        <v>25421.271219999999</v>
      </c>
      <c r="C275" s="54">
        <v>31876.588449999999</v>
      </c>
      <c r="D275" s="54">
        <v>29522.184579999997</v>
      </c>
      <c r="E275" s="54">
        <v>30542.470839999998</v>
      </c>
      <c r="F275" s="54">
        <v>49594.786169999999</v>
      </c>
      <c r="G275" s="54">
        <v>15629.042220000001</v>
      </c>
      <c r="H275" s="54">
        <v>44470.06422</v>
      </c>
      <c r="I275" s="54">
        <v>8733.1593000000012</v>
      </c>
      <c r="J275" s="54">
        <v>805.79264000000001</v>
      </c>
      <c r="K275" s="54">
        <v>904.07131000000004</v>
      </c>
      <c r="L275" s="54">
        <v>8850.7392500000005</v>
      </c>
      <c r="M275" s="54">
        <v>7795.8842100000002</v>
      </c>
      <c r="N275" s="54">
        <v>5209.9213499999996</v>
      </c>
      <c r="O275" s="54">
        <v>6537.2848400000003</v>
      </c>
      <c r="P275" s="54">
        <v>265893.26059999998</v>
      </c>
    </row>
    <row r="276" spans="1:16" s="43" customFormat="1" ht="12.75" thickTop="1" thickBot="1">
      <c r="A276" s="409" t="s">
        <v>249</v>
      </c>
      <c r="B276" s="53">
        <v>-302050.45133999997</v>
      </c>
      <c r="C276" s="53">
        <v>-211993.13978999999</v>
      </c>
      <c r="D276" s="53">
        <v>-400036.38342000003</v>
      </c>
      <c r="E276" s="53">
        <v>-469642.28615</v>
      </c>
      <c r="F276" s="53">
        <v>-356802.95496</v>
      </c>
      <c r="G276" s="53">
        <v>-285745.35876999999</v>
      </c>
      <c r="H276" s="53">
        <v>-86556.779370000004</v>
      </c>
      <c r="I276" s="53">
        <v>-16548.501100000001</v>
      </c>
      <c r="J276" s="53">
        <v>-3254.39428</v>
      </c>
      <c r="K276" s="53">
        <v>-6189.8065399999996</v>
      </c>
      <c r="L276" s="53">
        <v>-40360.431810000002</v>
      </c>
      <c r="M276" s="53">
        <v>-18207.593659999999</v>
      </c>
      <c r="N276" s="53">
        <v>-72189.936690000002</v>
      </c>
      <c r="O276" s="53">
        <v>-12931.085439999999</v>
      </c>
      <c r="P276" s="53">
        <v>-2282509.1033200002</v>
      </c>
    </row>
    <row r="277" spans="1:16" s="43" customFormat="1" ht="12" thickTop="1">
      <c r="A277" s="82" t="s">
        <v>244</v>
      </c>
      <c r="B277" s="54">
        <v>-92567.91840000001</v>
      </c>
      <c r="C277" s="54">
        <v>-99640.063479999997</v>
      </c>
      <c r="D277" s="54">
        <v>-188091.63180999999</v>
      </c>
      <c r="E277" s="54">
        <v>-72067.272329999993</v>
      </c>
      <c r="F277" s="54">
        <v>-103207.23789</v>
      </c>
      <c r="G277" s="54">
        <v>-42508.631240000002</v>
      </c>
      <c r="H277" s="54">
        <v>-40219.985110000001</v>
      </c>
      <c r="I277" s="54">
        <v>-12539.104609999999</v>
      </c>
      <c r="J277" s="54">
        <v>-1909.5374199999999</v>
      </c>
      <c r="K277" s="54">
        <v>-3237.2849900000001</v>
      </c>
      <c r="L277" s="54">
        <v>-16882.16128</v>
      </c>
      <c r="M277" s="54">
        <v>-5534.3257800000001</v>
      </c>
      <c r="N277" s="54">
        <v>-29540.69787</v>
      </c>
      <c r="O277" s="54">
        <v>-7847.6739000000007</v>
      </c>
      <c r="P277" s="54">
        <v>-715793.52610999998</v>
      </c>
    </row>
    <row r="278" spans="1:16" s="43" customFormat="1" ht="11.25">
      <c r="A278" s="82" t="s">
        <v>250</v>
      </c>
      <c r="B278" s="54">
        <v>-14865.772650000001</v>
      </c>
      <c r="C278" s="54">
        <v>-13049.036460000001</v>
      </c>
      <c r="D278" s="54">
        <v>-47820.091039999999</v>
      </c>
      <c r="E278" s="54">
        <v>-139833.63240999999</v>
      </c>
      <c r="F278" s="54">
        <v>-10032.639349999999</v>
      </c>
      <c r="G278" s="54">
        <v>-18281.604039999998</v>
      </c>
      <c r="H278" s="54">
        <v>-829.529</v>
      </c>
      <c r="I278" s="54">
        <v>-67.273769999999999</v>
      </c>
      <c r="J278" s="54">
        <v>0</v>
      </c>
      <c r="K278" s="54">
        <v>-1495.47612</v>
      </c>
      <c r="L278" s="54">
        <v>-1423.8438600000002</v>
      </c>
      <c r="M278" s="54">
        <v>-3689.5172900000002</v>
      </c>
      <c r="N278" s="54">
        <v>-202.23731000000001</v>
      </c>
      <c r="O278" s="54">
        <v>-1467.9565600000001</v>
      </c>
      <c r="P278" s="54">
        <v>-253058.60986000003</v>
      </c>
    </row>
    <row r="279" spans="1:16" s="43" customFormat="1" ht="11.25">
      <c r="A279" s="82" t="s">
        <v>251</v>
      </c>
      <c r="B279" s="54">
        <v>0</v>
      </c>
      <c r="C279" s="54">
        <v>-12620.238960000001</v>
      </c>
      <c r="D279" s="54">
        <v>-182.06581</v>
      </c>
      <c r="E279" s="54">
        <v>-6479.5749000000005</v>
      </c>
      <c r="F279" s="54">
        <v>0</v>
      </c>
      <c r="G279" s="54">
        <v>0</v>
      </c>
      <c r="H279" s="54">
        <v>0</v>
      </c>
      <c r="I279" s="54">
        <v>0</v>
      </c>
      <c r="J279" s="54">
        <v>0</v>
      </c>
      <c r="K279" s="54">
        <v>0</v>
      </c>
      <c r="L279" s="54">
        <v>0</v>
      </c>
      <c r="M279" s="54">
        <v>-2488.8258599999999</v>
      </c>
      <c r="N279" s="54">
        <v>-531.71146999999996</v>
      </c>
      <c r="O279" s="54">
        <v>-19.744499999999999</v>
      </c>
      <c r="P279" s="54">
        <v>-22322.161499999998</v>
      </c>
    </row>
    <row r="280" spans="1:16" s="43" customFormat="1" ht="11.25">
      <c r="A280" s="82" t="s">
        <v>252</v>
      </c>
      <c r="B280" s="54">
        <v>0</v>
      </c>
      <c r="C280" s="54">
        <v>0</v>
      </c>
      <c r="D280" s="54">
        <v>-2.7661899999999999</v>
      </c>
      <c r="E280" s="54">
        <v>0</v>
      </c>
      <c r="F280" s="54">
        <v>0</v>
      </c>
      <c r="G280" s="54">
        <v>0</v>
      </c>
      <c r="H280" s="54">
        <v>0</v>
      </c>
      <c r="I280" s="54">
        <v>0</v>
      </c>
      <c r="J280" s="54">
        <v>-83.549120000000002</v>
      </c>
      <c r="K280" s="54">
        <v>0</v>
      </c>
      <c r="L280" s="54">
        <v>0</v>
      </c>
      <c r="M280" s="54">
        <v>0</v>
      </c>
      <c r="N280" s="54">
        <v>0</v>
      </c>
      <c r="O280" s="54">
        <v>0</v>
      </c>
      <c r="P280" s="54">
        <v>-86.315309999999997</v>
      </c>
    </row>
    <row r="281" spans="1:16" s="43" customFormat="1" ht="12" thickBot="1">
      <c r="A281" s="423" t="s">
        <v>253</v>
      </c>
      <c r="B281" s="54">
        <v>-194616.76029000001</v>
      </c>
      <c r="C281" s="54">
        <v>-86683.800889999999</v>
      </c>
      <c r="D281" s="54">
        <v>-163939.82856999998</v>
      </c>
      <c r="E281" s="54">
        <v>-251261.80650999999</v>
      </c>
      <c r="F281" s="54">
        <v>-243563.07772</v>
      </c>
      <c r="G281" s="54">
        <v>-224955.12349</v>
      </c>
      <c r="H281" s="54">
        <v>-45507.26526</v>
      </c>
      <c r="I281" s="54">
        <v>-3942.1227200000003</v>
      </c>
      <c r="J281" s="54">
        <v>-1261.30774</v>
      </c>
      <c r="K281" s="54">
        <v>-1457.0454299999999</v>
      </c>
      <c r="L281" s="54">
        <v>-22054.426670000001</v>
      </c>
      <c r="M281" s="54">
        <v>-6494.9247300000006</v>
      </c>
      <c r="N281" s="54">
        <v>-41915.29004</v>
      </c>
      <c r="O281" s="54">
        <v>-3595.7104800000002</v>
      </c>
      <c r="P281" s="54">
        <v>-1291248.4905399999</v>
      </c>
    </row>
    <row r="282" spans="1:16" s="43" customFormat="1" ht="12.75" thickTop="1" thickBot="1">
      <c r="A282" s="409" t="s">
        <v>254</v>
      </c>
      <c r="B282" s="53">
        <v>1097346.2452</v>
      </c>
      <c r="C282" s="53">
        <v>1512600.5619000001</v>
      </c>
      <c r="D282" s="53">
        <v>1506625.4225099999</v>
      </c>
      <c r="E282" s="53">
        <v>1304842.1107399999</v>
      </c>
      <c r="F282" s="53">
        <v>942934.95279000001</v>
      </c>
      <c r="G282" s="53">
        <v>501838.09856000001</v>
      </c>
      <c r="H282" s="53">
        <v>557264.65377999994</v>
      </c>
      <c r="I282" s="53">
        <v>1220222.7157399999</v>
      </c>
      <c r="J282" s="53">
        <v>12621.82742</v>
      </c>
      <c r="K282" s="53">
        <v>22287.494340000001</v>
      </c>
      <c r="L282" s="53">
        <v>1009585.17878</v>
      </c>
      <c r="M282" s="53">
        <v>223766.72649999999</v>
      </c>
      <c r="N282" s="53">
        <v>700119.79500000004</v>
      </c>
      <c r="O282" s="53">
        <v>838111.70308000001</v>
      </c>
      <c r="P282" s="53">
        <v>11450167.486339999</v>
      </c>
    </row>
    <row r="283" spans="1:16" s="43" customFormat="1" ht="12" thickTop="1">
      <c r="A283" s="425" t="s">
        <v>255</v>
      </c>
      <c r="B283" s="54">
        <v>306011.55898999999</v>
      </c>
      <c r="C283" s="54">
        <v>248689.22696999999</v>
      </c>
      <c r="D283" s="54">
        <v>365963.70130999997</v>
      </c>
      <c r="E283" s="54">
        <v>277893.32831999997</v>
      </c>
      <c r="F283" s="54">
        <v>110745.41157</v>
      </c>
      <c r="G283" s="54">
        <v>18687.082030000001</v>
      </c>
      <c r="H283" s="54">
        <v>72623.219319999989</v>
      </c>
      <c r="I283" s="54">
        <v>75079.262239999996</v>
      </c>
      <c r="J283" s="54">
        <v>2128.2764999999999</v>
      </c>
      <c r="K283" s="54">
        <v>10415.506289999999</v>
      </c>
      <c r="L283" s="54">
        <v>295032.48439</v>
      </c>
      <c r="M283" s="54">
        <v>26109.016390000001</v>
      </c>
      <c r="N283" s="54">
        <v>416213.38131999999</v>
      </c>
      <c r="O283" s="54">
        <v>52429.434639999999</v>
      </c>
      <c r="P283" s="54">
        <v>2278020.8902800004</v>
      </c>
    </row>
    <row r="284" spans="1:16" s="43" customFormat="1" ht="11.25">
      <c r="A284" s="82" t="s">
        <v>256</v>
      </c>
      <c r="B284" s="54">
        <v>1708.9456299999999</v>
      </c>
      <c r="C284" s="54">
        <v>8554.5641099999993</v>
      </c>
      <c r="D284" s="54">
        <v>17397.1358</v>
      </c>
      <c r="E284" s="54">
        <v>6801.3270999999995</v>
      </c>
      <c r="F284" s="54">
        <v>31846.763569999999</v>
      </c>
      <c r="G284" s="54">
        <v>360.4828</v>
      </c>
      <c r="H284" s="54">
        <v>3895.5061099999998</v>
      </c>
      <c r="I284" s="54">
        <v>7815.0429800000002</v>
      </c>
      <c r="J284" s="54">
        <v>2.1656599999999999</v>
      </c>
      <c r="K284" s="54">
        <v>545.85253</v>
      </c>
      <c r="L284" s="54">
        <v>11486.38997</v>
      </c>
      <c r="M284" s="54">
        <v>3998.1827999999996</v>
      </c>
      <c r="N284" s="54">
        <v>6450.1409400000002</v>
      </c>
      <c r="O284" s="54">
        <v>11890.469800000001</v>
      </c>
      <c r="P284" s="54">
        <v>112752.96979999999</v>
      </c>
    </row>
    <row r="285" spans="1:16" s="43" customFormat="1" ht="11.25">
      <c r="A285" s="82" t="s">
        <v>257</v>
      </c>
      <c r="B285" s="54">
        <v>304302.61336000002</v>
      </c>
      <c r="C285" s="54">
        <v>239672.56808000003</v>
      </c>
      <c r="D285" s="54">
        <v>332855.64068999997</v>
      </c>
      <c r="E285" s="54">
        <v>262746.59041999996</v>
      </c>
      <c r="F285" s="54">
        <v>65017.072039999999</v>
      </c>
      <c r="G285" s="54">
        <v>16537.467960000002</v>
      </c>
      <c r="H285" s="54">
        <v>68615.270669999998</v>
      </c>
      <c r="I285" s="54">
        <v>64834.766530000001</v>
      </c>
      <c r="J285" s="54">
        <v>2126.1108399999998</v>
      </c>
      <c r="K285" s="54">
        <v>9869.6537599999992</v>
      </c>
      <c r="L285" s="54">
        <v>269982.54369000002</v>
      </c>
      <c r="M285" s="54">
        <v>21199.878989999997</v>
      </c>
      <c r="N285" s="54">
        <v>391666.42677999998</v>
      </c>
      <c r="O285" s="54">
        <v>40168.045689999999</v>
      </c>
      <c r="P285" s="54">
        <v>2089594.6495000001</v>
      </c>
    </row>
    <row r="286" spans="1:16" s="43" customFormat="1" ht="11.25">
      <c r="A286" s="82" t="s">
        <v>258</v>
      </c>
      <c r="B286" s="54">
        <v>0</v>
      </c>
      <c r="C286" s="54">
        <v>0</v>
      </c>
      <c r="D286" s="54">
        <v>15616.635410000001</v>
      </c>
      <c r="E286" s="54">
        <v>8345.4107999999997</v>
      </c>
      <c r="F286" s="54">
        <v>13120.857759999999</v>
      </c>
      <c r="G286" s="54">
        <v>1789.1312700000001</v>
      </c>
      <c r="H286" s="54">
        <v>27.48584</v>
      </c>
      <c r="I286" s="54">
        <v>1859.1395199999999</v>
      </c>
      <c r="J286" s="54">
        <v>0</v>
      </c>
      <c r="K286" s="54">
        <v>0</v>
      </c>
      <c r="L286" s="54">
        <v>7519.4920899999997</v>
      </c>
      <c r="M286" s="54">
        <v>9.8780000000000007E-2</v>
      </c>
      <c r="N286" s="54">
        <v>10718.0576</v>
      </c>
      <c r="O286" s="54">
        <v>0</v>
      </c>
      <c r="P286" s="54">
        <v>58996.309070000003</v>
      </c>
    </row>
    <row r="287" spans="1:16" s="43" customFormat="1" ht="11.25">
      <c r="A287" s="82" t="s">
        <v>259</v>
      </c>
      <c r="B287" s="54">
        <v>0</v>
      </c>
      <c r="C287" s="54">
        <v>0</v>
      </c>
      <c r="D287" s="54">
        <v>0</v>
      </c>
      <c r="E287" s="54">
        <v>0</v>
      </c>
      <c r="F287" s="54">
        <v>0</v>
      </c>
      <c r="G287" s="54">
        <v>0</v>
      </c>
      <c r="H287" s="54">
        <v>0</v>
      </c>
      <c r="I287" s="54">
        <v>570.31320999999991</v>
      </c>
      <c r="J287" s="54">
        <v>0</v>
      </c>
      <c r="K287" s="54">
        <v>0</v>
      </c>
      <c r="L287" s="54">
        <v>6044.0586399999993</v>
      </c>
      <c r="M287" s="54">
        <v>910.85581999999999</v>
      </c>
      <c r="N287" s="54">
        <v>7378.7560000000003</v>
      </c>
      <c r="O287" s="54">
        <v>0</v>
      </c>
      <c r="P287" s="54">
        <v>14903.98367</v>
      </c>
    </row>
    <row r="288" spans="1:16" s="43" customFormat="1" ht="11.25">
      <c r="A288" s="82" t="s">
        <v>260</v>
      </c>
      <c r="B288" s="54">
        <v>0</v>
      </c>
      <c r="C288" s="54">
        <v>73.52431</v>
      </c>
      <c r="D288" s="54">
        <v>0</v>
      </c>
      <c r="E288" s="54">
        <v>0</v>
      </c>
      <c r="F288" s="54">
        <v>2.3219099999999999</v>
      </c>
      <c r="G288" s="54">
        <v>0</v>
      </c>
      <c r="H288" s="54">
        <v>0</v>
      </c>
      <c r="I288" s="54">
        <v>0</v>
      </c>
      <c r="J288" s="54">
        <v>0</v>
      </c>
      <c r="K288" s="54">
        <v>0</v>
      </c>
      <c r="L288" s="54">
        <v>0</v>
      </c>
      <c r="M288" s="54">
        <v>0</v>
      </c>
      <c r="N288" s="54">
        <v>0</v>
      </c>
      <c r="O288" s="54">
        <v>0</v>
      </c>
      <c r="P288" s="54">
        <v>75.846220000000002</v>
      </c>
    </row>
    <row r="289" spans="1:16" s="43" customFormat="1" ht="11.25">
      <c r="A289" s="82" t="s">
        <v>261</v>
      </c>
      <c r="B289" s="54">
        <v>0</v>
      </c>
      <c r="C289" s="54">
        <v>388.57047</v>
      </c>
      <c r="D289" s="54">
        <v>94.289410000000004</v>
      </c>
      <c r="E289" s="54">
        <v>0</v>
      </c>
      <c r="F289" s="54">
        <v>758.39629000000002</v>
      </c>
      <c r="G289" s="54">
        <v>0</v>
      </c>
      <c r="H289" s="54">
        <v>84.956699999999998</v>
      </c>
      <c r="I289" s="54">
        <v>0</v>
      </c>
      <c r="J289" s="54">
        <v>0</v>
      </c>
      <c r="K289" s="54">
        <v>0</v>
      </c>
      <c r="L289" s="54">
        <v>0</v>
      </c>
      <c r="M289" s="54">
        <v>0</v>
      </c>
      <c r="N289" s="54">
        <v>0</v>
      </c>
      <c r="O289" s="54">
        <v>370.91915</v>
      </c>
      <c r="P289" s="54">
        <v>1697.13202</v>
      </c>
    </row>
    <row r="290" spans="1:16" s="43" customFormat="1" ht="11.25">
      <c r="A290" s="425" t="s">
        <v>262</v>
      </c>
      <c r="B290" s="54">
        <v>-439500.37650999997</v>
      </c>
      <c r="C290" s="54">
        <v>-414954.69498000003</v>
      </c>
      <c r="D290" s="54">
        <v>-485708.51616</v>
      </c>
      <c r="E290" s="54">
        <v>-444594.84038999997</v>
      </c>
      <c r="F290" s="54">
        <v>-294400.07931</v>
      </c>
      <c r="G290" s="54">
        <v>-63074.10067</v>
      </c>
      <c r="H290" s="54">
        <v>-110834.5426</v>
      </c>
      <c r="I290" s="54">
        <v>-123553.92182999999</v>
      </c>
      <c r="J290" s="54">
        <v>-1713.95867</v>
      </c>
      <c r="K290" s="54">
        <v>-11265.41122</v>
      </c>
      <c r="L290" s="54">
        <v>-412620.05598</v>
      </c>
      <c r="M290" s="54">
        <v>-48417.174509999997</v>
      </c>
      <c r="N290" s="54">
        <v>-511912.33143999998</v>
      </c>
      <c r="O290" s="54">
        <v>-104004.85210999999</v>
      </c>
      <c r="P290" s="54">
        <v>-3466554.8563800002</v>
      </c>
    </row>
    <row r="291" spans="1:16" s="43" customFormat="1" ht="11.25">
      <c r="A291" s="82" t="s">
        <v>263</v>
      </c>
      <c r="B291" s="54">
        <v>-422414.64837000001</v>
      </c>
      <c r="C291" s="54">
        <v>-361106.446</v>
      </c>
      <c r="D291" s="54">
        <v>-437679.22323</v>
      </c>
      <c r="E291" s="54">
        <v>-425662.34526999999</v>
      </c>
      <c r="F291" s="54">
        <v>-238769.06752000001</v>
      </c>
      <c r="G291" s="54">
        <v>-60280.126530000001</v>
      </c>
      <c r="H291" s="54">
        <v>-108433.10593000001</v>
      </c>
      <c r="I291" s="54">
        <v>-106846.71712</v>
      </c>
      <c r="J291" s="54">
        <v>-1713.95867</v>
      </c>
      <c r="K291" s="54">
        <v>-11265.41122</v>
      </c>
      <c r="L291" s="54">
        <v>-389137.71506999998</v>
      </c>
      <c r="M291" s="54">
        <v>-39771.4349</v>
      </c>
      <c r="N291" s="54">
        <v>-467450.20438000001</v>
      </c>
      <c r="O291" s="54">
        <v>-103526.56163</v>
      </c>
      <c r="P291" s="54">
        <v>-3174056.9658400002</v>
      </c>
    </row>
    <row r="292" spans="1:16" s="43" customFormat="1" ht="11.25">
      <c r="A292" s="82" t="s">
        <v>264</v>
      </c>
      <c r="B292" s="54">
        <v>-17081.554969999997</v>
      </c>
      <c r="C292" s="54">
        <v>-5132.96515</v>
      </c>
      <c r="D292" s="54">
        <v>-37748.816479999994</v>
      </c>
      <c r="E292" s="54">
        <v>-18800.412530000001</v>
      </c>
      <c r="F292" s="54">
        <v>-39498.858009999996</v>
      </c>
      <c r="G292" s="54">
        <v>-2793.9741400000003</v>
      </c>
      <c r="H292" s="54">
        <v>-1434.8741</v>
      </c>
      <c r="I292" s="54">
        <v>-611.03465000000006</v>
      </c>
      <c r="J292" s="54">
        <v>0</v>
      </c>
      <c r="K292" s="54">
        <v>0</v>
      </c>
      <c r="L292" s="54">
        <v>-9977.4895799999995</v>
      </c>
      <c r="M292" s="54">
        <v>-153.67608999999999</v>
      </c>
      <c r="N292" s="54">
        <v>-31291.27968</v>
      </c>
      <c r="O292" s="54">
        <v>0</v>
      </c>
      <c r="P292" s="54">
        <v>-164524.93537999998</v>
      </c>
    </row>
    <row r="293" spans="1:16" s="43" customFormat="1" ht="11.25">
      <c r="A293" s="82" t="s">
        <v>265</v>
      </c>
      <c r="B293" s="54">
        <v>0</v>
      </c>
      <c r="C293" s="54">
        <v>-335.29079999999999</v>
      </c>
      <c r="D293" s="54">
        <v>-178.0265</v>
      </c>
      <c r="E293" s="54">
        <v>-2.92</v>
      </c>
      <c r="F293" s="54">
        <v>-48.031999999999996</v>
      </c>
      <c r="G293" s="54">
        <v>0</v>
      </c>
      <c r="H293" s="54">
        <v>0</v>
      </c>
      <c r="I293" s="54">
        <v>-537.86891000000003</v>
      </c>
      <c r="J293" s="54">
        <v>0</v>
      </c>
      <c r="K293" s="54">
        <v>0</v>
      </c>
      <c r="L293" s="54">
        <v>-7057.9790400000002</v>
      </c>
      <c r="M293" s="54">
        <v>-1445.98101</v>
      </c>
      <c r="N293" s="54">
        <v>-8506.5845100000006</v>
      </c>
      <c r="O293" s="54">
        <v>0</v>
      </c>
      <c r="P293" s="54">
        <v>-18112.682769999999</v>
      </c>
    </row>
    <row r="294" spans="1:16" s="43" customFormat="1" ht="11.25">
      <c r="A294" s="423" t="s">
        <v>266</v>
      </c>
      <c r="B294" s="54">
        <v>-4.1731699999999998</v>
      </c>
      <c r="C294" s="54">
        <v>-3564.0997499999999</v>
      </c>
      <c r="D294" s="54">
        <v>-9895.5704700000006</v>
      </c>
      <c r="E294" s="54">
        <v>-129.16258999999999</v>
      </c>
      <c r="F294" s="54">
        <v>-15413.913619999999</v>
      </c>
      <c r="G294" s="54">
        <v>0</v>
      </c>
      <c r="H294" s="54">
        <v>-723.07249999999999</v>
      </c>
      <c r="I294" s="54">
        <v>-15558.301150000001</v>
      </c>
      <c r="J294" s="54">
        <v>0</v>
      </c>
      <c r="K294" s="54">
        <v>0</v>
      </c>
      <c r="L294" s="54">
        <v>-6446.8722900000002</v>
      </c>
      <c r="M294" s="54">
        <v>-7046.0825100000002</v>
      </c>
      <c r="N294" s="54">
        <v>-4664.2628700000005</v>
      </c>
      <c r="O294" s="54">
        <v>-86.582920000000001</v>
      </c>
      <c r="P294" s="54">
        <v>-63532.093840000001</v>
      </c>
    </row>
    <row r="295" spans="1:16" s="43" customFormat="1" ht="11.25">
      <c r="A295" s="423" t="s">
        <v>267</v>
      </c>
      <c r="B295" s="54">
        <v>0</v>
      </c>
      <c r="C295" s="54">
        <v>0</v>
      </c>
      <c r="D295" s="54">
        <v>0</v>
      </c>
      <c r="E295" s="54">
        <v>0</v>
      </c>
      <c r="F295" s="54">
        <v>-1.91031</v>
      </c>
      <c r="G295" s="54">
        <v>0</v>
      </c>
      <c r="H295" s="54">
        <v>-24.792729999999999</v>
      </c>
      <c r="I295" s="54">
        <v>0</v>
      </c>
      <c r="J295" s="54">
        <v>0</v>
      </c>
      <c r="K295" s="54">
        <v>0</v>
      </c>
      <c r="L295" s="54">
        <v>0</v>
      </c>
      <c r="M295" s="54">
        <v>0</v>
      </c>
      <c r="N295" s="54">
        <v>0</v>
      </c>
      <c r="O295" s="54">
        <v>0</v>
      </c>
      <c r="P295" s="54">
        <v>-26.703040000000001</v>
      </c>
    </row>
    <row r="296" spans="1:16" s="43" customFormat="1" ht="12" thickBot="1">
      <c r="A296" s="82" t="s">
        <v>268</v>
      </c>
      <c r="B296" s="54">
        <v>0</v>
      </c>
      <c r="C296" s="54">
        <v>-44815.893280000004</v>
      </c>
      <c r="D296" s="54">
        <v>-206.87948</v>
      </c>
      <c r="E296" s="54">
        <v>0</v>
      </c>
      <c r="F296" s="54">
        <v>-668.29784999999993</v>
      </c>
      <c r="G296" s="54">
        <v>0</v>
      </c>
      <c r="H296" s="54">
        <v>-218.69734</v>
      </c>
      <c r="I296" s="54">
        <v>0</v>
      </c>
      <c r="J296" s="54">
        <v>0</v>
      </c>
      <c r="K296" s="54">
        <v>0</v>
      </c>
      <c r="L296" s="54">
        <v>0</v>
      </c>
      <c r="M296" s="54">
        <v>0</v>
      </c>
      <c r="N296" s="54">
        <v>0</v>
      </c>
      <c r="O296" s="54">
        <v>-391.70756</v>
      </c>
      <c r="P296" s="54">
        <v>-46301.475509999997</v>
      </c>
    </row>
    <row r="297" spans="1:16" s="43" customFormat="1" ht="12.75" thickTop="1" thickBot="1">
      <c r="A297" s="410" t="s">
        <v>269</v>
      </c>
      <c r="B297" s="56">
        <v>963857.42767999996</v>
      </c>
      <c r="C297" s="56">
        <v>1346335.0938900001</v>
      </c>
      <c r="D297" s="56">
        <v>1386880.60766</v>
      </c>
      <c r="E297" s="56">
        <v>1138140.59867</v>
      </c>
      <c r="F297" s="56">
        <v>759280.28504999995</v>
      </c>
      <c r="G297" s="56">
        <v>457451.07991999999</v>
      </c>
      <c r="H297" s="56">
        <v>519053.33049999998</v>
      </c>
      <c r="I297" s="56">
        <v>1171748.0561500001</v>
      </c>
      <c r="J297" s="56">
        <v>13036.14525</v>
      </c>
      <c r="K297" s="56">
        <v>21437.58941</v>
      </c>
      <c r="L297" s="56">
        <v>891997.60719000001</v>
      </c>
      <c r="M297" s="56">
        <v>201458.56837999998</v>
      </c>
      <c r="N297" s="56">
        <v>604420.84487999999</v>
      </c>
      <c r="O297" s="56">
        <v>786536.28561000002</v>
      </c>
      <c r="P297" s="56">
        <v>10261633.52024</v>
      </c>
    </row>
    <row r="298" spans="1:16" s="43" customFormat="1" ht="12.75" thickTop="1" thickBot="1">
      <c r="A298" s="409" t="s">
        <v>270</v>
      </c>
      <c r="B298" s="53">
        <v>-624936.82261000003</v>
      </c>
      <c r="C298" s="53">
        <v>-1050696.9902999999</v>
      </c>
      <c r="D298" s="53">
        <v>-907202.76812999998</v>
      </c>
      <c r="E298" s="53">
        <v>-673968.76482000004</v>
      </c>
      <c r="F298" s="53">
        <v>-518732.20917000005</v>
      </c>
      <c r="G298" s="53">
        <v>-272453.34378</v>
      </c>
      <c r="H298" s="53">
        <v>-344518.73483999999</v>
      </c>
      <c r="I298" s="53">
        <v>-705530.30758999998</v>
      </c>
      <c r="J298" s="53">
        <v>-12628.430560000001</v>
      </c>
      <c r="K298" s="53">
        <v>-22187.681989999997</v>
      </c>
      <c r="L298" s="53">
        <v>-714572.1474299999</v>
      </c>
      <c r="M298" s="53">
        <v>-153363.45594999997</v>
      </c>
      <c r="N298" s="53">
        <v>-544186.22055999993</v>
      </c>
      <c r="O298" s="53">
        <v>-562227.1632999999</v>
      </c>
      <c r="P298" s="53">
        <v>-7107205.04103</v>
      </c>
    </row>
    <row r="299" spans="1:16" s="43" customFormat="1" ht="12" thickTop="1">
      <c r="A299" s="82" t="s">
        <v>271</v>
      </c>
      <c r="B299" s="54">
        <v>-296272.12535000005</v>
      </c>
      <c r="C299" s="54">
        <v>-575496.72901000001</v>
      </c>
      <c r="D299" s="54">
        <v>-376292.75789000001</v>
      </c>
      <c r="E299" s="54">
        <v>-312487.29775999999</v>
      </c>
      <c r="F299" s="54">
        <v>-242948.05769999998</v>
      </c>
      <c r="G299" s="54">
        <v>-131980.56182</v>
      </c>
      <c r="H299" s="54">
        <v>-187736.62927</v>
      </c>
      <c r="I299" s="54">
        <v>-436661.14968999999</v>
      </c>
      <c r="J299" s="54">
        <v>-7235.5926600000003</v>
      </c>
      <c r="K299" s="54">
        <v>-12885.43477</v>
      </c>
      <c r="L299" s="54">
        <v>-445634.39825999999</v>
      </c>
      <c r="M299" s="54">
        <v>-94190.284939999998</v>
      </c>
      <c r="N299" s="54">
        <v>-307748.96419999999</v>
      </c>
      <c r="O299" s="54">
        <v>-369505.69725000003</v>
      </c>
      <c r="P299" s="54">
        <v>-3797075.6805700003</v>
      </c>
    </row>
    <row r="300" spans="1:16" s="43" customFormat="1" ht="11.25">
      <c r="A300" s="82" t="s">
        <v>272</v>
      </c>
      <c r="B300" s="54">
        <v>-58904.30702</v>
      </c>
      <c r="C300" s="54">
        <v>-134559.91794999997</v>
      </c>
      <c r="D300" s="54">
        <v>-96341.013400000011</v>
      </c>
      <c r="E300" s="54">
        <v>-77325.764849999992</v>
      </c>
      <c r="F300" s="54">
        <v>-51035.06205</v>
      </c>
      <c r="G300" s="54">
        <v>-25642.015199999998</v>
      </c>
      <c r="H300" s="54">
        <v>-30038.771850000001</v>
      </c>
      <c r="I300" s="54">
        <v>-70081.76023</v>
      </c>
      <c r="J300" s="54">
        <v>-1678.4124199999999</v>
      </c>
      <c r="K300" s="54">
        <v>-1830.7110500000001</v>
      </c>
      <c r="L300" s="54">
        <v>-55062.570630000002</v>
      </c>
      <c r="M300" s="54">
        <v>-8910.2246899999991</v>
      </c>
      <c r="N300" s="54">
        <v>-30053.77073</v>
      </c>
      <c r="O300" s="54">
        <v>-35506.178</v>
      </c>
      <c r="P300" s="54">
        <v>-676970.48007000005</v>
      </c>
    </row>
    <row r="301" spans="1:16" s="43" customFormat="1" ht="11.25">
      <c r="A301" s="82" t="s">
        <v>273</v>
      </c>
      <c r="B301" s="54">
        <v>-7291.2437300000001</v>
      </c>
      <c r="C301" s="54">
        <v>-10415.355869999999</v>
      </c>
      <c r="D301" s="54">
        <v>-5062.9389099999999</v>
      </c>
      <c r="E301" s="54">
        <v>-4249.5258099999992</v>
      </c>
      <c r="F301" s="54">
        <v>-2614.8621699999999</v>
      </c>
      <c r="G301" s="54">
        <v>-2478.7627599999996</v>
      </c>
      <c r="H301" s="54">
        <v>-3592.4428499999999</v>
      </c>
      <c r="I301" s="54">
        <v>-5155.6303200000002</v>
      </c>
      <c r="J301" s="54">
        <v>-308.80768999999998</v>
      </c>
      <c r="K301" s="54">
        <v>-197.52328</v>
      </c>
      <c r="L301" s="54">
        <v>-2253.8947599999997</v>
      </c>
      <c r="M301" s="54">
        <v>-923.45925</v>
      </c>
      <c r="N301" s="54">
        <v>-2150.53991</v>
      </c>
      <c r="O301" s="54">
        <v>-2847.7485099999999</v>
      </c>
      <c r="P301" s="54">
        <v>-49542.735820000002</v>
      </c>
    </row>
    <row r="302" spans="1:16" s="43" customFormat="1" ht="11.25">
      <c r="A302" s="82" t="s">
        <v>274</v>
      </c>
      <c r="B302" s="54">
        <v>-17390.592000000001</v>
      </c>
      <c r="C302" s="54">
        <v>-24921.967260000001</v>
      </c>
      <c r="D302" s="54">
        <v>-26123.865959999999</v>
      </c>
      <c r="E302" s="54">
        <v>-18242.556519999998</v>
      </c>
      <c r="F302" s="54">
        <v>-10330.781199999999</v>
      </c>
      <c r="G302" s="54">
        <v>-8183.1795099999999</v>
      </c>
      <c r="H302" s="54">
        <v>-11315.689390000001</v>
      </c>
      <c r="I302" s="54">
        <v>-26118.459600000002</v>
      </c>
      <c r="J302" s="54">
        <v>-561.40579000000002</v>
      </c>
      <c r="K302" s="54">
        <v>-2073.0210400000001</v>
      </c>
      <c r="L302" s="54">
        <v>-22684.587640000002</v>
      </c>
      <c r="M302" s="54">
        <v>-6153.8154999999997</v>
      </c>
      <c r="N302" s="54">
        <v>-11498.744640000001</v>
      </c>
      <c r="O302" s="54">
        <v>-19548.3825</v>
      </c>
      <c r="P302" s="54">
        <v>-205147.04855000001</v>
      </c>
    </row>
    <row r="303" spans="1:16" s="43" customFormat="1" ht="11.25">
      <c r="A303" s="82" t="s">
        <v>275</v>
      </c>
      <c r="B303" s="54">
        <v>-4842.3840999999993</v>
      </c>
      <c r="C303" s="54">
        <v>-2879.8425400000001</v>
      </c>
      <c r="D303" s="54">
        <v>-6792.7641299999996</v>
      </c>
      <c r="E303" s="54">
        <v>-8033.1501900000003</v>
      </c>
      <c r="F303" s="54">
        <v>-2419.2254500000004</v>
      </c>
      <c r="G303" s="54">
        <v>-2006.1603300000002</v>
      </c>
      <c r="H303" s="54">
        <v>-3569.3403399999997</v>
      </c>
      <c r="I303" s="54">
        <v>-2702.8969700000002</v>
      </c>
      <c r="J303" s="54">
        <v>-823.88224000000002</v>
      </c>
      <c r="K303" s="54">
        <v>-1094.9353700000001</v>
      </c>
      <c r="L303" s="54">
        <v>-3420.5206600000001</v>
      </c>
      <c r="M303" s="54">
        <v>-450.36856</v>
      </c>
      <c r="N303" s="54">
        <v>-31672.043809999999</v>
      </c>
      <c r="O303" s="54">
        <v>-3970.2031499999998</v>
      </c>
      <c r="P303" s="54">
        <v>-74677.717839999998</v>
      </c>
    </row>
    <row r="304" spans="1:16" s="43" customFormat="1" ht="11.25">
      <c r="A304" s="82" t="s">
        <v>276</v>
      </c>
      <c r="B304" s="54">
        <v>-11603.864210000002</v>
      </c>
      <c r="C304" s="54">
        <v>-32907.357210000002</v>
      </c>
      <c r="D304" s="54">
        <v>-40888.362270000005</v>
      </c>
      <c r="E304" s="54">
        <v>-33279.578560000002</v>
      </c>
      <c r="F304" s="54">
        <v>-21621.98055</v>
      </c>
      <c r="G304" s="54">
        <v>-6548.8958499999999</v>
      </c>
      <c r="H304" s="54">
        <v>-5999.4750100000001</v>
      </c>
      <c r="I304" s="54">
        <v>-14516.70211</v>
      </c>
      <c r="J304" s="54">
        <v>-315.56547999999998</v>
      </c>
      <c r="K304" s="54">
        <v>-404.43253000000004</v>
      </c>
      <c r="L304" s="54">
        <v>-12122.02641</v>
      </c>
      <c r="M304" s="54">
        <v>-3048.2919700000002</v>
      </c>
      <c r="N304" s="54">
        <v>-5490.8253800000002</v>
      </c>
      <c r="O304" s="54">
        <v>-8271.62435</v>
      </c>
      <c r="P304" s="54">
        <v>-197018.98189</v>
      </c>
    </row>
    <row r="305" spans="1:16" s="43" customFormat="1" ht="11.25">
      <c r="A305" s="82" t="s">
        <v>277</v>
      </c>
      <c r="B305" s="54">
        <v>-30540.611719999997</v>
      </c>
      <c r="C305" s="54">
        <v>-61300.25389</v>
      </c>
      <c r="D305" s="54">
        <v>-60152.93606</v>
      </c>
      <c r="E305" s="54">
        <v>-31399.57041</v>
      </c>
      <c r="F305" s="54">
        <v>-16084.24252</v>
      </c>
      <c r="G305" s="54">
        <v>-7563.2204800000009</v>
      </c>
      <c r="H305" s="54">
        <v>-13826.228519999999</v>
      </c>
      <c r="I305" s="54">
        <v>-23102.125690000001</v>
      </c>
      <c r="J305" s="54">
        <v>-271.80715000000004</v>
      </c>
      <c r="K305" s="54">
        <v>-364.95371999999998</v>
      </c>
      <c r="L305" s="54">
        <v>-23301.86637</v>
      </c>
      <c r="M305" s="54">
        <v>-4111.1063599999998</v>
      </c>
      <c r="N305" s="54">
        <v>-19474.66301</v>
      </c>
      <c r="O305" s="54">
        <v>-15068.837150000001</v>
      </c>
      <c r="P305" s="54">
        <v>-306562.42304999998</v>
      </c>
    </row>
    <row r="306" spans="1:16" s="43" customFormat="1" ht="11.25">
      <c r="A306" s="82" t="s">
        <v>278</v>
      </c>
      <c r="B306" s="54">
        <v>-9459.6871899999987</v>
      </c>
      <c r="C306" s="54">
        <v>-2645.7692999999999</v>
      </c>
      <c r="D306" s="54">
        <v>-35427.21097</v>
      </c>
      <c r="E306" s="54">
        <v>-6718.8683499999997</v>
      </c>
      <c r="F306" s="54">
        <v>-7250.7509300000002</v>
      </c>
      <c r="G306" s="54">
        <v>-6354.6481900000008</v>
      </c>
      <c r="H306" s="54">
        <v>-4838.9632599999995</v>
      </c>
      <c r="I306" s="54">
        <v>-11403.208430000001</v>
      </c>
      <c r="J306" s="54">
        <v>-96.476729999999989</v>
      </c>
      <c r="K306" s="54">
        <v>-69.006609999999995</v>
      </c>
      <c r="L306" s="54">
        <v>-20272.1378</v>
      </c>
      <c r="M306" s="54">
        <v>-1737.00577</v>
      </c>
      <c r="N306" s="54">
        <v>-16384.865409999999</v>
      </c>
      <c r="O306" s="54">
        <v>-2653.6689500000002</v>
      </c>
      <c r="P306" s="54">
        <v>-125312.26789</v>
      </c>
    </row>
    <row r="307" spans="1:16" s="43" customFormat="1" ht="12" thickBot="1">
      <c r="A307" s="82" t="s">
        <v>279</v>
      </c>
      <c r="B307" s="54">
        <v>-188632.00728999998</v>
      </c>
      <c r="C307" s="54">
        <v>-205569.79727000001</v>
      </c>
      <c r="D307" s="54">
        <v>-260120.91853999998</v>
      </c>
      <c r="E307" s="54">
        <v>-182232.45237000001</v>
      </c>
      <c r="F307" s="54">
        <v>-164427.24659999998</v>
      </c>
      <c r="G307" s="54">
        <v>-81695.899640000003</v>
      </c>
      <c r="H307" s="54">
        <v>-83601.194349999991</v>
      </c>
      <c r="I307" s="54">
        <v>-115788.37454999999</v>
      </c>
      <c r="J307" s="54">
        <v>-1336.4803999999999</v>
      </c>
      <c r="K307" s="54">
        <v>-3267.6636200000003</v>
      </c>
      <c r="L307" s="54">
        <v>-129820.1449</v>
      </c>
      <c r="M307" s="54">
        <v>-33838.898909999996</v>
      </c>
      <c r="N307" s="54">
        <v>-119711.80347</v>
      </c>
      <c r="O307" s="54">
        <v>-104854.82343999999</v>
      </c>
      <c r="P307" s="54">
        <v>-1674897.7053499999</v>
      </c>
    </row>
    <row r="308" spans="1:16" s="43" customFormat="1" ht="12.75" thickTop="1" thickBot="1">
      <c r="A308" s="411" t="s">
        <v>280</v>
      </c>
      <c r="B308" s="53">
        <v>338920.60506999999</v>
      </c>
      <c r="C308" s="53">
        <v>295638.10358999996</v>
      </c>
      <c r="D308" s="53">
        <v>479677.83953</v>
      </c>
      <c r="E308" s="53">
        <v>464171.83385</v>
      </c>
      <c r="F308" s="53">
        <v>240548.07587999999</v>
      </c>
      <c r="G308" s="53">
        <v>184997.73613999999</v>
      </c>
      <c r="H308" s="53">
        <v>174534.59565999999</v>
      </c>
      <c r="I308" s="53">
        <v>466217.74855999998</v>
      </c>
      <c r="J308" s="53">
        <v>407.71469000000002</v>
      </c>
      <c r="K308" s="53">
        <v>-750.09258</v>
      </c>
      <c r="L308" s="53">
        <v>177425.45976</v>
      </c>
      <c r="M308" s="53">
        <v>48095.112430000001</v>
      </c>
      <c r="N308" s="53">
        <v>60234.624320000003</v>
      </c>
      <c r="O308" s="53">
        <v>224309.12231000001</v>
      </c>
      <c r="P308" s="53">
        <v>3154428.47921</v>
      </c>
    </row>
    <row r="309" spans="1:16" s="43" customFormat="1" ht="12" thickTop="1">
      <c r="A309" s="440" t="s">
        <v>281</v>
      </c>
      <c r="B309" s="54">
        <v>6963.3630400000002</v>
      </c>
      <c r="C309" s="54">
        <v>37.114139999999999</v>
      </c>
      <c r="D309" s="54">
        <v>1944.49478</v>
      </c>
      <c r="E309" s="54">
        <v>141390.65537999998</v>
      </c>
      <c r="F309" s="54">
        <v>-218.46256</v>
      </c>
      <c r="G309" s="54">
        <v>81176.030680000011</v>
      </c>
      <c r="H309" s="54">
        <v>693.62493000000006</v>
      </c>
      <c r="I309" s="54">
        <v>2.74668</v>
      </c>
      <c r="J309" s="54">
        <v>28.207799999999999</v>
      </c>
      <c r="K309" s="54">
        <v>0.72448999999999997</v>
      </c>
      <c r="L309" s="54">
        <v>301.04732000000001</v>
      </c>
      <c r="M309" s="54">
        <v>7.9551000000000007</v>
      </c>
      <c r="N309" s="54">
        <v>0.71129999999999993</v>
      </c>
      <c r="O309" s="54">
        <v>8.7660000000000002E-2</v>
      </c>
      <c r="P309" s="54">
        <v>232328.30074000001</v>
      </c>
    </row>
    <row r="310" spans="1:16" s="43" customFormat="1" ht="11.25">
      <c r="A310" s="423" t="s">
        <v>282</v>
      </c>
      <c r="B310" s="54">
        <v>6278.4925899999998</v>
      </c>
      <c r="C310" s="54">
        <v>1.0000000000000001E-5</v>
      </c>
      <c r="D310" s="54">
        <v>-1118.16651</v>
      </c>
      <c r="E310" s="54">
        <v>141365.23575999998</v>
      </c>
      <c r="F310" s="54">
        <v>-221.93956</v>
      </c>
      <c r="G310" s="54">
        <v>81061.893489999988</v>
      </c>
      <c r="H310" s="54">
        <v>142.57954000000001</v>
      </c>
      <c r="I310" s="54">
        <v>0</v>
      </c>
      <c r="J310" s="54">
        <v>28.207799999999999</v>
      </c>
      <c r="K310" s="54">
        <v>0.72448999999999997</v>
      </c>
      <c r="L310" s="54">
        <v>61.049970000000002</v>
      </c>
      <c r="M310" s="54">
        <v>2.0999999999999998E-4</v>
      </c>
      <c r="N310" s="54">
        <v>0</v>
      </c>
      <c r="O310" s="54">
        <v>8.7660000000000002E-2</v>
      </c>
      <c r="P310" s="54">
        <v>227598.16545</v>
      </c>
    </row>
    <row r="311" spans="1:16" s="43" customFormat="1" ht="11.25">
      <c r="A311" s="423" t="s">
        <v>283</v>
      </c>
      <c r="B311" s="54">
        <v>684.87045000000001</v>
      </c>
      <c r="C311" s="54">
        <v>37.114129999999996</v>
      </c>
      <c r="D311" s="54">
        <v>3062.66129</v>
      </c>
      <c r="E311" s="54">
        <v>25.419619999999998</v>
      </c>
      <c r="F311" s="54">
        <v>3.4769999999999999</v>
      </c>
      <c r="G311" s="54">
        <v>114.13719</v>
      </c>
      <c r="H311" s="54">
        <v>551.04539</v>
      </c>
      <c r="I311" s="54">
        <v>2.74668</v>
      </c>
      <c r="J311" s="54">
        <v>0</v>
      </c>
      <c r="K311" s="54">
        <v>0</v>
      </c>
      <c r="L311" s="54">
        <v>239.99735000000001</v>
      </c>
      <c r="M311" s="54">
        <v>7.9548900000000007</v>
      </c>
      <c r="N311" s="54">
        <v>0.71129999999999993</v>
      </c>
      <c r="O311" s="54">
        <v>0</v>
      </c>
      <c r="P311" s="54">
        <v>4730.1352900000002</v>
      </c>
    </row>
    <row r="312" spans="1:16" s="43" customFormat="1" ht="11.25">
      <c r="A312" s="440" t="s">
        <v>284</v>
      </c>
      <c r="B312" s="54">
        <v>-7549.24892</v>
      </c>
      <c r="C312" s="54">
        <v>-191.54129</v>
      </c>
      <c r="D312" s="54">
        <v>-2391.5504100000003</v>
      </c>
      <c r="E312" s="54">
        <v>-141220.40103000001</v>
      </c>
      <c r="F312" s="54">
        <v>-77.906910000000011</v>
      </c>
      <c r="G312" s="54">
        <v>-81144.871310000002</v>
      </c>
      <c r="H312" s="54">
        <v>-16.450020000000002</v>
      </c>
      <c r="I312" s="54">
        <v>-14.453989999999999</v>
      </c>
      <c r="J312" s="54">
        <v>0</v>
      </c>
      <c r="K312" s="54">
        <v>5.0262399999999996</v>
      </c>
      <c r="L312" s="54">
        <v>-96.949079999999995</v>
      </c>
      <c r="M312" s="54">
        <v>-7.3488299999999995</v>
      </c>
      <c r="N312" s="54">
        <v>0</v>
      </c>
      <c r="O312" s="54">
        <v>-0.42066000000000003</v>
      </c>
      <c r="P312" s="54">
        <v>-232706.11621000001</v>
      </c>
    </row>
    <row r="313" spans="1:16" s="43" customFormat="1" ht="11.25">
      <c r="A313" s="423" t="s">
        <v>285</v>
      </c>
      <c r="B313" s="54">
        <v>-7435.9162699999997</v>
      </c>
      <c r="C313" s="54">
        <v>0</v>
      </c>
      <c r="D313" s="54">
        <v>-92.354420000000005</v>
      </c>
      <c r="E313" s="54">
        <v>-141147.70997999999</v>
      </c>
      <c r="F313" s="54">
        <v>-70.932600000000008</v>
      </c>
      <c r="G313" s="54">
        <v>-81028.233240000001</v>
      </c>
      <c r="H313" s="54">
        <v>-0.20455999999999999</v>
      </c>
      <c r="I313" s="54">
        <v>0</v>
      </c>
      <c r="J313" s="54">
        <v>0</v>
      </c>
      <c r="K313" s="54">
        <v>5.0262399999999996</v>
      </c>
      <c r="L313" s="54">
        <v>-2.4648300000000001</v>
      </c>
      <c r="M313" s="54">
        <v>-1.2700000000000001E-3</v>
      </c>
      <c r="N313" s="54">
        <v>0</v>
      </c>
      <c r="O313" s="54">
        <v>-8.3999999999999993E-4</v>
      </c>
      <c r="P313" s="54">
        <v>-229772.79177000001</v>
      </c>
    </row>
    <row r="314" spans="1:16" s="43" customFormat="1" ht="12" thickBot="1">
      <c r="A314" s="423" t="s">
        <v>286</v>
      </c>
      <c r="B314" s="54">
        <v>-113.33265</v>
      </c>
      <c r="C314" s="54">
        <v>-191.54129</v>
      </c>
      <c r="D314" s="54">
        <v>-2299.1959900000002</v>
      </c>
      <c r="E314" s="54">
        <v>-72.691050000000004</v>
      </c>
      <c r="F314" s="54">
        <v>-6.97431</v>
      </c>
      <c r="G314" s="54">
        <v>-116.63807000000001</v>
      </c>
      <c r="H314" s="54">
        <v>-16.245459999999998</v>
      </c>
      <c r="I314" s="54">
        <v>-14.453989999999999</v>
      </c>
      <c r="J314" s="54">
        <v>0</v>
      </c>
      <c r="K314" s="54">
        <v>0</v>
      </c>
      <c r="L314" s="54">
        <v>-94.484250000000003</v>
      </c>
      <c r="M314" s="54">
        <v>-7.3475600000000005</v>
      </c>
      <c r="N314" s="54">
        <v>0</v>
      </c>
      <c r="O314" s="54">
        <v>-0.41981999999999997</v>
      </c>
      <c r="P314" s="54">
        <v>-2933.3244399999999</v>
      </c>
    </row>
    <row r="315" spans="1:16" s="43" customFormat="1" ht="12.75" thickTop="1" thickBot="1">
      <c r="A315" s="409" t="s">
        <v>287</v>
      </c>
      <c r="B315" s="801">
        <v>338334.71918999997</v>
      </c>
      <c r="C315" s="801">
        <v>295483.67644000001</v>
      </c>
      <c r="D315" s="801">
        <v>479230.78389999998</v>
      </c>
      <c r="E315" s="801">
        <v>464342.0882</v>
      </c>
      <c r="F315" s="801">
        <v>240251.70640999998</v>
      </c>
      <c r="G315" s="801">
        <v>185028.89551</v>
      </c>
      <c r="H315" s="801">
        <v>175211.77056999999</v>
      </c>
      <c r="I315" s="801">
        <v>466206.04125000001</v>
      </c>
      <c r="J315" s="801">
        <v>435.92248999999998</v>
      </c>
      <c r="K315" s="801">
        <v>-744.34185000000002</v>
      </c>
      <c r="L315" s="801">
        <v>177629.55799999999</v>
      </c>
      <c r="M315" s="801">
        <v>48095.718700000005</v>
      </c>
      <c r="N315" s="801">
        <v>60235.335619999998</v>
      </c>
      <c r="O315" s="801">
        <v>224308.78930999999</v>
      </c>
      <c r="P315" s="801">
        <v>3154050.6637399998</v>
      </c>
    </row>
    <row r="316" spans="1:16" s="43" customFormat="1" ht="12.75" thickTop="1" thickBot="1">
      <c r="A316" s="423" t="s">
        <v>288</v>
      </c>
      <c r="B316" s="769">
        <v>4441.7303099999999</v>
      </c>
      <c r="C316" s="769">
        <v>-2.9999999999999997E-5</v>
      </c>
      <c r="D316" s="769">
        <v>14341.90828</v>
      </c>
      <c r="E316" s="769">
        <v>1204.9932200000001</v>
      </c>
      <c r="F316" s="769">
        <v>5480.72552</v>
      </c>
      <c r="G316" s="769">
        <v>1.81002</v>
      </c>
      <c r="H316" s="769">
        <v>1411.1950900000002</v>
      </c>
      <c r="I316" s="769">
        <v>5671.2719999999999</v>
      </c>
      <c r="J316" s="769">
        <v>0</v>
      </c>
      <c r="K316" s="769">
        <v>3.48346</v>
      </c>
      <c r="L316" s="769">
        <v>5648.5809300000001</v>
      </c>
      <c r="M316" s="769">
        <v>0</v>
      </c>
      <c r="N316" s="769">
        <v>0</v>
      </c>
      <c r="O316" s="769">
        <v>41.520449999999997</v>
      </c>
      <c r="P316" s="769">
        <v>38247.219250000002</v>
      </c>
    </row>
    <row r="317" spans="1:16" s="43" customFormat="1" ht="12.75" thickTop="1" thickBot="1">
      <c r="A317" s="411" t="s">
        <v>289</v>
      </c>
      <c r="B317" s="801">
        <v>342776.44949999999</v>
      </c>
      <c r="C317" s="801">
        <v>295483.67641000001</v>
      </c>
      <c r="D317" s="801">
        <v>493572.69218000001</v>
      </c>
      <c r="E317" s="801">
        <v>465547.08142</v>
      </c>
      <c r="F317" s="801">
        <v>245732.43193000002</v>
      </c>
      <c r="G317" s="801">
        <v>185030.70553000001</v>
      </c>
      <c r="H317" s="801">
        <v>176622.96565999999</v>
      </c>
      <c r="I317" s="801">
        <v>471877.31325000001</v>
      </c>
      <c r="J317" s="801">
        <v>435.92248999999998</v>
      </c>
      <c r="K317" s="801">
        <v>-740.85838999999999</v>
      </c>
      <c r="L317" s="801">
        <v>183278.13893000002</v>
      </c>
      <c r="M317" s="801">
        <v>48095.718700000005</v>
      </c>
      <c r="N317" s="801">
        <v>60235.335619999998</v>
      </c>
      <c r="O317" s="801">
        <v>224350.30976</v>
      </c>
      <c r="P317" s="801">
        <v>3192297.8829899998</v>
      </c>
    </row>
    <row r="318" spans="1:16" s="43" customFormat="1" ht="12.75" thickTop="1" thickBot="1">
      <c r="A318" s="82" t="s">
        <v>290</v>
      </c>
      <c r="B318" s="769">
        <v>-989.94533999999999</v>
      </c>
      <c r="C318" s="769">
        <v>10827.086080000001</v>
      </c>
      <c r="D318" s="769">
        <v>6210.9660899999999</v>
      </c>
      <c r="E318" s="769">
        <v>2379.38438</v>
      </c>
      <c r="F318" s="769">
        <v>1787.2292199999999</v>
      </c>
      <c r="G318" s="769">
        <v>0</v>
      </c>
      <c r="H318" s="769">
        <v>1276.5077699999999</v>
      </c>
      <c r="I318" s="769">
        <v>-218.095</v>
      </c>
      <c r="J318" s="769">
        <v>25.46105</v>
      </c>
      <c r="K318" s="769">
        <v>-104.47198</v>
      </c>
      <c r="L318" s="769">
        <v>-2515.5125600000001</v>
      </c>
      <c r="M318" s="769">
        <v>-713.48620999999991</v>
      </c>
      <c r="N318" s="769">
        <v>-1599.9477199999999</v>
      </c>
      <c r="O318" s="769">
        <v>-6156.5924199999999</v>
      </c>
      <c r="P318" s="769">
        <v>10208.583359999999</v>
      </c>
    </row>
    <row r="319" spans="1:16" s="43" customFormat="1" ht="12.75" thickTop="1" thickBot="1">
      <c r="A319" s="409" t="s">
        <v>291</v>
      </c>
      <c r="B319" s="801">
        <v>341786.50416000001</v>
      </c>
      <c r="C319" s="801">
        <v>306310.76248999999</v>
      </c>
      <c r="D319" s="801">
        <v>499783.65826999996</v>
      </c>
      <c r="E319" s="801">
        <v>467926.46580000001</v>
      </c>
      <c r="F319" s="801">
        <v>247519.66115</v>
      </c>
      <c r="G319" s="801">
        <v>185030.70553000001</v>
      </c>
      <c r="H319" s="801">
        <v>177899.47343000001</v>
      </c>
      <c r="I319" s="801">
        <v>471659.21824999998</v>
      </c>
      <c r="J319" s="801">
        <v>461.38353999999998</v>
      </c>
      <c r="K319" s="801">
        <v>-845.33037000000002</v>
      </c>
      <c r="L319" s="801">
        <v>180762.62637000001</v>
      </c>
      <c r="M319" s="801">
        <v>47382.232490000002</v>
      </c>
      <c r="N319" s="801">
        <v>58635.387900000002</v>
      </c>
      <c r="O319" s="801">
        <v>218193.71734</v>
      </c>
      <c r="P319" s="801">
        <v>3202506.4663499999</v>
      </c>
    </row>
    <row r="320" spans="1:16" s="43" customFormat="1" ht="12.75" thickTop="1" thickBot="1">
      <c r="A320" s="82" t="s">
        <v>292</v>
      </c>
      <c r="B320" s="769">
        <v>0</v>
      </c>
      <c r="C320" s="769">
        <v>0</v>
      </c>
      <c r="D320" s="769">
        <v>0</v>
      </c>
      <c r="E320" s="769">
        <v>0</v>
      </c>
      <c r="F320" s="769">
        <v>0</v>
      </c>
      <c r="G320" s="769">
        <v>0</v>
      </c>
      <c r="H320" s="769">
        <v>0</v>
      </c>
      <c r="I320" s="769">
        <v>0</v>
      </c>
      <c r="J320" s="769">
        <v>0</v>
      </c>
      <c r="K320" s="769">
        <v>0</v>
      </c>
      <c r="L320" s="769">
        <v>0</v>
      </c>
      <c r="M320" s="769">
        <v>4.0000000000000003E-5</v>
      </c>
      <c r="N320" s="769">
        <v>0</v>
      </c>
      <c r="O320" s="769">
        <v>0</v>
      </c>
      <c r="P320" s="769">
        <v>4.0000000000000003E-5</v>
      </c>
    </row>
    <row r="321" spans="1:17" s="43" customFormat="1" ht="12.75" thickTop="1" thickBot="1">
      <c r="A321" s="411" t="s">
        <v>293</v>
      </c>
      <c r="B321" s="801">
        <v>341786.50416000001</v>
      </c>
      <c r="C321" s="801">
        <v>306310.76248999999</v>
      </c>
      <c r="D321" s="801">
        <v>499783.65826999996</v>
      </c>
      <c r="E321" s="801">
        <v>467926.46580000001</v>
      </c>
      <c r="F321" s="801">
        <v>247519.66115</v>
      </c>
      <c r="G321" s="801">
        <v>185030.70553000001</v>
      </c>
      <c r="H321" s="801">
        <v>177899.47343000001</v>
      </c>
      <c r="I321" s="801">
        <v>471659.21824999998</v>
      </c>
      <c r="J321" s="801">
        <v>461.38353999999998</v>
      </c>
      <c r="K321" s="801">
        <v>-845.33037000000002</v>
      </c>
      <c r="L321" s="801">
        <v>180762.62637000001</v>
      </c>
      <c r="M321" s="801">
        <v>47382.232530000001</v>
      </c>
      <c r="N321" s="801">
        <v>58635.387900000002</v>
      </c>
      <c r="O321" s="801">
        <v>218193.71734</v>
      </c>
      <c r="P321" s="801">
        <v>3202506.4663899997</v>
      </c>
    </row>
    <row r="322" spans="1:17" s="43" customFormat="1" ht="12.75" thickTop="1" thickBot="1">
      <c r="A322" s="440" t="s">
        <v>294</v>
      </c>
      <c r="B322" s="769">
        <v>-104400.98827</v>
      </c>
      <c r="C322" s="769">
        <v>-131593.71561000001</v>
      </c>
      <c r="D322" s="769">
        <v>-184066.28722999999</v>
      </c>
      <c r="E322" s="769">
        <v>-123098.844</v>
      </c>
      <c r="F322" s="769">
        <v>-79624.860159999997</v>
      </c>
      <c r="G322" s="769">
        <v>-81220.831999999995</v>
      </c>
      <c r="H322" s="769">
        <v>-76988.541629999992</v>
      </c>
      <c r="I322" s="769">
        <v>-199924.41</v>
      </c>
      <c r="J322" s="769">
        <v>0</v>
      </c>
      <c r="K322" s="769">
        <v>0</v>
      </c>
      <c r="L322" s="769">
        <v>-79683.767630000002</v>
      </c>
      <c r="M322" s="769">
        <v>-19676.06612</v>
      </c>
      <c r="N322" s="769">
        <v>-1E-3</v>
      </c>
      <c r="O322" s="769">
        <v>-101522.32613</v>
      </c>
      <c r="P322" s="769">
        <v>-1181800.6397800001</v>
      </c>
    </row>
    <row r="323" spans="1:17" s="43" customFormat="1" ht="12.75" thickTop="1" thickBot="1">
      <c r="A323" s="411" t="s">
        <v>295</v>
      </c>
      <c r="B323" s="801">
        <v>237385.51588999998</v>
      </c>
      <c r="C323" s="801">
        <v>174717.04688000001</v>
      </c>
      <c r="D323" s="801">
        <v>315717.37104</v>
      </c>
      <c r="E323" s="801">
        <v>344827.62180000002</v>
      </c>
      <c r="F323" s="801">
        <v>167894.80099000002</v>
      </c>
      <c r="G323" s="801">
        <v>103809.87353</v>
      </c>
      <c r="H323" s="801">
        <v>100910.93179999999</v>
      </c>
      <c r="I323" s="801">
        <v>271734.80825</v>
      </c>
      <c r="J323" s="801">
        <v>461.38353999999998</v>
      </c>
      <c r="K323" s="801">
        <v>-845.33037000000002</v>
      </c>
      <c r="L323" s="801">
        <v>101078.85874</v>
      </c>
      <c r="M323" s="801">
        <v>27706.166410000002</v>
      </c>
      <c r="N323" s="801">
        <v>58635.386899999998</v>
      </c>
      <c r="O323" s="801">
        <v>116671.39120999999</v>
      </c>
      <c r="P323" s="801">
        <v>2020705.8266099999</v>
      </c>
    </row>
    <row r="324" spans="1:17" ht="9.75" customHeight="1" thickTop="1">
      <c r="A324" s="62"/>
      <c r="B324" s="887"/>
      <c r="C324" s="887"/>
      <c r="D324" s="887"/>
      <c r="E324" s="887"/>
      <c r="F324" s="887"/>
      <c r="G324" s="887"/>
      <c r="H324" s="887"/>
      <c r="I324" s="887"/>
      <c r="J324" s="887"/>
      <c r="K324" s="887"/>
      <c r="L324" s="887"/>
      <c r="M324" s="887"/>
      <c r="N324" s="887"/>
      <c r="O324" s="887"/>
      <c r="P324" s="887"/>
      <c r="Q324" s="649"/>
    </row>
    <row r="325" spans="1:17" ht="15.75">
      <c r="A325" s="62"/>
      <c r="B325" s="887"/>
      <c r="C325" s="887"/>
      <c r="D325" s="887"/>
      <c r="E325" s="887"/>
      <c r="F325" s="887"/>
      <c r="G325" s="887"/>
      <c r="H325" s="887"/>
      <c r="I325" s="887"/>
      <c r="J325" s="887"/>
      <c r="K325" s="887"/>
      <c r="L325" s="887"/>
      <c r="M325" s="887"/>
      <c r="N325" s="887"/>
      <c r="O325" s="887"/>
      <c r="P325" s="887"/>
      <c r="Q325" s="649"/>
    </row>
    <row r="326" spans="1:17" ht="15.75">
      <c r="A326" s="62"/>
      <c r="B326" s="887"/>
      <c r="C326" s="887"/>
      <c r="D326" s="887"/>
      <c r="E326" s="887"/>
      <c r="F326" s="887"/>
      <c r="G326" s="887"/>
      <c r="H326" s="887"/>
      <c r="I326" s="887"/>
      <c r="J326" s="887"/>
      <c r="K326" s="887"/>
      <c r="L326" s="887"/>
      <c r="M326" s="887"/>
      <c r="N326" s="887"/>
      <c r="O326" s="887"/>
      <c r="P326" s="887"/>
    </row>
    <row r="327" spans="1:17" ht="15.75">
      <c r="A327" s="62"/>
      <c r="B327" s="887"/>
      <c r="C327" s="887"/>
      <c r="D327" s="887"/>
      <c r="E327" s="887"/>
      <c r="F327" s="887"/>
      <c r="G327" s="887"/>
      <c r="H327" s="887"/>
      <c r="I327" s="887"/>
      <c r="J327" s="887"/>
      <c r="K327" s="887"/>
      <c r="L327" s="887"/>
      <c r="M327" s="887"/>
      <c r="N327" s="887"/>
      <c r="O327" s="887"/>
      <c r="P327" s="887"/>
    </row>
    <row r="328" spans="1:17" ht="15.75">
      <c r="A328" s="62"/>
      <c r="B328" s="887"/>
      <c r="C328" s="887"/>
      <c r="D328" s="887"/>
      <c r="E328" s="887"/>
      <c r="F328" s="887"/>
      <c r="G328" s="887"/>
      <c r="H328" s="887"/>
      <c r="I328" s="887"/>
      <c r="J328" s="887"/>
      <c r="K328" s="887"/>
      <c r="L328" s="887"/>
      <c r="M328" s="887"/>
      <c r="N328" s="887"/>
      <c r="O328" s="887"/>
      <c r="P328" s="887"/>
    </row>
    <row r="329" spans="1:17" ht="15.75">
      <c r="A329" s="62"/>
    </row>
    <row r="330" spans="1:17" ht="15.75">
      <c r="A330" s="62"/>
    </row>
    <row r="331" spans="1:17" ht="15.75">
      <c r="A331" s="62"/>
    </row>
    <row r="332" spans="1:17" ht="15.75">
      <c r="A332" s="62"/>
    </row>
    <row r="333" spans="1:17" ht="15.75">
      <c r="A333" s="62"/>
    </row>
    <row r="334" spans="1:17" ht="15.75">
      <c r="A334" s="62"/>
    </row>
    <row r="335" spans="1:17" ht="15.75">
      <c r="A335" s="62"/>
    </row>
    <row r="336" spans="1:17"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row r="651" spans="1:1" ht="15.75">
      <c r="A651" s="62"/>
    </row>
    <row r="652" spans="1:1" ht="15.75">
      <c r="A652" s="62"/>
    </row>
    <row r="653" spans="1:1" ht="15.75">
      <c r="A653" s="62"/>
    </row>
    <row r="654" spans="1:1" ht="15.75">
      <c r="A654" s="62"/>
    </row>
    <row r="655" spans="1:1" ht="15.75">
      <c r="A655" s="62"/>
    </row>
    <row r="656" spans="1:1" ht="15.75">
      <c r="A656" s="6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J73" sqref="J73"/>
    </sheetView>
  </sheetViews>
  <sheetFormatPr baseColWidth="10" defaultColWidth="9.140625" defaultRowHeight="15"/>
  <cols>
    <col min="1" max="1" width="77.28515625" style="64" customWidth="1"/>
    <col min="2" max="8" width="9.28515625" style="63" customWidth="1"/>
    <col min="9" max="16" width="11.5703125" style="63" customWidth="1"/>
    <col min="17" max="256" width="9.140625" style="649"/>
    <col min="257" max="257" width="77.28515625" style="649" customWidth="1"/>
    <col min="258" max="264" width="9.28515625" style="649" customWidth="1"/>
    <col min="265" max="272" width="11.5703125" style="649" customWidth="1"/>
    <col min="273" max="512" width="9.140625" style="649"/>
    <col min="513" max="513" width="77.28515625" style="649" customWidth="1"/>
    <col min="514" max="520" width="9.28515625" style="649" customWidth="1"/>
    <col min="521" max="528" width="11.5703125" style="649" customWidth="1"/>
    <col min="529" max="768" width="9.140625" style="649"/>
    <col min="769" max="769" width="77.28515625" style="649" customWidth="1"/>
    <col min="770" max="776" width="9.28515625" style="649" customWidth="1"/>
    <col min="777" max="784" width="11.5703125" style="649" customWidth="1"/>
    <col min="785" max="1024" width="9.140625" style="649"/>
    <col min="1025" max="1025" width="77.28515625" style="649" customWidth="1"/>
    <col min="1026" max="1032" width="9.28515625" style="649" customWidth="1"/>
    <col min="1033" max="1040" width="11.5703125" style="649" customWidth="1"/>
    <col min="1041" max="1280" width="9.140625" style="649"/>
    <col min="1281" max="1281" width="77.28515625" style="649" customWidth="1"/>
    <col min="1282" max="1288" width="9.28515625" style="649" customWidth="1"/>
    <col min="1289" max="1296" width="11.5703125" style="649" customWidth="1"/>
    <col min="1297" max="1536" width="9.140625" style="649"/>
    <col min="1537" max="1537" width="77.28515625" style="649" customWidth="1"/>
    <col min="1538" max="1544" width="9.28515625" style="649" customWidth="1"/>
    <col min="1545" max="1552" width="11.5703125" style="649" customWidth="1"/>
    <col min="1553" max="1792" width="9.140625" style="649"/>
    <col min="1793" max="1793" width="77.28515625" style="649" customWidth="1"/>
    <col min="1794" max="1800" width="9.28515625" style="649" customWidth="1"/>
    <col min="1801" max="1808" width="11.5703125" style="649" customWidth="1"/>
    <col min="1809" max="2048" width="9.140625" style="649"/>
    <col min="2049" max="2049" width="77.28515625" style="649" customWidth="1"/>
    <col min="2050" max="2056" width="9.28515625" style="649" customWidth="1"/>
    <col min="2057" max="2064" width="11.5703125" style="649" customWidth="1"/>
    <col min="2065" max="2304" width="9.140625" style="649"/>
    <col min="2305" max="2305" width="77.28515625" style="649" customWidth="1"/>
    <col min="2306" max="2312" width="9.28515625" style="649" customWidth="1"/>
    <col min="2313" max="2320" width="11.5703125" style="649" customWidth="1"/>
    <col min="2321" max="2560" width="9.140625" style="649"/>
    <col min="2561" max="2561" width="77.28515625" style="649" customWidth="1"/>
    <col min="2562" max="2568" width="9.28515625" style="649" customWidth="1"/>
    <col min="2569" max="2576" width="11.5703125" style="649" customWidth="1"/>
    <col min="2577" max="2816" width="9.140625" style="649"/>
    <col min="2817" max="2817" width="77.28515625" style="649" customWidth="1"/>
    <col min="2818" max="2824" width="9.28515625" style="649" customWidth="1"/>
    <col min="2825" max="2832" width="11.5703125" style="649" customWidth="1"/>
    <col min="2833" max="3072" width="9.140625" style="649"/>
    <col min="3073" max="3073" width="77.28515625" style="649" customWidth="1"/>
    <col min="3074" max="3080" width="9.28515625" style="649" customWidth="1"/>
    <col min="3081" max="3088" width="11.5703125" style="649" customWidth="1"/>
    <col min="3089" max="3328" width="9.140625" style="649"/>
    <col min="3329" max="3329" width="77.28515625" style="649" customWidth="1"/>
    <col min="3330" max="3336" width="9.28515625" style="649" customWidth="1"/>
    <col min="3337" max="3344" width="11.5703125" style="649" customWidth="1"/>
    <col min="3345" max="3584" width="9.140625" style="649"/>
    <col min="3585" max="3585" width="77.28515625" style="649" customWidth="1"/>
    <col min="3586" max="3592" width="9.28515625" style="649" customWidth="1"/>
    <col min="3593" max="3600" width="11.5703125" style="649" customWidth="1"/>
    <col min="3601" max="3840" width="9.140625" style="649"/>
    <col min="3841" max="3841" width="77.28515625" style="649" customWidth="1"/>
    <col min="3842" max="3848" width="9.28515625" style="649" customWidth="1"/>
    <col min="3849" max="3856" width="11.5703125" style="649" customWidth="1"/>
    <col min="3857" max="4096" width="9.140625" style="649"/>
    <col min="4097" max="4097" width="77.28515625" style="649" customWidth="1"/>
    <col min="4098" max="4104" width="9.28515625" style="649" customWidth="1"/>
    <col min="4105" max="4112" width="11.5703125" style="649" customWidth="1"/>
    <col min="4113" max="4352" width="9.140625" style="649"/>
    <col min="4353" max="4353" width="77.28515625" style="649" customWidth="1"/>
    <col min="4354" max="4360" width="9.28515625" style="649" customWidth="1"/>
    <col min="4361" max="4368" width="11.5703125" style="649" customWidth="1"/>
    <col min="4369" max="4608" width="9.140625" style="649"/>
    <col min="4609" max="4609" width="77.28515625" style="649" customWidth="1"/>
    <col min="4610" max="4616" width="9.28515625" style="649" customWidth="1"/>
    <col min="4617" max="4624" width="11.5703125" style="649" customWidth="1"/>
    <col min="4625" max="4864" width="9.140625" style="649"/>
    <col min="4865" max="4865" width="77.28515625" style="649" customWidth="1"/>
    <col min="4866" max="4872" width="9.28515625" style="649" customWidth="1"/>
    <col min="4873" max="4880" width="11.5703125" style="649" customWidth="1"/>
    <col min="4881" max="5120" width="9.140625" style="649"/>
    <col min="5121" max="5121" width="77.28515625" style="649" customWidth="1"/>
    <col min="5122" max="5128" width="9.28515625" style="649" customWidth="1"/>
    <col min="5129" max="5136" width="11.5703125" style="649" customWidth="1"/>
    <col min="5137" max="5376" width="9.140625" style="649"/>
    <col min="5377" max="5377" width="77.28515625" style="649" customWidth="1"/>
    <col min="5378" max="5384" width="9.28515625" style="649" customWidth="1"/>
    <col min="5385" max="5392" width="11.5703125" style="649" customWidth="1"/>
    <col min="5393" max="5632" width="9.140625" style="649"/>
    <col min="5633" max="5633" width="77.28515625" style="649" customWidth="1"/>
    <col min="5634" max="5640" width="9.28515625" style="649" customWidth="1"/>
    <col min="5641" max="5648" width="11.5703125" style="649" customWidth="1"/>
    <col min="5649" max="5888" width="9.140625" style="649"/>
    <col min="5889" max="5889" width="77.28515625" style="649" customWidth="1"/>
    <col min="5890" max="5896" width="9.28515625" style="649" customWidth="1"/>
    <col min="5897" max="5904" width="11.5703125" style="649" customWidth="1"/>
    <col min="5905" max="6144" width="9.140625" style="649"/>
    <col min="6145" max="6145" width="77.28515625" style="649" customWidth="1"/>
    <col min="6146" max="6152" width="9.28515625" style="649" customWidth="1"/>
    <col min="6153" max="6160" width="11.5703125" style="649" customWidth="1"/>
    <col min="6161" max="6400" width="9.140625" style="649"/>
    <col min="6401" max="6401" width="77.28515625" style="649" customWidth="1"/>
    <col min="6402" max="6408" width="9.28515625" style="649" customWidth="1"/>
    <col min="6409" max="6416" width="11.5703125" style="649" customWidth="1"/>
    <col min="6417" max="6656" width="9.140625" style="649"/>
    <col min="6657" max="6657" width="77.28515625" style="649" customWidth="1"/>
    <col min="6658" max="6664" width="9.28515625" style="649" customWidth="1"/>
    <col min="6665" max="6672" width="11.5703125" style="649" customWidth="1"/>
    <col min="6673" max="6912" width="9.140625" style="649"/>
    <col min="6913" max="6913" width="77.28515625" style="649" customWidth="1"/>
    <col min="6914" max="6920" width="9.28515625" style="649" customWidth="1"/>
    <col min="6921" max="6928" width="11.5703125" style="649" customWidth="1"/>
    <col min="6929" max="7168" width="9.140625" style="649"/>
    <col min="7169" max="7169" width="77.28515625" style="649" customWidth="1"/>
    <col min="7170" max="7176" width="9.28515625" style="649" customWidth="1"/>
    <col min="7177" max="7184" width="11.5703125" style="649" customWidth="1"/>
    <col min="7185" max="7424" width="9.140625" style="649"/>
    <col min="7425" max="7425" width="77.28515625" style="649" customWidth="1"/>
    <col min="7426" max="7432" width="9.28515625" style="649" customWidth="1"/>
    <col min="7433" max="7440" width="11.5703125" style="649" customWidth="1"/>
    <col min="7441" max="7680" width="9.140625" style="649"/>
    <col min="7681" max="7681" width="77.28515625" style="649" customWidth="1"/>
    <col min="7682" max="7688" width="9.28515625" style="649" customWidth="1"/>
    <col min="7689" max="7696" width="11.5703125" style="649" customWidth="1"/>
    <col min="7697" max="7936" width="9.140625" style="649"/>
    <col min="7937" max="7937" width="77.28515625" style="649" customWidth="1"/>
    <col min="7938" max="7944" width="9.28515625" style="649" customWidth="1"/>
    <col min="7945" max="7952" width="11.5703125" style="649" customWidth="1"/>
    <col min="7953" max="8192" width="9.140625" style="649"/>
    <col min="8193" max="8193" width="77.28515625" style="649" customWidth="1"/>
    <col min="8194" max="8200" width="9.28515625" style="649" customWidth="1"/>
    <col min="8201" max="8208" width="11.5703125" style="649" customWidth="1"/>
    <col min="8209" max="8448" width="9.140625" style="649"/>
    <col min="8449" max="8449" width="77.28515625" style="649" customWidth="1"/>
    <col min="8450" max="8456" width="9.28515625" style="649" customWidth="1"/>
    <col min="8457" max="8464" width="11.5703125" style="649" customWidth="1"/>
    <col min="8465" max="8704" width="9.140625" style="649"/>
    <col min="8705" max="8705" width="77.28515625" style="649" customWidth="1"/>
    <col min="8706" max="8712" width="9.28515625" style="649" customWidth="1"/>
    <col min="8713" max="8720" width="11.5703125" style="649" customWidth="1"/>
    <col min="8721" max="8960" width="9.140625" style="649"/>
    <col min="8961" max="8961" width="77.28515625" style="649" customWidth="1"/>
    <col min="8962" max="8968" width="9.28515625" style="649" customWidth="1"/>
    <col min="8969" max="8976" width="11.5703125" style="649" customWidth="1"/>
    <col min="8977" max="9216" width="9.140625" style="649"/>
    <col min="9217" max="9217" width="77.28515625" style="649" customWidth="1"/>
    <col min="9218" max="9224" width="9.28515625" style="649" customWidth="1"/>
    <col min="9225" max="9232" width="11.5703125" style="649" customWidth="1"/>
    <col min="9233" max="9472" width="9.140625" style="649"/>
    <col min="9473" max="9473" width="77.28515625" style="649" customWidth="1"/>
    <col min="9474" max="9480" width="9.28515625" style="649" customWidth="1"/>
    <col min="9481" max="9488" width="11.5703125" style="649" customWidth="1"/>
    <col min="9489" max="9728" width="9.140625" style="649"/>
    <col min="9729" max="9729" width="77.28515625" style="649" customWidth="1"/>
    <col min="9730" max="9736" width="9.28515625" style="649" customWidth="1"/>
    <col min="9737" max="9744" width="11.5703125" style="649" customWidth="1"/>
    <col min="9745" max="9984" width="9.140625" style="649"/>
    <col min="9985" max="9985" width="77.28515625" style="649" customWidth="1"/>
    <col min="9986" max="9992" width="9.28515625" style="649" customWidth="1"/>
    <col min="9993" max="10000" width="11.5703125" style="649" customWidth="1"/>
    <col min="10001" max="10240" width="9.140625" style="649"/>
    <col min="10241" max="10241" width="77.28515625" style="649" customWidth="1"/>
    <col min="10242" max="10248" width="9.28515625" style="649" customWidth="1"/>
    <col min="10249" max="10256" width="11.5703125" style="649" customWidth="1"/>
    <col min="10257" max="10496" width="9.140625" style="649"/>
    <col min="10497" max="10497" width="77.28515625" style="649" customWidth="1"/>
    <col min="10498" max="10504" width="9.28515625" style="649" customWidth="1"/>
    <col min="10505" max="10512" width="11.5703125" style="649" customWidth="1"/>
    <col min="10513" max="10752" width="9.140625" style="649"/>
    <col min="10753" max="10753" width="77.28515625" style="649" customWidth="1"/>
    <col min="10754" max="10760" width="9.28515625" style="649" customWidth="1"/>
    <col min="10761" max="10768" width="11.5703125" style="649" customWidth="1"/>
    <col min="10769" max="11008" width="9.140625" style="649"/>
    <col min="11009" max="11009" width="77.28515625" style="649" customWidth="1"/>
    <col min="11010" max="11016" width="9.28515625" style="649" customWidth="1"/>
    <col min="11017" max="11024" width="11.5703125" style="649" customWidth="1"/>
    <col min="11025" max="11264" width="9.140625" style="649"/>
    <col min="11265" max="11265" width="77.28515625" style="649" customWidth="1"/>
    <col min="11266" max="11272" width="9.28515625" style="649" customWidth="1"/>
    <col min="11273" max="11280" width="11.5703125" style="649" customWidth="1"/>
    <col min="11281" max="11520" width="9.140625" style="649"/>
    <col min="11521" max="11521" width="77.28515625" style="649" customWidth="1"/>
    <col min="11522" max="11528" width="9.28515625" style="649" customWidth="1"/>
    <col min="11529" max="11536" width="11.5703125" style="649" customWidth="1"/>
    <col min="11537" max="11776" width="9.140625" style="649"/>
    <col min="11777" max="11777" width="77.28515625" style="649" customWidth="1"/>
    <col min="11778" max="11784" width="9.28515625" style="649" customWidth="1"/>
    <col min="11785" max="11792" width="11.5703125" style="649" customWidth="1"/>
    <col min="11793" max="12032" width="9.140625" style="649"/>
    <col min="12033" max="12033" width="77.28515625" style="649" customWidth="1"/>
    <col min="12034" max="12040" width="9.28515625" style="649" customWidth="1"/>
    <col min="12041" max="12048" width="11.5703125" style="649" customWidth="1"/>
    <col min="12049" max="12288" width="9.140625" style="649"/>
    <col min="12289" max="12289" width="77.28515625" style="649" customWidth="1"/>
    <col min="12290" max="12296" width="9.28515625" style="649" customWidth="1"/>
    <col min="12297" max="12304" width="11.5703125" style="649" customWidth="1"/>
    <col min="12305" max="12544" width="9.140625" style="649"/>
    <col min="12545" max="12545" width="77.28515625" style="649" customWidth="1"/>
    <col min="12546" max="12552" width="9.28515625" style="649" customWidth="1"/>
    <col min="12553" max="12560" width="11.5703125" style="649" customWidth="1"/>
    <col min="12561" max="12800" width="9.140625" style="649"/>
    <col min="12801" max="12801" width="77.28515625" style="649" customWidth="1"/>
    <col min="12802" max="12808" width="9.28515625" style="649" customWidth="1"/>
    <col min="12809" max="12816" width="11.5703125" style="649" customWidth="1"/>
    <col min="12817" max="13056" width="9.140625" style="649"/>
    <col min="13057" max="13057" width="77.28515625" style="649" customWidth="1"/>
    <col min="13058" max="13064" width="9.28515625" style="649" customWidth="1"/>
    <col min="13065" max="13072" width="11.5703125" style="649" customWidth="1"/>
    <col min="13073" max="13312" width="9.140625" style="649"/>
    <col min="13313" max="13313" width="77.28515625" style="649" customWidth="1"/>
    <col min="13314" max="13320" width="9.28515625" style="649" customWidth="1"/>
    <col min="13321" max="13328" width="11.5703125" style="649" customWidth="1"/>
    <col min="13329" max="13568" width="9.140625" style="649"/>
    <col min="13569" max="13569" width="77.28515625" style="649" customWidth="1"/>
    <col min="13570" max="13576" width="9.28515625" style="649" customWidth="1"/>
    <col min="13577" max="13584" width="11.5703125" style="649" customWidth="1"/>
    <col min="13585" max="13824" width="9.140625" style="649"/>
    <col min="13825" max="13825" width="77.28515625" style="649" customWidth="1"/>
    <col min="13826" max="13832" width="9.28515625" style="649" customWidth="1"/>
    <col min="13833" max="13840" width="11.5703125" style="649" customWidth="1"/>
    <col min="13841" max="14080" width="9.140625" style="649"/>
    <col min="14081" max="14081" width="77.28515625" style="649" customWidth="1"/>
    <col min="14082" max="14088" width="9.28515625" style="649" customWidth="1"/>
    <col min="14089" max="14096" width="11.5703125" style="649" customWidth="1"/>
    <col min="14097" max="14336" width="9.140625" style="649"/>
    <col min="14337" max="14337" width="77.28515625" style="649" customWidth="1"/>
    <col min="14338" max="14344" width="9.28515625" style="649" customWidth="1"/>
    <col min="14345" max="14352" width="11.5703125" style="649" customWidth="1"/>
    <col min="14353" max="14592" width="9.140625" style="649"/>
    <col min="14593" max="14593" width="77.28515625" style="649" customWidth="1"/>
    <col min="14594" max="14600" width="9.28515625" style="649" customWidth="1"/>
    <col min="14601" max="14608" width="11.5703125" style="649" customWidth="1"/>
    <col min="14609" max="14848" width="9.140625" style="649"/>
    <col min="14849" max="14849" width="77.28515625" style="649" customWidth="1"/>
    <col min="14850" max="14856" width="9.28515625" style="649" customWidth="1"/>
    <col min="14857" max="14864" width="11.5703125" style="649" customWidth="1"/>
    <col min="14865" max="15104" width="9.140625" style="649"/>
    <col min="15105" max="15105" width="77.28515625" style="649" customWidth="1"/>
    <col min="15106" max="15112" width="9.28515625" style="649" customWidth="1"/>
    <col min="15113" max="15120" width="11.5703125" style="649" customWidth="1"/>
    <col min="15121" max="15360" width="9.140625" style="649"/>
    <col min="15361" max="15361" width="77.28515625" style="649" customWidth="1"/>
    <col min="15362" max="15368" width="9.28515625" style="649" customWidth="1"/>
    <col min="15369" max="15376" width="11.5703125" style="649" customWidth="1"/>
    <col min="15377" max="15616" width="9.140625" style="649"/>
    <col min="15617" max="15617" width="77.28515625" style="649" customWidth="1"/>
    <col min="15618" max="15624" width="9.28515625" style="649" customWidth="1"/>
    <col min="15625" max="15632" width="11.5703125" style="649" customWidth="1"/>
    <col min="15633" max="15872" width="9.140625" style="649"/>
    <col min="15873" max="15873" width="77.28515625" style="649" customWidth="1"/>
    <col min="15874" max="15880" width="9.28515625" style="649" customWidth="1"/>
    <col min="15881" max="15888" width="11.5703125" style="649" customWidth="1"/>
    <col min="15889" max="16128" width="9.140625" style="649"/>
    <col min="16129" max="16129" width="77.28515625" style="649" customWidth="1"/>
    <col min="16130" max="16136" width="9.28515625" style="649" customWidth="1"/>
    <col min="16137" max="16144" width="11.5703125" style="649" customWidth="1"/>
    <col min="16145" max="16384" width="9.140625" style="649"/>
  </cols>
  <sheetData>
    <row r="1" spans="1:218" s="67" customFormat="1" ht="17.25" customHeight="1">
      <c r="A1" s="1165"/>
      <c r="B1" s="1165"/>
      <c r="C1" s="1165"/>
      <c r="D1" s="1165"/>
      <c r="E1" s="1165"/>
      <c r="F1" s="1165"/>
      <c r="G1" s="1165"/>
      <c r="H1" s="1165"/>
      <c r="I1" s="1165"/>
      <c r="J1" s="1165"/>
      <c r="K1" s="1165"/>
      <c r="L1" s="1165"/>
      <c r="M1" s="1165"/>
      <c r="N1" s="1165"/>
      <c r="O1" s="1165"/>
      <c r="P1" s="1165"/>
    </row>
    <row r="2" spans="1:218" s="57" customFormat="1" ht="27" customHeight="1">
      <c r="A2" s="1154" t="s">
        <v>1083</v>
      </c>
      <c r="B2" s="1154"/>
      <c r="C2" s="1154"/>
      <c r="D2" s="1154"/>
      <c r="E2" s="1154"/>
      <c r="F2" s="1154"/>
      <c r="G2" s="1154"/>
      <c r="H2" s="1154"/>
      <c r="I2" s="1154"/>
      <c r="J2" s="1154"/>
      <c r="K2" s="1154"/>
      <c r="L2" s="1154"/>
      <c r="M2" s="1154"/>
      <c r="N2" s="1154"/>
      <c r="O2" s="1154"/>
      <c r="P2" s="1154"/>
    </row>
    <row r="3" spans="1:218" s="57" customFormat="1" ht="27.75" customHeight="1">
      <c r="A3" s="1154" t="s">
        <v>1263</v>
      </c>
      <c r="B3" s="1154"/>
      <c r="C3" s="1154"/>
      <c r="D3" s="1154"/>
      <c r="E3" s="1154"/>
      <c r="F3" s="1154"/>
      <c r="G3" s="1154"/>
      <c r="H3" s="1154"/>
      <c r="I3" s="1154"/>
      <c r="J3" s="1154"/>
      <c r="K3" s="1154"/>
      <c r="L3" s="1154"/>
      <c r="M3" s="1154"/>
      <c r="N3" s="1154"/>
      <c r="O3" s="1154"/>
      <c r="P3" s="1154"/>
    </row>
    <row r="4" spans="1:218" s="72" customFormat="1" ht="28.5" customHeight="1">
      <c r="A4" s="1166" t="s">
        <v>1498</v>
      </c>
      <c r="B4" s="1166"/>
      <c r="C4" s="1166"/>
      <c r="D4" s="1166"/>
      <c r="E4" s="1166"/>
      <c r="F4" s="1166"/>
      <c r="G4" s="1166"/>
      <c r="H4" s="1166"/>
      <c r="I4" s="1166"/>
      <c r="J4" s="1166"/>
      <c r="K4" s="1166"/>
      <c r="L4" s="1166"/>
      <c r="M4" s="1166"/>
      <c r="N4" s="1166"/>
      <c r="O4" s="1166"/>
      <c r="P4" s="1166"/>
    </row>
    <row r="5" spans="1:218" s="57" customFormat="1" ht="9" customHeight="1">
      <c r="A5" s="1154"/>
      <c r="B5" s="1154"/>
      <c r="C5" s="1154"/>
      <c r="D5" s="1154"/>
      <c r="E5" s="1154"/>
      <c r="F5" s="1154"/>
      <c r="G5" s="1154"/>
      <c r="H5" s="1154"/>
      <c r="I5" s="1154"/>
      <c r="J5" s="1154"/>
      <c r="K5" s="1154"/>
      <c r="L5" s="1154"/>
      <c r="M5" s="1154"/>
      <c r="N5" s="1154"/>
      <c r="O5" s="1154"/>
      <c r="P5" s="1154"/>
    </row>
    <row r="6" spans="1:218" ht="6.75" customHeight="1">
      <c r="A6" s="223"/>
      <c r="B6" s="887"/>
      <c r="C6" s="887"/>
      <c r="D6" s="887"/>
      <c r="E6" s="887"/>
      <c r="F6" s="887"/>
      <c r="G6" s="887"/>
      <c r="H6" s="887"/>
      <c r="I6" s="887"/>
      <c r="J6" s="887"/>
      <c r="K6" s="887"/>
      <c r="L6" s="887"/>
      <c r="M6" s="887"/>
      <c r="N6" s="887"/>
      <c r="O6" s="887"/>
      <c r="P6" s="887"/>
    </row>
    <row r="7" spans="1:218" ht="5.25" customHeight="1" thickBot="1">
      <c r="A7" s="223"/>
      <c r="B7" s="805"/>
      <c r="C7" s="805"/>
      <c r="D7" s="805"/>
      <c r="E7" s="805"/>
      <c r="F7" s="805"/>
      <c r="G7" s="805"/>
      <c r="H7" s="805"/>
      <c r="I7" s="887"/>
      <c r="J7" s="887"/>
      <c r="K7" s="887"/>
      <c r="L7" s="887"/>
      <c r="M7" s="887"/>
      <c r="N7" s="887"/>
      <c r="O7" s="887"/>
      <c r="P7" s="887"/>
    </row>
    <row r="8" spans="1:218" ht="35.25" customHeight="1" thickTop="1" thickBot="1">
      <c r="A8" s="337"/>
      <c r="B8" s="922" t="s">
        <v>297</v>
      </c>
      <c r="C8" s="922" t="s">
        <v>298</v>
      </c>
      <c r="D8" s="922" t="s">
        <v>299</v>
      </c>
      <c r="E8" s="922" t="s">
        <v>300</v>
      </c>
      <c r="F8" s="922" t="s">
        <v>301</v>
      </c>
      <c r="G8" s="922" t="s">
        <v>302</v>
      </c>
      <c r="H8" s="806" t="s">
        <v>303</v>
      </c>
      <c r="I8" s="922" t="s">
        <v>304</v>
      </c>
      <c r="J8" s="922" t="s">
        <v>305</v>
      </c>
      <c r="K8" s="922" t="s">
        <v>306</v>
      </c>
      <c r="L8" s="922" t="s">
        <v>307</v>
      </c>
      <c r="M8" s="806" t="s">
        <v>308</v>
      </c>
      <c r="N8" s="806" t="s">
        <v>1085</v>
      </c>
      <c r="O8" s="806" t="s">
        <v>1086</v>
      </c>
      <c r="P8" s="806" t="s">
        <v>309</v>
      </c>
    </row>
    <row r="9" spans="1:218" ht="12" customHeight="1" thickTop="1" thickBot="1">
      <c r="A9" s="338"/>
      <c r="B9" s="807"/>
      <c r="C9" s="807"/>
      <c r="D9" s="807"/>
      <c r="E9" s="807"/>
      <c r="F9" s="807"/>
      <c r="G9" s="807"/>
      <c r="H9" s="808"/>
      <c r="I9" s="807"/>
      <c r="J9" s="807"/>
      <c r="K9" s="807"/>
      <c r="L9" s="807"/>
      <c r="M9" s="808"/>
      <c r="N9" s="808"/>
      <c r="O9" s="808"/>
      <c r="P9" s="808"/>
    </row>
    <row r="10" spans="1:218" ht="18" customHeight="1" thickTop="1" thickBot="1">
      <c r="A10" s="73" t="s">
        <v>310</v>
      </c>
      <c r="B10" s="922"/>
      <c r="C10" s="922"/>
      <c r="D10" s="922"/>
      <c r="E10" s="922"/>
      <c r="F10" s="922"/>
      <c r="G10" s="922"/>
      <c r="H10" s="806"/>
      <c r="I10" s="922"/>
      <c r="J10" s="922"/>
      <c r="K10" s="922"/>
      <c r="L10" s="922"/>
      <c r="M10" s="806"/>
      <c r="N10" s="806"/>
      <c r="O10" s="806"/>
      <c r="P10" s="806"/>
    </row>
    <row r="11" spans="1:218" ht="18" customHeight="1" thickTop="1">
      <c r="A11" s="338" t="s">
        <v>311</v>
      </c>
      <c r="B11" s="358">
        <v>0.15759999999999999</v>
      </c>
      <c r="C11" s="358">
        <v>0.23580000000000001</v>
      </c>
      <c r="D11" s="358">
        <v>0.124</v>
      </c>
      <c r="E11" s="358">
        <v>0.15340000000000001</v>
      </c>
      <c r="F11" s="358">
        <v>0.1399</v>
      </c>
      <c r="G11" s="358">
        <v>0.11509999999999999</v>
      </c>
      <c r="H11" s="358">
        <v>0.10639999999999999</v>
      </c>
      <c r="I11" s="358">
        <v>3.6499999999999998E-2</v>
      </c>
      <c r="J11" s="358">
        <v>0.23630000000000001</v>
      </c>
      <c r="K11" s="358">
        <v>7.5800000000000006E-2</v>
      </c>
      <c r="L11" s="358">
        <v>4.9700000000000001E-2</v>
      </c>
      <c r="M11" s="358">
        <v>9.5299999999999996E-2</v>
      </c>
      <c r="N11" s="358">
        <v>4.6399999999999997E-2</v>
      </c>
      <c r="O11" s="358">
        <v>5.3100000000000001E-2</v>
      </c>
      <c r="P11" s="358">
        <v>0.12670000000000001</v>
      </c>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c r="CT11" s="74"/>
      <c r="CU11" s="74"/>
      <c r="CV11" s="74"/>
      <c r="CW11" s="74"/>
      <c r="CX11" s="74"/>
      <c r="CY11" s="74"/>
      <c r="CZ11" s="74"/>
      <c r="DA11" s="74"/>
      <c r="DB11" s="74"/>
      <c r="DC11" s="74"/>
      <c r="DD11" s="74"/>
      <c r="DE11" s="74"/>
      <c r="DF11" s="74"/>
      <c r="DG11" s="74"/>
      <c r="DH11" s="74"/>
      <c r="DI11" s="74"/>
      <c r="DJ11" s="74"/>
      <c r="DK11" s="74"/>
      <c r="DL11" s="74"/>
      <c r="DM11" s="74"/>
      <c r="DN11" s="74"/>
      <c r="DO11" s="74"/>
      <c r="DP11" s="74"/>
      <c r="DQ11" s="74"/>
      <c r="DR11" s="74"/>
      <c r="DS11" s="74"/>
      <c r="DT11" s="74"/>
      <c r="DU11" s="74"/>
      <c r="DV11" s="74"/>
      <c r="DW11" s="74"/>
      <c r="DX11" s="74"/>
      <c r="DY11" s="74"/>
      <c r="DZ11" s="74"/>
      <c r="EA11" s="74"/>
      <c r="EB11" s="74"/>
      <c r="EC11" s="74"/>
      <c r="ED11" s="74"/>
      <c r="EE11" s="74"/>
      <c r="EF11" s="74"/>
      <c r="EG11" s="74"/>
      <c r="EH11" s="74"/>
      <c r="EI11" s="74"/>
      <c r="EJ11" s="74"/>
      <c r="EK11" s="74"/>
      <c r="EL11" s="74"/>
      <c r="EM11" s="74"/>
      <c r="EN11" s="74"/>
      <c r="EO11" s="74"/>
      <c r="EP11" s="74"/>
      <c r="EQ11" s="74"/>
      <c r="ER11" s="74"/>
      <c r="ES11" s="74"/>
      <c r="ET11" s="74"/>
      <c r="EU11" s="74"/>
      <c r="EV11" s="74"/>
      <c r="EW11" s="74"/>
      <c r="EX11" s="74"/>
      <c r="EY11" s="74"/>
      <c r="EZ11" s="74"/>
      <c r="FA11" s="74"/>
      <c r="FB11" s="74"/>
      <c r="FC11" s="74"/>
      <c r="FD11" s="74"/>
      <c r="FE11" s="74"/>
      <c r="FF11" s="74"/>
      <c r="FG11" s="74"/>
      <c r="FH11" s="74"/>
      <c r="FI11" s="74"/>
      <c r="FJ11" s="74"/>
      <c r="FK11" s="74"/>
      <c r="FL11" s="74"/>
      <c r="FM11" s="74"/>
      <c r="FN11" s="74"/>
      <c r="FO11" s="74"/>
      <c r="FP11" s="74"/>
      <c r="FQ11" s="74"/>
      <c r="FR11" s="74"/>
      <c r="FS11" s="74"/>
      <c r="FT11" s="74"/>
      <c r="FU11" s="74"/>
      <c r="FV11" s="74"/>
      <c r="FW11" s="74"/>
      <c r="FX11" s="74"/>
      <c r="FY11" s="74"/>
      <c r="FZ11" s="74"/>
      <c r="GA11" s="74"/>
      <c r="GB11" s="74"/>
      <c r="GC11" s="74"/>
      <c r="GD11" s="74"/>
      <c r="GE11" s="74"/>
      <c r="GF11" s="74"/>
      <c r="GG11" s="74"/>
      <c r="GH11" s="74"/>
      <c r="GI11" s="74"/>
      <c r="GJ11" s="74"/>
      <c r="GK11" s="74"/>
      <c r="GL11" s="74"/>
      <c r="GM11" s="74"/>
      <c r="GN11" s="74"/>
      <c r="GO11" s="74"/>
      <c r="GP11" s="74"/>
      <c r="GQ11" s="74"/>
      <c r="GR11" s="74"/>
      <c r="GS11" s="74"/>
      <c r="GT11" s="74"/>
      <c r="GU11" s="74"/>
      <c r="GV11" s="74"/>
      <c r="GW11" s="74"/>
      <c r="GX11" s="74"/>
      <c r="GY11" s="74"/>
      <c r="GZ11" s="74"/>
      <c r="HA11" s="74"/>
      <c r="HB11" s="74"/>
      <c r="HC11" s="74"/>
      <c r="HD11" s="74"/>
      <c r="HE11" s="74"/>
      <c r="HF11" s="74"/>
      <c r="HG11" s="74"/>
      <c r="HH11" s="74"/>
      <c r="HI11" s="74"/>
      <c r="HJ11" s="74"/>
    </row>
    <row r="12" spans="1:218" ht="20.25" customHeight="1">
      <c r="A12" s="338" t="s">
        <v>312</v>
      </c>
      <c r="B12" s="358">
        <v>0.57809999999999995</v>
      </c>
      <c r="C12" s="358">
        <v>0.55369999999999997</v>
      </c>
      <c r="D12" s="358">
        <v>0.63580000000000003</v>
      </c>
      <c r="E12" s="358">
        <v>0.61519999999999997</v>
      </c>
      <c r="F12" s="358">
        <v>0.67159999999999997</v>
      </c>
      <c r="G12" s="358">
        <v>0.69199999999999995</v>
      </c>
      <c r="H12" s="358">
        <v>0.69089999999999996</v>
      </c>
      <c r="I12" s="358">
        <v>0.8085</v>
      </c>
      <c r="J12" s="358">
        <v>0.59119999999999995</v>
      </c>
      <c r="K12" s="358">
        <v>0.73360000000000003</v>
      </c>
      <c r="L12" s="358">
        <v>0.78620000000000001</v>
      </c>
      <c r="M12" s="358">
        <v>0.73970000000000002</v>
      </c>
      <c r="N12" s="358">
        <v>0.71930000000000005</v>
      </c>
      <c r="O12" s="358">
        <v>0.82930000000000004</v>
      </c>
      <c r="P12" s="358">
        <v>0.66149999999999998</v>
      </c>
    </row>
    <row r="13" spans="1:218" ht="12" customHeight="1" thickBot="1">
      <c r="A13" s="338"/>
      <c r="B13" s="358"/>
      <c r="C13" s="358"/>
      <c r="D13" s="358"/>
      <c r="E13" s="358"/>
      <c r="F13" s="358"/>
      <c r="G13" s="358"/>
      <c r="H13" s="358"/>
      <c r="I13" s="358"/>
      <c r="J13" s="358"/>
      <c r="K13" s="358"/>
      <c r="L13" s="358"/>
      <c r="M13" s="358"/>
      <c r="N13" s="358"/>
      <c r="O13" s="358"/>
      <c r="P13" s="358"/>
    </row>
    <row r="14" spans="1:218" ht="15" customHeight="1" thickTop="1" thickBot="1">
      <c r="A14" s="73" t="s">
        <v>313</v>
      </c>
      <c r="B14" s="359"/>
      <c r="C14" s="359"/>
      <c r="D14" s="359"/>
      <c r="E14" s="359"/>
      <c r="F14" s="359"/>
      <c r="G14" s="359"/>
      <c r="H14" s="359"/>
      <c r="I14" s="359"/>
      <c r="J14" s="359"/>
      <c r="K14" s="359"/>
      <c r="L14" s="359"/>
      <c r="M14" s="359"/>
      <c r="N14" s="359"/>
      <c r="O14" s="359"/>
      <c r="P14" s="359"/>
    </row>
    <row r="15" spans="1:218" ht="20.25" customHeight="1" thickTop="1">
      <c r="A15" s="339" t="s">
        <v>314</v>
      </c>
      <c r="B15" s="358">
        <v>0.83189999999999997</v>
      </c>
      <c r="C15" s="358">
        <v>0.6341</v>
      </c>
      <c r="D15" s="358">
        <v>0.8256</v>
      </c>
      <c r="E15" s="358">
        <v>0.81710000000000005</v>
      </c>
      <c r="F15" s="358">
        <v>0.80820000000000003</v>
      </c>
      <c r="G15" s="358">
        <v>0.77300000000000002</v>
      </c>
      <c r="H15" s="358">
        <v>0.8</v>
      </c>
      <c r="I15" s="358">
        <v>0.64070000000000005</v>
      </c>
      <c r="J15" s="358">
        <v>0.2994</v>
      </c>
      <c r="K15" s="358">
        <v>0.21099999999999999</v>
      </c>
      <c r="L15" s="358">
        <v>0.6946</v>
      </c>
      <c r="M15" s="358">
        <v>0.79559999999999997</v>
      </c>
      <c r="N15" s="358">
        <v>0.80769999999999997</v>
      </c>
      <c r="O15" s="358">
        <v>0.80269999999999997</v>
      </c>
      <c r="P15" s="358">
        <v>0.77029999999999998</v>
      </c>
    </row>
    <row r="16" spans="1:218" ht="18" customHeight="1">
      <c r="A16" s="339" t="s">
        <v>315</v>
      </c>
      <c r="B16" s="358">
        <v>0.83199999999999996</v>
      </c>
      <c r="C16" s="358">
        <v>0.82250000000000001</v>
      </c>
      <c r="D16" s="358">
        <v>0.86299999999999999</v>
      </c>
      <c r="E16" s="358">
        <v>0.82820000000000005</v>
      </c>
      <c r="F16" s="358">
        <v>0.83220000000000005</v>
      </c>
      <c r="G16" s="358">
        <v>0.79010000000000002</v>
      </c>
      <c r="H16" s="358">
        <v>0.80369999999999997</v>
      </c>
      <c r="I16" s="358">
        <v>0.64319999999999999</v>
      </c>
      <c r="J16" s="358">
        <v>0.2994</v>
      </c>
      <c r="K16" s="358">
        <v>0.21099999999999999</v>
      </c>
      <c r="L16" s="358">
        <v>0.69989999999999997</v>
      </c>
      <c r="M16" s="358">
        <v>0.79559999999999997</v>
      </c>
      <c r="N16" s="358">
        <v>0.82020000000000004</v>
      </c>
      <c r="O16" s="358">
        <v>0.80669999999999997</v>
      </c>
      <c r="P16" s="358">
        <v>0.80769999999999997</v>
      </c>
    </row>
    <row r="17" spans="1:16" ht="20.25" customHeight="1">
      <c r="A17" s="338" t="s">
        <v>316</v>
      </c>
      <c r="B17" s="358">
        <v>3.7999999999999999E-2</v>
      </c>
      <c r="C17" s="358">
        <v>7.9500000000000001E-2</v>
      </c>
      <c r="D17" s="358">
        <v>2.12E-2</v>
      </c>
      <c r="E17" s="358">
        <v>4.3299999999999998E-2</v>
      </c>
      <c r="F17" s="358">
        <v>6.0199999999999997E-2</v>
      </c>
      <c r="G17" s="358">
        <v>9.9900000000000003E-2</v>
      </c>
      <c r="H17" s="358">
        <v>8.5599999999999996E-2</v>
      </c>
      <c r="I17" s="358">
        <v>0.1333</v>
      </c>
      <c r="J17" s="358">
        <v>0.23749999999999999</v>
      </c>
      <c r="K17" s="358">
        <v>0.33029999999999998</v>
      </c>
      <c r="L17" s="358">
        <v>0.1022</v>
      </c>
      <c r="M17" s="358">
        <v>7.0599999999999996E-2</v>
      </c>
      <c r="N17" s="358">
        <v>8.0100000000000005E-2</v>
      </c>
      <c r="O17" s="358">
        <v>5.4300000000000001E-2</v>
      </c>
      <c r="P17" s="358">
        <v>6.4299999999999996E-2</v>
      </c>
    </row>
    <row r="18" spans="1:16" ht="20.25" customHeight="1">
      <c r="A18" s="339" t="s">
        <v>317</v>
      </c>
      <c r="B18" s="358">
        <v>2.01E-2</v>
      </c>
      <c r="C18" s="358">
        <v>0</v>
      </c>
      <c r="D18" s="358">
        <v>1.32E-2</v>
      </c>
      <c r="E18" s="358">
        <v>2.0400000000000001E-2</v>
      </c>
      <c r="F18" s="358">
        <v>1.09E-2</v>
      </c>
      <c r="G18" s="358">
        <v>1.89E-2</v>
      </c>
      <c r="H18" s="358">
        <v>2.01E-2</v>
      </c>
      <c r="I18" s="358">
        <v>1.5800000000000002E-2</v>
      </c>
      <c r="J18" s="358">
        <v>0</v>
      </c>
      <c r="K18" s="358">
        <v>0</v>
      </c>
      <c r="L18" s="358">
        <v>2.06E-2</v>
      </c>
      <c r="M18" s="358">
        <v>2.3699999999999999E-2</v>
      </c>
      <c r="N18" s="358">
        <v>4.8999999999999998E-3</v>
      </c>
      <c r="O18" s="358">
        <v>0</v>
      </c>
      <c r="P18" s="358">
        <v>1.3100000000000001E-2</v>
      </c>
    </row>
    <row r="19" spans="1:16" ht="12" customHeight="1" thickBot="1">
      <c r="A19" s="339"/>
      <c r="B19" s="358"/>
      <c r="C19" s="358"/>
      <c r="D19" s="358"/>
      <c r="E19" s="358"/>
      <c r="F19" s="358"/>
      <c r="G19" s="358"/>
      <c r="H19" s="358"/>
      <c r="I19" s="358"/>
      <c r="J19" s="358"/>
      <c r="K19" s="358"/>
      <c r="L19" s="358"/>
      <c r="M19" s="358"/>
      <c r="N19" s="358"/>
      <c r="O19" s="358"/>
      <c r="P19" s="358"/>
    </row>
    <row r="20" spans="1:16" ht="16.5" customHeight="1" thickTop="1" thickBot="1">
      <c r="A20" s="75" t="s">
        <v>318</v>
      </c>
      <c r="B20" s="359"/>
      <c r="C20" s="359"/>
      <c r="D20" s="359"/>
      <c r="E20" s="359"/>
      <c r="F20" s="359"/>
      <c r="G20" s="359"/>
      <c r="H20" s="359"/>
      <c r="I20" s="359"/>
      <c r="J20" s="359"/>
      <c r="K20" s="359"/>
      <c r="L20" s="359"/>
      <c r="M20" s="359"/>
      <c r="N20" s="359"/>
      <c r="O20" s="359"/>
      <c r="P20" s="359"/>
    </row>
    <row r="21" spans="1:16" ht="20.25" customHeight="1" thickTop="1">
      <c r="A21" s="339" t="s">
        <v>319</v>
      </c>
      <c r="B21" s="358">
        <v>0.67600000000000005</v>
      </c>
      <c r="C21" s="358">
        <v>0.58260000000000001</v>
      </c>
      <c r="D21" s="358">
        <v>0.60660000000000003</v>
      </c>
      <c r="E21" s="358">
        <v>0.70250000000000001</v>
      </c>
      <c r="F21" s="358">
        <v>0.72750000000000004</v>
      </c>
      <c r="G21" s="358">
        <v>0.67900000000000005</v>
      </c>
      <c r="H21" s="358">
        <v>0.77449999999999997</v>
      </c>
      <c r="I21" s="358">
        <v>0.60560000000000003</v>
      </c>
      <c r="J21" s="358">
        <v>0.45979999999999999</v>
      </c>
      <c r="K21" s="358">
        <v>0.2218</v>
      </c>
      <c r="L21" s="358">
        <v>0.57240000000000002</v>
      </c>
      <c r="M21" s="358">
        <v>0.79059999999999997</v>
      </c>
      <c r="N21" s="358">
        <v>0.84179999999999999</v>
      </c>
      <c r="O21" s="358">
        <v>0.65910000000000002</v>
      </c>
      <c r="P21" s="358">
        <v>0.66920000000000002</v>
      </c>
    </row>
    <row r="22" spans="1:16" ht="20.25" customHeight="1">
      <c r="A22" s="339" t="s">
        <v>320</v>
      </c>
      <c r="B22" s="358">
        <v>0.32400000000000001</v>
      </c>
      <c r="C22" s="358">
        <v>0.41739999999999999</v>
      </c>
      <c r="D22" s="358">
        <v>0.39340000000000003</v>
      </c>
      <c r="E22" s="358">
        <v>0.29749999999999999</v>
      </c>
      <c r="F22" s="358">
        <v>0.27250000000000002</v>
      </c>
      <c r="G22" s="358">
        <v>0.32100000000000001</v>
      </c>
      <c r="H22" s="358">
        <v>0.22550000000000001</v>
      </c>
      <c r="I22" s="358">
        <v>0.39439999999999997</v>
      </c>
      <c r="J22" s="358">
        <v>0.54020000000000001</v>
      </c>
      <c r="K22" s="358">
        <v>0.7782</v>
      </c>
      <c r="L22" s="358">
        <v>0.42759999999999998</v>
      </c>
      <c r="M22" s="358">
        <v>0.2094</v>
      </c>
      <c r="N22" s="358">
        <v>0.15820000000000001</v>
      </c>
      <c r="O22" s="358">
        <v>0.34089999999999998</v>
      </c>
      <c r="P22" s="358">
        <v>0.33079999999999998</v>
      </c>
    </row>
    <row r="23" spans="1:16" ht="18" customHeight="1">
      <c r="A23" s="339" t="s">
        <v>321</v>
      </c>
      <c r="B23" s="962">
        <v>259.36470000000003</v>
      </c>
      <c r="C23" s="962">
        <v>908.15470000000005</v>
      </c>
      <c r="D23" s="962">
        <v>141.95419999999999</v>
      </c>
      <c r="E23" s="962">
        <v>152.35499999999999</v>
      </c>
      <c r="F23" s="962">
        <v>30</v>
      </c>
      <c r="G23" s="962">
        <v>38.934100000000001</v>
      </c>
      <c r="H23" s="962">
        <v>703.30759999999998</v>
      </c>
      <c r="I23" s="962">
        <v>172.11590000000001</v>
      </c>
      <c r="J23" s="962">
        <v>161.29849999999999</v>
      </c>
      <c r="K23" s="962">
        <v>60</v>
      </c>
      <c r="L23" s="962">
        <v>399.99450000000002</v>
      </c>
      <c r="M23" s="962">
        <v>176.53630000000001</v>
      </c>
      <c r="N23" s="962">
        <v>1070.2057</v>
      </c>
      <c r="O23" s="962">
        <v>334.79270000000002</v>
      </c>
      <c r="P23" s="962">
        <v>707.55370000000005</v>
      </c>
    </row>
    <row r="24" spans="1:16" ht="12" customHeight="1" thickBot="1">
      <c r="A24" s="339"/>
      <c r="B24" s="962"/>
      <c r="C24" s="962"/>
      <c r="D24" s="962"/>
      <c r="E24" s="962"/>
      <c r="F24" s="962"/>
      <c r="G24" s="962"/>
      <c r="H24" s="962"/>
      <c r="I24" s="962"/>
      <c r="J24" s="962"/>
      <c r="K24" s="962"/>
      <c r="L24" s="962"/>
      <c r="M24" s="962"/>
      <c r="N24" s="962"/>
      <c r="O24" s="962"/>
      <c r="P24" s="962"/>
    </row>
    <row r="25" spans="1:16" ht="17.25" customHeight="1" thickTop="1" thickBot="1">
      <c r="A25" s="76" t="s">
        <v>322</v>
      </c>
      <c r="B25" s="963"/>
      <c r="C25" s="963"/>
      <c r="D25" s="963"/>
      <c r="E25" s="963"/>
      <c r="F25" s="963"/>
      <c r="G25" s="963"/>
      <c r="H25" s="963"/>
      <c r="I25" s="963"/>
      <c r="J25" s="963"/>
      <c r="K25" s="963"/>
      <c r="L25" s="963"/>
      <c r="M25" s="963"/>
      <c r="N25" s="963"/>
      <c r="O25" s="963"/>
      <c r="P25" s="963"/>
    </row>
    <row r="26" spans="1:16" ht="20.25" customHeight="1" thickTop="1">
      <c r="A26" s="338" t="s">
        <v>323</v>
      </c>
      <c r="B26" s="358">
        <v>0.98150000000000004</v>
      </c>
      <c r="C26" s="358">
        <v>0.98650000000000004</v>
      </c>
      <c r="D26" s="358">
        <v>0.97770000000000001</v>
      </c>
      <c r="E26" s="358">
        <v>0.97809999999999997</v>
      </c>
      <c r="F26" s="358">
        <v>0.98109999999999997</v>
      </c>
      <c r="G26" s="358">
        <v>0.98540000000000005</v>
      </c>
      <c r="H26" s="358">
        <v>0.98409999999999997</v>
      </c>
      <c r="I26" s="358">
        <v>0.99250000000000005</v>
      </c>
      <c r="J26" s="358">
        <v>0.99760000000000004</v>
      </c>
      <c r="K26" s="358">
        <v>1</v>
      </c>
      <c r="L26" s="358">
        <v>0.98119999999999996</v>
      </c>
      <c r="M26" s="358">
        <v>0.98099999999999998</v>
      </c>
      <c r="N26" s="358">
        <v>0.99270000000000003</v>
      </c>
      <c r="O26" s="358">
        <v>0.98899999999999999</v>
      </c>
      <c r="P26" s="358">
        <v>0.98360000000000003</v>
      </c>
    </row>
    <row r="27" spans="1:16" ht="20.25" customHeight="1">
      <c r="A27" s="338" t="s">
        <v>324</v>
      </c>
      <c r="B27" s="358">
        <v>1.9199999999999998E-2</v>
      </c>
      <c r="C27" s="358">
        <v>3.2300000000000002E-2</v>
      </c>
      <c r="D27" s="358">
        <v>0.02</v>
      </c>
      <c r="E27" s="358">
        <v>3.9899999999999998E-2</v>
      </c>
      <c r="F27" s="358">
        <v>5.0000000000000001E-3</v>
      </c>
      <c r="G27" s="358">
        <v>1.7399999999999999E-2</v>
      </c>
      <c r="H27" s="358">
        <v>0.03</v>
      </c>
      <c r="I27" s="358">
        <v>8.3999999999999995E-3</v>
      </c>
      <c r="J27" s="358">
        <v>4.0000000000000001E-3</v>
      </c>
      <c r="K27" s="358">
        <v>0</v>
      </c>
      <c r="L27" s="358">
        <v>1.46E-2</v>
      </c>
      <c r="M27" s="358">
        <v>3.85E-2</v>
      </c>
      <c r="N27" s="358">
        <v>5.3E-3</v>
      </c>
      <c r="O27" s="358">
        <v>2.47E-2</v>
      </c>
      <c r="P27" s="358">
        <v>2.0199999999999999E-2</v>
      </c>
    </row>
    <row r="28" spans="1:16" ht="20.25" customHeight="1">
      <c r="A28" s="339" t="s">
        <v>325</v>
      </c>
      <c r="B28" s="358">
        <v>1.8499999999999999E-2</v>
      </c>
      <c r="C28" s="358">
        <v>1.35E-2</v>
      </c>
      <c r="D28" s="358">
        <v>2.23E-2</v>
      </c>
      <c r="E28" s="358">
        <v>2.1899999999999999E-2</v>
      </c>
      <c r="F28" s="358">
        <v>1.89E-2</v>
      </c>
      <c r="G28" s="358">
        <v>1.46E-2</v>
      </c>
      <c r="H28" s="358">
        <v>1.5900000000000001E-2</v>
      </c>
      <c r="I28" s="358">
        <v>7.4999999999999997E-3</v>
      </c>
      <c r="J28" s="358">
        <v>2.3999999999999998E-3</v>
      </c>
      <c r="K28" s="358">
        <v>0</v>
      </c>
      <c r="L28" s="358">
        <v>1.8800000000000001E-2</v>
      </c>
      <c r="M28" s="358">
        <v>1.9E-2</v>
      </c>
      <c r="N28" s="358">
        <v>7.3000000000000001E-3</v>
      </c>
      <c r="O28" s="358">
        <v>1.0999999999999999E-2</v>
      </c>
      <c r="P28" s="358">
        <v>1.6400000000000001E-2</v>
      </c>
    </row>
    <row r="29" spans="1:16" ht="18" customHeight="1">
      <c r="A29" s="339" t="s">
        <v>326</v>
      </c>
      <c r="B29" s="358">
        <v>1.7100000000000001E-2</v>
      </c>
      <c r="C29" s="358">
        <v>3.0200000000000001E-2</v>
      </c>
      <c r="D29" s="358">
        <v>1.6400000000000001E-2</v>
      </c>
      <c r="E29" s="358">
        <v>3.6200000000000003E-2</v>
      </c>
      <c r="F29" s="358">
        <v>3.7000000000000002E-3</v>
      </c>
      <c r="G29" s="358">
        <v>1.52E-2</v>
      </c>
      <c r="H29" s="358">
        <v>2.6800000000000001E-2</v>
      </c>
      <c r="I29" s="358">
        <v>8.0999999999999996E-3</v>
      </c>
      <c r="J29" s="358">
        <v>2E-3</v>
      </c>
      <c r="K29" s="358">
        <v>0</v>
      </c>
      <c r="L29" s="358">
        <v>1.3100000000000001E-2</v>
      </c>
      <c r="M29" s="358">
        <v>3.5999999999999997E-2</v>
      </c>
      <c r="N29" s="358">
        <v>4.7000000000000002E-3</v>
      </c>
      <c r="O29" s="358">
        <v>2.3699999999999999E-2</v>
      </c>
      <c r="P29" s="358">
        <v>1.7999999999999999E-2</v>
      </c>
    </row>
    <row r="30" spans="1:16" ht="20.25" customHeight="1">
      <c r="A30" s="339" t="s">
        <v>327</v>
      </c>
      <c r="B30" s="358">
        <v>0.12620000000000001</v>
      </c>
      <c r="C30" s="358">
        <v>7.7399999999999997E-2</v>
      </c>
      <c r="D30" s="358">
        <v>0.20169999999999999</v>
      </c>
      <c r="E30" s="358">
        <v>0.1135</v>
      </c>
      <c r="F30" s="358">
        <v>0.27650000000000002</v>
      </c>
      <c r="G30" s="358">
        <v>0.13880000000000001</v>
      </c>
      <c r="H30" s="358">
        <v>0.12089999999999999</v>
      </c>
      <c r="I30" s="358">
        <v>4.2599999999999999E-2</v>
      </c>
      <c r="J30" s="358">
        <v>0.51039999999999996</v>
      </c>
      <c r="K30" s="358">
        <v>0</v>
      </c>
      <c r="L30" s="358">
        <v>0.12189999999999999</v>
      </c>
      <c r="M30" s="358">
        <v>8.2699999999999996E-2</v>
      </c>
      <c r="N30" s="358">
        <v>0.11360000000000001</v>
      </c>
      <c r="O30" s="358">
        <v>5.0500000000000003E-2</v>
      </c>
      <c r="P30" s="358">
        <v>0.12189999999999999</v>
      </c>
    </row>
    <row r="31" spans="1:16" ht="20.25" customHeight="1">
      <c r="A31" s="339" t="s">
        <v>328</v>
      </c>
      <c r="B31" s="358">
        <v>6.7000000000000002E-3</v>
      </c>
      <c r="C31" s="358">
        <v>8.2000000000000007E-3</v>
      </c>
      <c r="D31" s="358">
        <v>6.1000000000000004E-3</v>
      </c>
      <c r="E31" s="358">
        <v>8.3999999999999995E-3</v>
      </c>
      <c r="F31" s="358">
        <v>7.3000000000000001E-3</v>
      </c>
      <c r="G31" s="358">
        <v>8.6999999999999994E-3</v>
      </c>
      <c r="H31" s="358">
        <v>9.2999999999999992E-3</v>
      </c>
      <c r="I31" s="358">
        <v>1.0800000000000001E-2</v>
      </c>
      <c r="J31" s="358">
        <v>6.7999999999999996E-3</v>
      </c>
      <c r="K31" s="358">
        <v>5.4999999999999997E-3</v>
      </c>
      <c r="L31" s="358">
        <v>9.7999999999999997E-3</v>
      </c>
      <c r="M31" s="358">
        <v>1.04E-2</v>
      </c>
      <c r="N31" s="358">
        <v>1.11E-2</v>
      </c>
      <c r="O31" s="358">
        <v>1.32E-2</v>
      </c>
      <c r="P31" s="358">
        <v>8.6E-3</v>
      </c>
    </row>
    <row r="32" spans="1:16" ht="20.25" customHeight="1">
      <c r="A32" s="339" t="s">
        <v>329</v>
      </c>
      <c r="B32" s="358">
        <v>3.4000000000000002E-2</v>
      </c>
      <c r="C32" s="358">
        <v>3.1600000000000003E-2</v>
      </c>
      <c r="D32" s="358">
        <v>2.81E-2</v>
      </c>
      <c r="E32" s="358">
        <v>5.04E-2</v>
      </c>
      <c r="F32" s="358">
        <v>2.7900000000000001E-2</v>
      </c>
      <c r="G32" s="358">
        <v>2.2599999999999999E-2</v>
      </c>
      <c r="H32" s="358">
        <v>3.4500000000000003E-2</v>
      </c>
      <c r="I32" s="358">
        <v>3.8100000000000002E-2</v>
      </c>
      <c r="J32" s="358">
        <v>6.1999999999999998E-3</v>
      </c>
      <c r="K32" s="358">
        <v>1.2999999999999999E-3</v>
      </c>
      <c r="L32" s="358">
        <v>5.2299999999999999E-2</v>
      </c>
      <c r="M32" s="358">
        <v>2.6700000000000002E-2</v>
      </c>
      <c r="N32" s="358">
        <v>1.6799999999999999E-2</v>
      </c>
      <c r="O32" s="358">
        <v>4.9399999999999999E-2</v>
      </c>
      <c r="P32" s="358">
        <v>3.39E-2</v>
      </c>
    </row>
    <row r="33" spans="1:16" ht="20.25" customHeight="1">
      <c r="A33" s="339" t="s">
        <v>330</v>
      </c>
      <c r="B33" s="358">
        <v>0.96399999999999997</v>
      </c>
      <c r="C33" s="358">
        <v>0.97760000000000002</v>
      </c>
      <c r="D33" s="358">
        <v>0.95760000000000001</v>
      </c>
      <c r="E33" s="358">
        <v>0.93810000000000004</v>
      </c>
      <c r="F33" s="358">
        <v>0.97060000000000002</v>
      </c>
      <c r="G33" s="358">
        <v>0.9698</v>
      </c>
      <c r="H33" s="358">
        <v>0.96360000000000001</v>
      </c>
      <c r="I33" s="358">
        <v>0.99129999999999996</v>
      </c>
      <c r="J33" s="358">
        <v>0.998</v>
      </c>
      <c r="K33" s="358">
        <v>1</v>
      </c>
      <c r="L33" s="358">
        <v>0.97750000000000004</v>
      </c>
      <c r="M33" s="358">
        <v>0.97309999999999997</v>
      </c>
      <c r="N33" s="358">
        <v>0.9869</v>
      </c>
      <c r="O33" s="358">
        <v>0.98380000000000001</v>
      </c>
      <c r="P33" s="358">
        <v>0.96760000000000002</v>
      </c>
    </row>
    <row r="34" spans="1:16" ht="20.25" customHeight="1">
      <c r="A34" s="339" t="s">
        <v>331</v>
      </c>
      <c r="B34" s="358">
        <v>1.6899999999999998E-2</v>
      </c>
      <c r="C34" s="358">
        <v>3.3E-3</v>
      </c>
      <c r="D34" s="358">
        <v>1.5100000000000001E-2</v>
      </c>
      <c r="E34" s="358">
        <v>2.75E-2</v>
      </c>
      <c r="F34" s="358">
        <v>1.1599999999999999E-2</v>
      </c>
      <c r="G34" s="358">
        <v>1.0699999999999999E-2</v>
      </c>
      <c r="H34" s="358">
        <v>8.6999999999999994E-3</v>
      </c>
      <c r="I34" s="358">
        <v>5.0000000000000001E-4</v>
      </c>
      <c r="J34" s="358">
        <v>2.9999999999999997E-4</v>
      </c>
      <c r="K34" s="358">
        <v>0</v>
      </c>
      <c r="L34" s="358">
        <v>3.0999999999999999E-3</v>
      </c>
      <c r="M34" s="358">
        <v>8.3999999999999995E-3</v>
      </c>
      <c r="N34" s="358">
        <v>2.2000000000000001E-3</v>
      </c>
      <c r="O34" s="358">
        <v>2.8E-3</v>
      </c>
      <c r="P34" s="358">
        <v>1.1299999999999999E-2</v>
      </c>
    </row>
    <row r="35" spans="1:16" ht="20.25" customHeight="1">
      <c r="A35" s="339" t="s">
        <v>332</v>
      </c>
      <c r="B35" s="358">
        <v>2.5000000000000001E-3</v>
      </c>
      <c r="C35" s="358">
        <v>4.7999999999999996E-3</v>
      </c>
      <c r="D35" s="358">
        <v>5.4999999999999997E-3</v>
      </c>
      <c r="E35" s="358">
        <v>1.17E-2</v>
      </c>
      <c r="F35" s="358">
        <v>3.0000000000000001E-3</v>
      </c>
      <c r="G35" s="358">
        <v>4.1000000000000003E-3</v>
      </c>
      <c r="H35" s="358">
        <v>7.1999999999999998E-3</v>
      </c>
      <c r="I35" s="358">
        <v>8.0000000000000004E-4</v>
      </c>
      <c r="J35" s="358">
        <v>0</v>
      </c>
      <c r="K35" s="358">
        <v>0</v>
      </c>
      <c r="L35" s="358">
        <v>1.1999999999999999E-3</v>
      </c>
      <c r="M35" s="358">
        <v>3.2000000000000002E-3</v>
      </c>
      <c r="N35" s="358">
        <v>3.5999999999999999E-3</v>
      </c>
      <c r="O35" s="358">
        <v>1.6000000000000001E-3</v>
      </c>
      <c r="P35" s="358">
        <v>4.5999999999999999E-3</v>
      </c>
    </row>
    <row r="36" spans="1:16" ht="20.25" customHeight="1">
      <c r="A36" s="339" t="s">
        <v>333</v>
      </c>
      <c r="B36" s="358">
        <v>2.2000000000000001E-3</v>
      </c>
      <c r="C36" s="358">
        <v>2.0999999999999999E-3</v>
      </c>
      <c r="D36" s="358">
        <v>1.6000000000000001E-3</v>
      </c>
      <c r="E36" s="358">
        <v>5.5999999999999999E-3</v>
      </c>
      <c r="F36" s="358">
        <v>1.9E-3</v>
      </c>
      <c r="G36" s="358">
        <v>1.8E-3</v>
      </c>
      <c r="H36" s="358">
        <v>4.7999999999999996E-3</v>
      </c>
      <c r="I36" s="358">
        <v>1E-4</v>
      </c>
      <c r="J36" s="358">
        <v>0</v>
      </c>
      <c r="K36" s="358">
        <v>0</v>
      </c>
      <c r="L36" s="358">
        <v>5.9999999999999995E-4</v>
      </c>
      <c r="M36" s="358">
        <v>8.9999999999999998E-4</v>
      </c>
      <c r="N36" s="358">
        <v>4.0000000000000002E-4</v>
      </c>
      <c r="O36" s="358">
        <v>5.9999999999999995E-4</v>
      </c>
      <c r="P36" s="358">
        <v>2.0999999999999999E-3</v>
      </c>
    </row>
    <row r="37" spans="1:16" ht="20.25" customHeight="1">
      <c r="A37" s="339" t="s">
        <v>334</v>
      </c>
      <c r="B37" s="358">
        <v>5.1999999999999998E-3</v>
      </c>
      <c r="C37" s="358">
        <v>1.9E-3</v>
      </c>
      <c r="D37" s="358">
        <v>2.2000000000000001E-3</v>
      </c>
      <c r="E37" s="358">
        <v>6.4999999999999997E-3</v>
      </c>
      <c r="F37" s="358">
        <v>1.1999999999999999E-3</v>
      </c>
      <c r="G37" s="358">
        <v>5.0000000000000001E-3</v>
      </c>
      <c r="H37" s="358">
        <v>2E-3</v>
      </c>
      <c r="I37" s="358">
        <v>4.0000000000000002E-4</v>
      </c>
      <c r="J37" s="358">
        <v>1E-4</v>
      </c>
      <c r="K37" s="358">
        <v>0</v>
      </c>
      <c r="L37" s="358">
        <v>1.1000000000000001E-3</v>
      </c>
      <c r="M37" s="358">
        <v>3.0999999999999999E-3</v>
      </c>
      <c r="N37" s="358">
        <v>6.9999999999999999E-4</v>
      </c>
      <c r="O37" s="358">
        <v>1E-3</v>
      </c>
      <c r="P37" s="358">
        <v>2.8E-3</v>
      </c>
    </row>
    <row r="38" spans="1:16" ht="20.25" customHeight="1">
      <c r="A38" s="339" t="s">
        <v>335</v>
      </c>
      <c r="B38" s="358">
        <v>9.1000000000000004E-3</v>
      </c>
      <c r="C38" s="358">
        <v>1.03E-2</v>
      </c>
      <c r="D38" s="358">
        <v>1.49E-2</v>
      </c>
      <c r="E38" s="358">
        <v>1.06E-2</v>
      </c>
      <c r="F38" s="358">
        <v>1.0200000000000001E-2</v>
      </c>
      <c r="G38" s="358">
        <v>8.6E-3</v>
      </c>
      <c r="H38" s="358">
        <v>1.3100000000000001E-2</v>
      </c>
      <c r="I38" s="358">
        <v>6.8999999999999999E-3</v>
      </c>
      <c r="J38" s="358">
        <v>1.6000000000000001E-3</v>
      </c>
      <c r="K38" s="358">
        <v>0</v>
      </c>
      <c r="L38" s="358">
        <v>1.6500000000000001E-2</v>
      </c>
      <c r="M38" s="358">
        <v>1.12E-2</v>
      </c>
      <c r="N38" s="358">
        <v>5.3E-3</v>
      </c>
      <c r="O38" s="358">
        <v>1.0200000000000001E-2</v>
      </c>
      <c r="P38" s="358">
        <v>1.0699999999999999E-2</v>
      </c>
    </row>
    <row r="39" spans="1:16" ht="12" customHeight="1" thickBot="1">
      <c r="A39" s="339"/>
      <c r="B39" s="358"/>
      <c r="C39" s="358"/>
      <c r="D39" s="358"/>
      <c r="E39" s="358"/>
      <c r="F39" s="358"/>
      <c r="G39" s="358"/>
      <c r="H39" s="358"/>
      <c r="I39" s="358"/>
      <c r="J39" s="358"/>
      <c r="K39" s="358"/>
      <c r="L39" s="358"/>
      <c r="M39" s="358"/>
      <c r="N39" s="358"/>
      <c r="O39" s="358"/>
      <c r="P39" s="358"/>
    </row>
    <row r="40" spans="1:16" ht="17.25" customHeight="1" thickTop="1" thickBot="1">
      <c r="A40" s="76" t="s">
        <v>336</v>
      </c>
      <c r="B40" s="359"/>
      <c r="C40" s="359"/>
      <c r="D40" s="359"/>
      <c r="E40" s="359"/>
      <c r="F40" s="359"/>
      <c r="G40" s="359"/>
      <c r="H40" s="359"/>
      <c r="I40" s="359"/>
      <c r="J40" s="359"/>
      <c r="K40" s="359"/>
      <c r="L40" s="359"/>
      <c r="M40" s="359"/>
      <c r="N40" s="359"/>
      <c r="O40" s="359"/>
      <c r="P40" s="359"/>
    </row>
    <row r="41" spans="1:16" ht="20.25" customHeight="1" thickTop="1">
      <c r="A41" s="339" t="s">
        <v>337</v>
      </c>
      <c r="B41" s="358">
        <v>0.30669999999999997</v>
      </c>
      <c r="C41" s="358">
        <v>0.36370000000000002</v>
      </c>
      <c r="D41" s="358">
        <v>0.2545</v>
      </c>
      <c r="E41" s="358">
        <v>0.32290000000000002</v>
      </c>
      <c r="F41" s="358">
        <v>0.34910000000000002</v>
      </c>
      <c r="G41" s="358">
        <v>0.29010000000000002</v>
      </c>
      <c r="H41" s="358">
        <v>0.34599999999999997</v>
      </c>
      <c r="I41" s="358">
        <v>0.16669999999999999</v>
      </c>
      <c r="J41" s="358">
        <v>0.88090000000000002</v>
      </c>
      <c r="K41" s="358">
        <v>1.544</v>
      </c>
      <c r="L41" s="358">
        <v>0.15840000000000001</v>
      </c>
      <c r="M41" s="358">
        <v>0.31430000000000002</v>
      </c>
      <c r="N41" s="358">
        <v>0.16769999999999999</v>
      </c>
      <c r="O41" s="358">
        <v>0.2198</v>
      </c>
      <c r="P41" s="358">
        <v>0.2949</v>
      </c>
    </row>
    <row r="42" spans="1:16" ht="20.25" customHeight="1">
      <c r="A42" s="339" t="s">
        <v>338</v>
      </c>
      <c r="B42" s="358">
        <v>0.73009999999999997</v>
      </c>
      <c r="C42" s="358">
        <v>0.60240000000000005</v>
      </c>
      <c r="D42" s="358">
        <v>0.6371</v>
      </c>
      <c r="E42" s="358">
        <v>0.67930000000000001</v>
      </c>
      <c r="F42" s="358">
        <v>0.74429999999999996</v>
      </c>
      <c r="G42" s="358">
        <v>0.65459999999999996</v>
      </c>
      <c r="H42" s="358">
        <v>0.87909999999999999</v>
      </c>
      <c r="I42" s="358">
        <v>0.68720000000000003</v>
      </c>
      <c r="J42" s="358">
        <v>1.4009</v>
      </c>
      <c r="K42" s="358">
        <v>4.2117000000000004</v>
      </c>
      <c r="L42" s="358">
        <v>0.53220000000000001</v>
      </c>
      <c r="M42" s="358">
        <v>0.52769999999999995</v>
      </c>
      <c r="N42" s="358">
        <v>0.64629999999999999</v>
      </c>
      <c r="O42" s="358">
        <v>0.5302</v>
      </c>
      <c r="P42" s="358">
        <v>0.66339999999999999</v>
      </c>
    </row>
    <row r="43" spans="1:16" ht="20.25" customHeight="1">
      <c r="A43" s="339" t="s">
        <v>339</v>
      </c>
      <c r="B43" s="358">
        <v>0.40139999999999998</v>
      </c>
      <c r="C43" s="358">
        <v>0.42009999999999997</v>
      </c>
      <c r="D43" s="358">
        <v>0.3296</v>
      </c>
      <c r="E43" s="358">
        <v>0.3478</v>
      </c>
      <c r="F43" s="358">
        <v>0.32</v>
      </c>
      <c r="G43" s="358">
        <v>0.27679999999999999</v>
      </c>
      <c r="H43" s="358">
        <v>0.28810000000000002</v>
      </c>
      <c r="I43" s="358">
        <v>0.16900000000000001</v>
      </c>
      <c r="J43" s="358">
        <v>0.66390000000000005</v>
      </c>
      <c r="K43" s="358">
        <v>0.3619</v>
      </c>
      <c r="L43" s="358">
        <v>0.18099999999999999</v>
      </c>
      <c r="M43" s="358">
        <v>0.17280000000000001</v>
      </c>
      <c r="N43" s="358">
        <v>0.19209999999999999</v>
      </c>
      <c r="O43" s="358">
        <v>0.14050000000000001</v>
      </c>
      <c r="P43" s="358">
        <v>0.307</v>
      </c>
    </row>
    <row r="44" spans="1:16" ht="20.25" customHeight="1">
      <c r="A44" s="339" t="s">
        <v>340</v>
      </c>
      <c r="B44" s="358">
        <v>0.37530000000000002</v>
      </c>
      <c r="C44" s="358">
        <v>0.3906</v>
      </c>
      <c r="D44" s="358">
        <v>0.3105</v>
      </c>
      <c r="E44" s="358">
        <v>0.32269999999999999</v>
      </c>
      <c r="F44" s="358">
        <v>0.29830000000000001</v>
      </c>
      <c r="G44" s="358">
        <v>0.25969999999999999</v>
      </c>
      <c r="H44" s="358">
        <v>0.27050000000000002</v>
      </c>
      <c r="I44" s="358">
        <v>0.15060000000000001</v>
      </c>
      <c r="J44" s="358">
        <v>0.37569999999999998</v>
      </c>
      <c r="K44" s="358">
        <v>0.20669999999999999</v>
      </c>
      <c r="L44" s="358">
        <v>0.1671</v>
      </c>
      <c r="M44" s="358">
        <v>0.16</v>
      </c>
      <c r="N44" s="358">
        <v>0.1787</v>
      </c>
      <c r="O44" s="358">
        <v>0.12820000000000001</v>
      </c>
      <c r="P44" s="358">
        <v>0.28510000000000002</v>
      </c>
    </row>
    <row r="45" spans="1:16" ht="12" customHeight="1" thickBot="1">
      <c r="A45" s="339"/>
      <c r="B45" s="358"/>
      <c r="C45" s="358"/>
      <c r="D45" s="358"/>
      <c r="E45" s="358"/>
      <c r="F45" s="358"/>
      <c r="G45" s="358"/>
      <c r="H45" s="358"/>
      <c r="I45" s="358"/>
      <c r="J45" s="358"/>
      <c r="K45" s="358"/>
      <c r="L45" s="358"/>
      <c r="M45" s="358"/>
      <c r="N45" s="358"/>
      <c r="O45" s="358"/>
      <c r="P45" s="358"/>
    </row>
    <row r="46" spans="1:16" ht="17.25" customHeight="1" thickTop="1" thickBot="1">
      <c r="A46" s="76" t="s">
        <v>341</v>
      </c>
      <c r="B46" s="359"/>
      <c r="C46" s="359"/>
      <c r="D46" s="359"/>
      <c r="E46" s="359"/>
      <c r="F46" s="359"/>
      <c r="G46" s="359"/>
      <c r="H46" s="359"/>
      <c r="I46" s="359"/>
      <c r="J46" s="359"/>
      <c r="K46" s="359"/>
      <c r="L46" s="359"/>
      <c r="M46" s="359"/>
      <c r="N46" s="359"/>
      <c r="O46" s="359"/>
      <c r="P46" s="359"/>
    </row>
    <row r="47" spans="1:16" ht="20.25" customHeight="1" thickTop="1">
      <c r="A47" s="338" t="s">
        <v>342</v>
      </c>
      <c r="B47" s="358">
        <v>6.5199999999999994E-2</v>
      </c>
      <c r="C47" s="358">
        <v>7.0400000000000004E-2</v>
      </c>
      <c r="D47" s="358">
        <v>5.79E-2</v>
      </c>
      <c r="E47" s="358">
        <v>7.2099999999999997E-2</v>
      </c>
      <c r="F47" s="358">
        <v>6.7900000000000002E-2</v>
      </c>
      <c r="G47" s="358">
        <v>6.1600000000000002E-2</v>
      </c>
      <c r="H47" s="358">
        <v>6.1100000000000002E-2</v>
      </c>
      <c r="I47" s="358">
        <v>0.10920000000000001</v>
      </c>
      <c r="J47" s="358">
        <v>0.43409999999999999</v>
      </c>
      <c r="K47" s="358">
        <v>0.42870000000000003</v>
      </c>
      <c r="L47" s="358">
        <v>7.6899999999999996E-2</v>
      </c>
      <c r="M47" s="358">
        <v>7.3800000000000004E-2</v>
      </c>
      <c r="N47" s="358">
        <v>6.9599999999999995E-2</v>
      </c>
      <c r="O47" s="358">
        <v>8.7300000000000003E-2</v>
      </c>
      <c r="P47" s="358">
        <v>7.1199999999999999E-2</v>
      </c>
    </row>
    <row r="48" spans="1:16" ht="18" customHeight="1">
      <c r="A48" s="339" t="s">
        <v>343</v>
      </c>
      <c r="B48" s="358">
        <v>5.5300000000000002E-2</v>
      </c>
      <c r="C48" s="358">
        <v>6.6699999999999995E-2</v>
      </c>
      <c r="D48" s="358">
        <v>5.2999999999999999E-2</v>
      </c>
      <c r="E48" s="358">
        <v>5.3999999999999999E-2</v>
      </c>
      <c r="F48" s="358">
        <v>5.8599999999999999E-2</v>
      </c>
      <c r="G48" s="358">
        <v>5.9299999999999999E-2</v>
      </c>
      <c r="H48" s="358">
        <v>5.8900000000000001E-2</v>
      </c>
      <c r="I48" s="358">
        <v>0.10920000000000001</v>
      </c>
      <c r="J48" s="358">
        <v>0.35199999999999998</v>
      </c>
      <c r="K48" s="358">
        <v>0.25540000000000002</v>
      </c>
      <c r="L48" s="358">
        <v>7.6600000000000001E-2</v>
      </c>
      <c r="M48" s="358">
        <v>6.4799999999999996E-2</v>
      </c>
      <c r="N48" s="358">
        <v>6.8000000000000005E-2</v>
      </c>
      <c r="O48" s="358">
        <v>8.5999999999999993E-2</v>
      </c>
      <c r="P48" s="358">
        <v>6.4399999999999999E-2</v>
      </c>
    </row>
    <row r="49" spans="1:16" ht="20.25" customHeight="1">
      <c r="A49" s="339" t="s">
        <v>344</v>
      </c>
      <c r="B49" s="358">
        <v>0.16750000000000001</v>
      </c>
      <c r="C49" s="358">
        <v>0.1082</v>
      </c>
      <c r="D49" s="358">
        <v>0.24970000000000001</v>
      </c>
      <c r="E49" s="358">
        <v>0.19239999999999999</v>
      </c>
      <c r="F49" s="358">
        <v>0.19040000000000001</v>
      </c>
      <c r="G49" s="358">
        <v>0.16520000000000001</v>
      </c>
      <c r="H49" s="358">
        <v>0.1832</v>
      </c>
      <c r="I49" s="358">
        <v>5.6599999999999998E-2</v>
      </c>
      <c r="J49" s="358">
        <v>3.3E-3</v>
      </c>
      <c r="K49" s="358">
        <v>0</v>
      </c>
      <c r="L49" s="358">
        <v>0.1978</v>
      </c>
      <c r="M49" s="358">
        <v>0.19289999999999999</v>
      </c>
      <c r="N49" s="358">
        <v>7.4999999999999997E-2</v>
      </c>
      <c r="O49" s="358">
        <v>0.1061</v>
      </c>
      <c r="P49" s="358">
        <v>0.1552</v>
      </c>
    </row>
    <row r="50" spans="1:16" ht="20.25" customHeight="1">
      <c r="A50" s="339" t="s">
        <v>345</v>
      </c>
      <c r="B50" s="358">
        <v>2.1999999999999999E-2</v>
      </c>
      <c r="C50" s="358">
        <v>0.02</v>
      </c>
      <c r="D50" s="358">
        <v>4.5199999999999997E-2</v>
      </c>
      <c r="E50" s="358">
        <v>3.9800000000000002E-2</v>
      </c>
      <c r="F50" s="358">
        <v>1.4E-2</v>
      </c>
      <c r="G50" s="358">
        <v>2.7300000000000001E-2</v>
      </c>
      <c r="H50" s="358">
        <v>4.19E-2</v>
      </c>
      <c r="I50" s="358">
        <v>2.7000000000000001E-3</v>
      </c>
      <c r="J50" s="358">
        <v>2.8E-3</v>
      </c>
      <c r="K50" s="358">
        <v>0</v>
      </c>
      <c r="L50" s="358">
        <v>1.8800000000000001E-2</v>
      </c>
      <c r="M50" s="358">
        <v>3.2300000000000002E-2</v>
      </c>
      <c r="N50" s="358">
        <v>6.1999999999999998E-3</v>
      </c>
      <c r="O50" s="358">
        <v>1.2E-2</v>
      </c>
      <c r="P50" s="358">
        <v>2.3300000000000001E-2</v>
      </c>
    </row>
    <row r="51" spans="1:16" ht="18" customHeight="1">
      <c r="A51" s="339" t="s">
        <v>346</v>
      </c>
      <c r="B51" s="358">
        <v>6.93E-2</v>
      </c>
      <c r="C51" s="358">
        <v>3.3599999999999998E-2</v>
      </c>
      <c r="D51" s="358">
        <v>0.11609999999999999</v>
      </c>
      <c r="E51" s="358">
        <v>5.79E-2</v>
      </c>
      <c r="F51" s="358">
        <v>9.6299999999999997E-2</v>
      </c>
      <c r="G51" s="358">
        <v>7.3300000000000004E-2</v>
      </c>
      <c r="H51" s="358">
        <v>4.6199999999999998E-2</v>
      </c>
      <c r="I51" s="358">
        <v>3.5000000000000001E-3</v>
      </c>
      <c r="J51" s="358">
        <v>1.5E-3</v>
      </c>
      <c r="K51" s="358">
        <v>0</v>
      </c>
      <c r="L51" s="358">
        <v>1.7600000000000001E-2</v>
      </c>
      <c r="M51" s="358">
        <v>7.0099999999999996E-2</v>
      </c>
      <c r="N51" s="358">
        <v>3.7600000000000001E-2</v>
      </c>
      <c r="O51" s="358">
        <v>1.9900000000000001E-2</v>
      </c>
      <c r="P51" s="358">
        <v>5.5800000000000002E-2</v>
      </c>
    </row>
    <row r="52" spans="1:16" ht="18" customHeight="1">
      <c r="A52" s="339" t="s">
        <v>347</v>
      </c>
      <c r="B52" s="358">
        <v>0.12870000000000001</v>
      </c>
      <c r="C52" s="358">
        <v>0.11119999999999999</v>
      </c>
      <c r="D52" s="358">
        <v>0.11799999999999999</v>
      </c>
      <c r="E52" s="358">
        <v>0.1157</v>
      </c>
      <c r="F52" s="358">
        <v>0.1125</v>
      </c>
      <c r="G52" s="358">
        <v>0.1133</v>
      </c>
      <c r="H52" s="358">
        <v>0.1153</v>
      </c>
      <c r="I52" s="358">
        <v>0.12429999999999999</v>
      </c>
      <c r="J52" s="358">
        <v>0.57689999999999997</v>
      </c>
      <c r="K52" s="358">
        <v>0.36609999999999998</v>
      </c>
      <c r="L52" s="358">
        <v>0.12529999999999999</v>
      </c>
      <c r="M52" s="358">
        <v>0.1148</v>
      </c>
      <c r="N52" s="358">
        <v>0.109</v>
      </c>
      <c r="O52" s="358">
        <v>0.11119999999999999</v>
      </c>
      <c r="P52" s="358">
        <v>0.11890000000000001</v>
      </c>
    </row>
    <row r="53" spans="1:16" ht="12" customHeight="1" thickBot="1">
      <c r="A53" s="339"/>
      <c r="B53" s="358"/>
      <c r="C53" s="358"/>
      <c r="D53" s="358"/>
      <c r="E53" s="358"/>
      <c r="F53" s="358"/>
      <c r="G53" s="358"/>
      <c r="H53" s="358"/>
      <c r="I53" s="358"/>
      <c r="J53" s="358"/>
      <c r="K53" s="358"/>
      <c r="L53" s="358"/>
      <c r="M53" s="358"/>
      <c r="N53" s="358"/>
      <c r="O53" s="358"/>
      <c r="P53" s="358"/>
    </row>
    <row r="54" spans="1:16" ht="17.25" customHeight="1" thickTop="1" thickBot="1">
      <c r="A54" s="76" t="s">
        <v>348</v>
      </c>
      <c r="B54" s="359"/>
      <c r="C54" s="359"/>
      <c r="D54" s="359"/>
      <c r="E54" s="359"/>
      <c r="F54" s="359"/>
      <c r="G54" s="359"/>
      <c r="H54" s="359"/>
      <c r="I54" s="359"/>
      <c r="J54" s="359"/>
      <c r="K54" s="359"/>
      <c r="L54" s="359"/>
      <c r="M54" s="359"/>
      <c r="N54" s="359"/>
      <c r="O54" s="359"/>
      <c r="P54" s="359"/>
    </row>
    <row r="55" spans="1:16" ht="18" customHeight="1" thickTop="1">
      <c r="A55" s="339" t="s">
        <v>349</v>
      </c>
      <c r="B55" s="358">
        <v>0.84470000000000001</v>
      </c>
      <c r="C55" s="358">
        <v>0.75109999999999999</v>
      </c>
      <c r="D55" s="358">
        <v>0.85219999999999996</v>
      </c>
      <c r="E55" s="358">
        <v>0.86250000000000004</v>
      </c>
      <c r="F55" s="358">
        <v>0.86119999999999997</v>
      </c>
      <c r="G55" s="358">
        <v>0.85160000000000002</v>
      </c>
      <c r="H55" s="358">
        <v>0.86609999999999998</v>
      </c>
      <c r="I55" s="358">
        <v>0.94420000000000004</v>
      </c>
      <c r="J55" s="358">
        <v>0.79569999999999996</v>
      </c>
      <c r="K55" s="358">
        <v>0.94930000000000003</v>
      </c>
      <c r="L55" s="358">
        <v>0.9234</v>
      </c>
      <c r="M55" s="358">
        <v>0.88849999999999996</v>
      </c>
      <c r="N55" s="358">
        <v>0.89559999999999995</v>
      </c>
      <c r="O55" s="358">
        <v>0.93179999999999996</v>
      </c>
      <c r="P55" s="358">
        <v>0.85750000000000004</v>
      </c>
    </row>
    <row r="56" spans="1:16" ht="18" customHeight="1">
      <c r="A56" s="339" t="s">
        <v>350</v>
      </c>
      <c r="B56" s="358">
        <v>0.58330000000000004</v>
      </c>
      <c r="C56" s="358">
        <v>0.63019999999999998</v>
      </c>
      <c r="D56" s="358">
        <v>0.69350000000000001</v>
      </c>
      <c r="E56" s="358">
        <v>0.47110000000000002</v>
      </c>
      <c r="F56" s="358">
        <v>0.60699999999999998</v>
      </c>
      <c r="G56" s="358">
        <v>0.68620000000000003</v>
      </c>
      <c r="H56" s="358">
        <v>0.75290000000000001</v>
      </c>
      <c r="I56" s="358">
        <v>0.89749999999999996</v>
      </c>
      <c r="J56" s="358">
        <v>0.42799999999999999</v>
      </c>
      <c r="K56" s="358">
        <v>0.39429999999999998</v>
      </c>
      <c r="L56" s="358">
        <v>0.90129999999999999</v>
      </c>
      <c r="M56" s="358">
        <v>0.60780000000000001</v>
      </c>
      <c r="N56" s="358">
        <v>0.71519999999999995</v>
      </c>
      <c r="O56" s="358">
        <v>0.85940000000000005</v>
      </c>
      <c r="P56" s="358">
        <v>0.66369999999999996</v>
      </c>
    </row>
    <row r="57" spans="1:16" ht="18" customHeight="1">
      <c r="A57" s="339" t="s">
        <v>351</v>
      </c>
      <c r="B57" s="358">
        <v>0.53290000000000004</v>
      </c>
      <c r="C57" s="358">
        <v>0.27689999999999998</v>
      </c>
      <c r="D57" s="358">
        <v>0.29759999999999998</v>
      </c>
      <c r="E57" s="358">
        <v>0.93559999999999999</v>
      </c>
      <c r="F57" s="358">
        <v>0.50700000000000001</v>
      </c>
      <c r="G57" s="358">
        <v>0.31919999999999998</v>
      </c>
      <c r="H57" s="358">
        <v>0.22220000000000001</v>
      </c>
      <c r="I57" s="358">
        <v>0.18099999999999999</v>
      </c>
      <c r="J57" s="358">
        <v>1.8693</v>
      </c>
      <c r="K57" s="358">
        <v>2.2336999999999998</v>
      </c>
      <c r="L57" s="358">
        <v>0.1096</v>
      </c>
      <c r="M57" s="358">
        <v>0.56330000000000002</v>
      </c>
      <c r="N57" s="358">
        <v>0.34370000000000001</v>
      </c>
      <c r="O57" s="358">
        <v>0.1862</v>
      </c>
      <c r="P57" s="358">
        <v>0.38100000000000001</v>
      </c>
    </row>
    <row r="58" spans="1:16" ht="18" customHeight="1">
      <c r="A58" s="339" t="s">
        <v>352</v>
      </c>
      <c r="B58" s="358">
        <v>2.8058000000000001</v>
      </c>
      <c r="C58" s="358">
        <v>3.7334999999999998</v>
      </c>
      <c r="D58" s="358">
        <v>2.7905000000000002</v>
      </c>
      <c r="E58" s="358">
        <v>2.5449999999999999</v>
      </c>
      <c r="F58" s="358">
        <v>2.3683999999999998</v>
      </c>
      <c r="G58" s="358">
        <v>2.5028999999999999</v>
      </c>
      <c r="H58" s="358">
        <v>2.2749000000000001</v>
      </c>
      <c r="I58" s="358">
        <v>0.51119999999999999</v>
      </c>
      <c r="J58" s="358">
        <v>0.58040000000000003</v>
      </c>
      <c r="K58" s="358">
        <v>0.19839999999999999</v>
      </c>
      <c r="L58" s="358">
        <v>0.99919999999999998</v>
      </c>
      <c r="M58" s="358">
        <v>1.7201</v>
      </c>
      <c r="N58" s="358">
        <v>1.5341</v>
      </c>
      <c r="O58" s="358">
        <v>0.79349999999999998</v>
      </c>
      <c r="P58" s="358">
        <v>2.2130999999999998</v>
      </c>
    </row>
    <row r="59" spans="1:16" ht="9.75" customHeight="1" thickBot="1">
      <c r="A59" s="340"/>
      <c r="B59" s="809"/>
      <c r="C59" s="809"/>
      <c r="D59" s="809"/>
      <c r="E59" s="809"/>
      <c r="F59" s="809"/>
      <c r="G59" s="809"/>
      <c r="H59" s="809"/>
      <c r="I59" s="923"/>
      <c r="J59" s="923"/>
      <c r="K59" s="923"/>
      <c r="L59" s="923"/>
      <c r="M59" s="923"/>
      <c r="N59" s="923"/>
      <c r="O59" s="923"/>
      <c r="P59" s="923"/>
    </row>
    <row r="60" spans="1:16" s="43" customFormat="1" ht="12" customHeight="1" thickTop="1">
      <c r="A60" s="77" t="s">
        <v>353</v>
      </c>
      <c r="B60" s="78"/>
      <c r="C60" s="810"/>
      <c r="D60" s="810"/>
      <c r="E60" s="810"/>
      <c r="F60" s="810"/>
      <c r="G60" s="810"/>
      <c r="H60" s="810"/>
    </row>
    <row r="61" spans="1:16" s="43" customFormat="1" ht="49.5" customHeight="1">
      <c r="A61" s="1163" t="s">
        <v>354</v>
      </c>
      <c r="B61" s="1164"/>
      <c r="C61" s="1164"/>
      <c r="D61" s="1164"/>
      <c r="E61" s="1164"/>
      <c r="F61" s="1164"/>
      <c r="G61" s="1164"/>
      <c r="H61" s="1164"/>
    </row>
    <row r="62" spans="1:16" s="43" customFormat="1" ht="49.5" customHeight="1">
      <c r="A62" s="1163" t="s">
        <v>355</v>
      </c>
      <c r="B62" s="1164"/>
      <c r="C62" s="1164"/>
      <c r="D62" s="1164"/>
      <c r="E62" s="1164"/>
      <c r="F62" s="1164"/>
      <c r="G62" s="1164"/>
      <c r="H62" s="1164"/>
    </row>
    <row r="63" spans="1:16" s="43" customFormat="1" ht="11.25">
      <c r="A63" s="79" t="s">
        <v>848</v>
      </c>
      <c r="B63" s="811"/>
      <c r="C63" s="812"/>
      <c r="D63" s="812"/>
      <c r="E63" s="812"/>
      <c r="F63" s="812"/>
      <c r="G63" s="812"/>
      <c r="H63" s="812"/>
    </row>
    <row r="64" spans="1:16" ht="15.75" thickBot="1">
      <c r="A64" s="43"/>
      <c r="B64" s="813"/>
      <c r="C64" s="784"/>
      <c r="D64" s="784"/>
      <c r="E64" s="784"/>
      <c r="F64" s="784"/>
      <c r="G64" s="784"/>
      <c r="H64" s="784"/>
      <c r="I64" s="923"/>
      <c r="J64" s="923"/>
      <c r="K64" s="923"/>
      <c r="L64" s="923"/>
      <c r="M64" s="923"/>
      <c r="N64" s="923"/>
      <c r="O64" s="923"/>
      <c r="P64" s="923"/>
    </row>
    <row r="65" spans="1:16" s="128" customFormat="1" ht="33" customHeight="1" thickTop="1" thickBot="1">
      <c r="A65" s="406"/>
      <c r="B65" s="536" t="s">
        <v>297</v>
      </c>
      <c r="C65" s="536" t="s">
        <v>298</v>
      </c>
      <c r="D65" s="536" t="s">
        <v>299</v>
      </c>
      <c r="E65" s="536" t="s">
        <v>300</v>
      </c>
      <c r="F65" s="536" t="s">
        <v>301</v>
      </c>
      <c r="G65" s="536" t="s">
        <v>302</v>
      </c>
      <c r="H65" s="536" t="s">
        <v>303</v>
      </c>
      <c r="I65" s="536" t="s">
        <v>304</v>
      </c>
      <c r="J65" s="536" t="s">
        <v>305</v>
      </c>
      <c r="K65" s="536" t="s">
        <v>306</v>
      </c>
      <c r="L65" s="536" t="s">
        <v>307</v>
      </c>
      <c r="M65" s="537" t="s">
        <v>308</v>
      </c>
      <c r="N65" s="537" t="s">
        <v>1085</v>
      </c>
      <c r="O65" s="537" t="s">
        <v>1086</v>
      </c>
      <c r="P65" s="537" t="s">
        <v>309</v>
      </c>
    </row>
    <row r="66" spans="1:16" s="128" customFormat="1" ht="18" customHeight="1" thickTop="1" thickBot="1">
      <c r="A66" s="76" t="s">
        <v>356</v>
      </c>
      <c r="B66" s="538"/>
      <c r="C66" s="538"/>
      <c r="D66" s="538"/>
      <c r="E66" s="538"/>
      <c r="F66" s="538"/>
      <c r="G66" s="538"/>
      <c r="H66" s="538"/>
      <c r="I66" s="538"/>
      <c r="J66" s="538"/>
      <c r="K66" s="538"/>
      <c r="L66" s="538"/>
      <c r="M66" s="539"/>
      <c r="N66" s="539"/>
      <c r="O66" s="539"/>
      <c r="P66" s="539"/>
    </row>
    <row r="67" spans="1:16" s="128" customFormat="1" ht="18" customHeight="1" thickTop="1">
      <c r="A67" s="339" t="s">
        <v>357</v>
      </c>
      <c r="B67" s="358">
        <v>3.2099999999999997E-2</v>
      </c>
      <c r="C67" s="358">
        <v>4.48E-2</v>
      </c>
      <c r="D67" s="358">
        <v>3.8300000000000001E-2</v>
      </c>
      <c r="E67" s="358">
        <v>3.3000000000000002E-2</v>
      </c>
      <c r="F67" s="358">
        <v>3.8899999999999997E-2</v>
      </c>
      <c r="G67" s="358">
        <v>3.3000000000000002E-2</v>
      </c>
      <c r="H67" s="358">
        <v>4.8399999999999999E-2</v>
      </c>
      <c r="I67" s="358">
        <v>0.1027</v>
      </c>
      <c r="J67" s="358">
        <v>2.8500000000000001E-2</v>
      </c>
      <c r="K67" s="358">
        <v>2.6599999999999999E-2</v>
      </c>
      <c r="L67" s="358">
        <v>8.1799999999999998E-2</v>
      </c>
      <c r="M67" s="358">
        <v>0.06</v>
      </c>
      <c r="N67" s="358">
        <v>3.8899999999999997E-2</v>
      </c>
      <c r="O67" s="358">
        <v>9.3899999999999997E-2</v>
      </c>
      <c r="P67" s="358">
        <v>4.65E-2</v>
      </c>
    </row>
    <row r="68" spans="1:16" s="128" customFormat="1" ht="18" customHeight="1">
      <c r="A68" s="339" t="s">
        <v>358</v>
      </c>
      <c r="B68" s="358">
        <v>3.9E-2</v>
      </c>
      <c r="C68" s="358">
        <v>5.8599999999999999E-2</v>
      </c>
      <c r="D68" s="358">
        <v>4.3200000000000002E-2</v>
      </c>
      <c r="E68" s="358">
        <v>4.9200000000000001E-2</v>
      </c>
      <c r="F68" s="358">
        <v>4.48E-2</v>
      </c>
      <c r="G68" s="358">
        <v>4.5400000000000003E-2</v>
      </c>
      <c r="H68" s="358">
        <v>5.5199999999999999E-2</v>
      </c>
      <c r="I68" s="358">
        <v>0.1057</v>
      </c>
      <c r="J68" s="358">
        <v>4.2900000000000001E-2</v>
      </c>
      <c r="K68" s="358">
        <v>3.15E-2</v>
      </c>
      <c r="L68" s="358">
        <v>8.5599999999999996E-2</v>
      </c>
      <c r="M68" s="358">
        <v>6.2300000000000001E-2</v>
      </c>
      <c r="N68" s="358">
        <v>4.7500000000000001E-2</v>
      </c>
      <c r="O68" s="358">
        <v>0.1009</v>
      </c>
      <c r="P68" s="358">
        <v>5.4899999999999997E-2</v>
      </c>
    </row>
    <row r="69" spans="1:16" s="128" customFormat="1" ht="18" customHeight="1">
      <c r="A69" s="339" t="s">
        <v>359</v>
      </c>
      <c r="B69" s="358">
        <v>3.4299999999999997E-2</v>
      </c>
      <c r="C69" s="358">
        <v>5.21E-2</v>
      </c>
      <c r="D69" s="358">
        <v>3.9800000000000002E-2</v>
      </c>
      <c r="E69" s="358">
        <v>4.2900000000000001E-2</v>
      </c>
      <c r="F69" s="358">
        <v>3.61E-2</v>
      </c>
      <c r="G69" s="358">
        <v>4.1399999999999999E-2</v>
      </c>
      <c r="H69" s="358">
        <v>5.1499999999999997E-2</v>
      </c>
      <c r="I69" s="358">
        <v>0.10150000000000001</v>
      </c>
      <c r="J69" s="358">
        <v>4.4299999999999999E-2</v>
      </c>
      <c r="K69" s="358">
        <v>3.0300000000000001E-2</v>
      </c>
      <c r="L69" s="358">
        <v>7.5600000000000001E-2</v>
      </c>
      <c r="M69" s="358">
        <v>5.6099999999999997E-2</v>
      </c>
      <c r="N69" s="358">
        <v>4.1000000000000002E-2</v>
      </c>
      <c r="O69" s="358">
        <v>9.4700000000000006E-2</v>
      </c>
      <c r="P69" s="358">
        <v>4.9200000000000001E-2</v>
      </c>
    </row>
    <row r="70" spans="1:16" s="128" customFormat="1" ht="18" customHeight="1">
      <c r="A70" s="339" t="s">
        <v>360</v>
      </c>
      <c r="B70" s="358">
        <v>1.21E-2</v>
      </c>
      <c r="C70" s="358">
        <v>1.14E-2</v>
      </c>
      <c r="D70" s="358">
        <v>1.38E-2</v>
      </c>
      <c r="E70" s="358">
        <v>1.7500000000000002E-2</v>
      </c>
      <c r="F70" s="358">
        <v>1.09E-2</v>
      </c>
      <c r="G70" s="358">
        <v>1.67E-2</v>
      </c>
      <c r="H70" s="358">
        <v>1.7299999999999999E-2</v>
      </c>
      <c r="I70" s="358">
        <v>4.0399999999999998E-2</v>
      </c>
      <c r="J70" s="358">
        <v>1.4E-3</v>
      </c>
      <c r="K70" s="358">
        <v>-1.1000000000000001E-3</v>
      </c>
      <c r="L70" s="358">
        <v>1.4999999999999999E-2</v>
      </c>
      <c r="M70" s="358">
        <v>1.34E-2</v>
      </c>
      <c r="N70" s="358">
        <v>4.1000000000000003E-3</v>
      </c>
      <c r="O70" s="358">
        <v>2.7E-2</v>
      </c>
      <c r="P70" s="358">
        <v>1.5100000000000001E-2</v>
      </c>
    </row>
    <row r="71" spans="1:16" s="128" customFormat="1" ht="18" customHeight="1">
      <c r="A71" s="339" t="s">
        <v>361</v>
      </c>
      <c r="B71" s="358">
        <v>1.2200000000000001E-2</v>
      </c>
      <c r="C71" s="358">
        <v>1.1900000000000001E-2</v>
      </c>
      <c r="D71" s="358">
        <v>1.43E-2</v>
      </c>
      <c r="E71" s="358">
        <v>1.7600000000000001E-2</v>
      </c>
      <c r="F71" s="358">
        <v>1.12E-2</v>
      </c>
      <c r="G71" s="358">
        <v>1.67E-2</v>
      </c>
      <c r="H71" s="358">
        <v>1.7600000000000001E-2</v>
      </c>
      <c r="I71" s="358">
        <v>4.0899999999999999E-2</v>
      </c>
      <c r="J71" s="358">
        <v>1.6000000000000001E-3</v>
      </c>
      <c r="K71" s="358">
        <v>-1.1999999999999999E-3</v>
      </c>
      <c r="L71" s="358">
        <v>1.5299999999999999E-2</v>
      </c>
      <c r="M71" s="358">
        <v>1.32E-2</v>
      </c>
      <c r="N71" s="358">
        <v>4.0000000000000001E-3</v>
      </c>
      <c r="O71" s="358">
        <v>2.63E-2</v>
      </c>
      <c r="P71" s="358">
        <v>1.54E-2</v>
      </c>
    </row>
    <row r="72" spans="1:16" s="128" customFormat="1" ht="18" customHeight="1">
      <c r="A72" s="339" t="s">
        <v>362</v>
      </c>
      <c r="B72" s="358">
        <v>8.3999999999999995E-3</v>
      </c>
      <c r="C72" s="358">
        <v>6.7999999999999996E-3</v>
      </c>
      <c r="D72" s="358">
        <v>9.1000000000000004E-3</v>
      </c>
      <c r="E72" s="358">
        <v>1.2999999999999999E-2</v>
      </c>
      <c r="F72" s="358">
        <v>8.0000000000000002E-3</v>
      </c>
      <c r="G72" s="358">
        <v>9.4000000000000004E-3</v>
      </c>
      <c r="H72" s="358">
        <v>0.01</v>
      </c>
      <c r="I72" s="358">
        <v>2.35E-2</v>
      </c>
      <c r="J72" s="358">
        <v>1.6000000000000001E-3</v>
      </c>
      <c r="K72" s="358">
        <v>-1.1999999999999999E-3</v>
      </c>
      <c r="L72" s="358">
        <v>8.6E-3</v>
      </c>
      <c r="M72" s="358">
        <v>7.7000000000000002E-3</v>
      </c>
      <c r="N72" s="358">
        <v>4.0000000000000001E-3</v>
      </c>
      <c r="O72" s="358">
        <v>1.4E-2</v>
      </c>
      <c r="P72" s="358">
        <v>9.7000000000000003E-3</v>
      </c>
    </row>
    <row r="73" spans="1:16" s="128" customFormat="1" ht="18" customHeight="1" thickBot="1">
      <c r="A73" s="339" t="s">
        <v>363</v>
      </c>
      <c r="B73" s="358">
        <v>0.14949999999999999</v>
      </c>
      <c r="C73" s="358">
        <v>9.9000000000000005E-2</v>
      </c>
      <c r="D73" s="358">
        <v>0.16800000000000001</v>
      </c>
      <c r="E73" s="358">
        <v>0.1993</v>
      </c>
      <c r="F73" s="358">
        <v>0.13159999999999999</v>
      </c>
      <c r="G73" s="358">
        <v>0.15770000000000001</v>
      </c>
      <c r="H73" s="358">
        <v>0.1709</v>
      </c>
      <c r="I73" s="358">
        <v>0.222</v>
      </c>
      <c r="J73" s="358">
        <v>4.7000000000000002E-3</v>
      </c>
      <c r="K73" s="358">
        <v>-4.4000000000000003E-3</v>
      </c>
      <c r="L73" s="358">
        <v>0.1108</v>
      </c>
      <c r="M73" s="358">
        <v>0.11210000000000001</v>
      </c>
      <c r="N73" s="358">
        <v>5.5E-2</v>
      </c>
      <c r="O73" s="358">
        <v>0.16450000000000001</v>
      </c>
      <c r="P73" s="358">
        <v>0.14499999999999999</v>
      </c>
    </row>
    <row r="74" spans="1:16" s="128" customFormat="1" ht="18" customHeight="1" thickTop="1" thickBot="1">
      <c r="A74" s="76" t="s">
        <v>364</v>
      </c>
      <c r="B74" s="538"/>
      <c r="C74" s="538"/>
      <c r="D74" s="538"/>
      <c r="E74" s="538"/>
      <c r="F74" s="538"/>
      <c r="G74" s="538"/>
      <c r="H74" s="538"/>
      <c r="I74" s="538"/>
      <c r="J74" s="538"/>
      <c r="K74" s="538"/>
      <c r="L74" s="538"/>
      <c r="M74" s="539"/>
      <c r="N74" s="539"/>
      <c r="O74" s="539"/>
      <c r="P74" s="539"/>
    </row>
    <row r="75" spans="1:16" s="128" customFormat="1" ht="18" customHeight="1" thickTop="1">
      <c r="A75" s="339" t="s">
        <v>365</v>
      </c>
      <c r="B75" s="358">
        <v>4.4600000000000001E-2</v>
      </c>
      <c r="C75" s="358">
        <v>5.3499999999999999E-2</v>
      </c>
      <c r="D75" s="358">
        <v>5.3100000000000001E-2</v>
      </c>
      <c r="E75" s="358">
        <v>4.1500000000000002E-2</v>
      </c>
      <c r="F75" s="358">
        <v>5.3999999999999999E-2</v>
      </c>
      <c r="G75" s="358">
        <v>5.0599999999999999E-2</v>
      </c>
      <c r="H75" s="358">
        <v>6.6400000000000001E-2</v>
      </c>
      <c r="I75" s="358">
        <v>0.12820000000000001</v>
      </c>
      <c r="J75" s="358">
        <v>3.04E-2</v>
      </c>
      <c r="K75" s="358">
        <v>3.2199999999999999E-2</v>
      </c>
      <c r="L75" s="358">
        <v>0.10630000000000001</v>
      </c>
      <c r="M75" s="358">
        <v>7.9699999999999993E-2</v>
      </c>
      <c r="N75" s="358">
        <v>6.6199999999999995E-2</v>
      </c>
      <c r="O75" s="358">
        <v>0.1167</v>
      </c>
      <c r="P75" s="358">
        <v>6.2100000000000002E-2</v>
      </c>
    </row>
    <row r="76" spans="1:16" s="128" customFormat="1" ht="18" customHeight="1">
      <c r="A76" s="339" t="s">
        <v>366</v>
      </c>
      <c r="B76" s="358">
        <v>-1.2500000000000001E-2</v>
      </c>
      <c r="C76" s="358">
        <v>-8.6999999999999994E-3</v>
      </c>
      <c r="D76" s="358">
        <v>-1.4800000000000001E-2</v>
      </c>
      <c r="E76" s="358">
        <v>-8.5000000000000006E-3</v>
      </c>
      <c r="F76" s="358">
        <v>-1.5100000000000001E-2</v>
      </c>
      <c r="G76" s="358">
        <v>-1.77E-2</v>
      </c>
      <c r="H76" s="358">
        <v>-1.8100000000000002E-2</v>
      </c>
      <c r="I76" s="358">
        <v>-2.5499999999999998E-2</v>
      </c>
      <c r="J76" s="358">
        <v>-1.9E-3</v>
      </c>
      <c r="K76" s="358">
        <v>-5.5999999999999999E-3</v>
      </c>
      <c r="L76" s="358">
        <v>-2.4500000000000001E-2</v>
      </c>
      <c r="M76" s="358">
        <v>-1.9699999999999999E-2</v>
      </c>
      <c r="N76" s="358">
        <v>-2.7300000000000001E-2</v>
      </c>
      <c r="O76" s="358">
        <v>-2.2800000000000001E-2</v>
      </c>
      <c r="P76" s="358">
        <v>-1.5699999999999999E-2</v>
      </c>
    </row>
    <row r="77" spans="1:16" s="128" customFormat="1" ht="18" customHeight="1">
      <c r="A77" s="339" t="s">
        <v>367</v>
      </c>
      <c r="B77" s="358">
        <v>2.3699999999999999E-2</v>
      </c>
      <c r="C77" s="358">
        <v>1.5699999999999999E-2</v>
      </c>
      <c r="D77" s="358">
        <v>2.4E-2</v>
      </c>
      <c r="E77" s="358">
        <v>2.0500000000000001E-2</v>
      </c>
      <c r="F77" s="358">
        <v>2.75E-2</v>
      </c>
      <c r="G77" s="358">
        <v>2.76E-2</v>
      </c>
      <c r="H77" s="358">
        <v>2.58E-2</v>
      </c>
      <c r="I77" s="358">
        <v>3.1800000000000002E-2</v>
      </c>
      <c r="J77" s="358">
        <v>7.4000000000000003E-3</v>
      </c>
      <c r="K77" s="358">
        <v>2.07E-2</v>
      </c>
      <c r="L77" s="358">
        <v>2.92E-2</v>
      </c>
      <c r="M77" s="358">
        <v>3.3799999999999997E-2</v>
      </c>
      <c r="N77" s="358">
        <v>3.9300000000000002E-2</v>
      </c>
      <c r="O77" s="358">
        <v>2.8799999999999999E-2</v>
      </c>
      <c r="P77" s="358">
        <v>2.5999999999999999E-2</v>
      </c>
    </row>
    <row r="78" spans="1:16" s="128" customFormat="1" ht="18" customHeight="1">
      <c r="A78" s="339" t="s">
        <v>368</v>
      </c>
      <c r="B78" s="358">
        <v>0</v>
      </c>
      <c r="C78" s="358">
        <v>0</v>
      </c>
      <c r="D78" s="358">
        <v>0</v>
      </c>
      <c r="E78" s="358">
        <v>0</v>
      </c>
      <c r="F78" s="358">
        <v>0</v>
      </c>
      <c r="G78" s="358">
        <v>0</v>
      </c>
      <c r="H78" s="358">
        <v>1E-4</v>
      </c>
      <c r="I78" s="358">
        <v>0</v>
      </c>
      <c r="J78" s="358">
        <v>1E-4</v>
      </c>
      <c r="K78" s="358">
        <v>0</v>
      </c>
      <c r="L78" s="358">
        <v>0</v>
      </c>
      <c r="M78" s="358">
        <v>0</v>
      </c>
      <c r="N78" s="358">
        <v>0</v>
      </c>
      <c r="O78" s="358">
        <v>0</v>
      </c>
      <c r="P78" s="358">
        <v>0</v>
      </c>
    </row>
    <row r="79" spans="1:16" s="128" customFormat="1" ht="18" customHeight="1">
      <c r="A79" s="339" t="s">
        <v>369</v>
      </c>
      <c r="B79" s="358">
        <v>-4.7000000000000002E-3</v>
      </c>
      <c r="C79" s="358">
        <v>-6.4000000000000003E-3</v>
      </c>
      <c r="D79" s="358">
        <v>-3.3999999999999998E-3</v>
      </c>
      <c r="E79" s="358">
        <v>-6.3E-3</v>
      </c>
      <c r="F79" s="358">
        <v>-8.6999999999999994E-3</v>
      </c>
      <c r="G79" s="358">
        <v>-4.0000000000000001E-3</v>
      </c>
      <c r="H79" s="358">
        <v>-3.8E-3</v>
      </c>
      <c r="I79" s="358">
        <v>-4.1999999999999997E-3</v>
      </c>
      <c r="J79" s="358">
        <v>1.4E-3</v>
      </c>
      <c r="K79" s="358">
        <v>-1.1999999999999999E-3</v>
      </c>
      <c r="L79" s="358">
        <v>-0.01</v>
      </c>
      <c r="M79" s="358">
        <v>-6.1999999999999998E-3</v>
      </c>
      <c r="N79" s="358">
        <v>-6.4999999999999997E-3</v>
      </c>
      <c r="O79" s="358">
        <v>-6.1999999999999998E-3</v>
      </c>
      <c r="P79" s="358">
        <v>-5.7000000000000002E-3</v>
      </c>
    </row>
    <row r="80" spans="1:16" s="128" customFormat="1" ht="18" customHeight="1">
      <c r="A80" s="339" t="s">
        <v>370</v>
      </c>
      <c r="B80" s="358">
        <v>7.0000000000000001E-3</v>
      </c>
      <c r="C80" s="358">
        <v>1.38E-2</v>
      </c>
      <c r="D80" s="358">
        <v>4.8999999999999998E-3</v>
      </c>
      <c r="E80" s="358">
        <v>1.6199999999999999E-2</v>
      </c>
      <c r="F80" s="358">
        <v>5.8999999999999999E-3</v>
      </c>
      <c r="G80" s="358">
        <v>1.24E-2</v>
      </c>
      <c r="H80" s="358">
        <v>6.8999999999999999E-3</v>
      </c>
      <c r="I80" s="358">
        <v>3.0000000000000001E-3</v>
      </c>
      <c r="J80" s="358">
        <v>1.43E-2</v>
      </c>
      <c r="K80" s="358">
        <v>4.8999999999999998E-3</v>
      </c>
      <c r="L80" s="358">
        <v>3.8E-3</v>
      </c>
      <c r="M80" s="358">
        <v>2.3E-3</v>
      </c>
      <c r="N80" s="358">
        <v>8.6E-3</v>
      </c>
      <c r="O80" s="358">
        <v>7.0000000000000001E-3</v>
      </c>
      <c r="P80" s="358">
        <v>8.5000000000000006E-3</v>
      </c>
    </row>
    <row r="81" spans="1:16" s="128" customFormat="1" ht="18" customHeight="1">
      <c r="A81" s="339" t="s">
        <v>371</v>
      </c>
      <c r="B81" s="358">
        <v>-2.2200000000000001E-2</v>
      </c>
      <c r="C81" s="358">
        <v>-4.07E-2</v>
      </c>
      <c r="D81" s="358">
        <v>-2.5999999999999999E-2</v>
      </c>
      <c r="E81" s="358">
        <v>-2.5399999999999999E-2</v>
      </c>
      <c r="F81" s="358">
        <v>-2.52E-2</v>
      </c>
      <c r="G81" s="358">
        <v>-2.46E-2</v>
      </c>
      <c r="H81" s="770">
        <v>-3.4200000000000001E-2</v>
      </c>
      <c r="I81" s="358">
        <v>-6.1100000000000002E-2</v>
      </c>
      <c r="J81" s="358">
        <v>-4.2900000000000001E-2</v>
      </c>
      <c r="K81" s="358">
        <v>-3.1399999999999997E-2</v>
      </c>
      <c r="L81" s="358">
        <v>-6.0600000000000001E-2</v>
      </c>
      <c r="M81" s="770">
        <v>-4.2700000000000002E-2</v>
      </c>
      <c r="N81" s="770">
        <v>-3.6900000000000002E-2</v>
      </c>
      <c r="O81" s="770">
        <v>-6.7699999999999996E-2</v>
      </c>
      <c r="P81" s="770">
        <v>-3.4099999999999998E-2</v>
      </c>
    </row>
    <row r="82" spans="1:16" s="128" customFormat="1" ht="18" customHeight="1">
      <c r="A82" s="339" t="s">
        <v>372</v>
      </c>
      <c r="B82" s="358">
        <v>1E-4</v>
      </c>
      <c r="C82" s="358">
        <v>4.0000000000000002E-4</v>
      </c>
      <c r="D82" s="358">
        <v>5.9999999999999995E-4</v>
      </c>
      <c r="E82" s="358">
        <v>1E-4</v>
      </c>
      <c r="F82" s="358">
        <v>2.9999999999999997E-4</v>
      </c>
      <c r="G82" s="358">
        <v>0</v>
      </c>
      <c r="H82" s="358">
        <v>2.9999999999999997E-4</v>
      </c>
      <c r="I82" s="358">
        <v>5.0000000000000001E-4</v>
      </c>
      <c r="J82" s="358">
        <v>1E-4</v>
      </c>
      <c r="K82" s="358">
        <v>-1E-4</v>
      </c>
      <c r="L82" s="358">
        <v>2.9999999999999997E-4</v>
      </c>
      <c r="M82" s="358">
        <v>-2.0000000000000001E-4</v>
      </c>
      <c r="N82" s="358">
        <v>-1E-4</v>
      </c>
      <c r="O82" s="358">
        <v>-6.9999999999999999E-4</v>
      </c>
      <c r="P82" s="358">
        <v>2.0000000000000001E-4</v>
      </c>
    </row>
    <row r="83" spans="1:16" s="128" customFormat="1" ht="18" customHeight="1" thickBot="1">
      <c r="A83" s="339" t="s">
        <v>373</v>
      </c>
      <c r="B83" s="358">
        <v>0.10249999999999999</v>
      </c>
      <c r="C83" s="358">
        <v>0.17369999999999999</v>
      </c>
      <c r="D83" s="358">
        <v>0.23089999999999999</v>
      </c>
      <c r="E83" s="358">
        <v>0.1406</v>
      </c>
      <c r="F83" s="358">
        <v>0.3039</v>
      </c>
      <c r="G83" s="358">
        <v>0.12870000000000001</v>
      </c>
      <c r="H83" s="358">
        <v>0.16259999999999999</v>
      </c>
      <c r="I83" s="358">
        <v>0.17649999999999999</v>
      </c>
      <c r="J83" s="358">
        <v>0.29509999999999997</v>
      </c>
      <c r="K83" s="358">
        <v>0.2969</v>
      </c>
      <c r="L83" s="358">
        <v>0.20419999999999999</v>
      </c>
      <c r="M83" s="358">
        <v>0.1933</v>
      </c>
      <c r="N83" s="358">
        <v>0.1444</v>
      </c>
      <c r="O83" s="358">
        <v>0.30130000000000001</v>
      </c>
      <c r="P83" s="358">
        <v>0.17180000000000001</v>
      </c>
    </row>
    <row r="84" spans="1:16" s="128" customFormat="1" ht="18" customHeight="1" thickTop="1" thickBot="1">
      <c r="A84" s="76" t="s">
        <v>374</v>
      </c>
      <c r="B84" s="538"/>
      <c r="C84" s="538"/>
      <c r="D84" s="538"/>
      <c r="E84" s="538"/>
      <c r="F84" s="538"/>
      <c r="G84" s="538"/>
      <c r="H84" s="538"/>
      <c r="I84" s="538"/>
      <c r="J84" s="538"/>
      <c r="K84" s="538"/>
      <c r="L84" s="538"/>
      <c r="M84" s="539"/>
      <c r="N84" s="539"/>
      <c r="O84" s="539"/>
      <c r="P84" s="539"/>
    </row>
    <row r="85" spans="1:16" s="128" customFormat="1" ht="18" customHeight="1" thickTop="1">
      <c r="A85" s="339" t="s">
        <v>375</v>
      </c>
      <c r="B85" s="358">
        <v>7.4399999999999994E-2</v>
      </c>
      <c r="C85" s="358">
        <v>8.9599999999999999E-2</v>
      </c>
      <c r="D85" s="358">
        <v>8.7999999999999995E-2</v>
      </c>
      <c r="E85" s="358">
        <v>7.3899999999999993E-2</v>
      </c>
      <c r="F85" s="358">
        <v>8.1500000000000003E-2</v>
      </c>
      <c r="G85" s="358">
        <v>6.9099999999999995E-2</v>
      </c>
      <c r="H85" s="358">
        <v>9.2299999999999993E-2</v>
      </c>
      <c r="I85" s="358">
        <v>0.1537</v>
      </c>
      <c r="J85" s="358">
        <v>5.3999999999999999E-2</v>
      </c>
      <c r="K85" s="358">
        <v>5.0599999999999999E-2</v>
      </c>
      <c r="L85" s="358">
        <v>0.12089999999999999</v>
      </c>
      <c r="M85" s="358">
        <v>0.1084</v>
      </c>
      <c r="N85" s="358">
        <v>8.2699999999999996E-2</v>
      </c>
      <c r="O85" s="358">
        <v>0.13919999999999999</v>
      </c>
      <c r="P85" s="358">
        <v>9.4E-2</v>
      </c>
    </row>
    <row r="86" spans="1:16" s="128" customFormat="1" ht="18" customHeight="1">
      <c r="A86" s="339" t="s">
        <v>376</v>
      </c>
      <c r="B86" s="358">
        <v>2.06E-2</v>
      </c>
      <c r="C86" s="358">
        <v>8.1299999999999997E-2</v>
      </c>
      <c r="D86" s="358">
        <v>7.7499999999999999E-2</v>
      </c>
      <c r="E86" s="358">
        <v>5.4899999999999997E-2</v>
      </c>
      <c r="F86" s="358">
        <v>9.4100000000000003E-2</v>
      </c>
      <c r="G86" s="358">
        <v>3.9399999999999998E-2</v>
      </c>
      <c r="H86" s="358">
        <v>0.10539999999999999</v>
      </c>
      <c r="I86" s="358">
        <v>0.17269999999999999</v>
      </c>
      <c r="J86" s="358">
        <v>0.1641</v>
      </c>
      <c r="K86" s="358">
        <v>0</v>
      </c>
      <c r="L86" s="358">
        <v>0.77659999999999996</v>
      </c>
      <c r="M86" s="358">
        <v>0.1157</v>
      </c>
      <c r="N86" s="358">
        <v>0.10730000000000001</v>
      </c>
      <c r="O86" s="358">
        <v>0.15279999999999999</v>
      </c>
      <c r="P86" s="358">
        <v>0.1129</v>
      </c>
    </row>
    <row r="87" spans="1:16" s="128" customFormat="1" ht="18" customHeight="1">
      <c r="A87" s="339" t="s">
        <v>377</v>
      </c>
      <c r="B87" s="358">
        <v>0.19220000000000001</v>
      </c>
      <c r="C87" s="358">
        <v>0.13739999999999999</v>
      </c>
      <c r="D87" s="358">
        <v>7.8600000000000003E-2</v>
      </c>
      <c r="E87" s="358">
        <v>2.47E-2</v>
      </c>
      <c r="F87" s="358">
        <v>0.1018</v>
      </c>
      <c r="G87" s="358">
        <v>0.191</v>
      </c>
      <c r="H87" s="358">
        <v>1.6899999999999998E-2</v>
      </c>
      <c r="I87" s="358">
        <v>8.8000000000000005E-3</v>
      </c>
      <c r="J87" s="358">
        <v>1.0206999999999999</v>
      </c>
      <c r="K87" s="358">
        <v>0</v>
      </c>
      <c r="L87" s="358">
        <v>0.10340000000000001</v>
      </c>
      <c r="M87" s="358">
        <v>0.16789999999999999</v>
      </c>
      <c r="N87" s="358">
        <v>7.51E-2</v>
      </c>
      <c r="O87" s="358">
        <v>9.8400000000000001E-2</v>
      </c>
      <c r="P87" s="358">
        <v>9.9900000000000003E-2</v>
      </c>
    </row>
    <row r="88" spans="1:16" s="128" customFormat="1" ht="18" customHeight="1">
      <c r="A88" s="339" t="s">
        <v>378</v>
      </c>
      <c r="B88" s="358">
        <v>2.3E-3</v>
      </c>
      <c r="C88" s="358">
        <v>0.47339999999999999</v>
      </c>
      <c r="D88" s="358">
        <v>3.3700000000000001E-2</v>
      </c>
      <c r="E88" s="358">
        <v>5.7000000000000002E-2</v>
      </c>
      <c r="F88" s="358">
        <v>0.1774</v>
      </c>
      <c r="G88" s="358">
        <v>0.17649999999999999</v>
      </c>
      <c r="H88" s="358">
        <v>1.0699999999999999E-2</v>
      </c>
      <c r="I88" s="358">
        <v>4.1000000000000003E-3</v>
      </c>
      <c r="J88" s="358">
        <v>0</v>
      </c>
      <c r="K88" s="358">
        <v>0</v>
      </c>
      <c r="L88" s="358">
        <v>0.1011</v>
      </c>
      <c r="M88" s="358">
        <v>0.22209999999999999</v>
      </c>
      <c r="N88" s="358">
        <v>0.17749999999999999</v>
      </c>
      <c r="O88" s="358">
        <v>0.255</v>
      </c>
      <c r="P88" s="358">
        <v>0.11940000000000001</v>
      </c>
    </row>
    <row r="89" spans="1:16" s="128" customFormat="1" ht="18" customHeight="1">
      <c r="A89" s="339" t="s">
        <v>379</v>
      </c>
      <c r="B89" s="358">
        <v>5.4000000000000003E-3</v>
      </c>
      <c r="C89" s="358">
        <v>0</v>
      </c>
      <c r="D89" s="358">
        <v>5.7999999999999996E-3</v>
      </c>
      <c r="E89" s="358">
        <v>6.6799999999999998E-2</v>
      </c>
      <c r="F89" s="358">
        <v>0</v>
      </c>
      <c r="G89" s="358">
        <v>1.06E-2</v>
      </c>
      <c r="H89" s="358">
        <v>5.7599999999999998E-2</v>
      </c>
      <c r="I89" s="358">
        <v>0.17799999999999999</v>
      </c>
      <c r="J89" s="358">
        <v>2.0999999999999999E-3</v>
      </c>
      <c r="K89" s="358">
        <v>0.26829999999999998</v>
      </c>
      <c r="L89" s="358">
        <v>2.7799999999999998E-2</v>
      </c>
      <c r="M89" s="358">
        <v>9.1999999999999998E-3</v>
      </c>
      <c r="N89" s="358">
        <v>4.0899999999999999E-2</v>
      </c>
      <c r="O89" s="358">
        <v>7.1999999999999998E-3</v>
      </c>
      <c r="P89" s="358">
        <v>1.11E-2</v>
      </c>
    </row>
    <row r="90" spans="1:16" s="128" customFormat="1" ht="18" customHeight="1">
      <c r="A90" s="339" t="s">
        <v>380</v>
      </c>
      <c r="B90" s="358">
        <v>4.0000000000000001E-3</v>
      </c>
      <c r="C90" s="358">
        <v>0</v>
      </c>
      <c r="D90" s="358">
        <v>0</v>
      </c>
      <c r="E90" s="358">
        <v>0</v>
      </c>
      <c r="F90" s="358">
        <v>2E-3</v>
      </c>
      <c r="G90" s="358">
        <v>2.0899999999999998E-2</v>
      </c>
      <c r="H90" s="358">
        <v>1.1900000000000001E-2</v>
      </c>
      <c r="I90" s="358">
        <v>1.0500000000000001E-2</v>
      </c>
      <c r="J90" s="358">
        <v>6.0000000000000001E-3</v>
      </c>
      <c r="K90" s="358">
        <v>0</v>
      </c>
      <c r="L90" s="358">
        <v>4.9700000000000001E-2</v>
      </c>
      <c r="M90" s="358">
        <v>4.7000000000000002E-3</v>
      </c>
      <c r="N90" s="358">
        <v>9.1999999999999998E-3</v>
      </c>
      <c r="O90" s="358">
        <v>1.5599999999999999E-2</v>
      </c>
      <c r="P90" s="358">
        <v>7.1000000000000004E-3</v>
      </c>
    </row>
    <row r="91" spans="1:16" s="128" customFormat="1" ht="18" customHeight="1">
      <c r="A91" s="339" t="s">
        <v>381</v>
      </c>
      <c r="B91" s="358">
        <v>5.3E-3</v>
      </c>
      <c r="C91" s="358">
        <v>0</v>
      </c>
      <c r="D91" s="358">
        <v>3.8999999999999998E-3</v>
      </c>
      <c r="E91" s="770">
        <v>6.6799999999999998E-2</v>
      </c>
      <c r="F91" s="358">
        <v>2.9999999999999997E-4</v>
      </c>
      <c r="G91" s="358">
        <v>1.18E-2</v>
      </c>
      <c r="H91" s="770">
        <v>3.4700000000000002E-2</v>
      </c>
      <c r="I91" s="358">
        <v>0.1179</v>
      </c>
      <c r="J91" s="358">
        <v>2.2000000000000001E-3</v>
      </c>
      <c r="K91" s="770">
        <v>0.26829999999999998</v>
      </c>
      <c r="L91" s="358">
        <v>3.1600000000000003E-2</v>
      </c>
      <c r="M91" s="770">
        <v>6.6E-3</v>
      </c>
      <c r="N91" s="770">
        <v>2.8299999999999999E-2</v>
      </c>
      <c r="O91" s="770">
        <v>1.04E-2</v>
      </c>
      <c r="P91" s="770">
        <v>1.0200000000000001E-2</v>
      </c>
    </row>
    <row r="92" spans="1:16" s="128" customFormat="1" ht="18" customHeight="1">
      <c r="A92" s="339" t="s">
        <v>382</v>
      </c>
      <c r="B92" s="358">
        <v>3.7000000000000002E-3</v>
      </c>
      <c r="C92" s="358">
        <v>1E-4</v>
      </c>
      <c r="D92" s="358">
        <v>4.1000000000000003E-3</v>
      </c>
      <c r="E92" s="358">
        <v>1E-3</v>
      </c>
      <c r="F92" s="358">
        <v>7.6E-3</v>
      </c>
      <c r="G92" s="358">
        <v>3.5000000000000001E-3</v>
      </c>
      <c r="H92" s="358">
        <v>3.7000000000000002E-3</v>
      </c>
      <c r="I92" s="358">
        <v>0</v>
      </c>
      <c r="J92" s="358">
        <v>0</v>
      </c>
      <c r="K92" s="358">
        <v>0</v>
      </c>
      <c r="L92" s="358">
        <v>1.0699999999999999E-2</v>
      </c>
      <c r="M92" s="358">
        <v>6.0000000000000001E-3</v>
      </c>
      <c r="N92" s="358">
        <v>1.6400000000000001E-2</v>
      </c>
      <c r="O92" s="358">
        <v>0</v>
      </c>
      <c r="P92" s="358">
        <v>4.0000000000000001E-3</v>
      </c>
    </row>
    <row r="93" spans="1:16" s="128" customFormat="1" ht="18" customHeight="1">
      <c r="A93" s="339" t="s">
        <v>383</v>
      </c>
      <c r="B93" s="358">
        <v>1.01E-2</v>
      </c>
      <c r="C93" s="358">
        <v>9.2999999999999992E-3</v>
      </c>
      <c r="D93" s="358">
        <v>9.9000000000000008E-3</v>
      </c>
      <c r="E93" s="358">
        <v>4.1000000000000003E-3</v>
      </c>
      <c r="F93" s="358">
        <v>1.0500000000000001E-2</v>
      </c>
      <c r="G93" s="358">
        <v>7.3000000000000001E-3</v>
      </c>
      <c r="H93" s="358">
        <v>9.7999999999999997E-3</v>
      </c>
      <c r="I93" s="358">
        <v>1.84E-2</v>
      </c>
      <c r="J93" s="358">
        <v>1.9E-3</v>
      </c>
      <c r="K93" s="358">
        <v>3.8E-3</v>
      </c>
      <c r="L93" s="358">
        <v>2.1899999999999999E-2</v>
      </c>
      <c r="M93" s="358">
        <v>1.8599999999999998E-2</v>
      </c>
      <c r="N93" s="358">
        <v>2.1600000000000001E-2</v>
      </c>
      <c r="O93" s="358">
        <v>1.4800000000000001E-2</v>
      </c>
      <c r="P93" s="358">
        <v>1.1599999999999999E-2</v>
      </c>
    </row>
    <row r="94" spans="1:16" s="128" customFormat="1" ht="18" customHeight="1">
      <c r="A94" s="339" t="s">
        <v>384</v>
      </c>
      <c r="B94" s="358">
        <v>3.3099999999999997E-2</v>
      </c>
      <c r="C94" s="358">
        <v>3.0800000000000001E-2</v>
      </c>
      <c r="D94" s="358">
        <v>3.4099999999999998E-2</v>
      </c>
      <c r="E94" s="358">
        <v>3.1300000000000001E-2</v>
      </c>
      <c r="F94" s="358">
        <v>3.2800000000000003E-2</v>
      </c>
      <c r="G94" s="358">
        <v>2.9700000000000001E-2</v>
      </c>
      <c r="H94" s="358">
        <v>3.0800000000000001E-2</v>
      </c>
      <c r="I94" s="358">
        <v>3.5499999999999997E-2</v>
      </c>
      <c r="J94" s="358">
        <v>9.4999999999999998E-3</v>
      </c>
      <c r="K94" s="358">
        <v>2.1899999999999999E-2</v>
      </c>
      <c r="L94" s="358">
        <v>3.0099999999999998E-2</v>
      </c>
      <c r="M94" s="358">
        <v>3.85E-2</v>
      </c>
      <c r="N94" s="358">
        <v>4.2599999999999999E-2</v>
      </c>
      <c r="O94" s="358">
        <v>3.5799999999999998E-2</v>
      </c>
      <c r="P94" s="358">
        <v>3.3799999999999997E-2</v>
      </c>
    </row>
    <row r="95" spans="1:16" s="128" customFormat="1" ht="18" customHeight="1">
      <c r="A95" s="339" t="s">
        <v>385</v>
      </c>
      <c r="B95" s="358">
        <v>2.0000000000000001E-4</v>
      </c>
      <c r="C95" s="358">
        <v>4.7999999999999996E-3</v>
      </c>
      <c r="D95" s="358">
        <v>9.7000000000000003E-3</v>
      </c>
      <c r="E95" s="358">
        <v>5.1999999999999998E-3</v>
      </c>
      <c r="F95" s="358">
        <v>1.9699999999999999E-2</v>
      </c>
      <c r="G95" s="358">
        <v>3.8300000000000001E-2</v>
      </c>
      <c r="H95" s="358">
        <v>4.02E-2</v>
      </c>
      <c r="I95" s="358">
        <v>4.5699999999999998E-2</v>
      </c>
      <c r="J95" s="358">
        <v>0</v>
      </c>
      <c r="K95" s="358">
        <v>0</v>
      </c>
      <c r="L95" s="358">
        <v>8.0999999999999996E-3</v>
      </c>
      <c r="M95" s="358">
        <v>0</v>
      </c>
      <c r="N95" s="358">
        <v>4.2799999999999998E-2</v>
      </c>
      <c r="O95" s="358">
        <v>3.1899999999999998E-2</v>
      </c>
      <c r="P95" s="358">
        <v>8.6E-3</v>
      </c>
    </row>
    <row r="96" spans="1:16" s="128" customFormat="1" ht="18" customHeight="1" thickBot="1">
      <c r="A96" s="339" t="s">
        <v>386</v>
      </c>
      <c r="B96" s="358">
        <v>0</v>
      </c>
      <c r="C96" s="358">
        <v>5.4999999999999997E-3</v>
      </c>
      <c r="D96" s="358">
        <v>4.0000000000000002E-4</v>
      </c>
      <c r="E96" s="358">
        <v>0</v>
      </c>
      <c r="F96" s="358">
        <v>0</v>
      </c>
      <c r="G96" s="358">
        <v>0</v>
      </c>
      <c r="H96" s="358">
        <v>5.4999999999999997E-3</v>
      </c>
      <c r="I96" s="358">
        <v>0</v>
      </c>
      <c r="J96" s="358">
        <v>1.5E-3</v>
      </c>
      <c r="K96" s="358">
        <v>0</v>
      </c>
      <c r="L96" s="358">
        <v>0</v>
      </c>
      <c r="M96" s="358">
        <v>8.0000000000000002E-3</v>
      </c>
      <c r="N96" s="358">
        <v>1.2699999999999999E-2</v>
      </c>
      <c r="O96" s="358">
        <v>0</v>
      </c>
      <c r="P96" s="358">
        <v>3.3E-3</v>
      </c>
    </row>
    <row r="97" spans="1:16" s="128" customFormat="1" ht="18" customHeight="1" thickTop="1" thickBot="1">
      <c r="A97" s="80" t="s">
        <v>387</v>
      </c>
      <c r="B97" s="536"/>
      <c r="C97" s="536"/>
      <c r="D97" s="536"/>
      <c r="E97" s="536"/>
      <c r="F97" s="536"/>
      <c r="G97" s="536"/>
      <c r="H97" s="536"/>
      <c r="I97" s="536"/>
      <c r="J97" s="536"/>
      <c r="K97" s="536"/>
      <c r="L97" s="536"/>
      <c r="M97" s="537"/>
      <c r="N97" s="537"/>
      <c r="O97" s="537"/>
      <c r="P97" s="537"/>
    </row>
    <row r="98" spans="1:16" s="128" customFormat="1" ht="18" customHeight="1" thickTop="1" thickBot="1">
      <c r="A98" s="76" t="s">
        <v>388</v>
      </c>
      <c r="B98" s="538"/>
      <c r="C98" s="538"/>
      <c r="D98" s="538"/>
      <c r="E98" s="538"/>
      <c r="F98" s="538"/>
      <c r="G98" s="538"/>
      <c r="H98" s="538"/>
      <c r="I98" s="538"/>
      <c r="J98" s="538"/>
      <c r="K98" s="538"/>
      <c r="L98" s="538"/>
      <c r="M98" s="539"/>
      <c r="N98" s="539"/>
      <c r="O98" s="539"/>
      <c r="P98" s="539"/>
    </row>
    <row r="99" spans="1:16" s="128" customFormat="1" ht="18" customHeight="1" thickTop="1">
      <c r="A99" s="339" t="s">
        <v>389</v>
      </c>
      <c r="B99" s="358">
        <v>2.2200000000000001E-2</v>
      </c>
      <c r="C99" s="358">
        <v>4.07E-2</v>
      </c>
      <c r="D99" s="358">
        <v>2.5999999999999999E-2</v>
      </c>
      <c r="E99" s="358">
        <v>2.5399999999999999E-2</v>
      </c>
      <c r="F99" s="358">
        <v>2.52E-2</v>
      </c>
      <c r="G99" s="358">
        <v>2.46E-2</v>
      </c>
      <c r="H99" s="358">
        <v>3.4200000000000001E-2</v>
      </c>
      <c r="I99" s="358">
        <v>6.1100000000000002E-2</v>
      </c>
      <c r="J99" s="358">
        <v>4.2900000000000001E-2</v>
      </c>
      <c r="K99" s="358">
        <v>3.1399999999999997E-2</v>
      </c>
      <c r="L99" s="358">
        <v>6.0600000000000001E-2</v>
      </c>
      <c r="M99" s="358">
        <v>4.2700000000000002E-2</v>
      </c>
      <c r="N99" s="358">
        <v>3.6900000000000002E-2</v>
      </c>
      <c r="O99" s="358">
        <v>6.7699999999999996E-2</v>
      </c>
      <c r="P99" s="358">
        <v>3.4099999999999998E-2</v>
      </c>
    </row>
    <row r="100" spans="1:16" s="128" customFormat="1" ht="18" customHeight="1">
      <c r="A100" s="339" t="s">
        <v>390</v>
      </c>
      <c r="B100" s="358">
        <v>3.2199999999999999E-2</v>
      </c>
      <c r="C100" s="358">
        <v>5.6500000000000002E-2</v>
      </c>
      <c r="D100" s="358">
        <v>3.5200000000000002E-2</v>
      </c>
      <c r="E100" s="358">
        <v>4.2700000000000002E-2</v>
      </c>
      <c r="F100" s="358">
        <v>3.5700000000000003E-2</v>
      </c>
      <c r="G100" s="358">
        <v>3.09E-2</v>
      </c>
      <c r="H100" s="358">
        <v>4.07E-2</v>
      </c>
      <c r="I100" s="358">
        <v>6.4500000000000002E-2</v>
      </c>
      <c r="J100" s="358">
        <v>8.14E-2</v>
      </c>
      <c r="K100" s="358">
        <v>5.7500000000000002E-2</v>
      </c>
      <c r="L100" s="358">
        <v>6.6699999999999995E-2</v>
      </c>
      <c r="M100" s="358">
        <v>5.4800000000000001E-2</v>
      </c>
      <c r="N100" s="358">
        <v>4.2999999999999997E-2</v>
      </c>
      <c r="O100" s="358">
        <v>7.4200000000000002E-2</v>
      </c>
      <c r="P100" s="358">
        <v>4.53E-2</v>
      </c>
    </row>
    <row r="101" spans="1:16" s="128" customFormat="1" ht="18" customHeight="1">
      <c r="A101" s="339" t="s">
        <v>391</v>
      </c>
      <c r="B101" s="358">
        <v>3.3700000000000001E-2</v>
      </c>
      <c r="C101" s="358">
        <v>6.88E-2</v>
      </c>
      <c r="D101" s="358">
        <v>3.9399999999999998E-2</v>
      </c>
      <c r="E101" s="358">
        <v>3.5299999999999998E-2</v>
      </c>
      <c r="F101" s="358">
        <v>3.44E-2</v>
      </c>
      <c r="G101" s="358">
        <v>3.4799999999999998E-2</v>
      </c>
      <c r="H101" s="358">
        <v>4.7300000000000002E-2</v>
      </c>
      <c r="I101" s="358">
        <v>7.4499999999999997E-2</v>
      </c>
      <c r="J101" s="358">
        <v>6.5100000000000005E-2</v>
      </c>
      <c r="K101" s="358">
        <v>3.85E-2</v>
      </c>
      <c r="L101" s="358">
        <v>7.4300000000000005E-2</v>
      </c>
      <c r="M101" s="358">
        <v>5.4100000000000002E-2</v>
      </c>
      <c r="N101" s="358">
        <v>5.1200000000000002E-2</v>
      </c>
      <c r="O101" s="358">
        <v>8.0699999999999994E-2</v>
      </c>
      <c r="P101" s="358">
        <v>4.8399999999999999E-2</v>
      </c>
    </row>
    <row r="102" spans="1:16" s="128" customFormat="1" ht="18" customHeight="1" thickBot="1">
      <c r="A102" s="339" t="s">
        <v>392</v>
      </c>
      <c r="B102" s="358">
        <v>3.3700000000000001E-2</v>
      </c>
      <c r="C102" s="358">
        <v>6.9500000000000006E-2</v>
      </c>
      <c r="D102" s="358">
        <v>3.7100000000000001E-2</v>
      </c>
      <c r="E102" s="358">
        <v>4.7300000000000002E-2</v>
      </c>
      <c r="F102" s="358">
        <v>0.04</v>
      </c>
      <c r="G102" s="358">
        <v>3.5999999999999997E-2</v>
      </c>
      <c r="H102" s="358">
        <v>4.7E-2</v>
      </c>
      <c r="I102" s="358">
        <v>9.98E-2</v>
      </c>
      <c r="J102" s="358">
        <v>0.19900000000000001</v>
      </c>
      <c r="K102" s="358">
        <v>0.20430000000000001</v>
      </c>
      <c r="L102" s="358">
        <v>8.8800000000000004E-2</v>
      </c>
      <c r="M102" s="358">
        <v>6.9699999999999998E-2</v>
      </c>
      <c r="N102" s="358">
        <v>5.16E-2</v>
      </c>
      <c r="O102" s="358">
        <v>9.0800000000000006E-2</v>
      </c>
      <c r="P102" s="358">
        <v>5.2699999999999997E-2</v>
      </c>
    </row>
    <row r="103" spans="1:16" s="128" customFormat="1" ht="18" customHeight="1" thickTop="1" thickBot="1">
      <c r="A103" s="76" t="s">
        <v>393</v>
      </c>
      <c r="B103" s="538"/>
      <c r="C103" s="538"/>
      <c r="D103" s="538"/>
      <c r="E103" s="538"/>
      <c r="F103" s="538"/>
      <c r="G103" s="538"/>
      <c r="H103" s="538"/>
      <c r="I103" s="538"/>
      <c r="J103" s="538"/>
      <c r="K103" s="538"/>
      <c r="L103" s="538"/>
      <c r="M103" s="539"/>
      <c r="N103" s="539"/>
      <c r="O103" s="539"/>
      <c r="P103" s="539"/>
    </row>
    <row r="104" spans="1:16" s="128" customFormat="1" ht="18" customHeight="1" thickTop="1">
      <c r="A104" s="339" t="s">
        <v>394</v>
      </c>
      <c r="B104" s="358">
        <v>0.47410000000000002</v>
      </c>
      <c r="C104" s="358">
        <v>0.54769999999999996</v>
      </c>
      <c r="D104" s="358">
        <v>0.4148</v>
      </c>
      <c r="E104" s="358">
        <v>0.4637</v>
      </c>
      <c r="F104" s="358">
        <v>0.45879999999999999</v>
      </c>
      <c r="G104" s="358">
        <v>0.4844</v>
      </c>
      <c r="H104" s="358">
        <v>0.54490000000000005</v>
      </c>
      <c r="I104" s="358">
        <v>0.61890000000000001</v>
      </c>
      <c r="J104" s="358">
        <v>0.57299999999999995</v>
      </c>
      <c r="K104" s="358">
        <v>0.58069999999999999</v>
      </c>
      <c r="L104" s="358">
        <v>0.62360000000000004</v>
      </c>
      <c r="M104" s="358">
        <v>0.61419999999999997</v>
      </c>
      <c r="N104" s="358">
        <v>0.5655</v>
      </c>
      <c r="O104" s="358">
        <v>0.65720000000000001</v>
      </c>
      <c r="P104" s="358">
        <v>0.5343</v>
      </c>
    </row>
    <row r="105" spans="1:16" s="128" customFormat="1" ht="18" customHeight="1">
      <c r="A105" s="339" t="s">
        <v>395</v>
      </c>
      <c r="B105" s="358">
        <v>6.4000000000000001E-2</v>
      </c>
      <c r="C105" s="358">
        <v>6.0900000000000003E-2</v>
      </c>
      <c r="D105" s="358">
        <v>0.10539999999999999</v>
      </c>
      <c r="E105" s="358">
        <v>5.6599999999999998E-2</v>
      </c>
      <c r="F105" s="358">
        <v>4.41E-2</v>
      </c>
      <c r="G105" s="358">
        <v>5.11E-2</v>
      </c>
      <c r="H105" s="358">
        <v>5.4199999999999998E-2</v>
      </c>
      <c r="I105" s="358">
        <v>4.8899999999999999E-2</v>
      </c>
      <c r="J105" s="358">
        <v>2.92E-2</v>
      </c>
      <c r="K105" s="358">
        <v>1.9599999999999999E-2</v>
      </c>
      <c r="L105" s="358">
        <v>6.0999999999999999E-2</v>
      </c>
      <c r="M105" s="358">
        <v>3.8100000000000002E-2</v>
      </c>
      <c r="N105" s="358">
        <v>6.59E-2</v>
      </c>
      <c r="O105" s="358">
        <v>3.15E-2</v>
      </c>
      <c r="P105" s="358">
        <v>6.08E-2</v>
      </c>
    </row>
    <row r="106" spans="1:16" s="128" customFormat="1" ht="18" customHeight="1">
      <c r="A106" s="339" t="s">
        <v>396</v>
      </c>
      <c r="B106" s="358">
        <v>0.46189999999999998</v>
      </c>
      <c r="C106" s="358">
        <v>0.39140000000000003</v>
      </c>
      <c r="D106" s="358">
        <v>0.47989999999999999</v>
      </c>
      <c r="E106" s="358">
        <v>0.4798</v>
      </c>
      <c r="F106" s="358">
        <v>0.49709999999999999</v>
      </c>
      <c r="G106" s="358">
        <v>0.46450000000000002</v>
      </c>
      <c r="H106" s="358">
        <v>0.40089999999999998</v>
      </c>
      <c r="I106" s="358">
        <v>0.3322</v>
      </c>
      <c r="J106" s="358">
        <v>0.39789999999999998</v>
      </c>
      <c r="K106" s="358">
        <v>0.3997</v>
      </c>
      <c r="L106" s="358">
        <v>0.31540000000000001</v>
      </c>
      <c r="M106" s="358">
        <v>0.34770000000000001</v>
      </c>
      <c r="N106" s="358">
        <v>0.36859999999999998</v>
      </c>
      <c r="O106" s="358">
        <v>0.31130000000000002</v>
      </c>
      <c r="P106" s="358">
        <v>0.40500000000000003</v>
      </c>
    </row>
    <row r="107" spans="1:16" s="128" customFormat="1" ht="18" customHeight="1" thickBot="1">
      <c r="A107" s="339" t="s">
        <v>397</v>
      </c>
      <c r="B107" s="358">
        <v>0.3427</v>
      </c>
      <c r="C107" s="358">
        <v>0.51659999999999995</v>
      </c>
      <c r="D107" s="358">
        <v>0.36280000000000001</v>
      </c>
      <c r="E107" s="358">
        <v>0.34749999999999998</v>
      </c>
      <c r="F107" s="358">
        <v>0.33739999999999998</v>
      </c>
      <c r="G107" s="358">
        <v>0.3034</v>
      </c>
      <c r="H107" s="358">
        <v>0.4299</v>
      </c>
      <c r="I107" s="358">
        <v>0.52639999999999998</v>
      </c>
      <c r="J107" s="358">
        <v>0.6956</v>
      </c>
      <c r="K107" s="358">
        <v>0.50519999999999998</v>
      </c>
      <c r="L107" s="358">
        <v>0.46439999999999998</v>
      </c>
      <c r="M107" s="358">
        <v>0.49280000000000002</v>
      </c>
      <c r="N107" s="358">
        <v>0.35510000000000003</v>
      </c>
      <c r="O107" s="358">
        <v>0.57499999999999996</v>
      </c>
      <c r="P107" s="358">
        <v>0.41010000000000002</v>
      </c>
    </row>
    <row r="108" spans="1:16" s="128" customFormat="1" ht="18" customHeight="1" thickTop="1" thickBot="1">
      <c r="A108" s="76" t="s">
        <v>398</v>
      </c>
      <c r="B108" s="538"/>
      <c r="C108" s="538"/>
      <c r="D108" s="538"/>
      <c r="E108" s="538"/>
      <c r="F108" s="538"/>
      <c r="G108" s="538"/>
      <c r="H108" s="538"/>
      <c r="I108" s="538"/>
      <c r="J108" s="538"/>
      <c r="K108" s="538"/>
      <c r="L108" s="538"/>
      <c r="M108" s="539"/>
      <c r="N108" s="539"/>
      <c r="O108" s="539"/>
      <c r="P108" s="539"/>
    </row>
    <row r="109" spans="1:16" s="128" customFormat="1" ht="18" customHeight="1" thickTop="1">
      <c r="A109" s="339" t="s">
        <v>399</v>
      </c>
      <c r="B109" s="358">
        <v>4.6399999999999997E-2</v>
      </c>
      <c r="C109" s="358">
        <v>6.2100000000000002E-2</v>
      </c>
      <c r="D109" s="358">
        <v>4.8000000000000001E-2</v>
      </c>
      <c r="E109" s="358">
        <v>6.6900000000000001E-2</v>
      </c>
      <c r="F109" s="358">
        <v>5.1900000000000002E-2</v>
      </c>
      <c r="G109" s="358">
        <v>4.7399999999999998E-2</v>
      </c>
      <c r="H109" s="358">
        <v>5.7099999999999998E-2</v>
      </c>
      <c r="I109" s="358">
        <v>0.10440000000000001</v>
      </c>
      <c r="J109" s="358">
        <v>5.6500000000000002E-2</v>
      </c>
      <c r="K109" s="358">
        <v>5.0700000000000002E-2</v>
      </c>
      <c r="L109" s="358">
        <v>8.5400000000000004E-2</v>
      </c>
      <c r="M109" s="358">
        <v>6.8599999999999994E-2</v>
      </c>
      <c r="N109" s="358">
        <v>4.8300000000000003E-2</v>
      </c>
      <c r="O109" s="358">
        <v>0.1026</v>
      </c>
      <c r="P109" s="358">
        <v>6.0999999999999999E-2</v>
      </c>
    </row>
    <row r="110" spans="1:16" s="128" customFormat="1" ht="18" customHeight="1">
      <c r="A110" s="339" t="s">
        <v>400</v>
      </c>
      <c r="B110" s="358">
        <v>3.5000000000000003E-2</v>
      </c>
      <c r="C110" s="358">
        <v>4.6199999999999998E-2</v>
      </c>
      <c r="D110" s="358">
        <v>4.1099999999999998E-2</v>
      </c>
      <c r="E110" s="358">
        <v>3.85E-2</v>
      </c>
      <c r="F110" s="358">
        <v>4.3700000000000003E-2</v>
      </c>
      <c r="G110" s="358">
        <v>3.32E-2</v>
      </c>
      <c r="H110" s="358">
        <v>4.9200000000000001E-2</v>
      </c>
      <c r="I110" s="358">
        <v>0.10150000000000001</v>
      </c>
      <c r="J110" s="358">
        <v>2.9100000000000001E-2</v>
      </c>
      <c r="K110" s="358">
        <v>2.93E-2</v>
      </c>
      <c r="L110" s="358">
        <v>8.2199999999999995E-2</v>
      </c>
      <c r="M110" s="358">
        <v>6.1800000000000001E-2</v>
      </c>
      <c r="N110" s="358">
        <v>3.8800000000000001E-2</v>
      </c>
      <c r="O110" s="358">
        <v>9.5399999999999999E-2</v>
      </c>
      <c r="P110" s="358">
        <v>4.9799999999999997E-2</v>
      </c>
    </row>
    <row r="111" spans="1:16" s="128" customFormat="1" ht="18" customHeight="1">
      <c r="A111" s="338" t="s">
        <v>401</v>
      </c>
      <c r="B111" s="358">
        <v>4.3700000000000003E-2</v>
      </c>
      <c r="C111" s="358">
        <v>6.0999999999999999E-2</v>
      </c>
      <c r="D111" s="358">
        <v>5.2200000000000003E-2</v>
      </c>
      <c r="E111" s="358">
        <v>4.9700000000000001E-2</v>
      </c>
      <c r="F111" s="358">
        <v>5.4399999999999997E-2</v>
      </c>
      <c r="G111" s="358">
        <v>4.1300000000000003E-2</v>
      </c>
      <c r="H111" s="358">
        <v>5.9200000000000003E-2</v>
      </c>
      <c r="I111" s="358">
        <v>0.1086</v>
      </c>
      <c r="J111" s="358">
        <v>4.2799999999999998E-2</v>
      </c>
      <c r="K111" s="358">
        <v>3.4599999999999999E-2</v>
      </c>
      <c r="L111" s="358">
        <v>9.0700000000000003E-2</v>
      </c>
      <c r="M111" s="358">
        <v>6.9800000000000001E-2</v>
      </c>
      <c r="N111" s="358">
        <v>4.7600000000000003E-2</v>
      </c>
      <c r="O111" s="358">
        <v>0.10340000000000001</v>
      </c>
      <c r="P111" s="358">
        <v>6.1100000000000002E-2</v>
      </c>
    </row>
    <row r="112" spans="1:16" s="128" customFormat="1" ht="18" customHeight="1">
      <c r="A112" s="338" t="s">
        <v>402</v>
      </c>
      <c r="B112" s="358">
        <v>5.8599999999999999E-2</v>
      </c>
      <c r="C112" s="358">
        <v>7.0199999999999999E-2</v>
      </c>
      <c r="D112" s="358">
        <v>6.8699999999999997E-2</v>
      </c>
      <c r="E112" s="358">
        <v>6.13E-2</v>
      </c>
      <c r="F112" s="358">
        <v>7.1300000000000002E-2</v>
      </c>
      <c r="G112" s="358">
        <v>5.9799999999999999E-2</v>
      </c>
      <c r="H112" s="358">
        <v>7.7899999999999997E-2</v>
      </c>
      <c r="I112" s="358">
        <v>0.13389999999999999</v>
      </c>
      <c r="J112" s="358">
        <v>4.53E-2</v>
      </c>
      <c r="K112" s="358">
        <v>4.3499999999999997E-2</v>
      </c>
      <c r="L112" s="358">
        <v>0.11459999999999999</v>
      </c>
      <c r="M112" s="358">
        <v>9.2200000000000004E-2</v>
      </c>
      <c r="N112" s="358">
        <v>7.5499999999999998E-2</v>
      </c>
      <c r="O112" s="358">
        <v>0.12659999999999999</v>
      </c>
      <c r="P112" s="358">
        <v>7.85E-2</v>
      </c>
    </row>
    <row r="113" spans="1:16" s="128" customFormat="1" ht="18" customHeight="1">
      <c r="A113" s="338" t="s">
        <v>403</v>
      </c>
      <c r="B113" s="358">
        <v>-1.49E-2</v>
      </c>
      <c r="C113" s="358">
        <v>-9.1999999999999998E-3</v>
      </c>
      <c r="D113" s="358">
        <v>-1.6500000000000001E-2</v>
      </c>
      <c r="E113" s="358">
        <v>-1.15E-2</v>
      </c>
      <c r="F113" s="358">
        <v>-1.6899999999999998E-2</v>
      </c>
      <c r="G113" s="358">
        <v>-1.84E-2</v>
      </c>
      <c r="H113" s="358">
        <v>-1.8700000000000001E-2</v>
      </c>
      <c r="I113" s="358">
        <v>-2.5399999999999999E-2</v>
      </c>
      <c r="J113" s="358">
        <v>-2.5000000000000001E-3</v>
      </c>
      <c r="K113" s="358">
        <v>-8.9999999999999993E-3</v>
      </c>
      <c r="L113" s="358">
        <v>-2.3900000000000001E-2</v>
      </c>
      <c r="M113" s="358">
        <v>-2.24E-2</v>
      </c>
      <c r="N113" s="358">
        <v>-2.7900000000000001E-2</v>
      </c>
      <c r="O113" s="358">
        <v>-2.3199999999999998E-2</v>
      </c>
      <c r="P113" s="358">
        <v>-1.7299999999999999E-2</v>
      </c>
    </row>
    <row r="114" spans="1:16" s="128" customFormat="1" ht="18" customHeight="1">
      <c r="A114" s="338" t="s">
        <v>404</v>
      </c>
      <c r="B114" s="770">
        <v>-8.6999999999999994E-3</v>
      </c>
      <c r="C114" s="770">
        <v>-1.4800000000000001E-2</v>
      </c>
      <c r="D114" s="358">
        <v>-1.11E-2</v>
      </c>
      <c r="E114" s="770">
        <v>-1.12E-2</v>
      </c>
      <c r="F114" s="770">
        <v>-1.0699999999999999E-2</v>
      </c>
      <c r="G114" s="770">
        <v>-8.0999999999999996E-3</v>
      </c>
      <c r="H114" s="770">
        <v>-0.01</v>
      </c>
      <c r="I114" s="770">
        <v>-7.0000000000000001E-3</v>
      </c>
      <c r="J114" s="358">
        <v>-1.37E-2</v>
      </c>
      <c r="K114" s="770">
        <v>-5.3E-3</v>
      </c>
      <c r="L114" s="770">
        <v>-8.6E-3</v>
      </c>
      <c r="M114" s="770">
        <v>-8.0000000000000002E-3</v>
      </c>
      <c r="N114" s="770">
        <v>-8.8000000000000005E-3</v>
      </c>
      <c r="O114" s="770">
        <v>-8.0000000000000002E-3</v>
      </c>
      <c r="P114" s="770">
        <v>-1.14E-2</v>
      </c>
    </row>
    <row r="115" spans="1:16" s="128" customFormat="1" ht="18" customHeight="1" thickBot="1">
      <c r="A115" s="338" t="s">
        <v>405</v>
      </c>
      <c r="B115" s="358">
        <v>1.14E-2</v>
      </c>
      <c r="C115" s="358">
        <v>1.5900000000000001E-2</v>
      </c>
      <c r="D115" s="358">
        <v>6.8999999999999999E-3</v>
      </c>
      <c r="E115" s="358">
        <v>2.8400000000000002E-2</v>
      </c>
      <c r="F115" s="358">
        <v>8.3000000000000001E-3</v>
      </c>
      <c r="G115" s="358">
        <v>1.41E-2</v>
      </c>
      <c r="H115" s="770">
        <v>7.9000000000000008E-3</v>
      </c>
      <c r="I115" s="358">
        <v>2.8E-3</v>
      </c>
      <c r="J115" s="358">
        <v>2.7400000000000001E-2</v>
      </c>
      <c r="K115" s="358">
        <v>2.1499999999999998E-2</v>
      </c>
      <c r="L115" s="358">
        <v>3.2000000000000002E-3</v>
      </c>
      <c r="M115" s="770">
        <v>6.7999999999999996E-3</v>
      </c>
      <c r="N115" s="770">
        <v>9.4999999999999998E-3</v>
      </c>
      <c r="O115" s="770">
        <v>7.1999999999999998E-3</v>
      </c>
      <c r="P115" s="770">
        <v>1.1299999999999999E-2</v>
      </c>
    </row>
    <row r="116" spans="1:16" s="128" customFormat="1" ht="18" customHeight="1" thickTop="1" thickBot="1">
      <c r="A116" s="76" t="s">
        <v>406</v>
      </c>
      <c r="B116" s="538"/>
      <c r="C116" s="538"/>
      <c r="D116" s="538"/>
      <c r="E116" s="538"/>
      <c r="F116" s="538"/>
      <c r="G116" s="538"/>
      <c r="H116" s="538"/>
      <c r="I116" s="538"/>
      <c r="J116" s="538"/>
      <c r="K116" s="538"/>
      <c r="L116" s="538"/>
      <c r="M116" s="539"/>
      <c r="N116" s="539"/>
      <c r="O116" s="539"/>
      <c r="P116" s="539"/>
    </row>
    <row r="117" spans="1:16" s="128" customFormat="1" ht="18" customHeight="1" thickTop="1">
      <c r="A117" s="338" t="s">
        <v>399</v>
      </c>
      <c r="B117" s="358">
        <v>4.6399999999999997E-2</v>
      </c>
      <c r="C117" s="358">
        <v>6.2100000000000002E-2</v>
      </c>
      <c r="D117" s="358">
        <v>4.8000000000000001E-2</v>
      </c>
      <c r="E117" s="358">
        <v>6.6900000000000001E-2</v>
      </c>
      <c r="F117" s="358">
        <v>5.1900000000000002E-2</v>
      </c>
      <c r="G117" s="358">
        <v>4.7399999999999998E-2</v>
      </c>
      <c r="H117" s="358">
        <v>5.7099999999999998E-2</v>
      </c>
      <c r="I117" s="358">
        <v>0.10440000000000001</v>
      </c>
      <c r="J117" s="358">
        <v>5.6500000000000002E-2</v>
      </c>
      <c r="K117" s="358">
        <v>5.0700000000000002E-2</v>
      </c>
      <c r="L117" s="358">
        <v>8.5400000000000004E-2</v>
      </c>
      <c r="M117" s="358">
        <v>6.8599999999999994E-2</v>
      </c>
      <c r="N117" s="358">
        <v>4.8300000000000003E-2</v>
      </c>
      <c r="O117" s="358">
        <v>0.1026</v>
      </c>
      <c r="P117" s="358">
        <v>6.0999999999999999E-2</v>
      </c>
    </row>
    <row r="118" spans="1:16" s="128" customFormat="1" ht="18" customHeight="1">
      <c r="A118" s="338" t="s">
        <v>407</v>
      </c>
      <c r="B118" s="358">
        <v>-5.5999999999999999E-3</v>
      </c>
      <c r="C118" s="358">
        <v>-6.7000000000000002E-3</v>
      </c>
      <c r="D118" s="358">
        <v>-3.5000000000000001E-3</v>
      </c>
      <c r="E118" s="358">
        <v>-8.5000000000000006E-3</v>
      </c>
      <c r="F118" s="358">
        <v>-9.4000000000000004E-3</v>
      </c>
      <c r="G118" s="358">
        <v>-4.1999999999999997E-3</v>
      </c>
      <c r="H118" s="358">
        <v>-3.8E-3</v>
      </c>
      <c r="I118" s="358">
        <v>-2.8999999999999998E-3</v>
      </c>
      <c r="J118" s="358">
        <v>1.9E-3</v>
      </c>
      <c r="K118" s="358">
        <v>-1.9E-3</v>
      </c>
      <c r="L118" s="358">
        <v>-9.4999999999999998E-3</v>
      </c>
      <c r="M118" s="358">
        <v>-4.7999999999999996E-3</v>
      </c>
      <c r="N118" s="358">
        <v>-6.3E-3</v>
      </c>
      <c r="O118" s="358">
        <v>-6.3E-3</v>
      </c>
      <c r="P118" s="358">
        <v>-6.0000000000000001E-3</v>
      </c>
    </row>
    <row r="119" spans="1:16" s="128" customFormat="1" ht="18" customHeight="1">
      <c r="A119" s="338" t="s">
        <v>408</v>
      </c>
      <c r="B119" s="358">
        <v>-2.64E-2</v>
      </c>
      <c r="C119" s="358">
        <v>-4.3200000000000002E-2</v>
      </c>
      <c r="D119" s="358">
        <v>-2.9100000000000001E-2</v>
      </c>
      <c r="E119" s="358">
        <v>-3.4500000000000003E-2</v>
      </c>
      <c r="F119" s="358">
        <v>-2.9600000000000001E-2</v>
      </c>
      <c r="G119" s="358">
        <v>-2.5700000000000001E-2</v>
      </c>
      <c r="H119" s="358">
        <v>-3.5400000000000001E-2</v>
      </c>
      <c r="I119" s="358">
        <v>-6.1100000000000002E-2</v>
      </c>
      <c r="J119" s="358">
        <v>-5.6599999999999998E-2</v>
      </c>
      <c r="K119" s="358">
        <v>-5.0500000000000003E-2</v>
      </c>
      <c r="L119" s="358">
        <v>-6.08E-2</v>
      </c>
      <c r="M119" s="358">
        <v>-4.8599999999999997E-2</v>
      </c>
      <c r="N119" s="358">
        <v>-3.78E-2</v>
      </c>
      <c r="O119" s="358">
        <v>-6.88E-2</v>
      </c>
      <c r="P119" s="358">
        <v>-3.8100000000000002E-2</v>
      </c>
    </row>
    <row r="120" spans="1:16" s="128" customFormat="1" ht="18" customHeight="1">
      <c r="A120" s="338" t="s">
        <v>409</v>
      </c>
      <c r="B120" s="358">
        <v>2.0000000000000001E-4</v>
      </c>
      <c r="C120" s="358">
        <v>0</v>
      </c>
      <c r="D120" s="358">
        <v>5.0000000000000001E-4</v>
      </c>
      <c r="E120" s="358">
        <v>1E-4</v>
      </c>
      <c r="F120" s="358">
        <v>2.9999999999999997E-4</v>
      </c>
      <c r="G120" s="358">
        <v>0</v>
      </c>
      <c r="H120" s="358">
        <v>1E-4</v>
      </c>
      <c r="I120" s="358">
        <v>5.0000000000000001E-4</v>
      </c>
      <c r="J120" s="358">
        <v>0</v>
      </c>
      <c r="K120" s="358">
        <v>0</v>
      </c>
      <c r="L120" s="358">
        <v>5.0000000000000001E-4</v>
      </c>
      <c r="M120" s="358">
        <v>0</v>
      </c>
      <c r="N120" s="358">
        <v>0</v>
      </c>
      <c r="O120" s="358">
        <v>0</v>
      </c>
      <c r="P120" s="358">
        <v>2.0000000000000001E-4</v>
      </c>
    </row>
    <row r="121" spans="1:16" s="128" customFormat="1" ht="18" customHeight="1">
      <c r="A121" s="338" t="s">
        <v>410</v>
      </c>
      <c r="B121" s="358">
        <v>0</v>
      </c>
      <c r="C121" s="358">
        <v>4.0000000000000002E-4</v>
      </c>
      <c r="D121" s="358">
        <v>2.0000000000000001E-4</v>
      </c>
      <c r="E121" s="358">
        <v>1E-4</v>
      </c>
      <c r="F121" s="358">
        <v>1E-4</v>
      </c>
      <c r="G121" s="358">
        <v>0</v>
      </c>
      <c r="H121" s="358">
        <v>1E-4</v>
      </c>
      <c r="I121" s="358">
        <v>0</v>
      </c>
      <c r="J121" s="358">
        <v>1E-4</v>
      </c>
      <c r="K121" s="358">
        <v>-2.0000000000000001E-4</v>
      </c>
      <c r="L121" s="358">
        <v>-2.0000000000000001E-4</v>
      </c>
      <c r="M121" s="358">
        <v>-2.0000000000000001E-4</v>
      </c>
      <c r="N121" s="358">
        <v>-1E-4</v>
      </c>
      <c r="O121" s="358">
        <v>-8.0000000000000004E-4</v>
      </c>
      <c r="P121" s="358">
        <v>1E-4</v>
      </c>
    </row>
    <row r="122" spans="1:16" s="128" customFormat="1" ht="18" customHeight="1" thickBot="1">
      <c r="A122" s="338" t="s">
        <v>411</v>
      </c>
      <c r="B122" s="358">
        <v>0</v>
      </c>
      <c r="C122" s="358">
        <v>0</v>
      </c>
      <c r="D122" s="358">
        <v>0</v>
      </c>
      <c r="E122" s="358">
        <v>0</v>
      </c>
      <c r="F122" s="358">
        <v>0</v>
      </c>
      <c r="G122" s="358">
        <v>0</v>
      </c>
      <c r="H122" s="358">
        <v>1E-4</v>
      </c>
      <c r="I122" s="358">
        <v>0</v>
      </c>
      <c r="J122" s="358">
        <v>1E-4</v>
      </c>
      <c r="K122" s="358">
        <v>0</v>
      </c>
      <c r="L122" s="358">
        <v>0</v>
      </c>
      <c r="M122" s="358">
        <v>0</v>
      </c>
      <c r="N122" s="358">
        <v>0</v>
      </c>
      <c r="O122" s="358">
        <v>0</v>
      </c>
      <c r="P122" s="358">
        <v>0</v>
      </c>
    </row>
    <row r="123" spans="1:16" s="128" customFormat="1" ht="18" customHeight="1" thickTop="1" thickBot="1">
      <c r="A123" s="73" t="s">
        <v>412</v>
      </c>
      <c r="B123" s="359">
        <v>1.44E-2</v>
      </c>
      <c r="C123" s="359">
        <v>1.3100000000000001E-2</v>
      </c>
      <c r="D123" s="359">
        <v>1.6E-2</v>
      </c>
      <c r="E123" s="359">
        <v>2.4299999999999999E-2</v>
      </c>
      <c r="F123" s="359">
        <v>1.3299999999999999E-2</v>
      </c>
      <c r="G123" s="359">
        <v>1.7500000000000002E-2</v>
      </c>
      <c r="H123" s="359">
        <v>1.83E-2</v>
      </c>
      <c r="I123" s="359">
        <v>4.0899999999999999E-2</v>
      </c>
      <c r="J123" s="359">
        <v>2.0999999999999999E-3</v>
      </c>
      <c r="K123" s="359">
        <v>-1.9E-3</v>
      </c>
      <c r="L123" s="359">
        <v>1.54E-2</v>
      </c>
      <c r="M123" s="359">
        <v>1.5800000000000002E-2</v>
      </c>
      <c r="N123" s="359">
        <v>4.1000000000000003E-3</v>
      </c>
      <c r="O123" s="359">
        <v>2.6700000000000002E-2</v>
      </c>
      <c r="P123" s="359">
        <v>1.7299999999999999E-2</v>
      </c>
    </row>
    <row r="124" spans="1:16" s="128" customFormat="1" ht="18" customHeight="1" thickTop="1" thickBot="1">
      <c r="A124" s="341"/>
      <c r="B124" s="453"/>
      <c r="C124" s="453"/>
      <c r="D124" s="453"/>
      <c r="E124" s="453"/>
      <c r="F124" s="453"/>
      <c r="G124" s="453"/>
      <c r="H124" s="453"/>
      <c r="I124" s="453"/>
      <c r="J124" s="453"/>
      <c r="K124" s="453"/>
      <c r="L124" s="453"/>
      <c r="M124" s="453"/>
      <c r="N124" s="453"/>
      <c r="O124" s="453"/>
      <c r="P124" s="923"/>
    </row>
    <row r="125" spans="1:16" s="43" customFormat="1" ht="15.75" thickTop="1">
      <c r="A125" s="82" t="s">
        <v>413</v>
      </c>
      <c r="B125" s="462"/>
      <c r="C125" s="462"/>
      <c r="D125" s="462"/>
      <c r="E125" s="462"/>
      <c r="F125" s="462"/>
      <c r="G125" s="462"/>
      <c r="H125" s="462"/>
      <c r="I125" s="462"/>
      <c r="J125" s="462"/>
      <c r="K125" s="462"/>
      <c r="L125" s="462"/>
      <c r="M125" s="462"/>
      <c r="N125" s="462"/>
      <c r="O125" s="462"/>
      <c r="P125" s="923"/>
    </row>
    <row r="126" spans="1:16" s="43" customFormat="1">
      <c r="A126" s="82" t="s">
        <v>414</v>
      </c>
      <c r="B126" s="462"/>
      <c r="C126" s="462"/>
      <c r="D126" s="462"/>
      <c r="E126" s="462"/>
      <c r="F126" s="462"/>
      <c r="G126" s="462"/>
      <c r="H126" s="462"/>
      <c r="I126" s="535"/>
      <c r="J126" s="535"/>
      <c r="K126" s="535"/>
      <c r="L126" s="535"/>
      <c r="M126" s="535"/>
      <c r="N126" s="535"/>
      <c r="O126" s="535"/>
      <c r="P126" s="923"/>
    </row>
    <row r="127" spans="1:16" s="43" customFormat="1">
      <c r="A127" s="82" t="s">
        <v>415</v>
      </c>
      <c r="B127" s="462"/>
      <c r="C127" s="462"/>
      <c r="D127" s="462"/>
      <c r="E127" s="462"/>
      <c r="F127" s="462"/>
      <c r="G127" s="462"/>
      <c r="H127" s="462"/>
      <c r="I127" s="535"/>
      <c r="J127" s="535"/>
      <c r="K127" s="535"/>
      <c r="L127" s="535"/>
      <c r="M127" s="535"/>
      <c r="N127" s="535"/>
      <c r="O127" s="535"/>
      <c r="P127" s="923"/>
    </row>
    <row r="128" spans="1:16" s="43" customFormat="1">
      <c r="A128" s="82" t="s">
        <v>416</v>
      </c>
      <c r="B128" s="462"/>
      <c r="C128" s="462"/>
      <c r="D128" s="462"/>
      <c r="E128" s="462"/>
      <c r="F128" s="462"/>
      <c r="G128" s="462"/>
      <c r="H128" s="462"/>
      <c r="I128" s="535"/>
      <c r="J128" s="535"/>
      <c r="K128" s="535"/>
      <c r="L128" s="535"/>
      <c r="M128" s="535"/>
      <c r="N128" s="535"/>
      <c r="O128" s="535"/>
      <c r="P128" s="923"/>
    </row>
    <row r="129" spans="1:16" s="43" customFormat="1">
      <c r="A129" s="82" t="s">
        <v>417</v>
      </c>
      <c r="B129" s="462"/>
      <c r="C129" s="462"/>
      <c r="D129" s="462"/>
      <c r="E129" s="462"/>
      <c r="F129" s="462"/>
      <c r="G129" s="462"/>
      <c r="H129" s="462"/>
      <c r="I129" s="535"/>
      <c r="J129" s="535"/>
      <c r="K129" s="535"/>
      <c r="L129" s="535"/>
      <c r="M129" s="535"/>
      <c r="N129" s="535"/>
      <c r="O129" s="535"/>
      <c r="P129" s="923"/>
    </row>
    <row r="130" spans="1:16" s="43" customFormat="1">
      <c r="A130" s="82" t="s">
        <v>418</v>
      </c>
      <c r="B130" s="462"/>
      <c r="C130" s="462"/>
      <c r="D130" s="462"/>
      <c r="E130" s="462"/>
      <c r="F130" s="462"/>
      <c r="G130" s="462"/>
      <c r="H130" s="462"/>
      <c r="I130" s="535"/>
      <c r="J130" s="535"/>
      <c r="K130" s="535"/>
      <c r="L130" s="535"/>
      <c r="M130" s="535"/>
      <c r="N130" s="535"/>
      <c r="O130" s="535"/>
      <c r="P130" s="923"/>
    </row>
    <row r="131" spans="1:16" s="43" customFormat="1">
      <c r="A131" s="82" t="s">
        <v>419</v>
      </c>
      <c r="B131" s="424"/>
      <c r="C131" s="424"/>
      <c r="D131" s="424"/>
      <c r="E131" s="424"/>
      <c r="F131" s="424"/>
      <c r="G131" s="424"/>
      <c r="H131" s="424"/>
      <c r="I131" s="535"/>
      <c r="J131" s="535"/>
      <c r="K131" s="535"/>
      <c r="L131" s="535"/>
      <c r="M131" s="535"/>
      <c r="N131" s="535"/>
      <c r="O131" s="535"/>
      <c r="P131" s="923"/>
    </row>
    <row r="132" spans="1:16" s="43" customFormat="1">
      <c r="A132" s="82" t="s">
        <v>420</v>
      </c>
      <c r="B132" s="424"/>
      <c r="C132" s="424"/>
      <c r="D132" s="424"/>
      <c r="E132" s="424"/>
      <c r="F132" s="424"/>
      <c r="G132" s="424"/>
      <c r="H132" s="424"/>
      <c r="I132" s="535"/>
      <c r="J132" s="535"/>
      <c r="K132" s="535"/>
      <c r="L132" s="535"/>
      <c r="M132" s="535"/>
      <c r="N132" s="535"/>
      <c r="O132" s="535"/>
      <c r="P132" s="923"/>
    </row>
    <row r="133" spans="1:16" s="43" customFormat="1">
      <c r="A133" s="82" t="s">
        <v>421</v>
      </c>
      <c r="B133" s="424"/>
      <c r="C133" s="424"/>
      <c r="D133" s="424"/>
      <c r="E133" s="424"/>
      <c r="F133" s="424"/>
      <c r="G133" s="424"/>
      <c r="H133" s="424"/>
      <c r="I133" s="535"/>
      <c r="J133" s="535"/>
      <c r="K133" s="535"/>
      <c r="L133" s="535"/>
      <c r="M133" s="535"/>
      <c r="N133" s="535"/>
      <c r="O133" s="535"/>
      <c r="P133" s="923"/>
    </row>
    <row r="134" spans="1:16" s="43" customFormat="1">
      <c r="A134" s="43" t="s">
        <v>422</v>
      </c>
      <c r="B134" s="462"/>
      <c r="C134" s="462"/>
      <c r="D134" s="462"/>
      <c r="E134" s="462"/>
      <c r="F134" s="462"/>
      <c r="G134" s="462"/>
      <c r="H134" s="462"/>
      <c r="I134" s="535"/>
      <c r="J134" s="535"/>
      <c r="K134" s="535"/>
      <c r="L134" s="535"/>
      <c r="M134" s="535"/>
      <c r="N134" s="535"/>
      <c r="O134" s="535"/>
      <c r="P134" s="923"/>
    </row>
    <row r="135" spans="1:16" s="128" customFormat="1" ht="18" customHeight="1">
      <c r="A135" s="43"/>
      <c r="B135" s="402"/>
      <c r="C135" s="402"/>
      <c r="D135" s="402"/>
      <c r="E135" s="402"/>
      <c r="F135" s="402"/>
      <c r="G135" s="402"/>
      <c r="H135" s="402"/>
      <c r="I135" s="63"/>
      <c r="J135" s="63"/>
      <c r="K135" s="63"/>
      <c r="L135" s="63"/>
      <c r="M135" s="63"/>
      <c r="N135" s="63"/>
      <c r="O135" s="63"/>
      <c r="P135" s="923"/>
    </row>
    <row r="136" spans="1:16">
      <c r="A136" s="43"/>
      <c r="B136" s="402"/>
      <c r="C136" s="402"/>
      <c r="D136" s="402"/>
      <c r="E136" s="402"/>
      <c r="F136" s="402"/>
      <c r="G136" s="402"/>
      <c r="H136" s="402"/>
      <c r="P136" s="923"/>
    </row>
    <row r="137" spans="1:16">
      <c r="A137" s="43"/>
      <c r="B137" s="402"/>
      <c r="C137" s="402"/>
      <c r="D137" s="402"/>
      <c r="E137" s="402"/>
      <c r="F137" s="402"/>
      <c r="G137" s="402"/>
      <c r="H137" s="402"/>
    </row>
    <row r="138" spans="1:16">
      <c r="A138" s="43"/>
      <c r="B138" s="402"/>
      <c r="C138" s="402"/>
      <c r="D138" s="402"/>
      <c r="E138" s="402"/>
      <c r="F138" s="402"/>
      <c r="G138" s="402"/>
      <c r="H138" s="402"/>
    </row>
    <row r="139" spans="1:16">
      <c r="A139" s="43"/>
      <c r="B139" s="402"/>
      <c r="C139" s="402"/>
      <c r="D139" s="402"/>
      <c r="E139" s="402"/>
      <c r="F139" s="402"/>
      <c r="G139" s="402"/>
      <c r="H139" s="402"/>
    </row>
    <row r="140" spans="1:16">
      <c r="A140" s="43"/>
      <c r="B140" s="402"/>
      <c r="C140" s="402"/>
      <c r="D140" s="402"/>
      <c r="E140" s="402"/>
      <c r="F140" s="402"/>
      <c r="G140" s="402"/>
      <c r="H140" s="402"/>
    </row>
    <row r="141" spans="1:16" ht="15.75">
      <c r="A141" s="62"/>
      <c r="B141" s="402"/>
      <c r="C141" s="402"/>
      <c r="D141" s="402"/>
      <c r="E141" s="402"/>
      <c r="F141" s="402"/>
      <c r="G141" s="402"/>
      <c r="H141" s="402"/>
    </row>
    <row r="142" spans="1:16" ht="15.75">
      <c r="A142" s="553"/>
      <c r="B142" s="534"/>
      <c r="C142" s="534"/>
      <c r="D142" s="534"/>
      <c r="E142" s="534"/>
      <c r="F142" s="534"/>
      <c r="G142" s="534"/>
      <c r="H142" s="534"/>
    </row>
    <row r="143" spans="1:16" ht="15.75">
      <c r="A143" s="553"/>
      <c r="B143" s="534"/>
      <c r="C143" s="534"/>
      <c r="D143" s="534"/>
      <c r="E143" s="534"/>
      <c r="F143" s="534"/>
      <c r="G143" s="534"/>
      <c r="H143" s="534"/>
    </row>
    <row r="144" spans="1:16" ht="15.75">
      <c r="A144" s="553"/>
      <c r="B144" s="534"/>
      <c r="C144" s="534"/>
      <c r="D144" s="534"/>
      <c r="E144" s="534"/>
      <c r="F144" s="534"/>
      <c r="G144" s="534"/>
      <c r="H144" s="534"/>
    </row>
    <row r="145" spans="1:8" ht="15.75">
      <c r="A145" s="553"/>
      <c r="B145" s="534"/>
      <c r="C145" s="534"/>
      <c r="D145" s="534"/>
      <c r="E145" s="534"/>
      <c r="F145" s="534"/>
      <c r="G145" s="534"/>
      <c r="H145" s="534"/>
    </row>
    <row r="146" spans="1:8" ht="15.75">
      <c r="A146" s="553"/>
      <c r="B146" s="534"/>
      <c r="C146" s="534"/>
      <c r="D146" s="534"/>
      <c r="E146" s="534"/>
      <c r="F146" s="534"/>
      <c r="G146" s="534"/>
      <c r="H146" s="534"/>
    </row>
    <row r="147" spans="1:8" ht="15.75">
      <c r="A147" s="62"/>
    </row>
    <row r="148" spans="1:8" ht="15.75">
      <c r="A148" s="62"/>
    </row>
    <row r="149" spans="1:8" ht="15.75">
      <c r="A149" s="62"/>
    </row>
    <row r="150" spans="1:8" ht="15.75">
      <c r="A150" s="62"/>
    </row>
    <row r="151" spans="1:8" ht="15.75">
      <c r="A151" s="62"/>
    </row>
    <row r="152" spans="1:8" ht="15.75">
      <c r="A152" s="62"/>
    </row>
    <row r="153" spans="1:8" ht="15.75">
      <c r="A153" s="62"/>
    </row>
    <row r="154" spans="1:8" ht="15.75">
      <c r="A154" s="62"/>
    </row>
    <row r="155" spans="1:8" ht="15.75">
      <c r="A155" s="62"/>
    </row>
    <row r="156" spans="1:8" ht="15.75">
      <c r="A156" s="62"/>
    </row>
    <row r="157" spans="1:8" ht="15.75">
      <c r="A157" s="62"/>
    </row>
    <row r="158" spans="1:8" ht="15.75">
      <c r="A158" s="62"/>
    </row>
    <row r="159" spans="1:8" ht="15.75">
      <c r="A159" s="62"/>
    </row>
    <row r="160" spans="1:8" ht="15.75">
      <c r="A160" s="62"/>
    </row>
    <row r="161" spans="1:1" ht="15.75">
      <c r="A161" s="62"/>
    </row>
    <row r="162" spans="1:1" ht="15.75">
      <c r="A162" s="62"/>
    </row>
    <row r="163" spans="1:1" ht="15.75">
      <c r="A163" s="62"/>
    </row>
    <row r="164" spans="1:1" ht="15.75">
      <c r="A164" s="62"/>
    </row>
    <row r="165" spans="1:1" ht="15.75">
      <c r="A165" s="62"/>
    </row>
    <row r="166" spans="1:1" ht="15.75">
      <c r="A166" s="62"/>
    </row>
    <row r="167" spans="1:1" ht="15.75">
      <c r="A167" s="62"/>
    </row>
    <row r="168" spans="1:1" ht="15.75">
      <c r="A168" s="62"/>
    </row>
    <row r="169" spans="1:1" ht="15.75">
      <c r="A169" s="62"/>
    </row>
    <row r="170" spans="1:1" ht="15.75">
      <c r="A170" s="62"/>
    </row>
    <row r="171" spans="1:1" ht="15.75">
      <c r="A171" s="62"/>
    </row>
    <row r="172" spans="1:1" ht="15.75">
      <c r="A172" s="62"/>
    </row>
    <row r="173" spans="1:1" ht="15.75">
      <c r="A173" s="62"/>
    </row>
    <row r="174" spans="1:1" ht="15.75">
      <c r="A174" s="62"/>
    </row>
    <row r="175" spans="1:1" ht="15.75">
      <c r="A175" s="62"/>
    </row>
    <row r="176" spans="1:1" ht="15.75">
      <c r="A176" s="62"/>
    </row>
    <row r="177" spans="1:1" ht="15.75">
      <c r="A177" s="62"/>
    </row>
    <row r="178" spans="1:1" ht="15.75">
      <c r="A178" s="62"/>
    </row>
    <row r="179" spans="1:1" ht="15.75">
      <c r="A179" s="62"/>
    </row>
    <row r="180" spans="1:1" ht="15.75">
      <c r="A180" s="62"/>
    </row>
    <row r="181" spans="1:1" ht="15.75">
      <c r="A181" s="62"/>
    </row>
    <row r="182" spans="1:1" ht="15.75">
      <c r="A182" s="62"/>
    </row>
    <row r="183" spans="1:1" ht="15.75">
      <c r="A183" s="62"/>
    </row>
    <row r="184" spans="1:1" ht="15.75">
      <c r="A184" s="62"/>
    </row>
    <row r="185" spans="1:1" ht="15.75">
      <c r="A185" s="62"/>
    </row>
    <row r="186" spans="1:1" ht="15.75">
      <c r="A186" s="62"/>
    </row>
    <row r="187" spans="1:1" ht="15.75">
      <c r="A187" s="62"/>
    </row>
    <row r="188" spans="1:1" ht="15.75">
      <c r="A188" s="62"/>
    </row>
    <row r="189" spans="1:1" ht="15.75">
      <c r="A189" s="62"/>
    </row>
    <row r="190" spans="1:1" ht="15.75">
      <c r="A190" s="62"/>
    </row>
    <row r="191" spans="1:1" ht="15.75">
      <c r="A191" s="62"/>
    </row>
    <row r="192" spans="1:1" ht="15.75">
      <c r="A192" s="62"/>
    </row>
    <row r="193" spans="1:1" ht="15.75">
      <c r="A193" s="62"/>
    </row>
    <row r="194" spans="1:1" ht="15.75">
      <c r="A194" s="62"/>
    </row>
    <row r="195" spans="1:1" ht="15.75">
      <c r="A195" s="62"/>
    </row>
    <row r="196" spans="1:1" ht="15.75">
      <c r="A196" s="62"/>
    </row>
    <row r="197" spans="1:1" ht="15.75">
      <c r="A197" s="62"/>
    </row>
    <row r="198" spans="1:1" ht="15.75">
      <c r="A198" s="62"/>
    </row>
    <row r="199" spans="1:1" ht="15.75">
      <c r="A199" s="62"/>
    </row>
    <row r="200" spans="1:1" ht="15.75">
      <c r="A200" s="62"/>
    </row>
    <row r="201" spans="1:1" ht="15.75">
      <c r="A201" s="62"/>
    </row>
    <row r="202" spans="1:1" ht="15.75">
      <c r="A202" s="62"/>
    </row>
    <row r="203" spans="1:1" ht="15.75">
      <c r="A203" s="62"/>
    </row>
    <row r="204" spans="1:1" ht="15.75">
      <c r="A204" s="62"/>
    </row>
    <row r="205" spans="1:1" ht="15.75">
      <c r="A205" s="62"/>
    </row>
    <row r="206" spans="1:1" ht="15.75">
      <c r="A206" s="62"/>
    </row>
    <row r="207" spans="1:1" ht="15.75">
      <c r="A207" s="62"/>
    </row>
    <row r="208" spans="1:1" ht="15.75">
      <c r="A208" s="62"/>
    </row>
    <row r="209" spans="1:1" ht="15.75">
      <c r="A209" s="62"/>
    </row>
    <row r="210" spans="1:1" ht="15.75">
      <c r="A210" s="62"/>
    </row>
    <row r="211" spans="1:1" ht="15.75">
      <c r="A211" s="62"/>
    </row>
    <row r="212" spans="1:1" ht="15.75">
      <c r="A212" s="62"/>
    </row>
    <row r="213" spans="1:1" ht="15.75">
      <c r="A213" s="62"/>
    </row>
    <row r="214" spans="1:1" ht="15.75">
      <c r="A214" s="62"/>
    </row>
    <row r="215" spans="1:1" ht="15.75">
      <c r="A215" s="62"/>
    </row>
    <row r="216" spans="1:1" ht="15.75">
      <c r="A216" s="62"/>
    </row>
    <row r="217" spans="1:1" ht="15.75">
      <c r="A217" s="62"/>
    </row>
    <row r="218" spans="1:1" ht="15.75">
      <c r="A218" s="62"/>
    </row>
    <row r="219" spans="1:1" ht="15.75">
      <c r="A219" s="62"/>
    </row>
    <row r="220" spans="1:1" ht="15.75">
      <c r="A220" s="62"/>
    </row>
    <row r="221" spans="1:1" ht="15.75">
      <c r="A221" s="62"/>
    </row>
    <row r="222" spans="1:1" ht="15.75">
      <c r="A222" s="62"/>
    </row>
    <row r="223" spans="1:1" ht="15.75">
      <c r="A223" s="62"/>
    </row>
    <row r="224" spans="1:1" ht="15.75">
      <c r="A224" s="62"/>
    </row>
    <row r="225" spans="1:1" ht="15.75">
      <c r="A225" s="62"/>
    </row>
    <row r="226" spans="1:1" ht="15.75">
      <c r="A226" s="62"/>
    </row>
    <row r="227" spans="1:1" ht="15.75">
      <c r="A227" s="62"/>
    </row>
    <row r="228" spans="1:1" ht="15.75">
      <c r="A228" s="62"/>
    </row>
    <row r="229" spans="1:1" ht="15.75">
      <c r="A229" s="62"/>
    </row>
    <row r="230" spans="1:1" ht="15.75">
      <c r="A230" s="62"/>
    </row>
    <row r="231" spans="1:1" ht="15.75">
      <c r="A231" s="62"/>
    </row>
    <row r="232" spans="1:1" ht="15.75">
      <c r="A232" s="62"/>
    </row>
    <row r="233" spans="1:1" ht="15.75">
      <c r="A233" s="62"/>
    </row>
    <row r="234" spans="1:1" ht="15.75">
      <c r="A234" s="62"/>
    </row>
    <row r="235" spans="1:1" ht="15.75">
      <c r="A235" s="62"/>
    </row>
    <row r="236" spans="1:1" ht="15.75">
      <c r="A236" s="62"/>
    </row>
    <row r="237" spans="1:1" ht="15.75">
      <c r="A237" s="62"/>
    </row>
    <row r="238" spans="1:1" ht="15.75">
      <c r="A238" s="62"/>
    </row>
    <row r="239" spans="1:1" ht="15.75">
      <c r="A239" s="62"/>
    </row>
    <row r="240" spans="1:1"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H226"/>
  <sheetViews>
    <sheetView showGridLines="0" zoomScale="55" zoomScaleNormal="55" workbookViewId="0">
      <selection activeCell="D22" sqref="D22"/>
    </sheetView>
  </sheetViews>
  <sheetFormatPr baseColWidth="10" defaultColWidth="9.140625" defaultRowHeight="18"/>
  <cols>
    <col min="1" max="1" width="132.28515625" style="501" customWidth="1"/>
    <col min="2" max="7" width="16" style="28" customWidth="1"/>
    <col min="8" max="8" width="17.28515625" style="28" bestFit="1" customWidth="1"/>
    <col min="9"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489</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5.2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1912647.4866880467</v>
      </c>
      <c r="C8" s="964">
        <v>2275205.4640466473</v>
      </c>
      <c r="D8" s="964">
        <v>2727053.7864008746</v>
      </c>
      <c r="E8" s="964">
        <v>2923686.7378600584</v>
      </c>
      <c r="F8" s="964">
        <v>3204406.3886690959</v>
      </c>
      <c r="G8" s="964">
        <v>3691822.5038819243</v>
      </c>
    </row>
    <row r="9" spans="1:7" s="86" customFormat="1" ht="21" customHeight="1" thickTop="1">
      <c r="A9" s="84" t="s">
        <v>8</v>
      </c>
      <c r="B9" s="965">
        <v>335104.03136443143</v>
      </c>
      <c r="C9" s="965">
        <v>423056.2169329446</v>
      </c>
      <c r="D9" s="965">
        <v>538721.96809037891</v>
      </c>
      <c r="E9" s="965">
        <v>536930.530228863</v>
      </c>
      <c r="F9" s="965">
        <v>479444.81437609327</v>
      </c>
      <c r="G9" s="965">
        <v>581957.68020408158</v>
      </c>
    </row>
    <row r="10" spans="1:7" s="86" customFormat="1" ht="21" customHeight="1">
      <c r="A10" s="84" t="s">
        <v>17</v>
      </c>
      <c r="B10" s="965">
        <v>385057.70017930033</v>
      </c>
      <c r="C10" s="965">
        <v>442328.03785276972</v>
      </c>
      <c r="D10" s="965">
        <v>610126.08491107868</v>
      </c>
      <c r="E10" s="965">
        <v>550120.04021574347</v>
      </c>
      <c r="F10" s="965">
        <v>667439.69437026244</v>
      </c>
      <c r="G10" s="965">
        <v>803500.10132798832</v>
      </c>
    </row>
    <row r="11" spans="1:7" s="86" customFormat="1" ht="21" customHeight="1">
      <c r="A11" s="84" t="s">
        <v>26</v>
      </c>
      <c r="B11" s="965">
        <v>1077197.5913994168</v>
      </c>
      <c r="C11" s="965">
        <v>1243081.0113148687</v>
      </c>
      <c r="D11" s="965">
        <v>1417886.4959358601</v>
      </c>
      <c r="E11" s="965">
        <v>1678119.8365233236</v>
      </c>
      <c r="F11" s="965">
        <v>1901722.1731093298</v>
      </c>
      <c r="G11" s="965">
        <v>2134171.6431807582</v>
      </c>
    </row>
    <row r="12" spans="1:7" s="86" customFormat="1" ht="21" customHeight="1">
      <c r="A12" s="491" t="s">
        <v>427</v>
      </c>
      <c r="B12" s="965">
        <v>1081508.171447522</v>
      </c>
      <c r="C12" s="965">
        <v>1243538.3720043732</v>
      </c>
      <c r="D12" s="965">
        <v>1424180.8024795919</v>
      </c>
      <c r="E12" s="965">
        <v>1679676.6992565598</v>
      </c>
      <c r="F12" s="965">
        <v>1901127.4188775509</v>
      </c>
      <c r="G12" s="965">
        <v>2137815.0309752189</v>
      </c>
    </row>
    <row r="13" spans="1:7" s="86" customFormat="1" ht="21" customHeight="1">
      <c r="A13" s="491" t="s">
        <v>428</v>
      </c>
      <c r="B13" s="965">
        <v>1072408.3894227406</v>
      </c>
      <c r="C13" s="965">
        <v>1232335.6536909621</v>
      </c>
      <c r="D13" s="965">
        <v>1416175.9251720118</v>
      </c>
      <c r="E13" s="965">
        <v>1669543.093037901</v>
      </c>
      <c r="F13" s="965">
        <v>1885043.2445991256</v>
      </c>
      <c r="G13" s="965">
        <v>2101251.1555102039</v>
      </c>
    </row>
    <row r="14" spans="1:7" s="86" customFormat="1" ht="21" customHeight="1">
      <c r="A14" s="491" t="s">
        <v>429</v>
      </c>
      <c r="B14" s="965">
        <v>9099.7820247813397</v>
      </c>
      <c r="C14" s="965">
        <v>11202.718313411078</v>
      </c>
      <c r="D14" s="965">
        <v>8004.8773075801755</v>
      </c>
      <c r="E14" s="965">
        <v>10133.606218658892</v>
      </c>
      <c r="F14" s="965">
        <v>16084.174278425655</v>
      </c>
      <c r="G14" s="965">
        <v>36563.875465014578</v>
      </c>
    </row>
    <row r="15" spans="1:7" s="86" customFormat="1" ht="21" customHeight="1">
      <c r="A15" s="491" t="s">
        <v>430</v>
      </c>
      <c r="B15" s="965">
        <v>3207.861002915452</v>
      </c>
      <c r="C15" s="965">
        <v>11437.183653061224</v>
      </c>
      <c r="D15" s="965">
        <v>7216.0037798833819</v>
      </c>
      <c r="E15" s="965">
        <v>13388.954147230321</v>
      </c>
      <c r="F15" s="965">
        <v>17892.400680758015</v>
      </c>
      <c r="G15" s="965">
        <v>10192.215413994169</v>
      </c>
    </row>
    <row r="16" spans="1:7" s="86" customFormat="1" ht="21" customHeight="1">
      <c r="A16" s="491" t="s">
        <v>431</v>
      </c>
      <c r="B16" s="965">
        <v>2542.5529766763848</v>
      </c>
      <c r="C16" s="965">
        <v>10828.996447521864</v>
      </c>
      <c r="D16" s="965">
        <v>6381.4445102040818</v>
      </c>
      <c r="E16" s="965">
        <v>12439.507339650145</v>
      </c>
      <c r="F16" s="965">
        <v>13560.092759475219</v>
      </c>
      <c r="G16" s="965">
        <v>9815.2677696793016</v>
      </c>
    </row>
    <row r="17" spans="1:7" s="86" customFormat="1" ht="21" customHeight="1">
      <c r="A17" s="491" t="s">
        <v>432</v>
      </c>
      <c r="B17" s="965">
        <v>665.30802623906698</v>
      </c>
      <c r="C17" s="965">
        <v>608.18720553935862</v>
      </c>
      <c r="D17" s="965">
        <v>834.5592696793002</v>
      </c>
      <c r="E17" s="965">
        <v>949.44680758017478</v>
      </c>
      <c r="F17" s="965">
        <v>4332.3079212827988</v>
      </c>
      <c r="G17" s="965">
        <v>376.9476443148688</v>
      </c>
    </row>
    <row r="18" spans="1:7" s="86" customFormat="1" ht="21" customHeight="1">
      <c r="A18" s="491" t="s">
        <v>433</v>
      </c>
      <c r="B18" s="965">
        <v>11971.979403790087</v>
      </c>
      <c r="C18" s="965">
        <v>12032.539055393585</v>
      </c>
      <c r="D18" s="965">
        <v>12421.094913994169</v>
      </c>
      <c r="E18" s="965">
        <v>13240.656173469388</v>
      </c>
      <c r="F18" s="965">
        <v>17314.988112244901</v>
      </c>
      <c r="G18" s="965">
        <v>30101.877737609331</v>
      </c>
    </row>
    <row r="19" spans="1:7" s="86" customFormat="1" ht="21" customHeight="1">
      <c r="A19" s="491" t="s">
        <v>434</v>
      </c>
      <c r="B19" s="965">
        <v>6931.2585043731788</v>
      </c>
      <c r="C19" s="965">
        <v>7719.8308221574343</v>
      </c>
      <c r="D19" s="965">
        <v>8131.0203381924202</v>
      </c>
      <c r="E19" s="965">
        <v>10184.596967930029</v>
      </c>
      <c r="F19" s="965">
        <v>14818.620620991253</v>
      </c>
      <c r="G19" s="965">
        <v>25198.135685131194</v>
      </c>
    </row>
    <row r="20" spans="1:7" s="86" customFormat="1" ht="21" customHeight="1">
      <c r="A20" s="491" t="s">
        <v>435</v>
      </c>
      <c r="B20" s="965">
        <v>5040.7208994169087</v>
      </c>
      <c r="C20" s="965">
        <v>4312.7082332361515</v>
      </c>
      <c r="D20" s="965">
        <v>4290.0745758017492</v>
      </c>
      <c r="E20" s="965">
        <v>3056.0592055393586</v>
      </c>
      <c r="F20" s="965">
        <v>2496.3674912536439</v>
      </c>
      <c r="G20" s="965">
        <v>4903.7420524781328</v>
      </c>
    </row>
    <row r="21" spans="1:7" s="86" customFormat="1" ht="21" customHeight="1">
      <c r="A21" s="491" t="s">
        <v>39</v>
      </c>
      <c r="B21" s="965">
        <v>8345.8911924198255</v>
      </c>
      <c r="C21" s="965">
        <v>8756.1296166180764</v>
      </c>
      <c r="D21" s="965">
        <v>10115.714432944607</v>
      </c>
      <c r="E21" s="965">
        <v>11859.49216618076</v>
      </c>
      <c r="F21" s="965">
        <v>12479.465145772596</v>
      </c>
      <c r="G21" s="965">
        <v>14572.471061224491</v>
      </c>
    </row>
    <row r="22" spans="1:7" s="86" customFormat="1" ht="21" customHeight="1">
      <c r="A22" s="491" t="s">
        <v>436</v>
      </c>
      <c r="B22" s="965">
        <v>-27836.311647230319</v>
      </c>
      <c r="C22" s="965">
        <v>-32683.213014577257</v>
      </c>
      <c r="D22" s="965">
        <v>-36047.119670553933</v>
      </c>
      <c r="E22" s="965">
        <v>-40045.965220116625</v>
      </c>
      <c r="F22" s="965">
        <v>-47092.099706997084</v>
      </c>
      <c r="G22" s="965">
        <v>-58509.95200728863</v>
      </c>
    </row>
    <row r="23" spans="1:7" s="86" customFormat="1" ht="21" customHeight="1">
      <c r="A23" s="84" t="s">
        <v>57</v>
      </c>
      <c r="B23" s="965">
        <v>7174.4400655976679</v>
      </c>
      <c r="C23" s="965">
        <v>11771.263348396502</v>
      </c>
      <c r="D23" s="965">
        <v>11234.521845481049</v>
      </c>
      <c r="E23" s="965">
        <v>14277.851376093295</v>
      </c>
      <c r="F23" s="965">
        <v>14361.935969387754</v>
      </c>
      <c r="G23" s="965">
        <v>15716.287405247813</v>
      </c>
    </row>
    <row r="24" spans="1:7" s="86" customFormat="1" ht="21" customHeight="1">
      <c r="A24" s="84" t="s">
        <v>63</v>
      </c>
      <c r="B24" s="965">
        <v>1.8380102040816326</v>
      </c>
      <c r="C24" s="965">
        <v>168.01359037900875</v>
      </c>
      <c r="D24" s="965">
        <v>97.473335276967916</v>
      </c>
      <c r="E24" s="965">
        <v>291.6427900874636</v>
      </c>
      <c r="F24" s="965">
        <v>1891.8936559766764</v>
      </c>
      <c r="G24" s="965">
        <v>668.04479737609324</v>
      </c>
    </row>
    <row r="25" spans="1:7" s="86" customFormat="1" ht="21" customHeight="1">
      <c r="A25" s="84" t="s">
        <v>437</v>
      </c>
      <c r="B25" s="965">
        <v>68119.697102040824</v>
      </c>
      <c r="C25" s="965">
        <v>110034.63245043732</v>
      </c>
      <c r="D25" s="965">
        <v>97047.183128279881</v>
      </c>
      <c r="E25" s="965">
        <v>90119.328155976676</v>
      </c>
      <c r="F25" s="965">
        <v>85805.199039358602</v>
      </c>
      <c r="G25" s="965">
        <v>99731.012209912529</v>
      </c>
    </row>
    <row r="26" spans="1:7" s="86" customFormat="1" ht="21" customHeight="1">
      <c r="A26" s="84" t="s">
        <v>74</v>
      </c>
      <c r="B26" s="965">
        <v>36170.620581632655</v>
      </c>
      <c r="C26" s="965">
        <v>40365.748676384836</v>
      </c>
      <c r="D26" s="965">
        <v>47545.371043731779</v>
      </c>
      <c r="E26" s="965">
        <v>49814.90613994169</v>
      </c>
      <c r="F26" s="965">
        <v>49012.665059766769</v>
      </c>
      <c r="G26" s="965">
        <v>51494.91821428571</v>
      </c>
    </row>
    <row r="27" spans="1:7" s="87" customFormat="1" ht="43.5" customHeight="1">
      <c r="A27" s="492" t="s">
        <v>438</v>
      </c>
      <c r="B27" s="966">
        <v>3821.5679854227405</v>
      </c>
      <c r="C27" s="966">
        <v>4400.5398804664719</v>
      </c>
      <c r="D27" s="966">
        <v>4394.6881107871723</v>
      </c>
      <c r="E27" s="966">
        <v>4012.6024300291547</v>
      </c>
      <c r="F27" s="966">
        <v>4728.0130889212824</v>
      </c>
      <c r="G27" s="966">
        <v>4582.8165422740531</v>
      </c>
    </row>
    <row r="28" spans="1:7" ht="24" customHeight="1" thickBot="1">
      <c r="A28" s="676" t="s">
        <v>1491</v>
      </c>
      <c r="B28" s="966">
        <v>0</v>
      </c>
      <c r="C28" s="966">
        <v>0</v>
      </c>
      <c r="D28" s="966">
        <v>0</v>
      </c>
      <c r="E28" s="966">
        <v>0</v>
      </c>
      <c r="F28" s="966">
        <v>0</v>
      </c>
      <c r="G28" s="966">
        <v>0</v>
      </c>
    </row>
    <row r="29" spans="1:7" s="86" customFormat="1" ht="21" customHeight="1" thickTop="1" thickBot="1">
      <c r="A29" s="30" t="s">
        <v>439</v>
      </c>
      <c r="B29" s="964">
        <v>1759165.9006195336</v>
      </c>
      <c r="C29" s="964">
        <v>2109502.3036953351</v>
      </c>
      <c r="D29" s="964">
        <v>2538784.2916763853</v>
      </c>
      <c r="E29" s="964">
        <v>2718166.7682638485</v>
      </c>
      <c r="F29" s="964">
        <v>2981976.5852317782</v>
      </c>
      <c r="G29" s="964">
        <v>3451300.2371253646</v>
      </c>
    </row>
    <row r="30" spans="1:7" s="86" customFormat="1" ht="21" customHeight="1" thickTop="1">
      <c r="A30" s="84" t="s">
        <v>440</v>
      </c>
      <c r="B30" s="965">
        <v>1654476.7402055394</v>
      </c>
      <c r="C30" s="965">
        <v>1948377.726148688</v>
      </c>
      <c r="D30" s="965">
        <v>2352682.7038513119</v>
      </c>
      <c r="E30" s="965">
        <v>2527816.2069008746</v>
      </c>
      <c r="F30" s="965">
        <v>2736609.0282667638</v>
      </c>
      <c r="G30" s="965">
        <v>3071088.147521866</v>
      </c>
    </row>
    <row r="31" spans="1:7" s="86" customFormat="1" ht="21" customHeight="1">
      <c r="A31" s="491" t="s">
        <v>441</v>
      </c>
      <c r="B31" s="965">
        <v>616359.19154810486</v>
      </c>
      <c r="C31" s="965">
        <v>759559.24301895045</v>
      </c>
      <c r="D31" s="965">
        <v>879112.10815451888</v>
      </c>
      <c r="E31" s="965">
        <v>758857.10667055403</v>
      </c>
      <c r="F31" s="965">
        <v>831343.77858892118</v>
      </c>
      <c r="G31" s="965">
        <v>816490.9927667639</v>
      </c>
    </row>
    <row r="32" spans="1:7" s="86" customFormat="1" ht="21" customHeight="1">
      <c r="A32" s="491" t="s">
        <v>442</v>
      </c>
      <c r="B32" s="965">
        <v>507035.15067784261</v>
      </c>
      <c r="C32" s="965">
        <v>598273.84274489793</v>
      </c>
      <c r="D32" s="965">
        <v>725996.02996793005</v>
      </c>
      <c r="E32" s="965">
        <v>812030.91045626812</v>
      </c>
      <c r="F32" s="965">
        <v>881260.80118804658</v>
      </c>
      <c r="G32" s="965">
        <v>1056800.2090145773</v>
      </c>
    </row>
    <row r="33" spans="1:7" s="86" customFormat="1" ht="21" customHeight="1">
      <c r="A33" s="491" t="s">
        <v>443</v>
      </c>
      <c r="B33" s="965">
        <v>116348.49210932945</v>
      </c>
      <c r="C33" s="965">
        <v>114286.50951603499</v>
      </c>
      <c r="D33" s="965">
        <v>48791.686606413998</v>
      </c>
      <c r="E33" s="965">
        <v>21394.765991253644</v>
      </c>
      <c r="F33" s="965">
        <v>8907.099122448979</v>
      </c>
      <c r="G33" s="965">
        <v>6362.0083338192417</v>
      </c>
    </row>
    <row r="34" spans="1:7" s="86" customFormat="1" ht="21" customHeight="1">
      <c r="A34" s="491" t="s">
        <v>444</v>
      </c>
      <c r="B34" s="965">
        <v>69993.572275510203</v>
      </c>
      <c r="C34" s="965">
        <v>69932.957997084552</v>
      </c>
      <c r="D34" s="965">
        <v>93941.971995626809</v>
      </c>
      <c r="E34" s="965">
        <v>134446.76101749271</v>
      </c>
      <c r="F34" s="965">
        <v>109255.24443002915</v>
      </c>
      <c r="G34" s="965">
        <v>114240.87118950437</v>
      </c>
    </row>
    <row r="35" spans="1:7" s="86" customFormat="1" ht="21" customHeight="1">
      <c r="A35" s="491" t="s">
        <v>445</v>
      </c>
      <c r="B35" s="965">
        <v>312826.05324635567</v>
      </c>
      <c r="C35" s="965">
        <v>371463.90633673465</v>
      </c>
      <c r="D35" s="965">
        <v>562205.85329446057</v>
      </c>
      <c r="E35" s="965">
        <v>743807.70727696794</v>
      </c>
      <c r="F35" s="965">
        <v>835171.62397667638</v>
      </c>
      <c r="G35" s="965">
        <v>991563.49197230325</v>
      </c>
    </row>
    <row r="36" spans="1:7" s="86" customFormat="1" ht="21" customHeight="1">
      <c r="A36" s="491" t="s">
        <v>446</v>
      </c>
      <c r="B36" s="965">
        <v>31914.280348396504</v>
      </c>
      <c r="C36" s="965">
        <v>34861.266534985421</v>
      </c>
      <c r="D36" s="965">
        <v>42635.053832361518</v>
      </c>
      <c r="E36" s="965">
        <v>57278.955488338186</v>
      </c>
      <c r="F36" s="965">
        <v>70670.480960641406</v>
      </c>
      <c r="G36" s="965">
        <v>85630.574244897973</v>
      </c>
    </row>
    <row r="37" spans="1:7" s="86" customFormat="1" ht="21" customHeight="1">
      <c r="A37" s="84" t="s">
        <v>447</v>
      </c>
      <c r="B37" s="965">
        <v>886.79251895043728</v>
      </c>
      <c r="C37" s="965">
        <v>1029.0544533527698</v>
      </c>
      <c r="D37" s="965">
        <v>751.75345335276972</v>
      </c>
      <c r="E37" s="965">
        <v>1008.0292886297376</v>
      </c>
      <c r="F37" s="965">
        <v>733.34809183673474</v>
      </c>
      <c r="G37" s="965">
        <v>849.6441588921283</v>
      </c>
    </row>
    <row r="38" spans="1:7" s="86" customFormat="1" ht="21" customHeight="1">
      <c r="A38" s="84" t="s">
        <v>448</v>
      </c>
      <c r="B38" s="965">
        <v>42088.62594169096</v>
      </c>
      <c r="C38" s="965">
        <v>26097.728320699709</v>
      </c>
      <c r="D38" s="965">
        <v>22163.151826530615</v>
      </c>
      <c r="E38" s="965">
        <v>33965.833530612246</v>
      </c>
      <c r="F38" s="965">
        <v>39310.146586005831</v>
      </c>
      <c r="G38" s="965">
        <v>140209.47611224488</v>
      </c>
    </row>
    <row r="39" spans="1:7" s="86" customFormat="1" ht="21" customHeight="1">
      <c r="A39" s="84" t="s">
        <v>449</v>
      </c>
      <c r="B39" s="965">
        <v>33276.884007288631</v>
      </c>
      <c r="C39" s="965">
        <v>34564.190825072888</v>
      </c>
      <c r="D39" s="965">
        <v>46607.832167638488</v>
      </c>
      <c r="E39" s="965">
        <v>52780.732693877551</v>
      </c>
      <c r="F39" s="965">
        <v>53860.692288629747</v>
      </c>
      <c r="G39" s="965">
        <v>57215.112005830902</v>
      </c>
    </row>
    <row r="40" spans="1:7" s="86" customFormat="1" ht="21" customHeight="1">
      <c r="A40" s="84" t="s">
        <v>127</v>
      </c>
      <c r="B40" s="965">
        <v>19313.343029154519</v>
      </c>
      <c r="C40" s="965">
        <v>20904.837176384841</v>
      </c>
      <c r="D40" s="965">
        <v>21805.167199708456</v>
      </c>
      <c r="E40" s="965">
        <v>24805.036725947524</v>
      </c>
      <c r="F40" s="965">
        <v>27854.666985422744</v>
      </c>
      <c r="G40" s="965">
        <v>31826.825437317784</v>
      </c>
    </row>
    <row r="41" spans="1:7" s="86" customFormat="1" ht="21" customHeight="1">
      <c r="A41" s="84" t="s">
        <v>133</v>
      </c>
      <c r="B41" s="965">
        <v>0</v>
      </c>
      <c r="C41" s="965">
        <v>49938.107666180753</v>
      </c>
      <c r="D41" s="965">
        <v>49956.059145772597</v>
      </c>
      <c r="E41" s="965">
        <v>39951.163501457726</v>
      </c>
      <c r="F41" s="965">
        <v>65169.54124927114</v>
      </c>
      <c r="G41" s="965">
        <v>75197.848428571437</v>
      </c>
    </row>
    <row r="42" spans="1:7" s="87" customFormat="1" ht="43.5" customHeight="1">
      <c r="A42" s="84" t="s">
        <v>450</v>
      </c>
      <c r="B42" s="965">
        <v>8269.1666690962102</v>
      </c>
      <c r="C42" s="965">
        <v>24227.080001457729</v>
      </c>
      <c r="D42" s="965">
        <v>40321.382313411079</v>
      </c>
      <c r="E42" s="965">
        <v>37296.357530612244</v>
      </c>
      <c r="F42" s="965">
        <v>57353.144629737617</v>
      </c>
      <c r="G42" s="965">
        <v>74288.818116618073</v>
      </c>
    </row>
    <row r="43" spans="1:7" ht="24" customHeight="1" thickBot="1">
      <c r="A43" s="492" t="s">
        <v>109</v>
      </c>
      <c r="B43" s="966">
        <v>854.34824781341115</v>
      </c>
      <c r="C43" s="966">
        <v>4363.5791034985423</v>
      </c>
      <c r="D43" s="966">
        <v>4496.2417186588918</v>
      </c>
      <c r="E43" s="966">
        <v>543.40809183673468</v>
      </c>
      <c r="F43" s="966">
        <v>1086.0171341107873</v>
      </c>
      <c r="G43" s="966">
        <v>624.36534402332359</v>
      </c>
    </row>
    <row r="44" spans="1:7" s="86" customFormat="1" ht="21" customHeight="1" thickTop="1" thickBot="1">
      <c r="A44" s="30" t="s">
        <v>451</v>
      </c>
      <c r="B44" s="964">
        <v>153481.5860685131</v>
      </c>
      <c r="C44" s="964">
        <v>165703.16035131196</v>
      </c>
      <c r="D44" s="964">
        <v>188269.49472448978</v>
      </c>
      <c r="E44" s="964">
        <v>205519.96959620994</v>
      </c>
      <c r="F44" s="964">
        <v>222429.80343731778</v>
      </c>
      <c r="G44" s="964">
        <v>240522.26675655978</v>
      </c>
    </row>
    <row r="45" spans="1:7" s="86" customFormat="1" ht="21" customHeight="1" thickTop="1">
      <c r="A45" s="84" t="s">
        <v>148</v>
      </c>
      <c r="B45" s="965">
        <v>90222.830903790091</v>
      </c>
      <c r="C45" s="965">
        <v>95535.370262390672</v>
      </c>
      <c r="D45" s="965">
        <v>95535.370262390672</v>
      </c>
      <c r="E45" s="965">
        <v>154119.74198250729</v>
      </c>
      <c r="F45" s="965">
        <v>154119.74198250729</v>
      </c>
      <c r="G45" s="965">
        <v>154119.74198250729</v>
      </c>
    </row>
    <row r="46" spans="1:7" s="86" customFormat="1" ht="21" customHeight="1">
      <c r="A46" s="84" t="s">
        <v>152</v>
      </c>
      <c r="B46" s="965">
        <v>11316.309924198251</v>
      </c>
      <c r="C46" s="965">
        <v>10006.559766763849</v>
      </c>
      <c r="D46" s="965">
        <v>14006.559766763849</v>
      </c>
      <c r="E46" s="965">
        <v>3020</v>
      </c>
      <c r="F46" s="965">
        <v>6020</v>
      </c>
      <c r="G46" s="965">
        <v>14152.303206997085</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26119.011349854231</v>
      </c>
      <c r="C48" s="965">
        <v>36296.260934402329</v>
      </c>
      <c r="D48" s="965">
        <v>45399.144243440234</v>
      </c>
      <c r="E48" s="965">
        <v>16110.992951895045</v>
      </c>
      <c r="F48" s="965">
        <v>29224.837688046646</v>
      </c>
      <c r="G48" s="965">
        <v>37603.676976676383</v>
      </c>
    </row>
    <row r="49" spans="1:7" s="86" customFormat="1" ht="21" customHeight="1">
      <c r="A49" s="84" t="s">
        <v>164</v>
      </c>
      <c r="B49" s="965">
        <v>25823.433890670553</v>
      </c>
      <c r="C49" s="965">
        <v>23864.969387755104</v>
      </c>
      <c r="D49" s="965">
        <v>33328.42045189505</v>
      </c>
      <c r="E49" s="965">
        <v>32269.234661807579</v>
      </c>
      <c r="F49" s="965">
        <v>33065.223766763847</v>
      </c>
      <c r="G49" s="965">
        <v>34646.544590379002</v>
      </c>
    </row>
    <row r="50" spans="1:7" s="87" customFormat="1" ht="40.5" customHeight="1">
      <c r="A50" s="491" t="s">
        <v>453</v>
      </c>
      <c r="B50" s="965">
        <v>41.545189504373177</v>
      </c>
      <c r="C50" s="965">
        <v>41.545189504373177</v>
      </c>
      <c r="D50" s="965">
        <v>41.545189504373177</v>
      </c>
      <c r="E50" s="965">
        <v>41.545189504373177</v>
      </c>
      <c r="F50" s="965">
        <v>41.545189504373177</v>
      </c>
      <c r="G50" s="965">
        <v>42.241982507288625</v>
      </c>
    </row>
    <row r="51" spans="1:7" ht="24" customHeight="1" thickBot="1">
      <c r="A51" s="493" t="s">
        <v>454</v>
      </c>
      <c r="B51" s="966">
        <v>25781.888701166179</v>
      </c>
      <c r="C51" s="966">
        <v>23823.42419825073</v>
      </c>
      <c r="D51" s="966">
        <v>33286.875262390677</v>
      </c>
      <c r="E51" s="966">
        <v>32227.689472303206</v>
      </c>
      <c r="F51" s="966">
        <v>33023.678577259474</v>
      </c>
      <c r="G51" s="966">
        <v>34604.302607871716</v>
      </c>
    </row>
    <row r="52" spans="1:7" s="86" customFormat="1" ht="24" customHeight="1" thickTop="1" thickBot="1">
      <c r="A52" s="30" t="s">
        <v>455</v>
      </c>
      <c r="B52" s="964">
        <v>1912647.4866880467</v>
      </c>
      <c r="C52" s="964">
        <v>2275205.4640466473</v>
      </c>
      <c r="D52" s="964">
        <v>2727053.7864008746</v>
      </c>
      <c r="E52" s="964">
        <v>2923686.7378600584</v>
      </c>
      <c r="F52" s="964">
        <v>3204406.3886690959</v>
      </c>
      <c r="G52" s="964">
        <v>3691822.5038819243</v>
      </c>
    </row>
    <row r="53" spans="1:7" s="87" customFormat="1" ht="21" customHeight="1" thickTop="1">
      <c r="A53" s="84" t="s">
        <v>456</v>
      </c>
      <c r="B53" s="965">
        <v>280383.11912244902</v>
      </c>
      <c r="C53" s="965">
        <v>396092.33659183676</v>
      </c>
      <c r="D53" s="965">
        <v>413719.05074927112</v>
      </c>
      <c r="E53" s="965">
        <v>525293.03843148693</v>
      </c>
      <c r="F53" s="965">
        <v>645274.11766618071</v>
      </c>
      <c r="G53" s="965">
        <v>654127.84368075803</v>
      </c>
    </row>
    <row r="54" spans="1:7" s="87" customFormat="1" ht="21" customHeight="1">
      <c r="A54" s="493" t="s">
        <v>457</v>
      </c>
      <c r="B54" s="966">
        <v>24076.420728862973</v>
      </c>
      <c r="C54" s="966">
        <v>25930.424953352769</v>
      </c>
      <c r="D54" s="966">
        <v>18460.048352769678</v>
      </c>
      <c r="E54" s="966">
        <v>39258.095724489795</v>
      </c>
      <c r="F54" s="966">
        <v>19887.769310495627</v>
      </c>
      <c r="G54" s="966">
        <v>33226.022154518949</v>
      </c>
    </row>
    <row r="55" spans="1:7" s="87" customFormat="1" ht="21" customHeight="1">
      <c r="A55" s="493" t="s">
        <v>458</v>
      </c>
      <c r="B55" s="966">
        <v>226425.99968221574</v>
      </c>
      <c r="C55" s="966">
        <v>340005.23447230324</v>
      </c>
      <c r="D55" s="966">
        <v>362332.76611807582</v>
      </c>
      <c r="E55" s="966">
        <v>452624.44600728864</v>
      </c>
      <c r="F55" s="966">
        <v>587070.93675947527</v>
      </c>
      <c r="G55" s="966">
        <v>581301.93685131206</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29880.69871137026</v>
      </c>
      <c r="C57" s="966">
        <v>30156.677166180762</v>
      </c>
      <c r="D57" s="966">
        <v>32926.236278425655</v>
      </c>
      <c r="E57" s="966">
        <v>33410.496699708456</v>
      </c>
      <c r="F57" s="966">
        <v>38315.411596209909</v>
      </c>
      <c r="G57" s="966">
        <v>39599.884674927118</v>
      </c>
    </row>
    <row r="58" spans="1:7" s="87" customFormat="1" ht="41.25" customHeight="1">
      <c r="A58" s="493" t="s">
        <v>461</v>
      </c>
      <c r="B58" s="966">
        <v>0</v>
      </c>
      <c r="C58" s="966">
        <v>0</v>
      </c>
      <c r="D58" s="966">
        <v>0</v>
      </c>
      <c r="E58" s="966">
        <v>0</v>
      </c>
      <c r="F58" s="966">
        <v>0</v>
      </c>
      <c r="G58" s="966">
        <v>0</v>
      </c>
    </row>
    <row r="59" spans="1:7" ht="31.5" customHeight="1" thickBot="1">
      <c r="A59" s="492" t="s">
        <v>462</v>
      </c>
      <c r="B59" s="966">
        <v>2917088.0537113701</v>
      </c>
      <c r="C59" s="966">
        <v>3382306.3362521864</v>
      </c>
      <c r="D59" s="966">
        <v>3755085.9572244901</v>
      </c>
      <c r="E59" s="966">
        <v>4393589.3220918365</v>
      </c>
      <c r="F59" s="966">
        <v>4750903.3391982503</v>
      </c>
      <c r="G59" s="966">
        <v>5371953.6162186591</v>
      </c>
    </row>
    <row r="60" spans="1:7" ht="30" customHeight="1" thickTop="1" thickBot="1">
      <c r="A60" s="494" t="s">
        <v>463</v>
      </c>
      <c r="B60" s="964"/>
      <c r="C60" s="964"/>
      <c r="D60" s="964"/>
      <c r="E60" s="964"/>
      <c r="F60" s="964"/>
      <c r="G60" s="964"/>
    </row>
    <row r="61" spans="1:7" ht="21" customHeight="1" thickTop="1">
      <c r="A61" s="33" t="s">
        <v>464</v>
      </c>
      <c r="B61" s="967">
        <v>89642.039284256549</v>
      </c>
      <c r="C61" s="967">
        <v>104043.95722886299</v>
      </c>
      <c r="D61" s="967">
        <v>137524.65092274052</v>
      </c>
      <c r="E61" s="967">
        <v>153670.63298104957</v>
      </c>
      <c r="F61" s="967">
        <v>164232.19311078719</v>
      </c>
      <c r="G61" s="967">
        <v>182637.07155685133</v>
      </c>
    </row>
    <row r="62" spans="1:7" ht="21.75" customHeight="1">
      <c r="A62" s="35" t="s">
        <v>465</v>
      </c>
      <c r="B62" s="967">
        <v>-19284.449962099123</v>
      </c>
      <c r="C62" s="967">
        <v>-21369.202174927112</v>
      </c>
      <c r="D62" s="967">
        <v>-30115.303631195333</v>
      </c>
      <c r="E62" s="967">
        <v>-38547.449068513117</v>
      </c>
      <c r="F62" s="967">
        <v>-40701.581059766759</v>
      </c>
      <c r="G62" s="967">
        <v>-51287.740549562688</v>
      </c>
    </row>
    <row r="63" spans="1:7">
      <c r="A63" s="495" t="s">
        <v>466</v>
      </c>
      <c r="B63" s="967">
        <v>70357.589322157437</v>
      </c>
      <c r="C63" s="967">
        <v>82674.755053935864</v>
      </c>
      <c r="D63" s="967">
        <v>107409.34729154517</v>
      </c>
      <c r="E63" s="967">
        <v>115123.18391253643</v>
      </c>
      <c r="F63" s="967">
        <v>123530.61205102041</v>
      </c>
      <c r="G63" s="967">
        <v>131349.33100728865</v>
      </c>
    </row>
    <row r="64" spans="1:7">
      <c r="A64" s="33" t="s">
        <v>467</v>
      </c>
      <c r="B64" s="967">
        <v>38624.844657434405</v>
      </c>
      <c r="C64" s="967">
        <v>44700.134373177847</v>
      </c>
      <c r="D64" s="967">
        <v>48571.956240524785</v>
      </c>
      <c r="E64" s="967">
        <v>54012.610775510213</v>
      </c>
      <c r="F64" s="967">
        <v>72378.220486880469</v>
      </c>
      <c r="G64" s="967">
        <v>72644.356534985418</v>
      </c>
    </row>
    <row r="65" spans="1:7">
      <c r="A65" s="35" t="s">
        <v>468</v>
      </c>
      <c r="B65" s="967">
        <v>-12803.643851311952</v>
      </c>
      <c r="C65" s="967">
        <v>-12058.741132653062</v>
      </c>
      <c r="D65" s="967">
        <v>-15462.890030612245</v>
      </c>
      <c r="E65" s="967">
        <v>-21816.338658892128</v>
      </c>
      <c r="F65" s="967">
        <v>-38870.686978134108</v>
      </c>
      <c r="G65" s="967">
        <v>-44030.678037900871</v>
      </c>
    </row>
    <row r="66" spans="1:7">
      <c r="A66" s="34" t="s">
        <v>469</v>
      </c>
      <c r="B66" s="967">
        <v>96178.79012827987</v>
      </c>
      <c r="C66" s="967">
        <v>115316.14829446064</v>
      </c>
      <c r="D66" s="967">
        <v>140518.41350145775</v>
      </c>
      <c r="E66" s="967">
        <v>147319.45602915453</v>
      </c>
      <c r="F66" s="967">
        <v>157038.14555976677</v>
      </c>
      <c r="G66" s="967">
        <v>159963.00950437319</v>
      </c>
    </row>
    <row r="67" spans="1:7">
      <c r="A67" s="33" t="s">
        <v>470</v>
      </c>
      <c r="B67" s="967">
        <v>17698.516867346938</v>
      </c>
      <c r="C67" s="967">
        <v>19031.746457725949</v>
      </c>
      <c r="D67" s="967">
        <v>19350.506373177843</v>
      </c>
      <c r="E67" s="967">
        <v>22303.887651603498</v>
      </c>
      <c r="F67" s="967">
        <v>22296.284386297371</v>
      </c>
      <c r="G67" s="967">
        <v>44608.098978134112</v>
      </c>
    </row>
    <row r="68" spans="1:7">
      <c r="A68" s="33" t="s">
        <v>471</v>
      </c>
      <c r="B68" s="967">
        <v>-19894.415534985423</v>
      </c>
      <c r="C68" s="967">
        <v>-27170.756902332359</v>
      </c>
      <c r="D68" s="967">
        <v>-27160.81871282799</v>
      </c>
      <c r="E68" s="967">
        <v>-30599.818951895042</v>
      </c>
      <c r="F68" s="967">
        <v>-38274.177867346938</v>
      </c>
      <c r="G68" s="967">
        <v>-64067.110278425651</v>
      </c>
    </row>
    <row r="69" spans="1:7">
      <c r="A69" s="495" t="s">
        <v>472</v>
      </c>
      <c r="B69" s="967">
        <v>93982.891460641389</v>
      </c>
      <c r="C69" s="967">
        <v>107177.13784985422</v>
      </c>
      <c r="D69" s="967">
        <v>132708.10116180757</v>
      </c>
      <c r="E69" s="967">
        <v>139023.52472886298</v>
      </c>
      <c r="F69" s="967">
        <v>141060.2520787172</v>
      </c>
      <c r="G69" s="967">
        <v>140503.99820408164</v>
      </c>
    </row>
    <row r="70" spans="1:7">
      <c r="A70" s="35" t="s">
        <v>473</v>
      </c>
      <c r="B70" s="967">
        <v>-60107.809873177852</v>
      </c>
      <c r="C70" s="967">
        <v>-72596.859202623906</v>
      </c>
      <c r="D70" s="967">
        <v>-83901.353915451895</v>
      </c>
      <c r="E70" s="967">
        <v>-94224.941288629736</v>
      </c>
      <c r="F70" s="967">
        <v>-92682.822161807591</v>
      </c>
      <c r="G70" s="967">
        <v>-91098.662188046656</v>
      </c>
    </row>
    <row r="71" spans="1:7">
      <c r="A71" s="34" t="s">
        <v>474</v>
      </c>
      <c r="B71" s="967">
        <v>33875.081587463559</v>
      </c>
      <c r="C71" s="967">
        <v>34580.27864723032</v>
      </c>
      <c r="D71" s="967">
        <v>48806.747246355684</v>
      </c>
      <c r="E71" s="967">
        <v>44798.583440233233</v>
      </c>
      <c r="F71" s="967">
        <v>48377.429916909619</v>
      </c>
      <c r="G71" s="967">
        <v>49405.336016034984</v>
      </c>
    </row>
    <row r="72" spans="1:7">
      <c r="A72" s="34" t="s">
        <v>475</v>
      </c>
      <c r="B72" s="967">
        <v>2552.9500320699708</v>
      </c>
      <c r="C72" s="967">
        <v>271.73670408163269</v>
      </c>
      <c r="D72" s="967">
        <v>-1035.3225204081632</v>
      </c>
      <c r="E72" s="967">
        <v>-1051.1123046647231</v>
      </c>
      <c r="F72" s="967">
        <v>-86.394004373177836</v>
      </c>
      <c r="G72" s="967">
        <v>1015.0674985422741</v>
      </c>
    </row>
    <row r="73" spans="1:7">
      <c r="A73" s="35" t="s">
        <v>476</v>
      </c>
      <c r="B73" s="967">
        <v>358.41697667638482</v>
      </c>
      <c r="C73" s="967">
        <v>-204.47889212827985</v>
      </c>
      <c r="D73" s="967">
        <v>-1324.7061530612245</v>
      </c>
      <c r="E73" s="967">
        <v>-1199.3887536443146</v>
      </c>
      <c r="F73" s="967">
        <v>-204.83783965014578</v>
      </c>
      <c r="G73" s="967">
        <v>915.23215597667638</v>
      </c>
    </row>
    <row r="74" spans="1:7">
      <c r="A74" s="35" t="s">
        <v>477</v>
      </c>
      <c r="B74" s="967">
        <v>2194.533055393586</v>
      </c>
      <c r="C74" s="967">
        <v>476.21559620991258</v>
      </c>
      <c r="D74" s="967">
        <v>289.38363265306123</v>
      </c>
      <c r="E74" s="967">
        <v>148.27644897959183</v>
      </c>
      <c r="F74" s="967">
        <v>118.44383527696792</v>
      </c>
      <c r="G74" s="967">
        <v>99.835342565597671</v>
      </c>
    </row>
    <row r="75" spans="1:7">
      <c r="A75" s="495" t="s">
        <v>478</v>
      </c>
      <c r="B75" s="967">
        <v>-2157.2574154518952</v>
      </c>
      <c r="C75" s="967">
        <v>-612.74950583090379</v>
      </c>
      <c r="D75" s="967">
        <v>1286.1830481049562</v>
      </c>
      <c r="E75" s="967">
        <v>941.24751603498544</v>
      </c>
      <c r="F75" s="967">
        <v>290.76120116618074</v>
      </c>
      <c r="G75" s="967">
        <v>-1100.4736034985422</v>
      </c>
    </row>
    <row r="76" spans="1:7">
      <c r="A76" s="495" t="s">
        <v>1473</v>
      </c>
      <c r="B76" s="967">
        <v>-353.52848979591835</v>
      </c>
      <c r="C76" s="967">
        <v>-573.14502332361519</v>
      </c>
      <c r="D76" s="967">
        <v>1328.7115437317784</v>
      </c>
      <c r="E76" s="967">
        <v>983.53700291545192</v>
      </c>
      <c r="F76" s="967">
        <v>316.40057434402331</v>
      </c>
      <c r="G76" s="967">
        <v>-1083.9528090379008</v>
      </c>
    </row>
    <row r="77" spans="1:7">
      <c r="A77" s="35" t="s">
        <v>479</v>
      </c>
      <c r="B77" s="967">
        <v>-1803.7289256559766</v>
      </c>
      <c r="C77" s="967">
        <v>-39.60448250728863</v>
      </c>
      <c r="D77" s="967">
        <v>-42.528495626822156</v>
      </c>
      <c r="E77" s="967">
        <v>-42.289486880466477</v>
      </c>
      <c r="F77" s="967">
        <v>-25.639373177842565</v>
      </c>
      <c r="G77" s="967">
        <v>-16.520794460641401</v>
      </c>
    </row>
    <row r="78" spans="1:7">
      <c r="A78" s="495" t="s">
        <v>480</v>
      </c>
      <c r="B78" s="967">
        <v>34270.77420408163</v>
      </c>
      <c r="C78" s="967">
        <v>34239.265845481044</v>
      </c>
      <c r="D78" s="967">
        <v>49057.607774052471</v>
      </c>
      <c r="E78" s="967">
        <v>44688.7186516035</v>
      </c>
      <c r="F78" s="967">
        <v>48581.797113702618</v>
      </c>
      <c r="G78" s="967">
        <v>49319.929911078711</v>
      </c>
    </row>
    <row r="79" spans="1:7">
      <c r="A79" s="33" t="s">
        <v>481</v>
      </c>
      <c r="B79" s="967">
        <v>0</v>
      </c>
      <c r="C79" s="967">
        <v>40.081889212827996</v>
      </c>
      <c r="D79" s="967">
        <v>132.27191690962098</v>
      </c>
      <c r="E79" s="967">
        <v>313.57103498542273</v>
      </c>
      <c r="F79" s="967">
        <v>558.20002623906703</v>
      </c>
      <c r="G79" s="967">
        <v>647.48255247813415</v>
      </c>
    </row>
    <row r="80" spans="1:7">
      <c r="A80" s="34" t="s">
        <v>482</v>
      </c>
      <c r="B80" s="967">
        <v>34270.77420408163</v>
      </c>
      <c r="C80" s="967">
        <v>34279.347734693882</v>
      </c>
      <c r="D80" s="967">
        <v>49189.879690962101</v>
      </c>
      <c r="E80" s="967">
        <v>45002.28968658892</v>
      </c>
      <c r="F80" s="967">
        <v>49139.99713994169</v>
      </c>
      <c r="G80" s="967">
        <v>49967.412463556851</v>
      </c>
    </row>
    <row r="81" spans="1:8" ht="21" customHeight="1">
      <c r="A81" s="33" t="s">
        <v>483</v>
      </c>
      <c r="B81" s="967">
        <v>0</v>
      </c>
      <c r="C81" s="967">
        <v>-970.98354081632647</v>
      </c>
      <c r="D81" s="967">
        <v>-86.318075801749274</v>
      </c>
      <c r="E81" s="967">
        <v>31.299674927113703</v>
      </c>
      <c r="F81" s="967">
        <v>0</v>
      </c>
      <c r="G81" s="967">
        <v>-144.30690087463557</v>
      </c>
    </row>
    <row r="82" spans="1:8" ht="21" customHeight="1">
      <c r="A82" s="495" t="s">
        <v>484</v>
      </c>
      <c r="B82" s="967">
        <v>34270.77420408163</v>
      </c>
      <c r="C82" s="967">
        <v>33308.364193877547</v>
      </c>
      <c r="D82" s="967">
        <v>49103.561615160354</v>
      </c>
      <c r="E82" s="967">
        <v>45033.589361516031</v>
      </c>
      <c r="F82" s="967">
        <v>49139.99713994169</v>
      </c>
      <c r="G82" s="967">
        <v>49823.10556268222</v>
      </c>
    </row>
    <row r="83" spans="1:8" ht="21" customHeight="1">
      <c r="A83" s="33" t="s">
        <v>485</v>
      </c>
      <c r="B83" s="967">
        <v>0</v>
      </c>
      <c r="C83" s="967">
        <v>0</v>
      </c>
      <c r="D83" s="967">
        <v>0</v>
      </c>
      <c r="E83" s="967">
        <v>0</v>
      </c>
      <c r="F83" s="967">
        <v>0</v>
      </c>
      <c r="G83" s="967">
        <v>0</v>
      </c>
    </row>
    <row r="84" spans="1:8" ht="18" customHeight="1">
      <c r="A84" s="495" t="s">
        <v>486</v>
      </c>
      <c r="B84" s="967">
        <v>34270.77420408163</v>
      </c>
      <c r="C84" s="967">
        <v>33308.364193877547</v>
      </c>
      <c r="D84" s="967">
        <v>49103.561615160354</v>
      </c>
      <c r="E84" s="967">
        <v>45033.589361516031</v>
      </c>
      <c r="F84" s="967">
        <v>49139.99713994169</v>
      </c>
      <c r="G84" s="967">
        <v>49823.10556268222</v>
      </c>
    </row>
    <row r="85" spans="1:8" ht="24" customHeight="1" thickBot="1">
      <c r="A85" s="33" t="s">
        <v>487</v>
      </c>
      <c r="B85" s="967">
        <v>-8488.8855029154511</v>
      </c>
      <c r="C85" s="967">
        <v>-9484.9399956268207</v>
      </c>
      <c r="D85" s="967">
        <v>-15816.686352769679</v>
      </c>
      <c r="E85" s="967">
        <v>-12805.899889212827</v>
      </c>
      <c r="F85" s="967">
        <v>-16116.318562682216</v>
      </c>
      <c r="G85" s="967">
        <v>-15218.802954810495</v>
      </c>
    </row>
    <row r="86" spans="1:8" ht="15" customHeight="1" thickTop="1" thickBot="1">
      <c r="A86" s="30" t="s">
        <v>488</v>
      </c>
      <c r="B86" s="964">
        <v>25781.888701166179</v>
      </c>
      <c r="C86" s="964">
        <v>23823.42419825073</v>
      </c>
      <c r="D86" s="964">
        <v>33286.875262390677</v>
      </c>
      <c r="E86" s="964">
        <v>32227.689472303206</v>
      </c>
      <c r="F86" s="964">
        <v>33023.678577259474</v>
      </c>
      <c r="G86" s="964">
        <v>34604.302607871716</v>
      </c>
      <c r="H86" s="969">
        <f>G86*6.86</f>
        <v>237385.51588999998</v>
      </c>
    </row>
    <row r="87" spans="1:8" ht="28.5" customHeight="1" thickTop="1" thickBot="1">
      <c r="A87" s="496"/>
      <c r="B87" s="968"/>
      <c r="C87" s="968"/>
      <c r="D87" s="968"/>
      <c r="E87" s="968"/>
      <c r="F87" s="968"/>
      <c r="G87" s="968"/>
    </row>
    <row r="88" spans="1:8" ht="18.75" thickTop="1">
      <c r="A88" s="497"/>
      <c r="B88" s="36"/>
      <c r="C88" s="36"/>
      <c r="D88" s="36"/>
      <c r="E88" s="36"/>
      <c r="F88" s="36"/>
      <c r="G88" s="36"/>
    </row>
    <row r="89" spans="1:8" ht="19.5">
      <c r="A89" s="498"/>
      <c r="B89" s="36"/>
      <c r="C89" s="36"/>
      <c r="D89" s="36"/>
      <c r="E89" s="36"/>
      <c r="F89" s="36"/>
      <c r="G89" s="36"/>
    </row>
    <row r="90" spans="1:8" ht="19.5">
      <c r="A90" s="498"/>
      <c r="B90" s="36"/>
      <c r="C90" s="36"/>
      <c r="D90" s="36"/>
      <c r="E90" s="36"/>
      <c r="F90" s="36"/>
      <c r="G90" s="36"/>
    </row>
    <row r="91" spans="1:8" ht="19.5">
      <c r="A91" s="498"/>
      <c r="B91" s="36"/>
      <c r="C91" s="36"/>
      <c r="D91" s="36"/>
      <c r="E91" s="36"/>
      <c r="F91" s="36"/>
      <c r="G91" s="36"/>
    </row>
    <row r="92" spans="1:8" ht="19.5">
      <c r="A92" s="499"/>
      <c r="B92" s="36"/>
      <c r="C92" s="36"/>
      <c r="D92" s="36"/>
      <c r="E92" s="36"/>
      <c r="F92" s="36"/>
      <c r="G92" s="36"/>
    </row>
    <row r="93" spans="1:8" ht="19.5">
      <c r="A93" s="499"/>
      <c r="B93" s="36"/>
      <c r="C93" s="36"/>
      <c r="D93" s="36"/>
      <c r="E93" s="36"/>
      <c r="F93" s="36"/>
      <c r="G93" s="36"/>
    </row>
    <row r="94" spans="1:8" ht="19.5">
      <c r="A94" s="499"/>
      <c r="B94" s="36"/>
      <c r="C94" s="36"/>
      <c r="D94" s="36"/>
      <c r="E94" s="36"/>
      <c r="F94" s="36"/>
      <c r="G94" s="36"/>
    </row>
    <row r="95" spans="1:8" ht="19.5">
      <c r="A95" s="498"/>
      <c r="B95" s="36"/>
      <c r="C95" s="36"/>
      <c r="D95" s="36"/>
      <c r="E95" s="36"/>
      <c r="F95" s="36"/>
      <c r="G95" s="36"/>
    </row>
    <row r="96" spans="1:8"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G226"/>
  <sheetViews>
    <sheetView showGridLines="0" zoomScale="50" workbookViewId="0">
      <selection activeCell="A89" sqref="A89"/>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1227</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7.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1682934.4959110788</v>
      </c>
      <c r="C8" s="964">
        <v>2122635.4467026237</v>
      </c>
      <c r="D8" s="964">
        <v>2848533.5384023325</v>
      </c>
      <c r="E8" s="964">
        <v>4233021.5428731786</v>
      </c>
      <c r="F8" s="964">
        <v>3259653.7376997084</v>
      </c>
      <c r="G8" s="964">
        <v>3827576.5257478133</v>
      </c>
    </row>
    <row r="9" spans="1:7" s="86" customFormat="1" ht="21" customHeight="1" thickTop="1">
      <c r="A9" s="84" t="s">
        <v>8</v>
      </c>
      <c r="B9" s="965">
        <v>580807.65320408158</v>
      </c>
      <c r="C9" s="965">
        <v>475286.36782798835</v>
      </c>
      <c r="D9" s="965">
        <v>767121.52517055406</v>
      </c>
      <c r="E9" s="965">
        <v>1877712.7769504373</v>
      </c>
      <c r="F9" s="965">
        <v>569788.31071865885</v>
      </c>
      <c r="G9" s="965">
        <v>902465.70246064151</v>
      </c>
    </row>
    <row r="10" spans="1:7" s="86" customFormat="1" ht="21" customHeight="1">
      <c r="A10" s="84" t="s">
        <v>17</v>
      </c>
      <c r="B10" s="965">
        <v>291280.22071720118</v>
      </c>
      <c r="C10" s="965">
        <v>433659.26799708453</v>
      </c>
      <c r="D10" s="965">
        <v>633740.06768221583</v>
      </c>
      <c r="E10" s="965">
        <v>689278.65883381933</v>
      </c>
      <c r="F10" s="965">
        <v>707264.48168513109</v>
      </c>
      <c r="G10" s="965">
        <v>592409.60024344025</v>
      </c>
    </row>
    <row r="11" spans="1:7" s="86" customFormat="1" ht="21" customHeight="1">
      <c r="A11" s="84" t="s">
        <v>26</v>
      </c>
      <c r="B11" s="965">
        <v>749587.48120116617</v>
      </c>
      <c r="C11" s="965">
        <v>1046881.4485787172</v>
      </c>
      <c r="D11" s="965">
        <v>1340643.2850495628</v>
      </c>
      <c r="E11" s="965">
        <v>1529812.6436107871</v>
      </c>
      <c r="F11" s="965">
        <v>1822053.5019052478</v>
      </c>
      <c r="G11" s="965">
        <v>2119375.574303207</v>
      </c>
    </row>
    <row r="12" spans="1:7" s="86" customFormat="1" ht="21" customHeight="1">
      <c r="A12" s="491" t="s">
        <v>427</v>
      </c>
      <c r="B12" s="965">
        <v>747917.15877113701</v>
      </c>
      <c r="C12" s="965">
        <v>1052482.9263775509</v>
      </c>
      <c r="D12" s="965">
        <v>1346250.0078265308</v>
      </c>
      <c r="E12" s="965">
        <v>1536208.5865874637</v>
      </c>
      <c r="F12" s="965">
        <v>1829632.8505174925</v>
      </c>
      <c r="G12" s="965">
        <v>2123406.381765306</v>
      </c>
    </row>
    <row r="13" spans="1:7" s="86" customFormat="1" ht="21" customHeight="1">
      <c r="A13" s="491" t="s">
        <v>428</v>
      </c>
      <c r="B13" s="965">
        <v>736500.31027113704</v>
      </c>
      <c r="C13" s="965">
        <v>1035985.835755102</v>
      </c>
      <c r="D13" s="965">
        <v>1328627.3740626823</v>
      </c>
      <c r="E13" s="965">
        <v>1502893.382787172</v>
      </c>
      <c r="F13" s="965">
        <v>1769398.9923425654</v>
      </c>
      <c r="G13" s="965">
        <v>2059253.2322740525</v>
      </c>
    </row>
    <row r="14" spans="1:7" s="86" customFormat="1" ht="21" customHeight="1">
      <c r="A14" s="491" t="s">
        <v>429</v>
      </c>
      <c r="B14" s="965">
        <v>11416.8485</v>
      </c>
      <c r="C14" s="965">
        <v>16497.090622448981</v>
      </c>
      <c r="D14" s="965">
        <v>17622.633763848396</v>
      </c>
      <c r="E14" s="965">
        <v>33315.203800291543</v>
      </c>
      <c r="F14" s="965">
        <v>60233.858174927111</v>
      </c>
      <c r="G14" s="965">
        <v>64153.149491253636</v>
      </c>
    </row>
    <row r="15" spans="1:7" s="86" customFormat="1" ht="21" customHeight="1">
      <c r="A15" s="491" t="s">
        <v>430</v>
      </c>
      <c r="B15" s="965">
        <v>2064.54872303207</v>
      </c>
      <c r="C15" s="965">
        <v>2576.0144927113706</v>
      </c>
      <c r="D15" s="965">
        <v>4206.0991005830901</v>
      </c>
      <c r="E15" s="965">
        <v>4800.5370830903794</v>
      </c>
      <c r="F15" s="965">
        <v>5962.4902740524785</v>
      </c>
      <c r="G15" s="965">
        <v>5200.1101049562685</v>
      </c>
    </row>
    <row r="16" spans="1:7" s="86" customFormat="1" ht="21" customHeight="1">
      <c r="A16" s="491" t="s">
        <v>431</v>
      </c>
      <c r="B16" s="965">
        <v>2036.7137244897958</v>
      </c>
      <c r="C16" s="965">
        <v>2259.9328061224492</v>
      </c>
      <c r="D16" s="965">
        <v>4040.9040379008743</v>
      </c>
      <c r="E16" s="965">
        <v>4572.8617113702621</v>
      </c>
      <c r="F16" s="965">
        <v>5582.7071297376087</v>
      </c>
      <c r="G16" s="965">
        <v>4603.3991107871716</v>
      </c>
    </row>
    <row r="17" spans="1:7" s="86" customFormat="1" ht="21" customHeight="1">
      <c r="A17" s="491" t="s">
        <v>432</v>
      </c>
      <c r="B17" s="965">
        <v>27.834998542274054</v>
      </c>
      <c r="C17" s="965">
        <v>316.08168658892129</v>
      </c>
      <c r="D17" s="965">
        <v>165.19506268221573</v>
      </c>
      <c r="E17" s="965">
        <v>227.6753717201166</v>
      </c>
      <c r="F17" s="965">
        <v>379.78314431486882</v>
      </c>
      <c r="G17" s="965">
        <v>596.71099416909613</v>
      </c>
    </row>
    <row r="18" spans="1:7" s="86" customFormat="1" ht="21" customHeight="1">
      <c r="A18" s="491" t="s">
        <v>433</v>
      </c>
      <c r="B18" s="965">
        <v>13569.984067055393</v>
      </c>
      <c r="C18" s="965">
        <v>16763.901861516035</v>
      </c>
      <c r="D18" s="965">
        <v>16912.357516034986</v>
      </c>
      <c r="E18" s="965">
        <v>18856.868281341107</v>
      </c>
      <c r="F18" s="965">
        <v>20336.328602040816</v>
      </c>
      <c r="G18" s="965">
        <v>23936.300357142856</v>
      </c>
    </row>
    <row r="19" spans="1:7" s="86" customFormat="1" ht="21" customHeight="1">
      <c r="A19" s="491" t="s">
        <v>434</v>
      </c>
      <c r="B19" s="965">
        <v>10206.748851311953</v>
      </c>
      <c r="C19" s="965">
        <v>13048.084769679299</v>
      </c>
      <c r="D19" s="965">
        <v>12508.87556851312</v>
      </c>
      <c r="E19" s="965">
        <v>13773.293717201168</v>
      </c>
      <c r="F19" s="965">
        <v>14960.442819241982</v>
      </c>
      <c r="G19" s="965">
        <v>19149.359555393585</v>
      </c>
    </row>
    <row r="20" spans="1:7" s="86" customFormat="1" ht="21" customHeight="1">
      <c r="A20" s="491" t="s">
        <v>435</v>
      </c>
      <c r="B20" s="965">
        <v>3363.2352157434398</v>
      </c>
      <c r="C20" s="965">
        <v>3715.8170918367346</v>
      </c>
      <c r="D20" s="965">
        <v>4403.4819475218665</v>
      </c>
      <c r="E20" s="965">
        <v>5083.5745641399408</v>
      </c>
      <c r="F20" s="965">
        <v>5375.885782798834</v>
      </c>
      <c r="G20" s="965">
        <v>4786.9408017492715</v>
      </c>
    </row>
    <row r="21" spans="1:7" s="86" customFormat="1" ht="21" customHeight="1">
      <c r="A21" s="491" t="s">
        <v>39</v>
      </c>
      <c r="B21" s="965">
        <v>6932.1987157434405</v>
      </c>
      <c r="C21" s="965">
        <v>10038.746654518951</v>
      </c>
      <c r="D21" s="965">
        <v>12457.447323615161</v>
      </c>
      <c r="E21" s="965">
        <v>12995.16962536443</v>
      </c>
      <c r="F21" s="965">
        <v>14624.914233236152</v>
      </c>
      <c r="G21" s="965">
        <v>17589.301465014578</v>
      </c>
    </row>
    <row r="22" spans="1:7" s="86" customFormat="1" ht="21" customHeight="1">
      <c r="A22" s="491" t="s">
        <v>436</v>
      </c>
      <c r="B22" s="965">
        <v>-20896.409075801748</v>
      </c>
      <c r="C22" s="965">
        <v>-34980.140807580174</v>
      </c>
      <c r="D22" s="965">
        <v>-39182.626717201165</v>
      </c>
      <c r="E22" s="965">
        <v>-43048.517966472304</v>
      </c>
      <c r="F22" s="965">
        <v>-48503.081721574345</v>
      </c>
      <c r="G22" s="965">
        <v>-50756.51938921283</v>
      </c>
    </row>
    <row r="23" spans="1:7" s="86" customFormat="1" ht="21" customHeight="1">
      <c r="A23" s="84" t="s">
        <v>57</v>
      </c>
      <c r="B23" s="965">
        <v>12302.997269679299</v>
      </c>
      <c r="C23" s="965">
        <v>12368.765913994168</v>
      </c>
      <c r="D23" s="965">
        <v>14018.864543731779</v>
      </c>
      <c r="E23" s="965">
        <v>15123.409916909621</v>
      </c>
      <c r="F23" s="965">
        <v>15217.974505830904</v>
      </c>
      <c r="G23" s="965">
        <v>15720.200381924198</v>
      </c>
    </row>
    <row r="24" spans="1:7" s="86" customFormat="1" ht="21" customHeight="1">
      <c r="A24" s="84" t="s">
        <v>63</v>
      </c>
      <c r="B24" s="965">
        <v>102.85462099125364</v>
      </c>
      <c r="C24" s="965">
        <v>28.964720116618075</v>
      </c>
      <c r="D24" s="965">
        <v>37.438963556851313</v>
      </c>
      <c r="E24" s="965">
        <v>22.41351311953353</v>
      </c>
      <c r="F24" s="965">
        <v>95.083744897959193</v>
      </c>
      <c r="G24" s="965">
        <v>129.8022055393586</v>
      </c>
    </row>
    <row r="25" spans="1:7" s="86" customFormat="1" ht="21" customHeight="1">
      <c r="A25" s="84" t="s">
        <v>437</v>
      </c>
      <c r="B25" s="965">
        <v>21749.632561224491</v>
      </c>
      <c r="C25" s="965">
        <v>110191.8314883382</v>
      </c>
      <c r="D25" s="965">
        <v>43350.223408163263</v>
      </c>
      <c r="E25" s="965">
        <v>65863.296632653059</v>
      </c>
      <c r="F25" s="965">
        <v>84912.211424198264</v>
      </c>
      <c r="G25" s="965">
        <v>127878.84500874636</v>
      </c>
    </row>
    <row r="26" spans="1:7" s="86" customFormat="1" ht="21" customHeight="1">
      <c r="A26" s="84" t="s">
        <v>74</v>
      </c>
      <c r="B26" s="965">
        <v>24335.55782653061</v>
      </c>
      <c r="C26" s="965">
        <v>40210.779734693882</v>
      </c>
      <c r="D26" s="965">
        <v>45677.134943148681</v>
      </c>
      <c r="E26" s="965">
        <v>52339.015918367346</v>
      </c>
      <c r="F26" s="965">
        <v>57149.711793002913</v>
      </c>
      <c r="G26" s="965">
        <v>64673.50994897959</v>
      </c>
    </row>
    <row r="27" spans="1:7" s="87" customFormat="1">
      <c r="A27" s="492" t="s">
        <v>438</v>
      </c>
      <c r="B27" s="966">
        <v>2768.0985102040818</v>
      </c>
      <c r="C27" s="966">
        <v>4008.0204416909623</v>
      </c>
      <c r="D27" s="966">
        <v>3944.998641399417</v>
      </c>
      <c r="E27" s="966">
        <v>2869.3274970845478</v>
      </c>
      <c r="F27" s="966">
        <v>3172.4619227405246</v>
      </c>
      <c r="G27" s="966">
        <v>4923.2911953352768</v>
      </c>
    </row>
    <row r="28" spans="1:7" ht="24" customHeight="1" thickBot="1">
      <c r="A28" s="492" t="s">
        <v>1491</v>
      </c>
      <c r="B28" s="966">
        <v>0</v>
      </c>
      <c r="C28" s="966">
        <v>0</v>
      </c>
      <c r="D28" s="966">
        <v>0</v>
      </c>
      <c r="E28" s="966">
        <v>0</v>
      </c>
      <c r="F28" s="966">
        <v>0</v>
      </c>
      <c r="G28" s="966">
        <v>0</v>
      </c>
    </row>
    <row r="29" spans="1:7" s="86" customFormat="1" ht="21" customHeight="1" thickTop="1" thickBot="1">
      <c r="A29" s="30" t="s">
        <v>439</v>
      </c>
      <c r="B29" s="964">
        <v>1538940.4615524781</v>
      </c>
      <c r="C29" s="964">
        <v>1964701.8723163265</v>
      </c>
      <c r="D29" s="964">
        <v>2669560.9273134107</v>
      </c>
      <c r="E29" s="964">
        <v>4034280.6550553939</v>
      </c>
      <c r="F29" s="964">
        <v>3014165.7004927113</v>
      </c>
      <c r="G29" s="964">
        <v>3558282.5777419829</v>
      </c>
    </row>
    <row r="30" spans="1:7" s="86" customFormat="1" ht="21" customHeight="1" thickTop="1">
      <c r="A30" s="84" t="s">
        <v>440</v>
      </c>
      <c r="B30" s="965">
        <v>1280613.5244067055</v>
      </c>
      <c r="C30" s="965">
        <v>1665092.0745116619</v>
      </c>
      <c r="D30" s="965">
        <v>2216740.1008177847</v>
      </c>
      <c r="E30" s="965">
        <v>3206734.8038440235</v>
      </c>
      <c r="F30" s="965">
        <v>2306191.2063615159</v>
      </c>
      <c r="G30" s="965">
        <v>2427000.1910903789</v>
      </c>
    </row>
    <row r="31" spans="1:7" s="86" customFormat="1" ht="21" customHeight="1">
      <c r="A31" s="491" t="s">
        <v>441</v>
      </c>
      <c r="B31" s="965">
        <v>438485.44125947525</v>
      </c>
      <c r="C31" s="965">
        <v>453113.88283527701</v>
      </c>
      <c r="D31" s="965">
        <v>571592.4074795919</v>
      </c>
      <c r="E31" s="965">
        <v>880477.73036005837</v>
      </c>
      <c r="F31" s="965">
        <v>676888.34603352775</v>
      </c>
      <c r="G31" s="965">
        <v>586315.9718819242</v>
      </c>
    </row>
    <row r="32" spans="1:7" s="86" customFormat="1" ht="21" customHeight="1">
      <c r="A32" s="491" t="s">
        <v>442</v>
      </c>
      <c r="B32" s="965">
        <v>447852.42592419829</v>
      </c>
      <c r="C32" s="965">
        <v>732232.30739795917</v>
      </c>
      <c r="D32" s="965">
        <v>1039382.9768935859</v>
      </c>
      <c r="E32" s="965">
        <v>1694285.4740743439</v>
      </c>
      <c r="F32" s="965">
        <v>1020388.6007492711</v>
      </c>
      <c r="G32" s="965">
        <v>1135028.4753950438</v>
      </c>
    </row>
    <row r="33" spans="1:7" s="86" customFormat="1" ht="21" customHeight="1">
      <c r="A33" s="491" t="s">
        <v>443</v>
      </c>
      <c r="B33" s="965">
        <v>65956.000457725939</v>
      </c>
      <c r="C33" s="965">
        <v>54696.159730320695</v>
      </c>
      <c r="D33" s="965">
        <v>11703.476249271136</v>
      </c>
      <c r="E33" s="965">
        <v>6781.2721618075811</v>
      </c>
      <c r="F33" s="965">
        <v>3662.4084985422737</v>
      </c>
      <c r="G33" s="965">
        <v>4931.7536268221584</v>
      </c>
    </row>
    <row r="34" spans="1:7" s="86" customFormat="1" ht="21" customHeight="1">
      <c r="A34" s="491" t="s">
        <v>444</v>
      </c>
      <c r="B34" s="965">
        <v>26113.289960641399</v>
      </c>
      <c r="C34" s="965">
        <v>42602.213230320696</v>
      </c>
      <c r="D34" s="965">
        <v>50687.23416034985</v>
      </c>
      <c r="E34" s="965">
        <v>95744.634049562679</v>
      </c>
      <c r="F34" s="965">
        <v>103557.88186588921</v>
      </c>
      <c r="G34" s="965">
        <v>89835.803760932933</v>
      </c>
    </row>
    <row r="35" spans="1:7" s="86" customFormat="1" ht="21" customHeight="1">
      <c r="A35" s="491" t="s">
        <v>445</v>
      </c>
      <c r="B35" s="965">
        <v>288053.88225072884</v>
      </c>
      <c r="C35" s="965">
        <v>365924.66651603504</v>
      </c>
      <c r="D35" s="965">
        <v>515645.07578279881</v>
      </c>
      <c r="E35" s="965">
        <v>492317.67346793</v>
      </c>
      <c r="F35" s="965">
        <v>457966.17822448979</v>
      </c>
      <c r="G35" s="965">
        <v>555194.75784839655</v>
      </c>
    </row>
    <row r="36" spans="1:7" s="86" customFormat="1" ht="21" customHeight="1">
      <c r="A36" s="491" t="s">
        <v>446</v>
      </c>
      <c r="B36" s="965">
        <v>14152.484553935861</v>
      </c>
      <c r="C36" s="965">
        <v>16522.844801749274</v>
      </c>
      <c r="D36" s="965">
        <v>27728.93025218659</v>
      </c>
      <c r="E36" s="965">
        <v>37128.019730320695</v>
      </c>
      <c r="F36" s="965">
        <v>43727.790989795918</v>
      </c>
      <c r="G36" s="965">
        <v>55693.428577259474</v>
      </c>
    </row>
    <row r="37" spans="1:7" s="86" customFormat="1" ht="21" customHeight="1">
      <c r="A37" s="84" t="s">
        <v>447</v>
      </c>
      <c r="B37" s="965">
        <v>35617.108013119534</v>
      </c>
      <c r="C37" s="965">
        <v>21375.6018090379</v>
      </c>
      <c r="D37" s="965">
        <v>14979.316453352771</v>
      </c>
      <c r="E37" s="965">
        <v>28583.258365889207</v>
      </c>
      <c r="F37" s="965">
        <v>17058.95793586006</v>
      </c>
      <c r="G37" s="965">
        <v>8595.9613017492702</v>
      </c>
    </row>
    <row r="38" spans="1:7" s="86" customFormat="1" ht="21" customHeight="1">
      <c r="A38" s="84" t="s">
        <v>448</v>
      </c>
      <c r="B38" s="965">
        <v>52203.494677842566</v>
      </c>
      <c r="C38" s="965">
        <v>61653.098151603503</v>
      </c>
      <c r="D38" s="965">
        <v>111569.90256997084</v>
      </c>
      <c r="E38" s="965">
        <v>130688.75627696792</v>
      </c>
      <c r="F38" s="965">
        <v>166755.52279154517</v>
      </c>
      <c r="G38" s="965">
        <v>304378.23005830904</v>
      </c>
    </row>
    <row r="39" spans="1:7" s="86" customFormat="1" ht="21" customHeight="1">
      <c r="A39" s="84" t="s">
        <v>449</v>
      </c>
      <c r="B39" s="965">
        <v>29248.870397959185</v>
      </c>
      <c r="C39" s="965">
        <v>34858.410692419828</v>
      </c>
      <c r="D39" s="965">
        <v>49083.409682215744</v>
      </c>
      <c r="E39" s="965">
        <v>49299.384065597667</v>
      </c>
      <c r="F39" s="965">
        <v>52694.465389212826</v>
      </c>
      <c r="G39" s="965">
        <v>62030.764603498545</v>
      </c>
    </row>
    <row r="40" spans="1:7" s="86" customFormat="1" ht="21" customHeight="1">
      <c r="A40" s="84" t="s">
        <v>127</v>
      </c>
      <c r="B40" s="965">
        <v>15524.694941690961</v>
      </c>
      <c r="C40" s="965">
        <v>18716.776279883383</v>
      </c>
      <c r="D40" s="965">
        <v>22309.947160349857</v>
      </c>
      <c r="E40" s="965">
        <v>29480.843080174927</v>
      </c>
      <c r="F40" s="965">
        <v>28240.560061224489</v>
      </c>
      <c r="G40" s="965">
        <v>34939.475705539364</v>
      </c>
    </row>
    <row r="41" spans="1:7" s="86" customFormat="1" ht="21" customHeight="1">
      <c r="A41" s="84" t="s">
        <v>133</v>
      </c>
      <c r="B41" s="965">
        <v>0</v>
      </c>
      <c r="C41" s="965">
        <v>0</v>
      </c>
      <c r="D41" s="965">
        <v>0</v>
      </c>
      <c r="E41" s="965">
        <v>0</v>
      </c>
      <c r="F41" s="965">
        <v>0</v>
      </c>
      <c r="G41" s="965">
        <v>0</v>
      </c>
    </row>
    <row r="42" spans="1:7" s="87" customFormat="1" ht="43.5" customHeight="1">
      <c r="A42" s="84" t="s">
        <v>450</v>
      </c>
      <c r="B42" s="965">
        <v>0</v>
      </c>
      <c r="C42" s="965">
        <v>0</v>
      </c>
      <c r="D42" s="965">
        <v>0</v>
      </c>
      <c r="E42" s="965">
        <v>0</v>
      </c>
      <c r="F42" s="965">
        <v>0</v>
      </c>
      <c r="G42" s="965">
        <v>0</v>
      </c>
    </row>
    <row r="43" spans="1:7" ht="24" customHeight="1" thickBot="1">
      <c r="A43" s="492" t="s">
        <v>109</v>
      </c>
      <c r="B43" s="966">
        <v>125732.76911516035</v>
      </c>
      <c r="C43" s="966">
        <v>163005.91087172012</v>
      </c>
      <c r="D43" s="966">
        <v>254878.25062973759</v>
      </c>
      <c r="E43" s="966">
        <v>589493.60942274053</v>
      </c>
      <c r="F43" s="966">
        <v>443224.9879533528</v>
      </c>
      <c r="G43" s="966">
        <v>721337.95498250739</v>
      </c>
    </row>
    <row r="44" spans="1:7" s="86" customFormat="1" ht="21" customHeight="1" thickTop="1" thickBot="1">
      <c r="A44" s="30" t="s">
        <v>451</v>
      </c>
      <c r="B44" s="964">
        <v>143994.03435568511</v>
      </c>
      <c r="C44" s="964">
        <v>157933.57438483962</v>
      </c>
      <c r="D44" s="964">
        <v>178972.61108746356</v>
      </c>
      <c r="E44" s="964">
        <v>198740.88781486882</v>
      </c>
      <c r="F44" s="964">
        <v>245488.03720553935</v>
      </c>
      <c r="G44" s="964">
        <v>269293.94800145773</v>
      </c>
    </row>
    <row r="45" spans="1:7" s="86" customFormat="1" ht="21" customHeight="1" thickTop="1">
      <c r="A45" s="84" t="s">
        <v>148</v>
      </c>
      <c r="B45" s="965">
        <v>58400.48396501458</v>
      </c>
      <c r="C45" s="965">
        <v>136692.37172011661</v>
      </c>
      <c r="D45" s="965">
        <v>149237.95772594752</v>
      </c>
      <c r="E45" s="965">
        <v>166910.74198250729</v>
      </c>
      <c r="F45" s="965">
        <v>204868.01020408163</v>
      </c>
      <c r="G45" s="965">
        <v>228150.66326530612</v>
      </c>
    </row>
    <row r="46" spans="1:7" s="86" customFormat="1" ht="21" customHeight="1">
      <c r="A46" s="84" t="s">
        <v>152</v>
      </c>
      <c r="B46" s="965">
        <v>51020.408163265303</v>
      </c>
      <c r="C46" s="965">
        <v>0</v>
      </c>
      <c r="D46" s="965">
        <v>0</v>
      </c>
      <c r="E46" s="965">
        <v>0</v>
      </c>
      <c r="F46" s="965">
        <v>0</v>
      </c>
      <c r="G46" s="965">
        <v>0</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4271.4995043731778</v>
      </c>
      <c r="C48" s="965">
        <v>7301.662635568513</v>
      </c>
      <c r="D48" s="965">
        <v>8695.6166588921278</v>
      </c>
      <c r="E48" s="965">
        <v>10799.526902332362</v>
      </c>
      <c r="F48" s="965">
        <v>12902.585664723032</v>
      </c>
      <c r="G48" s="965">
        <v>15674.327462099125</v>
      </c>
    </row>
    <row r="49" spans="1:7" s="86" customFormat="1" ht="21" customHeight="1">
      <c r="A49" s="84" t="s">
        <v>164</v>
      </c>
      <c r="B49" s="965">
        <v>30301.642723032073</v>
      </c>
      <c r="C49" s="965">
        <v>13939.540029154517</v>
      </c>
      <c r="D49" s="965">
        <v>21039.036702623907</v>
      </c>
      <c r="E49" s="965">
        <v>21030.618930029155</v>
      </c>
      <c r="F49" s="965">
        <v>27717.441336734693</v>
      </c>
      <c r="G49" s="965">
        <v>25468.957274052482</v>
      </c>
    </row>
    <row r="50" spans="1:7" s="87" customFormat="1" ht="40.5" customHeight="1">
      <c r="A50" s="491" t="s">
        <v>453</v>
      </c>
      <c r="B50" s="965">
        <v>2.9154518950437319E-6</v>
      </c>
      <c r="C50" s="965">
        <v>0</v>
      </c>
      <c r="D50" s="965">
        <v>0</v>
      </c>
      <c r="E50" s="965">
        <v>0</v>
      </c>
      <c r="F50" s="965">
        <v>0</v>
      </c>
      <c r="G50" s="965">
        <v>0</v>
      </c>
    </row>
    <row r="51" spans="1:7" ht="24" customHeight="1" thickBot="1">
      <c r="A51" s="493" t="s">
        <v>454</v>
      </c>
      <c r="B51" s="966">
        <v>30301.642720116615</v>
      </c>
      <c r="C51" s="966">
        <v>13939.540029154517</v>
      </c>
      <c r="D51" s="966">
        <v>21039.036702623907</v>
      </c>
      <c r="E51" s="966">
        <v>21030.618930029155</v>
      </c>
      <c r="F51" s="966">
        <v>27717.441336734693</v>
      </c>
      <c r="G51" s="966">
        <v>25468.957274052482</v>
      </c>
    </row>
    <row r="52" spans="1:7" s="86" customFormat="1" ht="24" customHeight="1" thickTop="1" thickBot="1">
      <c r="A52" s="30" t="s">
        <v>455</v>
      </c>
      <c r="B52" s="964">
        <v>1682934.4959081635</v>
      </c>
      <c r="C52" s="964">
        <v>2122635.4467011662</v>
      </c>
      <c r="D52" s="964">
        <v>2848533.5384008749</v>
      </c>
      <c r="E52" s="964">
        <v>4233021.5428702626</v>
      </c>
      <c r="F52" s="964">
        <v>3259653.7376982509</v>
      </c>
      <c r="G52" s="964">
        <v>3827576.5257434398</v>
      </c>
    </row>
    <row r="53" spans="1:7" s="87" customFormat="1" ht="21" customHeight="1" thickTop="1">
      <c r="A53" s="84" t="s">
        <v>456</v>
      </c>
      <c r="B53" s="965">
        <v>86392.110516034969</v>
      </c>
      <c r="C53" s="965">
        <v>111990.96482944606</v>
      </c>
      <c r="D53" s="965">
        <v>161421.24567784255</v>
      </c>
      <c r="E53" s="965">
        <v>219794.83550000002</v>
      </c>
      <c r="F53" s="965">
        <v>231835.99173323615</v>
      </c>
      <c r="G53" s="965">
        <v>212316.31049708455</v>
      </c>
    </row>
    <row r="54" spans="1:7" s="87" customFormat="1" ht="21" customHeight="1">
      <c r="A54" s="493" t="s">
        <v>457</v>
      </c>
      <c r="B54" s="966">
        <v>20398.333718658891</v>
      </c>
      <c r="C54" s="966">
        <v>11947.835569970846</v>
      </c>
      <c r="D54" s="966">
        <v>20512.690790087465</v>
      </c>
      <c r="E54" s="966">
        <v>19039.685581632653</v>
      </c>
      <c r="F54" s="966">
        <v>37015.576068513117</v>
      </c>
      <c r="G54" s="966">
        <v>12043.915317784256</v>
      </c>
    </row>
    <row r="55" spans="1:7" s="87" customFormat="1" ht="21" customHeight="1">
      <c r="A55" s="493" t="s">
        <v>458</v>
      </c>
      <c r="B55" s="966">
        <v>60186.542472303205</v>
      </c>
      <c r="C55" s="966">
        <v>94049.732499999998</v>
      </c>
      <c r="D55" s="966">
        <v>134551.25019241983</v>
      </c>
      <c r="E55" s="966">
        <v>194448.13703352769</v>
      </c>
      <c r="F55" s="966">
        <v>187524.23132507291</v>
      </c>
      <c r="G55" s="966">
        <v>192538.62301166181</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5807.2343250728863</v>
      </c>
      <c r="C57" s="966">
        <v>5993.3967594752185</v>
      </c>
      <c r="D57" s="966">
        <v>6357.3046953352768</v>
      </c>
      <c r="E57" s="966">
        <v>6307.0128848396507</v>
      </c>
      <c r="F57" s="966">
        <v>7296.1843396501454</v>
      </c>
      <c r="G57" s="966">
        <v>7733.7721676384836</v>
      </c>
    </row>
    <row r="58" spans="1:7" s="87" customFormat="1" ht="61.5" customHeight="1">
      <c r="A58" s="493" t="s">
        <v>461</v>
      </c>
      <c r="B58" s="966">
        <v>0</v>
      </c>
      <c r="C58" s="966">
        <v>0</v>
      </c>
      <c r="D58" s="966">
        <v>0</v>
      </c>
      <c r="E58" s="966">
        <v>0</v>
      </c>
      <c r="F58" s="966">
        <v>0</v>
      </c>
      <c r="G58" s="966">
        <v>0</v>
      </c>
    </row>
    <row r="59" spans="1:7" ht="31.5" customHeight="1" thickBot="1">
      <c r="A59" s="492" t="s">
        <v>462</v>
      </c>
      <c r="B59" s="966">
        <v>5848861.4025218664</v>
      </c>
      <c r="C59" s="966">
        <v>6990398.6548688048</v>
      </c>
      <c r="D59" s="966">
        <v>7305936.3873177841</v>
      </c>
      <c r="E59" s="966">
        <v>7597474.295329446</v>
      </c>
      <c r="F59" s="966">
        <v>7882789.9797667628</v>
      </c>
      <c r="G59" s="966">
        <v>8316172.5533250729</v>
      </c>
    </row>
    <row r="60" spans="1:7" ht="30" customHeight="1" thickTop="1" thickBot="1">
      <c r="A60" s="494" t="s">
        <v>463</v>
      </c>
      <c r="B60" s="964"/>
      <c r="C60" s="964"/>
      <c r="D60" s="964"/>
      <c r="E60" s="964"/>
      <c r="F60" s="964"/>
      <c r="G60" s="964"/>
    </row>
    <row r="61" spans="1:7" ht="21" customHeight="1" thickTop="1">
      <c r="A61" s="33" t="s">
        <v>464</v>
      </c>
      <c r="B61" s="967">
        <v>70366.317383381931</v>
      </c>
      <c r="C61" s="967">
        <v>102711.33577696791</v>
      </c>
      <c r="D61" s="967">
        <v>153712.42358892129</v>
      </c>
      <c r="E61" s="967">
        <v>170665.22460641401</v>
      </c>
      <c r="F61" s="967">
        <v>179529.96245335278</v>
      </c>
      <c r="G61" s="967">
        <v>201395.12643731778</v>
      </c>
    </row>
    <row r="62" spans="1:7" ht="21.75" customHeight="1">
      <c r="A62" s="35" t="s">
        <v>465</v>
      </c>
      <c r="B62" s="967">
        <v>-12341.034618075802</v>
      </c>
      <c r="C62" s="967">
        <v>-14789.971135568514</v>
      </c>
      <c r="D62" s="967">
        <v>-20921.074844023326</v>
      </c>
      <c r="E62" s="967">
        <v>-28284.826622448978</v>
      </c>
      <c r="F62" s="967">
        <v>-25508.684017492713</v>
      </c>
      <c r="G62" s="967">
        <v>-32722.370199708457</v>
      </c>
    </row>
    <row r="63" spans="1:7">
      <c r="A63" s="495" t="s">
        <v>466</v>
      </c>
      <c r="B63" s="967">
        <v>58025.282765306125</v>
      </c>
      <c r="C63" s="967">
        <v>87921.364641399428</v>
      </c>
      <c r="D63" s="967">
        <v>132791.34874489796</v>
      </c>
      <c r="E63" s="967">
        <v>142380.397983965</v>
      </c>
      <c r="F63" s="967">
        <v>154021.27843586006</v>
      </c>
      <c r="G63" s="967">
        <v>168672.75623760934</v>
      </c>
    </row>
    <row r="64" spans="1:7">
      <c r="A64" s="33" t="s">
        <v>467</v>
      </c>
      <c r="B64" s="967">
        <v>53143.475743440242</v>
      </c>
      <c r="C64" s="967">
        <v>52544.63265306122</v>
      </c>
      <c r="D64" s="967">
        <v>54633.831546647234</v>
      </c>
      <c r="E64" s="967">
        <v>65125.318705539357</v>
      </c>
      <c r="F64" s="967">
        <v>76610.886247813411</v>
      </c>
      <c r="G64" s="967">
        <v>82725.742551020405</v>
      </c>
    </row>
    <row r="65" spans="1:7">
      <c r="A65" s="35" t="s">
        <v>468</v>
      </c>
      <c r="B65" s="967">
        <v>-19555.314408163264</v>
      </c>
      <c r="C65" s="967">
        <v>-12280.68147521866</v>
      </c>
      <c r="D65" s="967">
        <v>-13623.494819241982</v>
      </c>
      <c r="E65" s="967">
        <v>-14029.287900874635</v>
      </c>
      <c r="F65" s="967">
        <v>-26874.668651603497</v>
      </c>
      <c r="G65" s="967">
        <v>-30902.790056851311</v>
      </c>
    </row>
    <row r="66" spans="1:7">
      <c r="A66" s="34" t="s">
        <v>469</v>
      </c>
      <c r="B66" s="967">
        <v>91613.444100583089</v>
      </c>
      <c r="C66" s="967">
        <v>128185.31581924198</v>
      </c>
      <c r="D66" s="967">
        <v>173801.68547230319</v>
      </c>
      <c r="E66" s="967">
        <v>193476.42878862974</v>
      </c>
      <c r="F66" s="967">
        <v>203757.49603206996</v>
      </c>
      <c r="G66" s="967">
        <v>220495.70873177843</v>
      </c>
    </row>
    <row r="67" spans="1:7">
      <c r="A67" s="33" t="s">
        <v>470</v>
      </c>
      <c r="B67" s="967">
        <v>20258.9276574344</v>
      </c>
      <c r="C67" s="967">
        <v>26408.733084548105</v>
      </c>
      <c r="D67" s="967">
        <v>28056.738674927117</v>
      </c>
      <c r="E67" s="967">
        <v>30767.659307580176</v>
      </c>
      <c r="F67" s="967">
        <v>41604.414706997086</v>
      </c>
      <c r="G67" s="967">
        <v>36252.073902332362</v>
      </c>
    </row>
    <row r="68" spans="1:7">
      <c r="A68" s="33" t="s">
        <v>471</v>
      </c>
      <c r="B68" s="967">
        <v>-25064.616701166178</v>
      </c>
      <c r="C68" s="967">
        <v>-43433.857383381925</v>
      </c>
      <c r="D68" s="967">
        <v>-43340.811784256555</v>
      </c>
      <c r="E68" s="967">
        <v>-43543.836532069974</v>
      </c>
      <c r="F68" s="967">
        <v>-54714.484380466478</v>
      </c>
      <c r="G68" s="967">
        <v>-60489.022591836736</v>
      </c>
    </row>
    <row r="69" spans="1:7">
      <c r="A69" s="495" t="s">
        <v>472</v>
      </c>
      <c r="B69" s="967">
        <v>86807.755056851311</v>
      </c>
      <c r="C69" s="967">
        <v>111160.19152040817</v>
      </c>
      <c r="D69" s="967">
        <v>158517.61236297374</v>
      </c>
      <c r="E69" s="967">
        <v>180700.25156413994</v>
      </c>
      <c r="F69" s="967">
        <v>190647.42635860058</v>
      </c>
      <c r="G69" s="967">
        <v>196258.76004227408</v>
      </c>
    </row>
    <row r="70" spans="1:7">
      <c r="A70" s="35" t="s">
        <v>473</v>
      </c>
      <c r="B70" s="967">
        <v>-64676.52021574344</v>
      </c>
      <c r="C70" s="967">
        <v>-92148.096389212835</v>
      </c>
      <c r="D70" s="967">
        <v>-124484.86164868805</v>
      </c>
      <c r="E70" s="967">
        <v>-147247.05974489797</v>
      </c>
      <c r="F70" s="967">
        <v>-149771.38599271138</v>
      </c>
      <c r="G70" s="967">
        <v>-153162.82657434401</v>
      </c>
    </row>
    <row r="71" spans="1:7">
      <c r="A71" s="34" t="s">
        <v>474</v>
      </c>
      <c r="B71" s="967">
        <v>22131.234841107871</v>
      </c>
      <c r="C71" s="967">
        <v>19012.095131195336</v>
      </c>
      <c r="D71" s="967">
        <v>34032.750714285714</v>
      </c>
      <c r="E71" s="967">
        <v>33453.191819241983</v>
      </c>
      <c r="F71" s="967">
        <v>40876.04036588921</v>
      </c>
      <c r="G71" s="967">
        <v>43095.933467930023</v>
      </c>
    </row>
    <row r="72" spans="1:7">
      <c r="A72" s="34" t="s">
        <v>475</v>
      </c>
      <c r="B72" s="967">
        <v>1793.5531239067054</v>
      </c>
      <c r="C72" s="967">
        <v>7.4788527696792997</v>
      </c>
      <c r="D72" s="967">
        <v>10.021879008746355</v>
      </c>
      <c r="E72" s="967">
        <v>9.3718250728862991</v>
      </c>
      <c r="F72" s="967">
        <v>13.507320699708455</v>
      </c>
      <c r="G72" s="967">
        <v>5.410224489795918</v>
      </c>
    </row>
    <row r="73" spans="1:7">
      <c r="A73" s="35" t="s">
        <v>476</v>
      </c>
      <c r="B73" s="967">
        <v>2.0699708454810492E-4</v>
      </c>
      <c r="C73" s="967">
        <v>2.9154518950437319E-6</v>
      </c>
      <c r="D73" s="967">
        <v>1.4577259475218659E-6</v>
      </c>
      <c r="E73" s="967">
        <v>0</v>
      </c>
      <c r="F73" s="967">
        <v>0</v>
      </c>
      <c r="G73" s="967">
        <v>1.4577259475218659E-6</v>
      </c>
    </row>
    <row r="74" spans="1:7">
      <c r="A74" s="35" t="s">
        <v>477</v>
      </c>
      <c r="B74" s="967">
        <v>1793.5529169096208</v>
      </c>
      <c r="C74" s="967">
        <v>7.4788498542274064</v>
      </c>
      <c r="D74" s="967">
        <v>10.021877551020408</v>
      </c>
      <c r="E74" s="967">
        <v>9.3718250728862991</v>
      </c>
      <c r="F74" s="967">
        <v>13.507320699708455</v>
      </c>
      <c r="G74" s="967">
        <v>5.41022303206997</v>
      </c>
    </row>
    <row r="75" spans="1:7">
      <c r="A75" s="495" t="s">
        <v>478</v>
      </c>
      <c r="B75" s="967">
        <v>-1758.3094912536442</v>
      </c>
      <c r="C75" s="967">
        <v>-41.42998688046648</v>
      </c>
      <c r="D75" s="967">
        <v>-171.32352186588921</v>
      </c>
      <c r="E75" s="967">
        <v>-173.92058892128281</v>
      </c>
      <c r="F75" s="967">
        <v>-432.25050291545193</v>
      </c>
      <c r="G75" s="967">
        <v>-27.92147084548105</v>
      </c>
    </row>
    <row r="76" spans="1:7">
      <c r="A76" s="495" t="s">
        <v>1473</v>
      </c>
      <c r="B76" s="967">
        <v>-2.0408163265306126E-5</v>
      </c>
      <c r="C76" s="967">
        <v>-1.4577259475218659E-6</v>
      </c>
      <c r="D76" s="967">
        <v>-116.43143440233237</v>
      </c>
      <c r="E76" s="967">
        <v>-111.65554227405249</v>
      </c>
      <c r="F76" s="967">
        <v>-387.74646793002916</v>
      </c>
      <c r="G76" s="967">
        <v>0</v>
      </c>
    </row>
    <row r="77" spans="1:7">
      <c r="A77" s="35" t="s">
        <v>479</v>
      </c>
      <c r="B77" s="967">
        <v>-1758.3094708454812</v>
      </c>
      <c r="C77" s="967">
        <v>-41.429985422740522</v>
      </c>
      <c r="D77" s="967">
        <v>-54.892087463556848</v>
      </c>
      <c r="E77" s="967">
        <v>-62.265046647230321</v>
      </c>
      <c r="F77" s="967">
        <v>-44.504034985422741</v>
      </c>
      <c r="G77" s="967">
        <v>-27.92147084548105</v>
      </c>
    </row>
    <row r="78" spans="1:7">
      <c r="A78" s="495" t="s">
        <v>480</v>
      </c>
      <c r="B78" s="967">
        <v>22166.478473760937</v>
      </c>
      <c r="C78" s="967">
        <v>18978.143997084546</v>
      </c>
      <c r="D78" s="967">
        <v>33871.449071428571</v>
      </c>
      <c r="E78" s="967">
        <v>33288.643055393586</v>
      </c>
      <c r="F78" s="967">
        <v>40457.297183673472</v>
      </c>
      <c r="G78" s="967">
        <v>43073.422221574343</v>
      </c>
    </row>
    <row r="79" spans="1:7">
      <c r="A79" s="33" t="s">
        <v>481</v>
      </c>
      <c r="B79" s="967">
        <v>0</v>
      </c>
      <c r="C79" s="967">
        <v>0</v>
      </c>
      <c r="D79" s="967">
        <v>0</v>
      </c>
      <c r="E79" s="967">
        <v>0</v>
      </c>
      <c r="F79" s="967">
        <v>0</v>
      </c>
      <c r="G79" s="967">
        <v>-4.3731778425655976E-6</v>
      </c>
    </row>
    <row r="80" spans="1:7">
      <c r="A80" s="34" t="s">
        <v>482</v>
      </c>
      <c r="B80" s="967">
        <v>22166.478473760937</v>
      </c>
      <c r="C80" s="967">
        <v>18978.143997084546</v>
      </c>
      <c r="D80" s="967">
        <v>33871.449071428571</v>
      </c>
      <c r="E80" s="967">
        <v>33288.643055393586</v>
      </c>
      <c r="F80" s="967">
        <v>40457.297183673472</v>
      </c>
      <c r="G80" s="967">
        <v>43073.422217201165</v>
      </c>
    </row>
    <row r="81" spans="1:7" ht="21" customHeight="1">
      <c r="A81" s="33" t="s">
        <v>483</v>
      </c>
      <c r="B81" s="967">
        <v>14438.664411078717</v>
      </c>
      <c r="C81" s="967">
        <v>-14.384148688046647</v>
      </c>
      <c r="D81" s="967">
        <v>0.61239067055393581</v>
      </c>
      <c r="E81" s="967">
        <v>187.55136005830906</v>
      </c>
      <c r="F81" s="967">
        <v>797.41818075801746</v>
      </c>
      <c r="G81" s="967">
        <v>1578.2924314868806</v>
      </c>
    </row>
    <row r="82" spans="1:7" ht="21" customHeight="1">
      <c r="A82" s="495" t="s">
        <v>484</v>
      </c>
      <c r="B82" s="967">
        <v>36605.142884839646</v>
      </c>
      <c r="C82" s="967">
        <v>18963.759848396501</v>
      </c>
      <c r="D82" s="967">
        <v>33872.061462099125</v>
      </c>
      <c r="E82" s="967">
        <v>33476.194415451893</v>
      </c>
      <c r="F82" s="967">
        <v>41254.715364431482</v>
      </c>
      <c r="G82" s="967">
        <v>44651.714648688045</v>
      </c>
    </row>
    <row r="83" spans="1:7" ht="21" customHeight="1">
      <c r="A83" s="33" t="s">
        <v>485</v>
      </c>
      <c r="B83" s="967">
        <v>0</v>
      </c>
      <c r="C83" s="967">
        <v>0</v>
      </c>
      <c r="D83" s="967">
        <v>0</v>
      </c>
      <c r="E83" s="967">
        <v>0</v>
      </c>
      <c r="F83" s="967">
        <v>0</v>
      </c>
      <c r="G83" s="967">
        <v>0</v>
      </c>
    </row>
    <row r="84" spans="1:7" ht="18" customHeight="1">
      <c r="A84" s="495" t="s">
        <v>486</v>
      </c>
      <c r="B84" s="967">
        <v>36605.142884839646</v>
      </c>
      <c r="C84" s="967">
        <v>18963.759848396501</v>
      </c>
      <c r="D84" s="967">
        <v>33872.061462099125</v>
      </c>
      <c r="E84" s="967">
        <v>33476.194415451893</v>
      </c>
      <c r="F84" s="967">
        <v>41254.715364431482</v>
      </c>
      <c r="G84" s="967">
        <v>44651.714648688045</v>
      </c>
    </row>
    <row r="85" spans="1:7" ht="24" customHeight="1" thickBot="1">
      <c r="A85" s="33" t="s">
        <v>487</v>
      </c>
      <c r="B85" s="967">
        <v>-6303.5001457725948</v>
      </c>
      <c r="C85" s="967">
        <v>-5024.2198192419828</v>
      </c>
      <c r="D85" s="967">
        <v>-12833.024759475218</v>
      </c>
      <c r="E85" s="967">
        <v>-12445.575485422742</v>
      </c>
      <c r="F85" s="967">
        <v>-13537.274023323616</v>
      </c>
      <c r="G85" s="967">
        <v>-19182.757377551021</v>
      </c>
    </row>
    <row r="86" spans="1:7" ht="25.5" customHeight="1" thickTop="1" thickBot="1">
      <c r="A86" s="30" t="s">
        <v>488</v>
      </c>
      <c r="B86" s="964">
        <v>30301.642739067054</v>
      </c>
      <c r="C86" s="964">
        <v>13939.540029154517</v>
      </c>
      <c r="D86" s="964">
        <v>21039.036702623907</v>
      </c>
      <c r="E86" s="964">
        <v>21030.618930029155</v>
      </c>
      <c r="F86" s="964">
        <v>27717.441341107871</v>
      </c>
      <c r="G86" s="964">
        <v>25468.957271137027</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G226"/>
  <sheetViews>
    <sheetView showGridLines="0" zoomScale="50" workbookViewId="0">
      <selection activeCell="O24" sqref="O24"/>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490</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3"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2288292.8444373179</v>
      </c>
      <c r="C8" s="964">
        <v>2646183.6442492711</v>
      </c>
      <c r="D8" s="964">
        <v>3151224.3264708458</v>
      </c>
      <c r="E8" s="964">
        <v>3702550.3925218661</v>
      </c>
      <c r="F8" s="964">
        <v>4085981.1115116621</v>
      </c>
      <c r="G8" s="964">
        <v>5011267.0610116618</v>
      </c>
    </row>
    <row r="9" spans="1:7" s="86" customFormat="1" ht="21" customHeight="1" thickTop="1">
      <c r="A9" s="84" t="s">
        <v>8</v>
      </c>
      <c r="B9" s="965">
        <v>449500.01868075808</v>
      </c>
      <c r="C9" s="965">
        <v>437019.0616457726</v>
      </c>
      <c r="D9" s="965">
        <v>460892.34707580175</v>
      </c>
      <c r="E9" s="965">
        <v>711394.30631924199</v>
      </c>
      <c r="F9" s="965">
        <v>679231.72269096214</v>
      </c>
      <c r="G9" s="965">
        <v>621595.54785714287</v>
      </c>
    </row>
    <row r="10" spans="1:7" s="86" customFormat="1" ht="21" customHeight="1">
      <c r="A10" s="84" t="s">
        <v>17</v>
      </c>
      <c r="B10" s="965">
        <v>484163.77997521864</v>
      </c>
      <c r="C10" s="965">
        <v>562649.8959533528</v>
      </c>
      <c r="D10" s="965">
        <v>824538.80912244902</v>
      </c>
      <c r="E10" s="965">
        <v>837503.99633673462</v>
      </c>
      <c r="F10" s="965">
        <v>853469.17014868802</v>
      </c>
      <c r="G10" s="965">
        <v>934606.6461982507</v>
      </c>
    </row>
    <row r="11" spans="1:7" s="86" customFormat="1" ht="21" customHeight="1">
      <c r="A11" s="84" t="s">
        <v>26</v>
      </c>
      <c r="B11" s="965">
        <v>1280011.6960393586</v>
      </c>
      <c r="C11" s="965">
        <v>1487711.7975962099</v>
      </c>
      <c r="D11" s="965">
        <v>1727635.076185131</v>
      </c>
      <c r="E11" s="965">
        <v>1983218.4541749272</v>
      </c>
      <c r="F11" s="965">
        <v>2357920.9924110789</v>
      </c>
      <c r="G11" s="965">
        <v>3186282.6962653063</v>
      </c>
    </row>
    <row r="12" spans="1:7" s="86" customFormat="1" ht="21" customHeight="1">
      <c r="A12" s="491" t="s">
        <v>427</v>
      </c>
      <c r="B12" s="965">
        <v>1275455.182919825</v>
      </c>
      <c r="C12" s="965">
        <v>1485936.0768790084</v>
      </c>
      <c r="D12" s="965">
        <v>1719684.448451895</v>
      </c>
      <c r="E12" s="965">
        <v>1981773.7468833821</v>
      </c>
      <c r="F12" s="965">
        <v>2351280.7145889215</v>
      </c>
      <c r="G12" s="965">
        <v>3171670.660109329</v>
      </c>
    </row>
    <row r="13" spans="1:7" s="86" customFormat="1" ht="21" customHeight="1">
      <c r="A13" s="491" t="s">
        <v>428</v>
      </c>
      <c r="B13" s="965">
        <v>1266882.7288848397</v>
      </c>
      <c r="C13" s="965">
        <v>1473832.3684344022</v>
      </c>
      <c r="D13" s="965">
        <v>1704731.6414037901</v>
      </c>
      <c r="E13" s="965">
        <v>1966238.0662638482</v>
      </c>
      <c r="F13" s="965">
        <v>2321794.4793862975</v>
      </c>
      <c r="G13" s="965">
        <v>3119807.0166603504</v>
      </c>
    </row>
    <row r="14" spans="1:7" s="86" customFormat="1" ht="21" customHeight="1">
      <c r="A14" s="491" t="s">
        <v>429</v>
      </c>
      <c r="B14" s="965">
        <v>8572.4540349854215</v>
      </c>
      <c r="C14" s="965">
        <v>12103.708444606415</v>
      </c>
      <c r="D14" s="965">
        <v>14952.807048104956</v>
      </c>
      <c r="E14" s="965">
        <v>15535.680619533528</v>
      </c>
      <c r="F14" s="965">
        <v>29486.23520262391</v>
      </c>
      <c r="G14" s="965">
        <v>51863.643448979587</v>
      </c>
    </row>
    <row r="15" spans="1:7" s="86" customFormat="1" ht="21" customHeight="1">
      <c r="A15" s="491" t="s">
        <v>430</v>
      </c>
      <c r="B15" s="965">
        <v>3049.6404475218656</v>
      </c>
      <c r="C15" s="965">
        <v>3382.9585029154514</v>
      </c>
      <c r="D15" s="965">
        <v>6996.8791370262397</v>
      </c>
      <c r="E15" s="965">
        <v>6723.3223921282797</v>
      </c>
      <c r="F15" s="965">
        <v>7194.0757215743442</v>
      </c>
      <c r="G15" s="965">
        <v>13715.95769825073</v>
      </c>
    </row>
    <row r="16" spans="1:7" s="86" customFormat="1" ht="21" customHeight="1">
      <c r="A16" s="491" t="s">
        <v>431</v>
      </c>
      <c r="B16" s="965">
        <v>2873.250020408163</v>
      </c>
      <c r="C16" s="965">
        <v>3303.5548294460641</v>
      </c>
      <c r="D16" s="965">
        <v>6996.1551530612242</v>
      </c>
      <c r="E16" s="965">
        <v>6622.1546457725944</v>
      </c>
      <c r="F16" s="965">
        <v>7179.4984620991263</v>
      </c>
      <c r="G16" s="965">
        <v>13002.238763848396</v>
      </c>
    </row>
    <row r="17" spans="1:7" s="86" customFormat="1" ht="21" customHeight="1">
      <c r="A17" s="491" t="s">
        <v>432</v>
      </c>
      <c r="B17" s="965">
        <v>176.39042711370263</v>
      </c>
      <c r="C17" s="965">
        <v>79.403673469387755</v>
      </c>
      <c r="D17" s="965">
        <v>0.72398396501457718</v>
      </c>
      <c r="E17" s="965">
        <v>101.16774635568513</v>
      </c>
      <c r="F17" s="965">
        <v>14.577259475218659</v>
      </c>
      <c r="G17" s="965">
        <v>713.71893440233225</v>
      </c>
    </row>
    <row r="18" spans="1:7" s="86" customFormat="1" ht="21" customHeight="1">
      <c r="A18" s="491" t="s">
        <v>433</v>
      </c>
      <c r="B18" s="965">
        <v>30006.69883819242</v>
      </c>
      <c r="C18" s="965">
        <v>30667.345322157431</v>
      </c>
      <c r="D18" s="965">
        <v>31895.918122448977</v>
      </c>
      <c r="E18" s="965">
        <v>32668.797199708453</v>
      </c>
      <c r="F18" s="965">
        <v>39698.751052478139</v>
      </c>
      <c r="G18" s="965">
        <v>58706.806597667637</v>
      </c>
    </row>
    <row r="19" spans="1:7" s="86" customFormat="1" ht="21" customHeight="1">
      <c r="A19" s="491" t="s">
        <v>434</v>
      </c>
      <c r="B19" s="965">
        <v>17817.696887755104</v>
      </c>
      <c r="C19" s="965">
        <v>19593.900806122449</v>
      </c>
      <c r="D19" s="965">
        <v>21256.87063411079</v>
      </c>
      <c r="E19" s="965">
        <v>23378.953688046651</v>
      </c>
      <c r="F19" s="965">
        <v>30691.635731778424</v>
      </c>
      <c r="G19" s="965">
        <v>46319.234039358598</v>
      </c>
    </row>
    <row r="20" spans="1:7" s="86" customFormat="1" ht="21" customHeight="1">
      <c r="A20" s="491" t="s">
        <v>435</v>
      </c>
      <c r="B20" s="965">
        <v>12189.001950437318</v>
      </c>
      <c r="C20" s="965">
        <v>11073.444516034984</v>
      </c>
      <c r="D20" s="965">
        <v>10639.04748833819</v>
      </c>
      <c r="E20" s="965">
        <v>9289.8435116618075</v>
      </c>
      <c r="F20" s="965">
        <v>9007.1153206997078</v>
      </c>
      <c r="G20" s="965">
        <v>12387.572558309037</v>
      </c>
    </row>
    <row r="21" spans="1:7" s="86" customFormat="1" ht="21" customHeight="1">
      <c r="A21" s="491" t="s">
        <v>39</v>
      </c>
      <c r="B21" s="965">
        <v>7983.7878206997093</v>
      </c>
      <c r="C21" s="965">
        <v>9043.0770816326531</v>
      </c>
      <c r="D21" s="965">
        <v>11661.91741690962</v>
      </c>
      <c r="E21" s="965">
        <v>12337.551192419827</v>
      </c>
      <c r="F21" s="965">
        <v>13214.44929154519</v>
      </c>
      <c r="G21" s="965">
        <v>19679.552858600586</v>
      </c>
    </row>
    <row r="22" spans="1:7" s="86" customFormat="1" ht="21" customHeight="1">
      <c r="A22" s="491" t="s">
        <v>436</v>
      </c>
      <c r="B22" s="965">
        <v>-36483.613986880468</v>
      </c>
      <c r="C22" s="965">
        <v>-41317.660189504371</v>
      </c>
      <c r="D22" s="965">
        <v>-42604.086943148686</v>
      </c>
      <c r="E22" s="965">
        <v>-50284.963492711373</v>
      </c>
      <c r="F22" s="965">
        <v>-53466.998243440226</v>
      </c>
      <c r="G22" s="965">
        <v>-77490.280998542279</v>
      </c>
    </row>
    <row r="23" spans="1:7" s="86" customFormat="1" ht="21" customHeight="1">
      <c r="A23" s="84" t="s">
        <v>57</v>
      </c>
      <c r="B23" s="965">
        <v>13905.739307580176</v>
      </c>
      <c r="C23" s="965">
        <v>18566.710689504373</v>
      </c>
      <c r="D23" s="965">
        <v>21145.836724489796</v>
      </c>
      <c r="E23" s="965">
        <v>38349.688584548101</v>
      </c>
      <c r="F23" s="965">
        <v>28323.679051020408</v>
      </c>
      <c r="G23" s="965">
        <v>41795.880362973759</v>
      </c>
    </row>
    <row r="24" spans="1:7" s="86" customFormat="1" ht="21" customHeight="1">
      <c r="A24" s="84" t="s">
        <v>63</v>
      </c>
      <c r="B24" s="965">
        <v>3685.2470422740525</v>
      </c>
      <c r="C24" s="965">
        <v>983.93114868804662</v>
      </c>
      <c r="D24" s="965">
        <v>592.40329154518952</v>
      </c>
      <c r="E24" s="965">
        <v>1496.2113760932943</v>
      </c>
      <c r="F24" s="965">
        <v>1214.8328688046649</v>
      </c>
      <c r="G24" s="965">
        <v>4536.5674868804663</v>
      </c>
    </row>
    <row r="25" spans="1:7" s="86" customFormat="1" ht="21" customHeight="1">
      <c r="A25" s="84" t="s">
        <v>437</v>
      </c>
      <c r="B25" s="965">
        <v>10120.729126822158</v>
      </c>
      <c r="C25" s="965">
        <v>93593.845132653063</v>
      </c>
      <c r="D25" s="965">
        <v>64444.053198250731</v>
      </c>
      <c r="E25" s="965">
        <v>73929.71833965015</v>
      </c>
      <c r="F25" s="965">
        <v>107046.37149854228</v>
      </c>
      <c r="G25" s="965">
        <v>130835.35082069971</v>
      </c>
    </row>
    <row r="26" spans="1:7" s="86" customFormat="1" ht="21" customHeight="1">
      <c r="A26" s="84" t="s">
        <v>74</v>
      </c>
      <c r="B26" s="965">
        <v>39938.960483965013</v>
      </c>
      <c r="C26" s="965">
        <v>40304.08580612245</v>
      </c>
      <c r="D26" s="965">
        <v>45837.512276967929</v>
      </c>
      <c r="E26" s="965">
        <v>48453.746307580172</v>
      </c>
      <c r="F26" s="965">
        <v>46151.347715743439</v>
      </c>
      <c r="G26" s="965">
        <v>56486.385323615163</v>
      </c>
    </row>
    <row r="27" spans="1:7" s="87" customFormat="1">
      <c r="A27" s="492" t="s">
        <v>438</v>
      </c>
      <c r="B27" s="966">
        <v>6966.6737813411082</v>
      </c>
      <c r="C27" s="966">
        <v>5354.3162769679293</v>
      </c>
      <c r="D27" s="966">
        <v>6138.2885962099135</v>
      </c>
      <c r="E27" s="966">
        <v>8204.2710830903798</v>
      </c>
      <c r="F27" s="966">
        <v>12622.995126822156</v>
      </c>
      <c r="G27" s="966">
        <v>35127.986696793007</v>
      </c>
    </row>
    <row r="28" spans="1:7" ht="24" customHeight="1" thickBot="1">
      <c r="A28" s="492" t="s">
        <v>1491</v>
      </c>
      <c r="B28" s="966">
        <v>0</v>
      </c>
      <c r="C28" s="966">
        <v>0</v>
      </c>
      <c r="D28" s="966">
        <v>0</v>
      </c>
      <c r="E28" s="966">
        <v>0</v>
      </c>
      <c r="F28" s="966">
        <v>0</v>
      </c>
      <c r="G28" s="966">
        <v>0</v>
      </c>
    </row>
    <row r="29" spans="1:7" s="86" customFormat="1" ht="21" customHeight="1" thickTop="1" thickBot="1">
      <c r="A29" s="30" t="s">
        <v>439</v>
      </c>
      <c r="B29" s="964">
        <v>2106977.6989212828</v>
      </c>
      <c r="C29" s="964">
        <v>2448168.8119927114</v>
      </c>
      <c r="D29" s="964">
        <v>2928744.5041239066</v>
      </c>
      <c r="E29" s="964">
        <v>3475812.1286822157</v>
      </c>
      <c r="F29" s="964">
        <v>3827992.8064620998</v>
      </c>
      <c r="G29" s="964">
        <v>4721261.3153090384</v>
      </c>
    </row>
    <row r="30" spans="1:7" s="86" customFormat="1" ht="21" customHeight="1" thickTop="1">
      <c r="A30" s="84" t="s">
        <v>440</v>
      </c>
      <c r="B30" s="965">
        <v>1768120.3227040817</v>
      </c>
      <c r="C30" s="965">
        <v>2048132.0169985425</v>
      </c>
      <c r="D30" s="965">
        <v>2514257.6009431491</v>
      </c>
      <c r="E30" s="965">
        <v>3075483.394830904</v>
      </c>
      <c r="F30" s="965">
        <v>3262245.0961574344</v>
      </c>
      <c r="G30" s="965">
        <v>4137537.2131690965</v>
      </c>
    </row>
    <row r="31" spans="1:7" s="86" customFormat="1" ht="21" customHeight="1">
      <c r="A31" s="491" t="s">
        <v>441</v>
      </c>
      <c r="B31" s="965">
        <v>484497.91841982509</v>
      </c>
      <c r="C31" s="965">
        <v>600578.26011516037</v>
      </c>
      <c r="D31" s="965">
        <v>641319.31027113704</v>
      </c>
      <c r="E31" s="965">
        <v>664406.78519096214</v>
      </c>
      <c r="F31" s="965">
        <v>899846.41494169086</v>
      </c>
      <c r="G31" s="965">
        <v>809514.21212827985</v>
      </c>
    </row>
    <row r="32" spans="1:7" s="86" customFormat="1" ht="21" customHeight="1">
      <c r="A32" s="491" t="s">
        <v>442</v>
      </c>
      <c r="B32" s="965">
        <v>779700.35613702633</v>
      </c>
      <c r="C32" s="965">
        <v>846360.61179300281</v>
      </c>
      <c r="D32" s="965">
        <v>1033393.3709650146</v>
      </c>
      <c r="E32" s="965">
        <v>1419774.9566574346</v>
      </c>
      <c r="F32" s="965">
        <v>1160451.5148250728</v>
      </c>
      <c r="G32" s="965">
        <v>1413293.8226705538</v>
      </c>
    </row>
    <row r="33" spans="1:7" s="86" customFormat="1" ht="21" customHeight="1">
      <c r="A33" s="491" t="s">
        <v>443</v>
      </c>
      <c r="B33" s="965">
        <v>149717.01265306122</v>
      </c>
      <c r="C33" s="965">
        <v>154009.09377842565</v>
      </c>
      <c r="D33" s="965">
        <v>44206.112287172022</v>
      </c>
      <c r="E33" s="965">
        <v>30722.771692419828</v>
      </c>
      <c r="F33" s="965">
        <v>30609.884217201165</v>
      </c>
      <c r="G33" s="965">
        <v>12686.389709912535</v>
      </c>
    </row>
    <row r="34" spans="1:7" s="86" customFormat="1" ht="21" customHeight="1">
      <c r="A34" s="491" t="s">
        <v>444</v>
      </c>
      <c r="B34" s="965">
        <v>44190.206368804669</v>
      </c>
      <c r="C34" s="965">
        <v>49387.972832361513</v>
      </c>
      <c r="D34" s="965">
        <v>47103.136457725952</v>
      </c>
      <c r="E34" s="965">
        <v>51621.875502915449</v>
      </c>
      <c r="F34" s="965">
        <v>53312.6440670554</v>
      </c>
      <c r="G34" s="965">
        <v>64537.251116618078</v>
      </c>
    </row>
    <row r="35" spans="1:7" s="86" customFormat="1" ht="21" customHeight="1">
      <c r="A35" s="491" t="s">
        <v>445</v>
      </c>
      <c r="B35" s="965">
        <v>296017.29824927117</v>
      </c>
      <c r="C35" s="965">
        <v>378774.53560349852</v>
      </c>
      <c r="D35" s="965">
        <v>714426.25375072879</v>
      </c>
      <c r="E35" s="965">
        <v>860304.50662973756</v>
      </c>
      <c r="F35" s="965">
        <v>1061420.0244883383</v>
      </c>
      <c r="G35" s="965">
        <v>1741059.2191355685</v>
      </c>
    </row>
    <row r="36" spans="1:7" s="86" customFormat="1" ht="21" customHeight="1">
      <c r="A36" s="491" t="s">
        <v>446</v>
      </c>
      <c r="B36" s="965">
        <v>13997.530876093295</v>
      </c>
      <c r="C36" s="965">
        <v>19021.542876093295</v>
      </c>
      <c r="D36" s="965">
        <v>33809.417211370259</v>
      </c>
      <c r="E36" s="965">
        <v>48652.499157434402</v>
      </c>
      <c r="F36" s="965">
        <v>56604.613618075804</v>
      </c>
      <c r="G36" s="965">
        <v>96446.318408163264</v>
      </c>
    </row>
    <row r="37" spans="1:7" s="86" customFormat="1" ht="21" customHeight="1">
      <c r="A37" s="84" t="s">
        <v>447</v>
      </c>
      <c r="B37" s="965">
        <v>1318.0286603498541</v>
      </c>
      <c r="C37" s="965">
        <v>1761.2362113702625</v>
      </c>
      <c r="D37" s="965">
        <v>1680.674637026239</v>
      </c>
      <c r="E37" s="965">
        <v>1601.6180685131194</v>
      </c>
      <c r="F37" s="965">
        <v>1359.4389679300291</v>
      </c>
      <c r="G37" s="965">
        <v>1330.1959635568512</v>
      </c>
    </row>
    <row r="38" spans="1:7" s="86" customFormat="1" ht="21" customHeight="1">
      <c r="A38" s="84" t="s">
        <v>448</v>
      </c>
      <c r="B38" s="965">
        <v>15945.871432944607</v>
      </c>
      <c r="C38" s="965">
        <v>7943.5418717201164</v>
      </c>
      <c r="D38" s="965">
        <v>9556.6907915451884</v>
      </c>
      <c r="E38" s="965">
        <v>90090.686708454814</v>
      </c>
      <c r="F38" s="965">
        <v>75517.287118075808</v>
      </c>
      <c r="G38" s="965">
        <v>106048.31340379009</v>
      </c>
    </row>
    <row r="39" spans="1:7" s="86" customFormat="1" ht="21" customHeight="1">
      <c r="A39" s="84" t="s">
        <v>449</v>
      </c>
      <c r="B39" s="965">
        <v>35943.152887755103</v>
      </c>
      <c r="C39" s="965">
        <v>37688.585428571423</v>
      </c>
      <c r="D39" s="965">
        <v>42914.804266763844</v>
      </c>
      <c r="E39" s="965">
        <v>31958.521564139941</v>
      </c>
      <c r="F39" s="965">
        <v>55959.120046647222</v>
      </c>
      <c r="G39" s="965">
        <v>69875.901849854228</v>
      </c>
    </row>
    <row r="40" spans="1:7" s="86" customFormat="1" ht="21" customHeight="1">
      <c r="A40" s="84" t="s">
        <v>127</v>
      </c>
      <c r="B40" s="965">
        <v>18704.697940233236</v>
      </c>
      <c r="C40" s="965">
        <v>17831.546078717201</v>
      </c>
      <c r="D40" s="965">
        <v>19051.451198250728</v>
      </c>
      <c r="E40" s="965">
        <v>19921.41058600583</v>
      </c>
      <c r="F40" s="965">
        <v>21761.198256559765</v>
      </c>
      <c r="G40" s="965">
        <v>28045.732580174928</v>
      </c>
    </row>
    <row r="41" spans="1:7" s="86" customFormat="1" ht="21" customHeight="1">
      <c r="A41" s="84" t="s">
        <v>133</v>
      </c>
      <c r="B41" s="965">
        <v>0</v>
      </c>
      <c r="C41" s="965">
        <v>0</v>
      </c>
      <c r="D41" s="965">
        <v>0</v>
      </c>
      <c r="E41" s="965">
        <v>75055.038634110781</v>
      </c>
      <c r="F41" s="965">
        <v>100318.49611516035</v>
      </c>
      <c r="G41" s="965">
        <v>125368.28280174927</v>
      </c>
    </row>
    <row r="42" spans="1:7" s="87" customFormat="1" ht="43.5" customHeight="1">
      <c r="A42" s="84" t="s">
        <v>450</v>
      </c>
      <c r="B42" s="965">
        <v>4074.1675889212825</v>
      </c>
      <c r="C42" s="965">
        <v>25046.451530612245</v>
      </c>
      <c r="D42" s="965">
        <v>25046.401868804667</v>
      </c>
      <c r="E42" s="965">
        <v>25027.597930029155</v>
      </c>
      <c r="F42" s="965">
        <v>70220.075157434403</v>
      </c>
      <c r="G42" s="965">
        <v>66079.573860058314</v>
      </c>
    </row>
    <row r="43" spans="1:7" ht="24" customHeight="1" thickBot="1">
      <c r="A43" s="492" t="s">
        <v>109</v>
      </c>
      <c r="B43" s="966">
        <v>262871.45770699705</v>
      </c>
      <c r="C43" s="966">
        <v>309765.4338731778</v>
      </c>
      <c r="D43" s="966">
        <v>316236.88041836739</v>
      </c>
      <c r="E43" s="966">
        <v>156673.86036005829</v>
      </c>
      <c r="F43" s="966">
        <v>240612.09464285715</v>
      </c>
      <c r="G43" s="966">
        <v>186976.101680758</v>
      </c>
    </row>
    <row r="44" spans="1:7" s="86" customFormat="1" ht="21" customHeight="1" thickTop="1" thickBot="1">
      <c r="A44" s="30" t="s">
        <v>451</v>
      </c>
      <c r="B44" s="964">
        <v>181315.14574927112</v>
      </c>
      <c r="C44" s="964">
        <v>198014.8321618076</v>
      </c>
      <c r="D44" s="964">
        <v>222479.82234548102</v>
      </c>
      <c r="E44" s="964">
        <v>226738.26377842567</v>
      </c>
      <c r="F44" s="964">
        <v>257988.30504664723</v>
      </c>
      <c r="G44" s="964">
        <v>290005.74588192423</v>
      </c>
    </row>
    <row r="45" spans="1:7" s="86" customFormat="1" ht="21" customHeight="1" thickTop="1">
      <c r="A45" s="84" t="s">
        <v>148</v>
      </c>
      <c r="B45" s="965">
        <v>94670.466472303204</v>
      </c>
      <c r="C45" s="965">
        <v>106687.95918367348</v>
      </c>
      <c r="D45" s="965">
        <v>106687.95918367348</v>
      </c>
      <c r="E45" s="965">
        <v>106687.95918367348</v>
      </c>
      <c r="F45" s="965">
        <v>106687.95918367348</v>
      </c>
      <c r="G45" s="965">
        <v>191750.12099125364</v>
      </c>
    </row>
    <row r="46" spans="1:7" s="86" customFormat="1" ht="21" customHeight="1">
      <c r="A46" s="84" t="s">
        <v>152</v>
      </c>
      <c r="B46" s="965">
        <v>28203.016479591835</v>
      </c>
      <c r="C46" s="965">
        <v>27821.41754664723</v>
      </c>
      <c r="D46" s="965">
        <v>40534.125424198253</v>
      </c>
      <c r="E46" s="965">
        <v>56189.751100583097</v>
      </c>
      <c r="F46" s="965">
        <v>67587.369451895051</v>
      </c>
      <c r="G46" s="965">
        <v>4167.3084606413995</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31378.4955787172</v>
      </c>
      <c r="C48" s="965">
        <v>35390.157386297375</v>
      </c>
      <c r="D48" s="965">
        <v>38203.568465014578</v>
      </c>
      <c r="E48" s="965">
        <v>41909.107823615166</v>
      </c>
      <c r="F48" s="965">
        <v>44104.443100583092</v>
      </c>
      <c r="G48" s="965">
        <v>48065.376045189507</v>
      </c>
    </row>
    <row r="49" spans="1:7" s="86" customFormat="1" ht="21" customHeight="1">
      <c r="A49" s="84" t="s">
        <v>164</v>
      </c>
      <c r="B49" s="965">
        <v>27063.167218658891</v>
      </c>
      <c r="C49" s="965">
        <v>28115.298045189506</v>
      </c>
      <c r="D49" s="965">
        <v>37054.169272594758</v>
      </c>
      <c r="E49" s="965">
        <v>21951.445670553938</v>
      </c>
      <c r="F49" s="965">
        <v>39608.533310495623</v>
      </c>
      <c r="G49" s="965">
        <v>46022.940384839647</v>
      </c>
    </row>
    <row r="50" spans="1:7" s="87" customFormat="1" ht="40.5" customHeight="1">
      <c r="A50" s="491" t="s">
        <v>453</v>
      </c>
      <c r="B50" s="965">
        <v>0</v>
      </c>
      <c r="C50" s="965">
        <v>0</v>
      </c>
      <c r="D50" s="965">
        <v>0</v>
      </c>
      <c r="E50" s="965">
        <v>0</v>
      </c>
      <c r="F50" s="965">
        <v>0</v>
      </c>
      <c r="G50" s="965">
        <v>0</v>
      </c>
    </row>
    <row r="51" spans="1:7" ht="24" customHeight="1" thickBot="1">
      <c r="A51" s="493" t="s">
        <v>454</v>
      </c>
      <c r="B51" s="966">
        <v>27063.167218658891</v>
      </c>
      <c r="C51" s="966">
        <v>28115.298045189506</v>
      </c>
      <c r="D51" s="966">
        <v>37054.169272594758</v>
      </c>
      <c r="E51" s="966">
        <v>21951.445670553938</v>
      </c>
      <c r="F51" s="966">
        <v>39608.533310495623</v>
      </c>
      <c r="G51" s="966">
        <v>46022.940384839647</v>
      </c>
    </row>
    <row r="52" spans="1:7" s="86" customFormat="1" ht="24" customHeight="1" thickTop="1" thickBot="1">
      <c r="A52" s="30" t="s">
        <v>455</v>
      </c>
      <c r="B52" s="964">
        <v>2288292.8446705542</v>
      </c>
      <c r="C52" s="964">
        <v>2646183.6441545188</v>
      </c>
      <c r="D52" s="964">
        <v>3151224.3264693879</v>
      </c>
      <c r="E52" s="964">
        <v>3702550.392460641</v>
      </c>
      <c r="F52" s="964">
        <v>4085981.1115087462</v>
      </c>
      <c r="G52" s="964">
        <v>5011267.0611909619</v>
      </c>
    </row>
    <row r="53" spans="1:7" s="87" customFormat="1" ht="21" customHeight="1" thickTop="1">
      <c r="A53" s="84" t="s">
        <v>456</v>
      </c>
      <c r="B53" s="965">
        <v>286590.13496501459</v>
      </c>
      <c r="C53" s="965">
        <v>360311.89782653062</v>
      </c>
      <c r="D53" s="965">
        <v>381751.9415787172</v>
      </c>
      <c r="E53" s="965">
        <v>504807.11347667634</v>
      </c>
      <c r="F53" s="965">
        <v>602106.99308017502</v>
      </c>
      <c r="G53" s="965">
        <v>464155.24925072887</v>
      </c>
    </row>
    <row r="54" spans="1:7" s="87" customFormat="1" ht="21" customHeight="1">
      <c r="A54" s="493" t="s">
        <v>457</v>
      </c>
      <c r="B54" s="966">
        <v>12651.066005830904</v>
      </c>
      <c r="C54" s="966">
        <v>20669.113087463556</v>
      </c>
      <c r="D54" s="966">
        <v>27278.079762390669</v>
      </c>
      <c r="E54" s="966">
        <v>21977.853666180759</v>
      </c>
      <c r="F54" s="966">
        <v>12672.170437317785</v>
      </c>
      <c r="G54" s="966">
        <v>20047.88916180758</v>
      </c>
    </row>
    <row r="55" spans="1:7" s="87" customFormat="1" ht="21" customHeight="1">
      <c r="A55" s="493" t="s">
        <v>458</v>
      </c>
      <c r="B55" s="966">
        <v>241304.77388338192</v>
      </c>
      <c r="C55" s="966">
        <v>311539.02045043733</v>
      </c>
      <c r="D55" s="966">
        <v>323483.41926822159</v>
      </c>
      <c r="E55" s="966">
        <v>451070.16508017486</v>
      </c>
      <c r="F55" s="966">
        <v>558826.53431486886</v>
      </c>
      <c r="G55" s="966">
        <v>403722.76237317786</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29338.878021865887</v>
      </c>
      <c r="C57" s="966">
        <v>27582.849349854227</v>
      </c>
      <c r="D57" s="966">
        <v>30497.650093294462</v>
      </c>
      <c r="E57" s="966">
        <v>30749.964036443147</v>
      </c>
      <c r="F57" s="966">
        <v>29583.950475218659</v>
      </c>
      <c r="G57" s="966">
        <v>29185.873237609328</v>
      </c>
    </row>
    <row r="58" spans="1:7" s="87" customFormat="1">
      <c r="A58" s="493" t="s">
        <v>461</v>
      </c>
      <c r="B58" s="966">
        <v>3295.4170539358597</v>
      </c>
      <c r="C58" s="966">
        <v>520.91493877551022</v>
      </c>
      <c r="D58" s="966">
        <v>492.79245481049566</v>
      </c>
      <c r="E58" s="966">
        <v>1009.130693877551</v>
      </c>
      <c r="F58" s="966">
        <v>1024.3378527696793</v>
      </c>
      <c r="G58" s="966">
        <v>11198.724478134111</v>
      </c>
    </row>
    <row r="59" spans="1:7" ht="31.5" customHeight="1" thickBot="1">
      <c r="A59" s="492" t="s">
        <v>462</v>
      </c>
      <c r="B59" s="966">
        <v>3301800.6850306122</v>
      </c>
      <c r="C59" s="966">
        <v>4050912.194739067</v>
      </c>
      <c r="D59" s="966">
        <v>5396030.7005276978</v>
      </c>
      <c r="E59" s="966">
        <v>6068772.2262755102</v>
      </c>
      <c r="F59" s="966">
        <v>7595989.2256428581</v>
      </c>
      <c r="G59" s="966">
        <v>11696051.597368805</v>
      </c>
    </row>
    <row r="60" spans="1:7" ht="30" customHeight="1" thickTop="1" thickBot="1">
      <c r="A60" s="494" t="s">
        <v>463</v>
      </c>
      <c r="B60" s="964"/>
      <c r="C60" s="964"/>
      <c r="D60" s="964"/>
      <c r="E60" s="964"/>
      <c r="F60" s="964"/>
      <c r="G60" s="964"/>
    </row>
    <row r="61" spans="1:7" ht="21" customHeight="1" thickTop="1">
      <c r="A61" s="33" t="s">
        <v>464</v>
      </c>
      <c r="B61" s="967">
        <v>105282.54034110786</v>
      </c>
      <c r="C61" s="967">
        <v>120297.80073177842</v>
      </c>
      <c r="D61" s="967">
        <v>154739.82414285713</v>
      </c>
      <c r="E61" s="967">
        <v>165202.50831632651</v>
      </c>
      <c r="F61" s="967">
        <v>190514.4231457726</v>
      </c>
      <c r="G61" s="967">
        <v>269951.42600145773</v>
      </c>
    </row>
    <row r="62" spans="1:7" ht="21.75" customHeight="1">
      <c r="A62" s="35" t="s">
        <v>465</v>
      </c>
      <c r="B62" s="967">
        <v>-14390.470120991253</v>
      </c>
      <c r="C62" s="967">
        <v>-18021.03457580175</v>
      </c>
      <c r="D62" s="967">
        <v>-31464.07954664723</v>
      </c>
      <c r="E62" s="967">
        <v>-44251.467154518949</v>
      </c>
      <c r="F62" s="967">
        <v>-49328.254109329449</v>
      </c>
      <c r="G62" s="967">
        <v>-75265.829024781342</v>
      </c>
    </row>
    <row r="63" spans="1:7">
      <c r="A63" s="495" t="s">
        <v>466</v>
      </c>
      <c r="B63" s="967">
        <v>90892.070220116628</v>
      </c>
      <c r="C63" s="967">
        <v>102276.76615597669</v>
      </c>
      <c r="D63" s="967">
        <v>123275.7445962099</v>
      </c>
      <c r="E63" s="967">
        <v>120951.04116180759</v>
      </c>
      <c r="F63" s="967">
        <v>141186.16903644314</v>
      </c>
      <c r="G63" s="967">
        <v>194685.59697667637</v>
      </c>
    </row>
    <row r="64" spans="1:7">
      <c r="A64" s="33" t="s">
        <v>467</v>
      </c>
      <c r="B64" s="967">
        <v>50062.332276967936</v>
      </c>
      <c r="C64" s="967">
        <v>59342.813158892124</v>
      </c>
      <c r="D64" s="967">
        <v>53427.038145772596</v>
      </c>
      <c r="E64" s="967">
        <v>59243.130750728866</v>
      </c>
      <c r="F64" s="967">
        <v>79783.013551020413</v>
      </c>
      <c r="G64" s="967">
        <v>83253.441788629731</v>
      </c>
    </row>
    <row r="65" spans="1:7">
      <c r="A65" s="35" t="s">
        <v>468</v>
      </c>
      <c r="B65" s="967">
        <v>-21776.872816326533</v>
      </c>
      <c r="C65" s="967">
        <v>-25661.893870262393</v>
      </c>
      <c r="D65" s="967">
        <v>-21279.786784256561</v>
      </c>
      <c r="E65" s="967">
        <v>-32494.465370262391</v>
      </c>
      <c r="F65" s="967">
        <v>-47727.700138483968</v>
      </c>
      <c r="G65" s="967">
        <v>-58314.341606413996</v>
      </c>
    </row>
    <row r="66" spans="1:7">
      <c r="A66" s="34" t="s">
        <v>469</v>
      </c>
      <c r="B66" s="967">
        <v>119177.52968075802</v>
      </c>
      <c r="C66" s="967">
        <v>135957.68544460641</v>
      </c>
      <c r="D66" s="967">
        <v>155422.99595772594</v>
      </c>
      <c r="E66" s="967">
        <v>147699.70654227404</v>
      </c>
      <c r="F66" s="967">
        <v>173241.48244897957</v>
      </c>
      <c r="G66" s="967">
        <v>219624.69715889212</v>
      </c>
    </row>
    <row r="67" spans="1:7">
      <c r="A67" s="33" t="s">
        <v>470</v>
      </c>
      <c r="B67" s="967">
        <v>19568.354623906704</v>
      </c>
      <c r="C67" s="967">
        <v>22257.602249271138</v>
      </c>
      <c r="D67" s="967">
        <v>10997.924495626823</v>
      </c>
      <c r="E67" s="967">
        <v>16232.890634110787</v>
      </c>
      <c r="F67" s="967">
        <v>13130.403931486881</v>
      </c>
      <c r="G67" s="967">
        <v>53347.47832507288</v>
      </c>
    </row>
    <row r="68" spans="1:7">
      <c r="A68" s="33" t="s">
        <v>471</v>
      </c>
      <c r="B68" s="967">
        <v>-24338.581061224493</v>
      </c>
      <c r="C68" s="967">
        <v>-29111.775505830905</v>
      </c>
      <c r="D68" s="967">
        <v>-17735.821930029153</v>
      </c>
      <c r="E68" s="967">
        <v>-33267.005782798835</v>
      </c>
      <c r="F68" s="967">
        <v>-23827.112255102042</v>
      </c>
      <c r="G68" s="967">
        <v>-70802.990693877553</v>
      </c>
    </row>
    <row r="69" spans="1:7">
      <c r="A69" s="495" t="s">
        <v>472</v>
      </c>
      <c r="B69" s="967">
        <v>114407.30324344024</v>
      </c>
      <c r="C69" s="967">
        <v>129103.51218804665</v>
      </c>
      <c r="D69" s="967">
        <v>148685.09852332363</v>
      </c>
      <c r="E69" s="967">
        <v>130665.591393586</v>
      </c>
      <c r="F69" s="967">
        <v>162544.77412536443</v>
      </c>
      <c r="G69" s="967">
        <v>202169.18479008746</v>
      </c>
    </row>
    <row r="70" spans="1:7">
      <c r="A70" s="35" t="s">
        <v>473</v>
      </c>
      <c r="B70" s="967">
        <v>-65226.423179300291</v>
      </c>
      <c r="C70" s="967">
        <v>-81816.492483965019</v>
      </c>
      <c r="D70" s="967">
        <v>-94031.119218658903</v>
      </c>
      <c r="E70" s="967">
        <v>-104229.7919431487</v>
      </c>
      <c r="F70" s="967">
        <v>-104392.00358600583</v>
      </c>
      <c r="G70" s="967">
        <v>-132245.3014766764</v>
      </c>
    </row>
    <row r="71" spans="1:7">
      <c r="A71" s="34" t="s">
        <v>474</v>
      </c>
      <c r="B71" s="967">
        <v>49180.880064139943</v>
      </c>
      <c r="C71" s="967">
        <v>47287.019704081635</v>
      </c>
      <c r="D71" s="967">
        <v>54653.979304664717</v>
      </c>
      <c r="E71" s="967">
        <v>26435.799450437316</v>
      </c>
      <c r="F71" s="967">
        <v>58152.7705393586</v>
      </c>
      <c r="G71" s="967">
        <v>69923.883313411076</v>
      </c>
    </row>
    <row r="72" spans="1:7">
      <c r="A72" s="34" t="s">
        <v>475</v>
      </c>
      <c r="B72" s="967">
        <v>365.97391107871715</v>
      </c>
      <c r="C72" s="967">
        <v>201.02355539358601</v>
      </c>
      <c r="D72" s="967">
        <v>53.145392128279887</v>
      </c>
      <c r="E72" s="967">
        <v>-26.677746355685134</v>
      </c>
      <c r="F72" s="967">
        <v>-20.097377551020408</v>
      </c>
      <c r="G72" s="967">
        <v>283.4540495626822</v>
      </c>
    </row>
    <row r="73" spans="1:7">
      <c r="A73" s="35" t="s">
        <v>476</v>
      </c>
      <c r="B73" s="967">
        <v>115.46773177842566</v>
      </c>
      <c r="C73" s="967">
        <v>14.592510204081632</v>
      </c>
      <c r="D73" s="967">
        <v>-102.01172303206998</v>
      </c>
      <c r="E73" s="967">
        <v>-178.32846647230321</v>
      </c>
      <c r="F73" s="967">
        <v>-317.7030189504373</v>
      </c>
      <c r="G73" s="967">
        <v>-162.9980335276968</v>
      </c>
    </row>
    <row r="74" spans="1:7">
      <c r="A74" s="35" t="s">
        <v>477</v>
      </c>
      <c r="B74" s="967">
        <v>250.50617930029154</v>
      </c>
      <c r="C74" s="967">
        <v>186.43104518950437</v>
      </c>
      <c r="D74" s="967">
        <v>155.15711516034986</v>
      </c>
      <c r="E74" s="967">
        <v>151.65072011661806</v>
      </c>
      <c r="F74" s="967">
        <v>297.60564139941687</v>
      </c>
      <c r="G74" s="967">
        <v>446.45208309037901</v>
      </c>
    </row>
    <row r="75" spans="1:7">
      <c r="A75" s="495" t="s">
        <v>478</v>
      </c>
      <c r="B75" s="967">
        <v>-127.27679591836734</v>
      </c>
      <c r="C75" s="967">
        <v>-86.971365889212819</v>
      </c>
      <c r="D75" s="967">
        <v>-133.50143877551022</v>
      </c>
      <c r="E75" s="967">
        <v>-123.86446355685131</v>
      </c>
      <c r="F75" s="967">
        <v>-137.29857871720117</v>
      </c>
      <c r="G75" s="967">
        <v>-348.62250874635572</v>
      </c>
    </row>
    <row r="76" spans="1:7">
      <c r="A76" s="495" t="s">
        <v>1473</v>
      </c>
      <c r="B76" s="967">
        <v>1.8140932944606414</v>
      </c>
      <c r="C76" s="967">
        <v>-0.56688192419825068</v>
      </c>
      <c r="D76" s="967">
        <v>1.8390889212827988</v>
      </c>
      <c r="E76" s="967">
        <v>2.2653061224489797E-3</v>
      </c>
      <c r="F76" s="967">
        <v>-2.3470845481049562E-2</v>
      </c>
      <c r="G76" s="967">
        <v>-13.462743440233236</v>
      </c>
    </row>
    <row r="77" spans="1:7">
      <c r="A77" s="35" t="s">
        <v>479</v>
      </c>
      <c r="B77" s="967">
        <v>-129.09088921282799</v>
      </c>
      <c r="C77" s="967">
        <v>-86.404483965014592</v>
      </c>
      <c r="D77" s="967">
        <v>-135.340527696793</v>
      </c>
      <c r="E77" s="967">
        <v>-123.86672886297377</v>
      </c>
      <c r="F77" s="967">
        <v>-137.27510787172011</v>
      </c>
      <c r="G77" s="967">
        <v>-335.15976530612249</v>
      </c>
    </row>
    <row r="78" spans="1:7">
      <c r="A78" s="495" t="s">
        <v>480</v>
      </c>
      <c r="B78" s="967">
        <v>49419.577179300293</v>
      </c>
      <c r="C78" s="967">
        <v>47401.071893586006</v>
      </c>
      <c r="D78" s="967">
        <v>54573.623258017491</v>
      </c>
      <c r="E78" s="967">
        <v>26285.257240524777</v>
      </c>
      <c r="F78" s="967">
        <v>57995.374583090379</v>
      </c>
      <c r="G78" s="967">
        <v>69858.714854227408</v>
      </c>
    </row>
    <row r="79" spans="1:7">
      <c r="A79" s="33" t="s">
        <v>481</v>
      </c>
      <c r="B79" s="967">
        <v>0</v>
      </c>
      <c r="C79" s="967">
        <v>0</v>
      </c>
      <c r="D79" s="967">
        <v>210.04753352769683</v>
      </c>
      <c r="E79" s="967">
        <v>263.27202915451898</v>
      </c>
      <c r="F79" s="967">
        <v>337.72498250728864</v>
      </c>
      <c r="G79" s="967">
        <v>2090.6571836734693</v>
      </c>
    </row>
    <row r="80" spans="1:7">
      <c r="A80" s="34" t="s">
        <v>482</v>
      </c>
      <c r="B80" s="967">
        <v>49419.577179300293</v>
      </c>
      <c r="C80" s="967">
        <v>47401.071893586006</v>
      </c>
      <c r="D80" s="967">
        <v>54783.670791545192</v>
      </c>
      <c r="E80" s="967">
        <v>26548.5292696793</v>
      </c>
      <c r="F80" s="967">
        <v>58333.099565597666</v>
      </c>
      <c r="G80" s="967">
        <v>71949.372037900874</v>
      </c>
    </row>
    <row r="81" spans="1:7" ht="21" customHeight="1">
      <c r="A81" s="33" t="s">
        <v>483</v>
      </c>
      <c r="B81" s="967">
        <v>-9314.8195145772588</v>
      </c>
      <c r="C81" s="967">
        <v>-2599.5845787172011</v>
      </c>
      <c r="D81" s="967">
        <v>1240.4019227405247</v>
      </c>
      <c r="E81" s="967">
        <v>1160.9340539358602</v>
      </c>
      <c r="F81" s="967">
        <v>92.633677842565604</v>
      </c>
      <c r="G81" s="967">
        <v>905.38864285714283</v>
      </c>
    </row>
    <row r="82" spans="1:7" ht="21" customHeight="1">
      <c r="A82" s="495" t="s">
        <v>484</v>
      </c>
      <c r="B82" s="967">
        <v>40104.757664723031</v>
      </c>
      <c r="C82" s="967">
        <v>44801.487314868806</v>
      </c>
      <c r="D82" s="967">
        <v>56024.072714285714</v>
      </c>
      <c r="E82" s="967">
        <v>27709.46332361516</v>
      </c>
      <c r="F82" s="967">
        <v>58425.733243440234</v>
      </c>
      <c r="G82" s="967">
        <v>72854.760680758016</v>
      </c>
    </row>
    <row r="83" spans="1:7" ht="21" customHeight="1">
      <c r="A83" s="33" t="s">
        <v>485</v>
      </c>
      <c r="B83" s="967">
        <v>0</v>
      </c>
      <c r="C83" s="967">
        <v>0</v>
      </c>
      <c r="D83" s="967">
        <v>0</v>
      </c>
      <c r="E83" s="967">
        <v>0</v>
      </c>
      <c r="F83" s="967">
        <v>0</v>
      </c>
      <c r="G83" s="967">
        <v>0</v>
      </c>
    </row>
    <row r="84" spans="1:7" ht="18" customHeight="1">
      <c r="A84" s="495" t="s">
        <v>486</v>
      </c>
      <c r="B84" s="967">
        <v>40104.757664723031</v>
      </c>
      <c r="C84" s="967">
        <v>44801.487314868806</v>
      </c>
      <c r="D84" s="967">
        <v>56024.072714285714</v>
      </c>
      <c r="E84" s="967">
        <v>27709.46332361516</v>
      </c>
      <c r="F84" s="967">
        <v>58425.733243440234</v>
      </c>
      <c r="G84" s="967">
        <v>72854.760680758016</v>
      </c>
    </row>
    <row r="85" spans="1:7" ht="24" customHeight="1" thickBot="1">
      <c r="A85" s="33" t="s">
        <v>487</v>
      </c>
      <c r="B85" s="967">
        <v>-13041.59043148688</v>
      </c>
      <c r="C85" s="967">
        <v>-16686.189174927113</v>
      </c>
      <c r="D85" s="967">
        <v>-18969.903440233236</v>
      </c>
      <c r="E85" s="967">
        <v>-5758.017583090379</v>
      </c>
      <c r="F85" s="967">
        <v>-18817.199981049562</v>
      </c>
      <c r="G85" s="967">
        <v>-26831.820295918365</v>
      </c>
    </row>
    <row r="86" spans="1:7" ht="24" customHeight="1" thickTop="1" thickBot="1">
      <c r="A86" s="30" t="s">
        <v>488</v>
      </c>
      <c r="B86" s="964">
        <v>27063.167233236152</v>
      </c>
      <c r="C86" s="964">
        <v>28115.298139941689</v>
      </c>
      <c r="D86" s="964">
        <v>37054.169274052481</v>
      </c>
      <c r="E86" s="964">
        <v>21951.445740524781</v>
      </c>
      <c r="F86" s="964">
        <v>39608.533262390672</v>
      </c>
      <c r="G86" s="964">
        <v>46022.940384839647</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G227"/>
  <sheetViews>
    <sheetView showGridLines="0" zoomScale="50" workbookViewId="0">
      <selection activeCell="Q29" sqref="Q29"/>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491</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43.5" customHeight="1" thickTop="1" thickBot="1">
      <c r="A6" s="787" t="s">
        <v>296</v>
      </c>
      <c r="B6" s="83" t="s">
        <v>424</v>
      </c>
      <c r="C6" s="83" t="s">
        <v>425</v>
      </c>
      <c r="D6" s="83" t="s">
        <v>1214</v>
      </c>
      <c r="E6" s="83" t="s">
        <v>1327</v>
      </c>
      <c r="F6" s="83" t="s">
        <v>1385</v>
      </c>
      <c r="G6" s="83" t="s">
        <v>1500</v>
      </c>
    </row>
    <row r="7" spans="1:7" ht="15" customHeight="1" thickTop="1" thickBot="1">
      <c r="A7" s="788"/>
      <c r="B7" s="789"/>
      <c r="C7" s="789"/>
      <c r="D7" s="789"/>
      <c r="E7" s="789"/>
      <c r="F7" s="789"/>
      <c r="G7" s="789"/>
    </row>
    <row r="8" spans="1:7" ht="24" customHeight="1" thickTop="1" thickBot="1">
      <c r="A8" s="30" t="s">
        <v>426</v>
      </c>
      <c r="B8" s="964">
        <v>1832157.7961807579</v>
      </c>
      <c r="C8" s="964">
        <v>1950358.3093425655</v>
      </c>
      <c r="D8" s="964">
        <v>2383336.1613688045</v>
      </c>
      <c r="E8" s="964">
        <v>2436196.4862507288</v>
      </c>
      <c r="F8" s="964">
        <v>2673526.0322084548</v>
      </c>
      <c r="G8" s="964">
        <v>3016318.0814373181</v>
      </c>
    </row>
    <row r="9" spans="1:7" s="86" customFormat="1" ht="21" customHeight="1" thickTop="1">
      <c r="A9" s="674" t="s">
        <v>8</v>
      </c>
      <c r="B9" s="965">
        <v>349169.86863994168</v>
      </c>
      <c r="C9" s="965">
        <v>392261.49854373187</v>
      </c>
      <c r="D9" s="965">
        <v>538420.2269591837</v>
      </c>
      <c r="E9" s="965">
        <v>428583.87272740522</v>
      </c>
      <c r="F9" s="965">
        <v>446134.66199125367</v>
      </c>
      <c r="G9" s="965">
        <v>462559.19966326526</v>
      </c>
    </row>
    <row r="10" spans="1:7" s="86" customFormat="1" ht="21" customHeight="1">
      <c r="A10" s="674" t="s">
        <v>17</v>
      </c>
      <c r="B10" s="965">
        <v>543138.42877259478</v>
      </c>
      <c r="C10" s="965">
        <v>489225.6757172012</v>
      </c>
      <c r="D10" s="965">
        <v>546693.39750728861</v>
      </c>
      <c r="E10" s="965">
        <v>464415.69227405253</v>
      </c>
      <c r="F10" s="965">
        <v>420298.56766472297</v>
      </c>
      <c r="G10" s="965">
        <v>510715.98550437315</v>
      </c>
    </row>
    <row r="11" spans="1:7" s="86" customFormat="1" ht="21" customHeight="1">
      <c r="A11" s="674" t="s">
        <v>26</v>
      </c>
      <c r="B11" s="965">
        <v>816620.62374489789</v>
      </c>
      <c r="C11" s="965">
        <v>903870.05164577265</v>
      </c>
      <c r="D11" s="965">
        <v>1115563.1611297377</v>
      </c>
      <c r="E11" s="965">
        <v>1340619.9715276968</v>
      </c>
      <c r="F11" s="965">
        <v>1572776.068479592</v>
      </c>
      <c r="G11" s="965">
        <v>1855728.4488498543</v>
      </c>
    </row>
    <row r="12" spans="1:7" s="86" customFormat="1" ht="21" customHeight="1">
      <c r="A12" s="675" t="s">
        <v>427</v>
      </c>
      <c r="B12" s="965">
        <v>827590.01725218666</v>
      </c>
      <c r="C12" s="965">
        <v>912414.77266909624</v>
      </c>
      <c r="D12" s="965">
        <v>1124410.9059635568</v>
      </c>
      <c r="E12" s="965">
        <v>1348471.5612478133</v>
      </c>
      <c r="F12" s="965">
        <v>1581695.2630145773</v>
      </c>
      <c r="G12" s="965">
        <v>1869733.4144271137</v>
      </c>
    </row>
    <row r="13" spans="1:7" s="86" customFormat="1" ht="21" customHeight="1">
      <c r="A13" s="675" t="s">
        <v>428</v>
      </c>
      <c r="B13" s="965">
        <v>798071.93408746354</v>
      </c>
      <c r="C13" s="965">
        <v>883017.84136734693</v>
      </c>
      <c r="D13" s="965">
        <v>1106525.8666836733</v>
      </c>
      <c r="E13" s="965">
        <v>1325634.7202274052</v>
      </c>
      <c r="F13" s="965">
        <v>1537080.4900962098</v>
      </c>
      <c r="G13" s="965">
        <v>1802061.6817026238</v>
      </c>
    </row>
    <row r="14" spans="1:7" s="86" customFormat="1" ht="21" customHeight="1">
      <c r="A14" s="675" t="s">
        <v>429</v>
      </c>
      <c r="B14" s="965">
        <v>29518.083164723033</v>
      </c>
      <c r="C14" s="965">
        <v>29396.931301749271</v>
      </c>
      <c r="D14" s="965">
        <v>17885.039279883382</v>
      </c>
      <c r="E14" s="965">
        <v>22836.841020408167</v>
      </c>
      <c r="F14" s="965">
        <v>44614.772918367351</v>
      </c>
      <c r="G14" s="965">
        <v>67671.732724489804</v>
      </c>
    </row>
    <row r="15" spans="1:7" s="86" customFormat="1" ht="21" customHeight="1">
      <c r="A15" s="675" t="s">
        <v>430</v>
      </c>
      <c r="B15" s="965">
        <v>8163.9665670553932</v>
      </c>
      <c r="C15" s="965">
        <v>6265.8504999999996</v>
      </c>
      <c r="D15" s="965">
        <v>6666.4319723032067</v>
      </c>
      <c r="E15" s="965">
        <v>4689.609520408163</v>
      </c>
      <c r="F15" s="965">
        <v>6571.4844271137026</v>
      </c>
      <c r="G15" s="965">
        <v>10540.232405247812</v>
      </c>
    </row>
    <row r="16" spans="1:7" s="86" customFormat="1" ht="21" customHeight="1">
      <c r="A16" s="675" t="s">
        <v>431</v>
      </c>
      <c r="B16" s="965">
        <v>4561.3989241982508</v>
      </c>
      <c r="C16" s="965">
        <v>4476.3514446064137</v>
      </c>
      <c r="D16" s="965">
        <v>5956.0979067055396</v>
      </c>
      <c r="E16" s="965">
        <v>3935.0370218658891</v>
      </c>
      <c r="F16" s="965">
        <v>5375.1827376093288</v>
      </c>
      <c r="G16" s="965">
        <v>8211.8063002915442</v>
      </c>
    </row>
    <row r="17" spans="1:7" s="86" customFormat="1" ht="21" customHeight="1">
      <c r="A17" s="675" t="s">
        <v>432</v>
      </c>
      <c r="B17" s="965">
        <v>3602.5676428571428</v>
      </c>
      <c r="C17" s="965">
        <v>1789.4990553935859</v>
      </c>
      <c r="D17" s="965">
        <v>710.33406559766775</v>
      </c>
      <c r="E17" s="965">
        <v>754.57249854227405</v>
      </c>
      <c r="F17" s="965">
        <v>1196.3016895043731</v>
      </c>
      <c r="G17" s="965">
        <v>2328.4261049562683</v>
      </c>
    </row>
    <row r="18" spans="1:7" s="86" customFormat="1" ht="21" customHeight="1">
      <c r="A18" s="675" t="s">
        <v>433</v>
      </c>
      <c r="B18" s="965">
        <v>7564.1343731778425</v>
      </c>
      <c r="C18" s="965">
        <v>11993.976072886298</v>
      </c>
      <c r="D18" s="965">
        <v>16704.529045189505</v>
      </c>
      <c r="E18" s="965">
        <v>24028.108379008747</v>
      </c>
      <c r="F18" s="965">
        <v>25290.845135568514</v>
      </c>
      <c r="G18" s="965">
        <v>31327.62943440233</v>
      </c>
    </row>
    <row r="19" spans="1:7" s="86" customFormat="1" ht="21" customHeight="1">
      <c r="A19" s="675" t="s">
        <v>434</v>
      </c>
      <c r="B19" s="965">
        <v>5154.7271559766759</v>
      </c>
      <c r="C19" s="965">
        <v>7395.4793381924192</v>
      </c>
      <c r="D19" s="965">
        <v>12431.116172011662</v>
      </c>
      <c r="E19" s="965">
        <v>20090.828024781342</v>
      </c>
      <c r="F19" s="965">
        <v>21353.830801749275</v>
      </c>
      <c r="G19" s="965">
        <v>24991.825065597666</v>
      </c>
    </row>
    <row r="20" spans="1:7" s="86" customFormat="1" ht="21" customHeight="1">
      <c r="A20" s="675" t="s">
        <v>435</v>
      </c>
      <c r="B20" s="965">
        <v>2409.4072172011665</v>
      </c>
      <c r="C20" s="965">
        <v>4598.4967346938774</v>
      </c>
      <c r="D20" s="965">
        <v>4273.4128731778428</v>
      </c>
      <c r="E20" s="965">
        <v>3937.280354227405</v>
      </c>
      <c r="F20" s="965">
        <v>3937.0143338192415</v>
      </c>
      <c r="G20" s="965">
        <v>6335.8043688046646</v>
      </c>
    </row>
    <row r="21" spans="1:7" s="86" customFormat="1" ht="21" customHeight="1">
      <c r="A21" s="675" t="s">
        <v>39</v>
      </c>
      <c r="B21" s="965">
        <v>6916.4305612244898</v>
      </c>
      <c r="C21" s="965">
        <v>8056.3605306122454</v>
      </c>
      <c r="D21" s="965">
        <v>9981.6056341107869</v>
      </c>
      <c r="E21" s="965">
        <v>11954.283973760932</v>
      </c>
      <c r="F21" s="965">
        <v>13271.469403790086</v>
      </c>
      <c r="G21" s="965">
        <v>16111.483386297377</v>
      </c>
    </row>
    <row r="22" spans="1:7" s="86" customFormat="1" ht="21" customHeight="1">
      <c r="A22" s="675" t="s">
        <v>436</v>
      </c>
      <c r="B22" s="965">
        <v>-33613.925008746359</v>
      </c>
      <c r="C22" s="965">
        <v>-34860.908126822156</v>
      </c>
      <c r="D22" s="965">
        <v>-42200.311485422746</v>
      </c>
      <c r="E22" s="965">
        <v>-48523.591593294463</v>
      </c>
      <c r="F22" s="965">
        <v>-54052.993501457728</v>
      </c>
      <c r="G22" s="965">
        <v>-71984.310803207001</v>
      </c>
    </row>
    <row r="23" spans="1:7" s="86" customFormat="1" ht="21" customHeight="1">
      <c r="A23" s="674" t="s">
        <v>57</v>
      </c>
      <c r="B23" s="965">
        <v>8733.2576676384851</v>
      </c>
      <c r="C23" s="965">
        <v>9855.5031909620993</v>
      </c>
      <c r="D23" s="965">
        <v>15179.934663265307</v>
      </c>
      <c r="E23" s="965">
        <v>10753.85065451895</v>
      </c>
      <c r="F23" s="965">
        <v>14196.764329446065</v>
      </c>
      <c r="G23" s="965">
        <v>15374.01775218659</v>
      </c>
    </row>
    <row r="24" spans="1:7" s="86" customFormat="1" ht="21" customHeight="1">
      <c r="A24" s="674" t="s">
        <v>63</v>
      </c>
      <c r="B24" s="965">
        <v>637.97794023323615</v>
      </c>
      <c r="C24" s="965">
        <v>76.715746355685141</v>
      </c>
      <c r="D24" s="965">
        <v>105.49365160349853</v>
      </c>
      <c r="E24" s="965">
        <v>301.56393148688051</v>
      </c>
      <c r="F24" s="965">
        <v>1099.826032069971</v>
      </c>
      <c r="G24" s="965">
        <v>1248.5321763848397</v>
      </c>
    </row>
    <row r="25" spans="1:7" s="86" customFormat="1" ht="21" customHeight="1">
      <c r="A25" s="674" t="s">
        <v>437</v>
      </c>
      <c r="B25" s="965">
        <v>71787.659928571433</v>
      </c>
      <c r="C25" s="965">
        <v>112479.18878862975</v>
      </c>
      <c r="D25" s="965">
        <v>117607.17473760934</v>
      </c>
      <c r="E25" s="965">
        <v>135511.58927696795</v>
      </c>
      <c r="F25" s="965">
        <v>162083.58640233238</v>
      </c>
      <c r="G25" s="965">
        <v>112270.39265451896</v>
      </c>
    </row>
    <row r="26" spans="1:7" s="86" customFormat="1" ht="21" customHeight="1">
      <c r="A26" s="674" t="s">
        <v>74</v>
      </c>
      <c r="B26" s="965">
        <v>37917.636616618074</v>
      </c>
      <c r="C26" s="965">
        <v>37756.018564139944</v>
      </c>
      <c r="D26" s="965">
        <v>42035.636002915453</v>
      </c>
      <c r="E26" s="965">
        <v>48125.374655976673</v>
      </c>
      <c r="F26" s="965">
        <v>48350.633647230316</v>
      </c>
      <c r="G26" s="965">
        <v>33761.575695335276</v>
      </c>
    </row>
    <row r="27" spans="1:7" s="87" customFormat="1" ht="21" customHeight="1">
      <c r="A27" s="676" t="s">
        <v>438</v>
      </c>
      <c r="B27" s="966">
        <v>4152.3428702623905</v>
      </c>
      <c r="C27" s="966">
        <v>4833.657145772595</v>
      </c>
      <c r="D27" s="966">
        <v>7731.136717201166</v>
      </c>
      <c r="E27" s="966">
        <v>7884.5712026239071</v>
      </c>
      <c r="F27" s="966">
        <v>8585.9236618075811</v>
      </c>
      <c r="G27" s="966">
        <v>10793.188224489795</v>
      </c>
    </row>
    <row r="28" spans="1:7" s="87" customFormat="1" ht="24" customHeight="1" thickBot="1">
      <c r="A28" s="676" t="s">
        <v>1491</v>
      </c>
      <c r="B28" s="966">
        <v>0</v>
      </c>
      <c r="C28" s="966">
        <v>0</v>
      </c>
      <c r="D28" s="966">
        <v>0</v>
      </c>
      <c r="E28" s="966">
        <v>0</v>
      </c>
      <c r="F28" s="966">
        <v>0</v>
      </c>
      <c r="G28" s="982">
        <f>95125.84269/6.86</f>
        <v>13866.740916909621</v>
      </c>
    </row>
    <row r="29" spans="1:7" ht="24" customHeight="1" thickTop="1" thickBot="1">
      <c r="A29" s="30" t="s">
        <v>439</v>
      </c>
      <c r="B29" s="964">
        <v>1652514.0613323615</v>
      </c>
      <c r="C29" s="964">
        <v>1754875.5299927113</v>
      </c>
      <c r="D29" s="964">
        <v>2157457.9901749273</v>
      </c>
      <c r="E29" s="964">
        <v>2182234.3463177839</v>
      </c>
      <c r="F29" s="964">
        <v>2386738.7182405246</v>
      </c>
      <c r="G29" s="964">
        <v>2798710.6968717203</v>
      </c>
    </row>
    <row r="30" spans="1:7" s="86" customFormat="1" ht="21" customHeight="1" thickTop="1">
      <c r="A30" s="674" t="s">
        <v>440</v>
      </c>
      <c r="B30" s="965">
        <v>1525658.5170058308</v>
      </c>
      <c r="C30" s="965">
        <v>1571309.3081705538</v>
      </c>
      <c r="D30" s="965">
        <v>1891111.7062463558</v>
      </c>
      <c r="E30" s="965">
        <v>1970894.2672536445</v>
      </c>
      <c r="F30" s="965">
        <v>2148088.2939737607</v>
      </c>
      <c r="G30" s="965">
        <v>2464556.0677988343</v>
      </c>
    </row>
    <row r="31" spans="1:7" s="86" customFormat="1" ht="21" customHeight="1">
      <c r="A31" s="675" t="s">
        <v>441</v>
      </c>
      <c r="B31" s="965">
        <v>572675.23103644315</v>
      </c>
      <c r="C31" s="965">
        <v>584972.28749708459</v>
      </c>
      <c r="D31" s="965">
        <v>724641.02021720109</v>
      </c>
      <c r="E31" s="965">
        <v>705817.78890087456</v>
      </c>
      <c r="F31" s="965">
        <v>703968.65466326522</v>
      </c>
      <c r="G31" s="965">
        <v>712495.54054810503</v>
      </c>
    </row>
    <row r="32" spans="1:7" s="86" customFormat="1" ht="21" customHeight="1">
      <c r="A32" s="675" t="s">
        <v>442</v>
      </c>
      <c r="B32" s="965">
        <v>388217.8144868805</v>
      </c>
      <c r="C32" s="965">
        <v>457767.42677696794</v>
      </c>
      <c r="D32" s="965">
        <v>551661.6165714286</v>
      </c>
      <c r="E32" s="965">
        <v>604589.97337317781</v>
      </c>
      <c r="F32" s="965">
        <v>605439.57932653057</v>
      </c>
      <c r="G32" s="965">
        <v>648661.79409329442</v>
      </c>
    </row>
    <row r="33" spans="1:7" s="86" customFormat="1" ht="21" customHeight="1">
      <c r="A33" s="675" t="s">
        <v>443</v>
      </c>
      <c r="B33" s="965">
        <v>75487.514217201155</v>
      </c>
      <c r="C33" s="965">
        <v>53632.225957725947</v>
      </c>
      <c r="D33" s="965">
        <v>19628.57212536443</v>
      </c>
      <c r="E33" s="965">
        <v>11205.753196793004</v>
      </c>
      <c r="F33" s="965">
        <v>7381.3250174927107</v>
      </c>
      <c r="G33" s="965">
        <v>5845.2543877551025</v>
      </c>
    </row>
    <row r="34" spans="1:7" s="86" customFormat="1" ht="21" customHeight="1">
      <c r="A34" s="675" t="s">
        <v>444</v>
      </c>
      <c r="B34" s="965">
        <v>77770.076282798822</v>
      </c>
      <c r="C34" s="965">
        <v>83334.90404810496</v>
      </c>
      <c r="D34" s="965">
        <v>109974.88999562683</v>
      </c>
      <c r="E34" s="965">
        <v>87137.7840962099</v>
      </c>
      <c r="F34" s="965">
        <v>117027.55579300292</v>
      </c>
      <c r="G34" s="965">
        <v>146419.31184110788</v>
      </c>
    </row>
    <row r="35" spans="1:7" s="86" customFormat="1" ht="21" customHeight="1">
      <c r="A35" s="675" t="s">
        <v>445</v>
      </c>
      <c r="B35" s="965">
        <v>383400.51359329448</v>
      </c>
      <c r="C35" s="965">
        <v>359698.87950145773</v>
      </c>
      <c r="D35" s="965">
        <v>446647.79108892131</v>
      </c>
      <c r="E35" s="965">
        <v>510404.23948104959</v>
      </c>
      <c r="F35" s="965">
        <v>645177.63507580163</v>
      </c>
      <c r="G35" s="965">
        <v>864541.86636588932</v>
      </c>
    </row>
    <row r="36" spans="1:7" s="86" customFormat="1" ht="21" customHeight="1">
      <c r="A36" s="675" t="s">
        <v>446</v>
      </c>
      <c r="B36" s="965">
        <v>28107.367389212828</v>
      </c>
      <c r="C36" s="965">
        <v>31903.584389212825</v>
      </c>
      <c r="D36" s="965">
        <v>38557.816247813411</v>
      </c>
      <c r="E36" s="965">
        <v>51738.728205539359</v>
      </c>
      <c r="F36" s="965">
        <v>69093.544097667633</v>
      </c>
      <c r="G36" s="965">
        <v>86592.300562682212</v>
      </c>
    </row>
    <row r="37" spans="1:7" s="86" customFormat="1" ht="21" customHeight="1">
      <c r="A37" s="674" t="s">
        <v>447</v>
      </c>
      <c r="B37" s="965">
        <v>136.82921574344024</v>
      </c>
      <c r="C37" s="965">
        <v>525.40539358600586</v>
      </c>
      <c r="D37" s="965">
        <v>1318.7000976676386</v>
      </c>
      <c r="E37" s="965">
        <v>1391.3523061224491</v>
      </c>
      <c r="F37" s="965">
        <v>493.27419533527694</v>
      </c>
      <c r="G37" s="965">
        <v>381.41160058309038</v>
      </c>
    </row>
    <row r="38" spans="1:7" s="86" customFormat="1" ht="21" customHeight="1">
      <c r="A38" s="674" t="s">
        <v>448</v>
      </c>
      <c r="B38" s="965">
        <v>32821.761106413993</v>
      </c>
      <c r="C38" s="965">
        <v>41189.757848396497</v>
      </c>
      <c r="D38" s="965">
        <v>54495.733963556857</v>
      </c>
      <c r="E38" s="965">
        <v>40106.517870262382</v>
      </c>
      <c r="F38" s="965">
        <v>46480.650033527701</v>
      </c>
      <c r="G38" s="965">
        <v>130495.81971137026</v>
      </c>
    </row>
    <row r="39" spans="1:7" s="86" customFormat="1" ht="21" customHeight="1">
      <c r="A39" s="674" t="s">
        <v>449</v>
      </c>
      <c r="B39" s="965">
        <v>39691.095435860057</v>
      </c>
      <c r="C39" s="965">
        <v>40710.013739067057</v>
      </c>
      <c r="D39" s="965">
        <v>69327.967567055399</v>
      </c>
      <c r="E39" s="965">
        <v>65941.891205539359</v>
      </c>
      <c r="F39" s="965">
        <v>59467.996871720119</v>
      </c>
      <c r="G39" s="965">
        <v>66026.171351311947</v>
      </c>
    </row>
    <row r="40" spans="1:7" s="86" customFormat="1" ht="21" customHeight="1">
      <c r="A40" s="674" t="s">
        <v>127</v>
      </c>
      <c r="B40" s="965">
        <v>47250.040494169101</v>
      </c>
      <c r="C40" s="965">
        <v>47617.278390670552</v>
      </c>
      <c r="D40" s="965">
        <v>48439.22645335277</v>
      </c>
      <c r="E40" s="965">
        <v>38045.177899416907</v>
      </c>
      <c r="F40" s="965">
        <v>39250.398935860059</v>
      </c>
      <c r="G40" s="965">
        <v>42289.519600583088</v>
      </c>
    </row>
    <row r="41" spans="1:7" s="86" customFormat="1" ht="21" customHeight="1">
      <c r="A41" s="674" t="s">
        <v>133</v>
      </c>
      <c r="B41" s="965">
        <v>0</v>
      </c>
      <c r="C41" s="965">
        <v>0</v>
      </c>
      <c r="D41" s="965">
        <v>0</v>
      </c>
      <c r="E41" s="965">
        <v>0</v>
      </c>
      <c r="F41" s="965">
        <v>0</v>
      </c>
      <c r="G41" s="965">
        <v>0</v>
      </c>
    </row>
    <row r="42" spans="1:7" s="86" customFormat="1" ht="21" customHeight="1">
      <c r="A42" s="674" t="s">
        <v>450</v>
      </c>
      <c r="B42" s="965">
        <v>1975.1875408163264</v>
      </c>
      <c r="C42" s="965">
        <v>1327.6643600583091</v>
      </c>
      <c r="D42" s="965">
        <v>20005.917999999998</v>
      </c>
      <c r="E42" s="965">
        <v>40453.500529154517</v>
      </c>
      <c r="F42" s="965">
        <v>67267.275897959189</v>
      </c>
      <c r="G42" s="965">
        <v>61407.630616618073</v>
      </c>
    </row>
    <row r="43" spans="1:7" s="87" customFormat="1" ht="43.5" customHeight="1" thickBot="1">
      <c r="A43" s="676" t="s">
        <v>109</v>
      </c>
      <c r="B43" s="966">
        <v>4980.6305335276975</v>
      </c>
      <c r="C43" s="966">
        <v>52196.102090379005</v>
      </c>
      <c r="D43" s="966">
        <v>72758.737846938777</v>
      </c>
      <c r="E43" s="966">
        <v>25401.639253644316</v>
      </c>
      <c r="F43" s="966">
        <v>25690.828332361518</v>
      </c>
      <c r="G43" s="966">
        <v>33554.076192419823</v>
      </c>
    </row>
    <row r="44" spans="1:7" ht="24" customHeight="1" thickTop="1" thickBot="1">
      <c r="A44" s="30" t="s">
        <v>451</v>
      </c>
      <c r="B44" s="964">
        <v>179643.7348483965</v>
      </c>
      <c r="C44" s="964">
        <v>195482.77934985422</v>
      </c>
      <c r="D44" s="964">
        <v>225878.17119387758</v>
      </c>
      <c r="E44" s="964">
        <v>253962.13993294461</v>
      </c>
      <c r="F44" s="964">
        <v>286787.31396793004</v>
      </c>
      <c r="G44" s="964">
        <v>217607.38456559763</v>
      </c>
    </row>
    <row r="45" spans="1:7" s="86" customFormat="1" ht="21" customHeight="1" thickTop="1">
      <c r="A45" s="674" t="s">
        <v>148</v>
      </c>
      <c r="B45" s="965">
        <v>135197.44023323615</v>
      </c>
      <c r="C45" s="965">
        <v>147089.27551020408</v>
      </c>
      <c r="D45" s="965">
        <v>159298.17055393587</v>
      </c>
      <c r="E45" s="965">
        <v>177191.97084548103</v>
      </c>
      <c r="F45" s="965">
        <v>203826.04227405245</v>
      </c>
      <c r="G45" s="965">
        <v>129263.5029154519</v>
      </c>
    </row>
    <row r="46" spans="1:7" s="86" customFormat="1" ht="21" customHeight="1">
      <c r="A46" s="674" t="s">
        <v>152</v>
      </c>
      <c r="B46" s="965">
        <v>0</v>
      </c>
      <c r="C46" s="965">
        <v>0</v>
      </c>
      <c r="D46" s="965">
        <v>0</v>
      </c>
      <c r="E46" s="965">
        <v>0</v>
      </c>
      <c r="F46" s="965">
        <v>0</v>
      </c>
      <c r="G46" s="965">
        <v>0.74567201166180763</v>
      </c>
    </row>
    <row r="47" spans="1:7" s="86" customFormat="1" ht="21" customHeight="1">
      <c r="A47" s="674" t="s">
        <v>156</v>
      </c>
      <c r="B47" s="965">
        <v>0</v>
      </c>
      <c r="C47" s="965">
        <v>0</v>
      </c>
      <c r="D47" s="965">
        <v>0</v>
      </c>
      <c r="E47" s="965">
        <v>0</v>
      </c>
      <c r="F47" s="965">
        <v>0</v>
      </c>
      <c r="G47" s="965">
        <v>0</v>
      </c>
    </row>
    <row r="48" spans="1:7" s="86" customFormat="1" ht="21" customHeight="1">
      <c r="A48" s="674" t="s">
        <v>452</v>
      </c>
      <c r="B48" s="965">
        <v>18753.330628279884</v>
      </c>
      <c r="C48" s="965">
        <v>21262.625543731774</v>
      </c>
      <c r="D48" s="965">
        <v>23975.713562682216</v>
      </c>
      <c r="E48" s="965">
        <v>28236.14255102041</v>
      </c>
      <c r="F48" s="965">
        <v>33089.546262390671</v>
      </c>
      <c r="G48" s="965">
        <v>38076.718806122444</v>
      </c>
    </row>
    <row r="49" spans="1:7" s="86" customFormat="1" ht="21" customHeight="1">
      <c r="A49" s="674" t="s">
        <v>164</v>
      </c>
      <c r="B49" s="965">
        <v>25692.963986880462</v>
      </c>
      <c r="C49" s="965">
        <v>27130.878295918366</v>
      </c>
      <c r="D49" s="965">
        <v>42604.287077259483</v>
      </c>
      <c r="E49" s="965">
        <v>48534.026536443154</v>
      </c>
      <c r="F49" s="965">
        <v>49871.725431486877</v>
      </c>
      <c r="G49" s="965">
        <v>50266.417172011665</v>
      </c>
    </row>
    <row r="50" spans="1:7" s="86" customFormat="1" ht="21" customHeight="1">
      <c r="A50" s="675" t="s">
        <v>453</v>
      </c>
      <c r="B50" s="965">
        <v>600</v>
      </c>
      <c r="C50" s="965">
        <v>0</v>
      </c>
      <c r="D50" s="965">
        <v>0</v>
      </c>
      <c r="E50" s="965">
        <v>0</v>
      </c>
      <c r="F50" s="965">
        <v>0</v>
      </c>
      <c r="G50" s="965">
        <v>0</v>
      </c>
    </row>
    <row r="51" spans="1:7" s="87" customFormat="1" ht="40.5" customHeight="1" thickBot="1">
      <c r="A51" s="677" t="s">
        <v>454</v>
      </c>
      <c r="B51" s="966">
        <v>25092.963986880462</v>
      </c>
      <c r="C51" s="966">
        <v>27130.878295918366</v>
      </c>
      <c r="D51" s="966">
        <v>42604.287077259483</v>
      </c>
      <c r="E51" s="966">
        <v>48534.026536443154</v>
      </c>
      <c r="F51" s="966">
        <v>49871.725431486877</v>
      </c>
      <c r="G51" s="966">
        <v>50266.417172011665</v>
      </c>
    </row>
    <row r="52" spans="1:7" ht="24" customHeight="1" thickTop="1" thickBot="1">
      <c r="A52" s="30" t="s">
        <v>455</v>
      </c>
      <c r="B52" s="964">
        <v>1832157.7961807579</v>
      </c>
      <c r="C52" s="964">
        <v>1950358.3093425655</v>
      </c>
      <c r="D52" s="964">
        <v>2383336.1613688045</v>
      </c>
      <c r="E52" s="964">
        <v>2436196.4862507288</v>
      </c>
      <c r="F52" s="964">
        <v>2673526.0322084548</v>
      </c>
      <c r="G52" s="964">
        <v>3016318.0814373181</v>
      </c>
    </row>
    <row r="53" spans="1:7" s="86" customFormat="1" ht="24" customHeight="1" thickTop="1">
      <c r="A53" s="84" t="s">
        <v>456</v>
      </c>
      <c r="B53" s="965">
        <v>413925.51659037895</v>
      </c>
      <c r="C53" s="965">
        <v>510694.98824198253</v>
      </c>
      <c r="D53" s="965">
        <v>665293.94837755105</v>
      </c>
      <c r="E53" s="965">
        <v>856247.44605830905</v>
      </c>
      <c r="F53" s="965">
        <v>1036675.4949212827</v>
      </c>
      <c r="G53" s="965">
        <v>1011432.2273469389</v>
      </c>
    </row>
    <row r="54" spans="1:7" s="87" customFormat="1" ht="21" customHeight="1">
      <c r="A54" s="677" t="s">
        <v>457</v>
      </c>
      <c r="B54" s="966">
        <v>37708.856172011663</v>
      </c>
      <c r="C54" s="966">
        <v>35166.163516034983</v>
      </c>
      <c r="D54" s="966">
        <v>42491.718895043734</v>
      </c>
      <c r="E54" s="966">
        <v>43195.637507288629</v>
      </c>
      <c r="F54" s="966">
        <v>40099.307371720119</v>
      </c>
      <c r="G54" s="966">
        <v>33377.328673469383</v>
      </c>
    </row>
    <row r="55" spans="1:7" s="87" customFormat="1" ht="21" customHeight="1">
      <c r="A55" s="677" t="s">
        <v>458</v>
      </c>
      <c r="B55" s="966">
        <v>352663.19430903788</v>
      </c>
      <c r="C55" s="966">
        <v>449673.68423906702</v>
      </c>
      <c r="D55" s="966">
        <v>595867.9201895044</v>
      </c>
      <c r="E55" s="966">
        <v>777614.44916909619</v>
      </c>
      <c r="F55" s="966">
        <v>958141.214223032</v>
      </c>
      <c r="G55" s="966">
        <v>936183.82237609325</v>
      </c>
    </row>
    <row r="56" spans="1:7" s="87" customFormat="1" ht="21" customHeight="1">
      <c r="A56" s="677" t="s">
        <v>459</v>
      </c>
      <c r="B56" s="966">
        <v>0</v>
      </c>
      <c r="C56" s="966">
        <v>0</v>
      </c>
      <c r="D56" s="966">
        <v>0</v>
      </c>
      <c r="E56" s="966">
        <v>0</v>
      </c>
      <c r="F56" s="966">
        <v>0</v>
      </c>
      <c r="G56" s="966">
        <v>0</v>
      </c>
    </row>
    <row r="57" spans="1:7" s="87" customFormat="1" ht="21" customHeight="1">
      <c r="A57" s="677" t="s">
        <v>460</v>
      </c>
      <c r="B57" s="966">
        <v>22623.47102040816</v>
      </c>
      <c r="C57" s="966">
        <v>25520.023868804667</v>
      </c>
      <c r="D57" s="966">
        <v>26466.174345481049</v>
      </c>
      <c r="E57" s="966">
        <v>35095.814192419828</v>
      </c>
      <c r="F57" s="966">
        <v>38113.42813702624</v>
      </c>
      <c r="G57" s="966">
        <v>41549.531107871713</v>
      </c>
    </row>
    <row r="58" spans="1:7" s="87" customFormat="1" ht="21" customHeight="1">
      <c r="A58" s="677" t="s">
        <v>461</v>
      </c>
      <c r="B58" s="966">
        <v>929.99508892128279</v>
      </c>
      <c r="C58" s="966">
        <v>335.11661807580174</v>
      </c>
      <c r="D58" s="966">
        <v>468.13494752186591</v>
      </c>
      <c r="E58" s="966">
        <v>341.54518950437318</v>
      </c>
      <c r="F58" s="966">
        <v>321.54518950437318</v>
      </c>
      <c r="G58" s="966">
        <v>321.54518950437318</v>
      </c>
    </row>
    <row r="59" spans="1:7" s="87" customFormat="1" ht="18.75" thickBot="1">
      <c r="A59" s="676" t="s">
        <v>462</v>
      </c>
      <c r="B59" s="966">
        <v>2747469.7512988336</v>
      </c>
      <c r="C59" s="966">
        <v>3093232.6483556856</v>
      </c>
      <c r="D59" s="966">
        <v>3648937.0618032073</v>
      </c>
      <c r="E59" s="966">
        <v>4253128.9280728865</v>
      </c>
      <c r="F59" s="966">
        <v>4604265.2110626828</v>
      </c>
      <c r="G59" s="966">
        <v>5164010.8244635565</v>
      </c>
    </row>
    <row r="60" spans="1:7" ht="31.5" customHeight="1" thickTop="1" thickBot="1">
      <c r="A60" s="790" t="s">
        <v>463</v>
      </c>
      <c r="B60" s="964"/>
      <c r="C60" s="964"/>
      <c r="D60" s="964"/>
      <c r="E60" s="964"/>
      <c r="F60" s="964"/>
      <c r="G60" s="964"/>
    </row>
    <row r="61" spans="1:7" ht="30" customHeight="1" thickTop="1">
      <c r="A61" s="33" t="s">
        <v>464</v>
      </c>
      <c r="B61" s="967">
        <v>77704.385113702621</v>
      </c>
      <c r="C61" s="967">
        <v>88077.245784256564</v>
      </c>
      <c r="D61" s="967">
        <v>111902.79241253645</v>
      </c>
      <c r="E61" s="967">
        <v>126715.72465451896</v>
      </c>
      <c r="F61" s="967">
        <v>142878.23611516034</v>
      </c>
      <c r="G61" s="967">
        <v>160489.71428862977</v>
      </c>
    </row>
    <row r="62" spans="1:7" ht="21" customHeight="1">
      <c r="A62" s="791" t="s">
        <v>465</v>
      </c>
      <c r="B62" s="967">
        <v>-15379.699620991254</v>
      </c>
      <c r="C62" s="967">
        <v>-15792.968513119533</v>
      </c>
      <c r="D62" s="967">
        <v>-16907.880246355686</v>
      </c>
      <c r="E62" s="967">
        <v>-20452.752672011662</v>
      </c>
      <c r="F62" s="967">
        <v>-25237.941418367347</v>
      </c>
      <c r="G62" s="967">
        <v>-32829.371502915448</v>
      </c>
    </row>
    <row r="63" spans="1:7" ht="21.75" customHeight="1">
      <c r="A63" s="792" t="s">
        <v>466</v>
      </c>
      <c r="B63" s="967">
        <v>62324.685492711367</v>
      </c>
      <c r="C63" s="967">
        <v>72284.27727113702</v>
      </c>
      <c r="D63" s="967">
        <v>94994.912166180773</v>
      </c>
      <c r="E63" s="967">
        <v>106262.97198250728</v>
      </c>
      <c r="F63" s="967">
        <v>117640.294696793</v>
      </c>
      <c r="G63" s="967">
        <v>127660.3427857143</v>
      </c>
    </row>
    <row r="64" spans="1:7">
      <c r="A64" s="33" t="s">
        <v>467</v>
      </c>
      <c r="B64" s="967">
        <v>67508.639288629725</v>
      </c>
      <c r="C64" s="967">
        <v>59385.781631195336</v>
      </c>
      <c r="D64" s="967">
        <v>74652.826846938769</v>
      </c>
      <c r="E64" s="967">
        <v>75424.195922740517</v>
      </c>
      <c r="F64" s="967">
        <v>121509.80944897961</v>
      </c>
      <c r="G64" s="967">
        <v>131010.85209620991</v>
      </c>
    </row>
    <row r="65" spans="1:7">
      <c r="A65" s="791" t="s">
        <v>468</v>
      </c>
      <c r="B65" s="967">
        <v>-22626.888532069974</v>
      </c>
      <c r="C65" s="967">
        <v>-12453.436565597667</v>
      </c>
      <c r="D65" s="967">
        <v>-10123.477491253645</v>
      </c>
      <c r="E65" s="967">
        <v>-23927.673776967935</v>
      </c>
      <c r="F65" s="967">
        <v>-62054.031094752187</v>
      </c>
      <c r="G65" s="967">
        <v>-68460.974657434403</v>
      </c>
    </row>
    <row r="66" spans="1:7">
      <c r="A66" s="34" t="s">
        <v>469</v>
      </c>
      <c r="B66" s="967">
        <v>107206.43624927114</v>
      </c>
      <c r="C66" s="967">
        <v>119216.6223367347</v>
      </c>
      <c r="D66" s="967">
        <v>159524.26152186588</v>
      </c>
      <c r="E66" s="967">
        <v>157759.49412827988</v>
      </c>
      <c r="F66" s="967">
        <v>177096.07305102042</v>
      </c>
      <c r="G66" s="967">
        <v>190210.22022448978</v>
      </c>
    </row>
    <row r="67" spans="1:7">
      <c r="A67" s="33" t="s">
        <v>470</v>
      </c>
      <c r="B67" s="967">
        <v>30159.057995626823</v>
      </c>
      <c r="C67" s="967">
        <v>30923.424865889214</v>
      </c>
      <c r="D67" s="967">
        <v>37838.15422303207</v>
      </c>
      <c r="E67" s="967">
        <v>50640.402629737611</v>
      </c>
      <c r="F67" s="967">
        <v>36583.471112244901</v>
      </c>
      <c r="G67" s="967">
        <v>40509.231533527694</v>
      </c>
    </row>
    <row r="68" spans="1:7">
      <c r="A68" s="33" t="s">
        <v>471</v>
      </c>
      <c r="B68" s="967">
        <v>-33961.534768221572</v>
      </c>
      <c r="C68" s="967">
        <v>-40259.06663265307</v>
      </c>
      <c r="D68" s="967">
        <v>-49604.46816909621</v>
      </c>
      <c r="E68" s="967">
        <v>-54862.890775510205</v>
      </c>
      <c r="F68" s="967">
        <v>-56336.307069970848</v>
      </c>
      <c r="G68" s="967">
        <v>-64809.743497084542</v>
      </c>
    </row>
    <row r="69" spans="1:7">
      <c r="A69" s="792" t="s">
        <v>472</v>
      </c>
      <c r="B69" s="967">
        <v>103403.95947667638</v>
      </c>
      <c r="C69" s="967">
        <v>109880.98056997085</v>
      </c>
      <c r="D69" s="967">
        <v>147757.94757580175</v>
      </c>
      <c r="E69" s="967">
        <v>153537.00598250728</v>
      </c>
      <c r="F69" s="967">
        <v>157343.23709329445</v>
      </c>
      <c r="G69" s="967">
        <v>165909.70826093294</v>
      </c>
    </row>
    <row r="70" spans="1:7">
      <c r="A70" s="791" t="s">
        <v>473</v>
      </c>
      <c r="B70" s="967">
        <v>-66453.459800291545</v>
      </c>
      <c r="C70" s="967">
        <v>-76000.817447521869</v>
      </c>
      <c r="D70" s="967">
        <v>-83533.226733236152</v>
      </c>
      <c r="E70" s="967">
        <v>-91122.20233090379</v>
      </c>
      <c r="F70" s="967">
        <v>-88903.954103498545</v>
      </c>
      <c r="G70" s="967">
        <v>-98246.175629737612</v>
      </c>
    </row>
    <row r="71" spans="1:7">
      <c r="A71" s="34" t="s">
        <v>474</v>
      </c>
      <c r="B71" s="967">
        <v>36950.499676384839</v>
      </c>
      <c r="C71" s="967">
        <v>33880.163122448983</v>
      </c>
      <c r="D71" s="967">
        <v>64224.720842565606</v>
      </c>
      <c r="E71" s="967">
        <v>62414.803651603499</v>
      </c>
      <c r="F71" s="967">
        <v>68439.282989795916</v>
      </c>
      <c r="G71" s="967">
        <v>67663.532631195339</v>
      </c>
    </row>
    <row r="72" spans="1:7">
      <c r="A72" s="34" t="s">
        <v>475</v>
      </c>
      <c r="B72" s="967">
        <v>2530.9037317784259</v>
      </c>
      <c r="C72" s="967">
        <v>-1016.0577317784256</v>
      </c>
      <c r="D72" s="967">
        <v>-4626.4317784256564</v>
      </c>
      <c r="E72" s="967">
        <v>-5279.5914416909618</v>
      </c>
      <c r="F72" s="967">
        <v>-2260.162470845481</v>
      </c>
      <c r="G72" s="967">
        <v>20610.882708454807</v>
      </c>
    </row>
    <row r="73" spans="1:7">
      <c r="A73" s="35" t="s">
        <v>476</v>
      </c>
      <c r="B73" s="967">
        <v>2398.9531195335276</v>
      </c>
      <c r="C73" s="967">
        <v>-1073.8829198250728</v>
      </c>
      <c r="D73" s="967">
        <v>-4702.4049329446061</v>
      </c>
      <c r="E73" s="967">
        <v>-5279.7141720116624</v>
      </c>
      <c r="F73" s="967">
        <v>-2282.0721064139943</v>
      </c>
      <c r="G73" s="967">
        <v>20607.177224489795</v>
      </c>
    </row>
    <row r="74" spans="1:7">
      <c r="A74" s="35" t="s">
        <v>477</v>
      </c>
      <c r="B74" s="967">
        <v>131.95061224489797</v>
      </c>
      <c r="C74" s="967">
        <v>57.825188046647227</v>
      </c>
      <c r="D74" s="967">
        <v>75.973154518950437</v>
      </c>
      <c r="E74" s="967">
        <v>0.12273032069970845</v>
      </c>
      <c r="F74" s="967">
        <v>21.909635568513121</v>
      </c>
      <c r="G74" s="967">
        <v>3.7054839650145772</v>
      </c>
    </row>
    <row r="75" spans="1:7">
      <c r="A75" s="792" t="s">
        <v>478</v>
      </c>
      <c r="B75" s="967">
        <v>-2933.2581924198253</v>
      </c>
      <c r="C75" s="967">
        <v>1040.2835670553936</v>
      </c>
      <c r="D75" s="967">
        <v>4688.0436559766767</v>
      </c>
      <c r="E75" s="967">
        <v>5348.6373396501458</v>
      </c>
      <c r="F75" s="967">
        <v>2321.7929154518952</v>
      </c>
      <c r="G75" s="967">
        <v>-20586.064290087466</v>
      </c>
    </row>
    <row r="76" spans="1:7">
      <c r="A76" s="792" t="s">
        <v>1473</v>
      </c>
      <c r="B76" s="967">
        <v>-2813.3925174927112</v>
      </c>
      <c r="C76" s="967">
        <v>1070.2772900874636</v>
      </c>
      <c r="D76" s="967">
        <v>4709.3704358600589</v>
      </c>
      <c r="E76" s="967">
        <v>5362.0591865889219</v>
      </c>
      <c r="F76" s="967">
        <v>2333.7382405247813</v>
      </c>
      <c r="G76" s="967">
        <v>-20575.467927113699</v>
      </c>
    </row>
    <row r="77" spans="1:7">
      <c r="A77" s="791" t="s">
        <v>479</v>
      </c>
      <c r="B77" s="967">
        <v>-119.86567492711372</v>
      </c>
      <c r="C77" s="967">
        <v>-29.993723032069973</v>
      </c>
      <c r="D77" s="967">
        <v>-21.326779883381921</v>
      </c>
      <c r="E77" s="967">
        <v>-13.421846938775509</v>
      </c>
      <c r="F77" s="967">
        <v>-11.945325072886297</v>
      </c>
      <c r="G77" s="967">
        <v>-10.596362973760934</v>
      </c>
    </row>
    <row r="78" spans="1:7">
      <c r="A78" s="792" t="s">
        <v>480</v>
      </c>
      <c r="B78" s="967">
        <v>36548.14521574344</v>
      </c>
      <c r="C78" s="967">
        <v>33904.388957725947</v>
      </c>
      <c r="D78" s="967">
        <v>64286.332720116618</v>
      </c>
      <c r="E78" s="967">
        <v>62483.849549562685</v>
      </c>
      <c r="F78" s="967">
        <v>68500.913434402333</v>
      </c>
      <c r="G78" s="967">
        <v>67688.351049562683</v>
      </c>
    </row>
    <row r="79" spans="1:7">
      <c r="A79" s="793" t="s">
        <v>481</v>
      </c>
      <c r="B79" s="967">
        <v>0.41978134110787169</v>
      </c>
      <c r="C79" s="967">
        <v>3746.3879620991256</v>
      </c>
      <c r="D79" s="967">
        <v>33.163746355685127</v>
      </c>
      <c r="E79" s="967">
        <v>12.730367346938776</v>
      </c>
      <c r="F79" s="967">
        <v>-1.521039358600583</v>
      </c>
      <c r="G79" s="967">
        <v>175.65498833819242</v>
      </c>
    </row>
    <row r="80" spans="1:7">
      <c r="A80" s="34" t="s">
        <v>482</v>
      </c>
      <c r="B80" s="967">
        <v>36548.564997084548</v>
      </c>
      <c r="C80" s="967">
        <v>37650.776919825068</v>
      </c>
      <c r="D80" s="967">
        <v>64319.496466472301</v>
      </c>
      <c r="E80" s="967">
        <v>62496.579916909621</v>
      </c>
      <c r="F80" s="967">
        <v>68499.392395043731</v>
      </c>
      <c r="G80" s="967">
        <v>67864.006037900879</v>
      </c>
    </row>
    <row r="81" spans="1:7">
      <c r="A81" s="33" t="s">
        <v>483</v>
      </c>
      <c r="B81" s="967">
        <v>-51.161943148688046</v>
      </c>
      <c r="C81" s="967">
        <v>568.13898542274046</v>
      </c>
      <c r="D81" s="967">
        <v>18.727928571428571</v>
      </c>
      <c r="E81" s="967">
        <v>277.55813556851314</v>
      </c>
      <c r="F81" s="967">
        <v>246.35869241982508</v>
      </c>
      <c r="G81" s="967">
        <v>346.84903498542275</v>
      </c>
    </row>
    <row r="82" spans="1:7" ht="21" customHeight="1">
      <c r="A82" s="792" t="s">
        <v>484</v>
      </c>
      <c r="B82" s="967">
        <v>36497.403053935857</v>
      </c>
      <c r="C82" s="967">
        <v>38218.915905247813</v>
      </c>
      <c r="D82" s="967">
        <v>64338.224395043733</v>
      </c>
      <c r="E82" s="967">
        <v>62774.138052478134</v>
      </c>
      <c r="F82" s="967">
        <v>68745.751087463548</v>
      </c>
      <c r="G82" s="967">
        <v>68210.855072886305</v>
      </c>
    </row>
    <row r="83" spans="1:7" ht="21" customHeight="1">
      <c r="A83" s="33" t="s">
        <v>485</v>
      </c>
      <c r="B83" s="967">
        <v>0</v>
      </c>
      <c r="C83" s="967">
        <v>0</v>
      </c>
      <c r="D83" s="967">
        <v>0</v>
      </c>
      <c r="E83" s="967">
        <v>0</v>
      </c>
      <c r="F83" s="967">
        <v>0</v>
      </c>
      <c r="G83" s="967">
        <v>0</v>
      </c>
    </row>
    <row r="84" spans="1:7" ht="21" customHeight="1">
      <c r="A84" s="792" t="s">
        <v>486</v>
      </c>
      <c r="B84" s="967">
        <v>36497.403053935857</v>
      </c>
      <c r="C84" s="967">
        <v>38218.915905247813</v>
      </c>
      <c r="D84" s="967">
        <v>64338.224395043733</v>
      </c>
      <c r="E84" s="967">
        <v>62774.138052478134</v>
      </c>
      <c r="F84" s="967">
        <v>68745.751087463548</v>
      </c>
      <c r="G84" s="967">
        <v>68210.855072886305</v>
      </c>
    </row>
    <row r="85" spans="1:7" ht="18" customHeight="1" thickBot="1">
      <c r="A85" s="33" t="s">
        <v>487</v>
      </c>
      <c r="B85" s="967">
        <v>-11404.439067055395</v>
      </c>
      <c r="C85" s="967">
        <v>-11088.037609329445</v>
      </c>
      <c r="D85" s="967">
        <v>-21733.937317784257</v>
      </c>
      <c r="E85" s="967">
        <v>-14240.111516034984</v>
      </c>
      <c r="F85" s="967">
        <v>-18874.025655976679</v>
      </c>
      <c r="G85" s="967">
        <v>-17944.437900874636</v>
      </c>
    </row>
    <row r="86" spans="1:7" ht="24" customHeight="1" thickTop="1" thickBot="1">
      <c r="A86" s="30" t="s">
        <v>488</v>
      </c>
      <c r="B86" s="964">
        <v>25092.963986880462</v>
      </c>
      <c r="C86" s="964">
        <v>27130.878295918366</v>
      </c>
      <c r="D86" s="964">
        <v>42604.287077259483</v>
      </c>
      <c r="E86" s="964">
        <v>48534.026536443154</v>
      </c>
      <c r="F86" s="964">
        <v>49871.725431486877</v>
      </c>
      <c r="G86" s="964">
        <v>50266.417172011665</v>
      </c>
    </row>
    <row r="87" spans="1:7" ht="15" customHeight="1" thickTop="1" thickBot="1">
      <c r="A87" s="496"/>
      <c r="B87" s="728"/>
      <c r="C87" s="728"/>
      <c r="D87" s="728"/>
      <c r="E87" s="728"/>
      <c r="F87" s="728"/>
      <c r="G87" s="728"/>
    </row>
    <row r="88" spans="1:7" ht="28.5" customHeight="1" thickTop="1">
      <c r="A88" s="497"/>
      <c r="B88" s="36"/>
      <c r="C88" s="36"/>
      <c r="D88" s="36"/>
      <c r="E88" s="36"/>
      <c r="F88" s="36"/>
      <c r="G88" s="36"/>
    </row>
    <row r="89" spans="1:7">
      <c r="A89" s="497"/>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8"/>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9"/>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498"/>
      <c r="B100" s="36"/>
      <c r="C100" s="36"/>
      <c r="D100" s="36"/>
      <c r="E100" s="36"/>
      <c r="F100" s="36"/>
      <c r="G100" s="36"/>
    </row>
    <row r="101" spans="1:7" ht="19.5">
      <c r="A101" s="88"/>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c r="A109" s="89"/>
      <c r="B109" s="36"/>
      <c r="C109" s="36"/>
      <c r="D109" s="36"/>
      <c r="E109" s="36"/>
      <c r="F109" s="36"/>
      <c r="G109" s="36"/>
    </row>
    <row r="110" spans="1:7" ht="19.5">
      <c r="A110" s="498"/>
      <c r="B110" s="36"/>
      <c r="C110" s="36"/>
      <c r="D110" s="36"/>
      <c r="E110" s="36"/>
      <c r="F110" s="36"/>
      <c r="G110" s="36"/>
    </row>
    <row r="111" spans="1:7" ht="19.5">
      <c r="A111" s="498"/>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9"/>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8"/>
      <c r="B121" s="36"/>
      <c r="C121" s="36"/>
      <c r="D121" s="36"/>
      <c r="E121" s="36"/>
      <c r="F121" s="36"/>
      <c r="G121" s="36"/>
    </row>
    <row r="122" spans="1:7" ht="19.5">
      <c r="A122" s="499"/>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8"/>
      <c r="B127" s="36"/>
      <c r="C127" s="36"/>
      <c r="D127" s="36"/>
      <c r="E127" s="36"/>
      <c r="F127" s="36"/>
      <c r="G127" s="36"/>
    </row>
    <row r="128" spans="1:7" ht="19.5">
      <c r="A128" s="499"/>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8"/>
      <c r="B131" s="36"/>
      <c r="C131" s="36"/>
      <c r="D131" s="36"/>
      <c r="E131" s="36"/>
      <c r="F131" s="36"/>
      <c r="G131" s="36"/>
    </row>
    <row r="132" spans="1:7" ht="19.5">
      <c r="A132" s="499"/>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8"/>
      <c r="B136" s="36"/>
      <c r="C136" s="36"/>
      <c r="D136" s="36"/>
      <c r="E136" s="36"/>
      <c r="F136" s="36"/>
      <c r="G136" s="36"/>
    </row>
    <row r="137" spans="1:7" ht="19.5">
      <c r="A137" s="499"/>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8"/>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9"/>
      <c r="B144" s="36"/>
      <c r="C144" s="36"/>
      <c r="D144" s="36"/>
      <c r="E144" s="36"/>
      <c r="F144" s="36"/>
      <c r="G144" s="36"/>
    </row>
    <row r="145" spans="1:7" ht="19.5">
      <c r="A145" s="498"/>
      <c r="B145" s="36"/>
      <c r="C145" s="36"/>
      <c r="D145" s="36"/>
      <c r="E145" s="36"/>
      <c r="F145" s="36"/>
      <c r="G145" s="36"/>
    </row>
    <row r="146" spans="1:7" ht="19.5">
      <c r="A146" s="498"/>
      <c r="B146" s="36"/>
      <c r="C146" s="36"/>
      <c r="D146" s="36"/>
      <c r="E146" s="36"/>
      <c r="F146" s="36"/>
      <c r="G146" s="36"/>
    </row>
    <row r="147" spans="1:7" ht="19.5">
      <c r="A147" s="91"/>
      <c r="B147" s="36"/>
      <c r="C147" s="36"/>
      <c r="D147" s="36"/>
      <c r="E147" s="36"/>
      <c r="F147" s="36"/>
      <c r="G147" s="36"/>
    </row>
    <row r="148" spans="1:7" ht="19.5">
      <c r="A148" s="499"/>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8"/>
      <c r="B151" s="36"/>
      <c r="C151" s="36"/>
      <c r="D151" s="36"/>
      <c r="E151" s="36"/>
      <c r="F151" s="36"/>
      <c r="G151" s="36"/>
    </row>
    <row r="152" spans="1:7" ht="19.5">
      <c r="A152" s="499"/>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8"/>
      <c r="B155" s="36"/>
      <c r="C155" s="36"/>
      <c r="D155" s="36"/>
      <c r="E155" s="36"/>
      <c r="F155" s="36"/>
      <c r="G155" s="36"/>
    </row>
    <row r="156" spans="1:7" ht="19.5">
      <c r="A156" s="499"/>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8"/>
      <c r="B159" s="36"/>
      <c r="C159" s="36"/>
      <c r="D159" s="36"/>
      <c r="E159" s="36"/>
      <c r="F159" s="36"/>
      <c r="G159" s="36"/>
    </row>
    <row r="160" spans="1:7" ht="19.5">
      <c r="A160" s="499"/>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498"/>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90"/>
      <c r="B166" s="36"/>
      <c r="C166" s="36"/>
      <c r="D166" s="36"/>
      <c r="E166" s="36"/>
      <c r="F166" s="36"/>
      <c r="G166" s="36"/>
    </row>
    <row r="167" spans="1:7" ht="19.5">
      <c r="A167" s="88"/>
      <c r="B167" s="36"/>
      <c r="C167" s="36"/>
      <c r="D167" s="36"/>
      <c r="E167" s="36"/>
      <c r="F167" s="36"/>
      <c r="G167" s="36"/>
    </row>
    <row r="168" spans="1:7" ht="19.5">
      <c r="A168" s="88"/>
      <c r="B168" s="36"/>
      <c r="C168" s="36"/>
      <c r="D168" s="36"/>
      <c r="E168" s="36"/>
      <c r="F168" s="36"/>
      <c r="G168" s="36"/>
    </row>
    <row r="169" spans="1:7" ht="19.5">
      <c r="A169" s="499"/>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8"/>
      <c r="B174" s="36"/>
      <c r="C174" s="36"/>
      <c r="D174" s="36"/>
      <c r="E174" s="36"/>
      <c r="F174" s="36"/>
      <c r="G174" s="36"/>
    </row>
    <row r="175" spans="1:7" ht="19.5">
      <c r="A175" s="499"/>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8"/>
      <c r="B179" s="36"/>
      <c r="C179" s="36"/>
      <c r="D179" s="36"/>
      <c r="E179" s="36"/>
      <c r="F179" s="36"/>
      <c r="G179" s="36"/>
    </row>
    <row r="180" spans="1:7" ht="19.5">
      <c r="A180" s="499"/>
      <c r="B180" s="36"/>
      <c r="C180" s="36"/>
      <c r="D180" s="36"/>
      <c r="E180" s="36"/>
      <c r="F180" s="36"/>
      <c r="G180" s="36"/>
    </row>
    <row r="181" spans="1:7" ht="19.5">
      <c r="A181" s="499"/>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8"/>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9"/>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8"/>
      <c r="B193" s="36"/>
      <c r="C193" s="36"/>
      <c r="D193" s="36"/>
      <c r="E193" s="36"/>
      <c r="F193" s="36"/>
      <c r="G193" s="36"/>
    </row>
    <row r="194" spans="1:7" ht="19.5">
      <c r="A194" s="499"/>
      <c r="B194" s="36"/>
      <c r="C194" s="36"/>
      <c r="D194" s="36"/>
      <c r="E194" s="36"/>
      <c r="F194" s="36"/>
      <c r="G194" s="36"/>
    </row>
    <row r="195" spans="1:7" ht="19.5">
      <c r="A195" s="498"/>
      <c r="B195" s="36"/>
      <c r="C195" s="36"/>
      <c r="D195" s="36"/>
      <c r="E195" s="36"/>
      <c r="F195" s="36"/>
      <c r="G195" s="36"/>
    </row>
    <row r="196" spans="1:7" ht="19.5">
      <c r="A196" s="498"/>
      <c r="B196" s="36"/>
      <c r="C196" s="36"/>
      <c r="D196" s="36"/>
      <c r="E196" s="36"/>
      <c r="F196" s="36"/>
      <c r="G196" s="36"/>
    </row>
    <row r="197" spans="1:7" ht="19.5">
      <c r="A197" s="91"/>
      <c r="B197" s="36"/>
      <c r="C197" s="36"/>
      <c r="D197" s="36"/>
      <c r="E197" s="36"/>
      <c r="F197" s="36"/>
      <c r="G197" s="36"/>
    </row>
    <row r="198" spans="1:7" ht="19.5">
      <c r="A198" s="498"/>
      <c r="B198" s="36"/>
      <c r="C198" s="36"/>
      <c r="D198" s="36"/>
      <c r="E198" s="36"/>
      <c r="F198" s="36"/>
      <c r="G198" s="36"/>
    </row>
    <row r="199" spans="1:7" ht="19.5">
      <c r="A199" s="499"/>
      <c r="B199" s="36"/>
      <c r="C199" s="36"/>
      <c r="D199" s="36"/>
      <c r="E199" s="36"/>
      <c r="F199" s="36"/>
      <c r="G199" s="36"/>
    </row>
    <row r="200" spans="1:7" ht="19.5">
      <c r="A200" s="498"/>
      <c r="B200" s="36"/>
      <c r="C200" s="36"/>
      <c r="D200" s="36"/>
      <c r="E200" s="36"/>
      <c r="F200" s="36"/>
      <c r="G200" s="36"/>
    </row>
    <row r="201" spans="1:7" ht="19.5">
      <c r="A201" s="498"/>
      <c r="B201" s="36"/>
      <c r="C201" s="36"/>
      <c r="D201" s="36"/>
      <c r="E201" s="36"/>
      <c r="F201" s="36"/>
      <c r="G201" s="36"/>
    </row>
    <row r="202" spans="1:7" ht="19.5">
      <c r="A202" s="499"/>
      <c r="B202" s="36"/>
      <c r="C202" s="36"/>
      <c r="D202" s="36"/>
      <c r="E202" s="36"/>
      <c r="F202" s="36"/>
      <c r="G202" s="36"/>
    </row>
    <row r="203" spans="1:7" ht="19.5">
      <c r="A203" s="498"/>
      <c r="B203" s="36"/>
      <c r="C203" s="36"/>
      <c r="D203" s="36"/>
      <c r="E203" s="36"/>
      <c r="F203" s="36"/>
      <c r="G203" s="36"/>
    </row>
    <row r="204" spans="1:7" ht="19.5">
      <c r="A204" s="498"/>
      <c r="B204" s="36"/>
      <c r="C204" s="36"/>
      <c r="D204" s="36"/>
      <c r="E204" s="36"/>
      <c r="F204" s="36"/>
      <c r="G204" s="36"/>
    </row>
    <row r="205" spans="1:7" ht="19.5">
      <c r="A205" s="499"/>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8"/>
      <c r="B213" s="36"/>
      <c r="C213" s="36"/>
      <c r="D213" s="36"/>
      <c r="E213" s="36"/>
      <c r="F213" s="36"/>
      <c r="G213" s="36"/>
    </row>
    <row r="214" spans="1:7" ht="19.5">
      <c r="A214" s="499"/>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8"/>
      <c r="B219" s="36"/>
      <c r="C219" s="36"/>
      <c r="D219" s="36"/>
      <c r="E219" s="36"/>
      <c r="F219" s="36"/>
      <c r="G219" s="36"/>
    </row>
    <row r="220" spans="1:7" ht="19.5">
      <c r="A220" s="499"/>
      <c r="B220" s="36"/>
      <c r="C220" s="36"/>
      <c r="D220" s="36"/>
      <c r="E220" s="36"/>
      <c r="F220" s="36"/>
      <c r="G220" s="36"/>
    </row>
    <row r="221" spans="1:7" ht="19.5">
      <c r="A221" s="498"/>
      <c r="B221" s="36"/>
      <c r="C221" s="36"/>
      <c r="D221" s="36"/>
      <c r="E221" s="36"/>
      <c r="F221" s="36"/>
      <c r="G221" s="36"/>
    </row>
    <row r="222" spans="1:7" ht="19.5">
      <c r="A222" s="498"/>
      <c r="B222" s="36"/>
      <c r="C222" s="36"/>
      <c r="D222" s="36"/>
      <c r="E222" s="36"/>
      <c r="F222" s="36"/>
      <c r="G222" s="36"/>
    </row>
    <row r="223" spans="1:7" ht="19.5">
      <c r="A223" s="499"/>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498"/>
      <c r="B226" s="36"/>
      <c r="C226" s="36"/>
      <c r="D226" s="36"/>
      <c r="E226" s="36"/>
      <c r="F226" s="36"/>
      <c r="G226" s="36"/>
    </row>
    <row r="227" spans="1:7" ht="19.5">
      <c r="A227" s="500"/>
      <c r="B227" s="36"/>
      <c r="C227" s="36"/>
      <c r="D227" s="36"/>
      <c r="E227" s="36"/>
      <c r="F227" s="36"/>
      <c r="G227"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226"/>
  <sheetViews>
    <sheetView showGridLines="0" zoomScale="50" workbookViewId="0">
      <selection sqref="A1:G1"/>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1477</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4.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1419501.2109271137</v>
      </c>
      <c r="C8" s="964">
        <v>1688551.9868790088</v>
      </c>
      <c r="D8" s="964">
        <v>1761205.6749096208</v>
      </c>
      <c r="E8" s="964">
        <v>2129149.7544329446</v>
      </c>
      <c r="F8" s="964">
        <v>2381931.4390087463</v>
      </c>
      <c r="G8" s="964">
        <v>2826140.7866107877</v>
      </c>
    </row>
    <row r="9" spans="1:7" s="86" customFormat="1" ht="21" customHeight="1" thickTop="1">
      <c r="A9" s="84" t="s">
        <v>8</v>
      </c>
      <c r="B9" s="965">
        <v>212806.74690233235</v>
      </c>
      <c r="C9" s="965">
        <v>289624.2419650146</v>
      </c>
      <c r="D9" s="965">
        <v>204137.00413556848</v>
      </c>
      <c r="E9" s="965">
        <v>378059.60622303211</v>
      </c>
      <c r="F9" s="965">
        <v>400008.8696632653</v>
      </c>
      <c r="G9" s="965">
        <v>395376.03388046648</v>
      </c>
    </row>
    <row r="10" spans="1:7" s="86" customFormat="1" ht="21" customHeight="1">
      <c r="A10" s="84" t="s">
        <v>17</v>
      </c>
      <c r="B10" s="965">
        <v>288535.10877988336</v>
      </c>
      <c r="C10" s="965">
        <v>320465.30512536445</v>
      </c>
      <c r="D10" s="965">
        <v>377794.93681486882</v>
      </c>
      <c r="E10" s="965">
        <v>362132.14532215742</v>
      </c>
      <c r="F10" s="965">
        <v>357848.23786005826</v>
      </c>
      <c r="G10" s="965">
        <v>447566.03916763852</v>
      </c>
    </row>
    <row r="11" spans="1:7" s="86" customFormat="1" ht="21" customHeight="1">
      <c r="A11" s="84" t="s">
        <v>26</v>
      </c>
      <c r="B11" s="965">
        <v>886976.00768367341</v>
      </c>
      <c r="C11" s="965">
        <v>1045452.7901559767</v>
      </c>
      <c r="D11" s="965">
        <v>1149805.6087667639</v>
      </c>
      <c r="E11" s="965">
        <v>1348469.1664067053</v>
      </c>
      <c r="F11" s="965">
        <v>1594474.1471297375</v>
      </c>
      <c r="G11" s="965">
        <v>1898012.0772769679</v>
      </c>
    </row>
    <row r="12" spans="1:7" s="86" customFormat="1" ht="21" customHeight="1">
      <c r="A12" s="491" t="s">
        <v>427</v>
      </c>
      <c r="B12" s="965">
        <v>889651.66639941686</v>
      </c>
      <c r="C12" s="965">
        <v>1051862.6482725947</v>
      </c>
      <c r="D12" s="965">
        <v>1156703.5596399417</v>
      </c>
      <c r="E12" s="965">
        <v>1354170.2609941692</v>
      </c>
      <c r="F12" s="965">
        <v>1596776.8583629739</v>
      </c>
      <c r="G12" s="965">
        <v>1895912.947985423</v>
      </c>
    </row>
    <row r="13" spans="1:7" s="86" customFormat="1" ht="21" customHeight="1">
      <c r="A13" s="491" t="s">
        <v>428</v>
      </c>
      <c r="B13" s="965">
        <v>883786.59156413993</v>
      </c>
      <c r="C13" s="965">
        <v>1047729.5247376093</v>
      </c>
      <c r="D13" s="965">
        <v>1149707.3438921284</v>
      </c>
      <c r="E13" s="965">
        <v>1347969.4038206995</v>
      </c>
      <c r="F13" s="965">
        <v>1588933.185377551</v>
      </c>
      <c r="G13" s="965">
        <v>1888862.7739271135</v>
      </c>
    </row>
    <row r="14" spans="1:7" s="86" customFormat="1" ht="21" customHeight="1">
      <c r="A14" s="491" t="s">
        <v>429</v>
      </c>
      <c r="B14" s="965">
        <v>5865.074835276967</v>
      </c>
      <c r="C14" s="965">
        <v>4133.1235349854223</v>
      </c>
      <c r="D14" s="965">
        <v>6996.2157478134113</v>
      </c>
      <c r="E14" s="965">
        <v>6200.8571734693878</v>
      </c>
      <c r="F14" s="965">
        <v>7843.6729854227406</v>
      </c>
      <c r="G14" s="965">
        <v>7050.1740583090386</v>
      </c>
    </row>
    <row r="15" spans="1:7" s="86" customFormat="1" ht="21" customHeight="1">
      <c r="A15" s="491" t="s">
        <v>430</v>
      </c>
      <c r="B15" s="965">
        <v>3058.820425655977</v>
      </c>
      <c r="C15" s="965">
        <v>7200.7636690962108</v>
      </c>
      <c r="D15" s="965">
        <v>7286.5577201166179</v>
      </c>
      <c r="E15" s="965">
        <v>7270.9006574344012</v>
      </c>
      <c r="F15" s="965">
        <v>12344.874352769681</v>
      </c>
      <c r="G15" s="965">
        <v>18003.127139941691</v>
      </c>
    </row>
    <row r="16" spans="1:7" s="86" customFormat="1" ht="21" customHeight="1">
      <c r="A16" s="491" t="s">
        <v>431</v>
      </c>
      <c r="B16" s="965">
        <v>3015.5693906705537</v>
      </c>
      <c r="C16" s="965">
        <v>5958.1812944606409</v>
      </c>
      <c r="D16" s="965">
        <v>6991.9955335276964</v>
      </c>
      <c r="E16" s="965">
        <v>7180.8618586005832</v>
      </c>
      <c r="F16" s="965">
        <v>11163.854763848396</v>
      </c>
      <c r="G16" s="965">
        <v>15921.907185131196</v>
      </c>
    </row>
    <row r="17" spans="1:7" s="86" customFormat="1" ht="21" customHeight="1">
      <c r="A17" s="491" t="s">
        <v>432</v>
      </c>
      <c r="B17" s="965">
        <v>43.251034985422734</v>
      </c>
      <c r="C17" s="965">
        <v>1242.5823746355684</v>
      </c>
      <c r="D17" s="965">
        <v>294.56218658892129</v>
      </c>
      <c r="E17" s="965">
        <v>90.038798833819243</v>
      </c>
      <c r="F17" s="965">
        <v>1181.0195889212828</v>
      </c>
      <c r="G17" s="965">
        <v>2081.2199548104959</v>
      </c>
    </row>
    <row r="18" spans="1:7" s="86" customFormat="1" ht="21" customHeight="1">
      <c r="A18" s="491" t="s">
        <v>433</v>
      </c>
      <c r="B18" s="965">
        <v>8143.767647230321</v>
      </c>
      <c r="C18" s="965">
        <v>7092.4926457725951</v>
      </c>
      <c r="D18" s="965">
        <v>8933.4672230320703</v>
      </c>
      <c r="E18" s="965">
        <v>14411.394868804664</v>
      </c>
      <c r="F18" s="965">
        <v>17049.808056851311</v>
      </c>
      <c r="G18" s="965">
        <v>18506.326099125366</v>
      </c>
    </row>
    <row r="19" spans="1:7" s="86" customFormat="1" ht="21" customHeight="1">
      <c r="A19" s="491" t="s">
        <v>434</v>
      </c>
      <c r="B19" s="965">
        <v>7746.3439912536451</v>
      </c>
      <c r="C19" s="965">
        <v>6972.1152682215743</v>
      </c>
      <c r="D19" s="965">
        <v>7976.3191341107868</v>
      </c>
      <c r="E19" s="965">
        <v>13618.776274052478</v>
      </c>
      <c r="F19" s="965">
        <v>16413.155724489796</v>
      </c>
      <c r="G19" s="965">
        <v>17893.342556851312</v>
      </c>
    </row>
    <row r="20" spans="1:7" s="86" customFormat="1" ht="21" customHeight="1">
      <c r="A20" s="491" t="s">
        <v>435</v>
      </c>
      <c r="B20" s="965">
        <v>397.42365597667634</v>
      </c>
      <c r="C20" s="965">
        <v>120.37737755102042</v>
      </c>
      <c r="D20" s="965">
        <v>957.14808892128281</v>
      </c>
      <c r="E20" s="965">
        <v>792.6185947521866</v>
      </c>
      <c r="F20" s="965">
        <v>636.65233236151607</v>
      </c>
      <c r="G20" s="965">
        <v>612.98354227405241</v>
      </c>
    </row>
    <row r="21" spans="1:7" s="86" customFormat="1" ht="21" customHeight="1">
      <c r="A21" s="491" t="s">
        <v>39</v>
      </c>
      <c r="B21" s="965">
        <v>6156.9261530612248</v>
      </c>
      <c r="C21" s="965">
        <v>6815.0688017492703</v>
      </c>
      <c r="D21" s="965">
        <v>7676.277224489796</v>
      </c>
      <c r="E21" s="965">
        <v>9363.2827069970845</v>
      </c>
      <c r="F21" s="965">
        <v>10806.175768221572</v>
      </c>
      <c r="G21" s="965">
        <v>14077.962177842566</v>
      </c>
    </row>
    <row r="22" spans="1:7" s="86" customFormat="1" ht="21" customHeight="1">
      <c r="A22" s="491" t="s">
        <v>436</v>
      </c>
      <c r="B22" s="965">
        <v>-20035.172940233238</v>
      </c>
      <c r="C22" s="965">
        <v>-27518.183233236148</v>
      </c>
      <c r="D22" s="965">
        <v>-30794.253040816329</v>
      </c>
      <c r="E22" s="965">
        <v>-36746.672820699714</v>
      </c>
      <c r="F22" s="965">
        <v>-42503.569411078723</v>
      </c>
      <c r="G22" s="965">
        <v>-48488.28612536443</v>
      </c>
    </row>
    <row r="23" spans="1:7" s="86" customFormat="1" ht="21" customHeight="1">
      <c r="A23" s="84" t="s">
        <v>57</v>
      </c>
      <c r="B23" s="965">
        <v>7694.1853790087462</v>
      </c>
      <c r="C23" s="965">
        <v>8817.5598965014578</v>
      </c>
      <c r="D23" s="965">
        <v>8677.5206690962095</v>
      </c>
      <c r="E23" s="965">
        <v>20664.80468950437</v>
      </c>
      <c r="F23" s="965">
        <v>13472.838052478135</v>
      </c>
      <c r="G23" s="965">
        <v>12659.331553935859</v>
      </c>
    </row>
    <row r="24" spans="1:7" s="86" customFormat="1" ht="21" customHeight="1">
      <c r="A24" s="84" t="s">
        <v>63</v>
      </c>
      <c r="B24" s="965">
        <v>2.9154518950437319E-6</v>
      </c>
      <c r="C24" s="965">
        <v>2.9154518950437319E-6</v>
      </c>
      <c r="D24" s="965">
        <v>2.9154518950437319E-6</v>
      </c>
      <c r="E24" s="965">
        <v>45.035975218658884</v>
      </c>
      <c r="F24" s="965">
        <v>309.21323177842567</v>
      </c>
      <c r="G24" s="965">
        <v>854.15213994169085</v>
      </c>
    </row>
    <row r="25" spans="1:7" s="86" customFormat="1" ht="21" customHeight="1">
      <c r="A25" s="84" t="s">
        <v>437</v>
      </c>
      <c r="B25" s="965">
        <v>5404.9706239067045</v>
      </c>
      <c r="C25" s="965">
        <v>7069.8052696793002</v>
      </c>
      <c r="D25" s="965">
        <v>3310.8637696793003</v>
      </c>
      <c r="E25" s="965">
        <v>3315.7130451895041</v>
      </c>
      <c r="F25" s="965">
        <v>3675.0032609329451</v>
      </c>
      <c r="G25" s="965">
        <v>49582.782167638485</v>
      </c>
    </row>
    <row r="26" spans="1:7" s="86" customFormat="1" ht="21" customHeight="1">
      <c r="A26" s="84" t="s">
        <v>74</v>
      </c>
      <c r="B26" s="965">
        <v>13423.561288629737</v>
      </c>
      <c r="C26" s="965">
        <v>13158.298074344024</v>
      </c>
      <c r="D26" s="965">
        <v>13581.576948979593</v>
      </c>
      <c r="E26" s="965">
        <v>12484.159291545189</v>
      </c>
      <c r="F26" s="965">
        <v>7767.9981545189512</v>
      </c>
      <c r="G26" s="965">
        <v>17363.541849854228</v>
      </c>
    </row>
    <row r="27" spans="1:7" s="87" customFormat="1">
      <c r="A27" s="492" t="s">
        <v>438</v>
      </c>
      <c r="B27" s="966">
        <v>4660.630265306123</v>
      </c>
      <c r="C27" s="966">
        <v>3963.9863892128278</v>
      </c>
      <c r="D27" s="966">
        <v>3898.163801749271</v>
      </c>
      <c r="E27" s="966">
        <v>3979.1234795918367</v>
      </c>
      <c r="F27" s="966">
        <v>4375.1316559766765</v>
      </c>
      <c r="G27" s="966">
        <v>4726.8285743440238</v>
      </c>
    </row>
    <row r="28" spans="1:7" ht="24" customHeight="1" thickBot="1">
      <c r="A28" s="492" t="s">
        <v>1501</v>
      </c>
      <c r="B28" s="966">
        <v>0</v>
      </c>
      <c r="C28" s="966">
        <v>0</v>
      </c>
      <c r="D28" s="966">
        <v>0</v>
      </c>
      <c r="E28" s="966">
        <v>0</v>
      </c>
      <c r="F28" s="966">
        <v>0</v>
      </c>
      <c r="G28" s="966">
        <v>0</v>
      </c>
    </row>
    <row r="29" spans="1:7" s="86" customFormat="1" ht="21" customHeight="1" thickTop="1" thickBot="1">
      <c r="A29" s="30" t="s">
        <v>439</v>
      </c>
      <c r="B29" s="964">
        <v>1289107.5864591836</v>
      </c>
      <c r="C29" s="964">
        <v>1548501.8998206998</v>
      </c>
      <c r="D29" s="964">
        <v>1602814.081383382</v>
      </c>
      <c r="E29" s="964">
        <v>1964457.2669810497</v>
      </c>
      <c r="F29" s="964">
        <v>2201861.5778790088</v>
      </c>
      <c r="G29" s="964">
        <v>2634367.7339241984</v>
      </c>
    </row>
    <row r="30" spans="1:7" s="86" customFormat="1" ht="21" customHeight="1" thickTop="1">
      <c r="A30" s="84" t="s">
        <v>440</v>
      </c>
      <c r="B30" s="965">
        <v>1205105.1490043732</v>
      </c>
      <c r="C30" s="965">
        <v>1328312.795654519</v>
      </c>
      <c r="D30" s="965">
        <v>1398792.1875889215</v>
      </c>
      <c r="E30" s="965">
        <v>1784388.4975291544</v>
      </c>
      <c r="F30" s="965">
        <v>1865823.2805962099</v>
      </c>
      <c r="G30" s="965">
        <v>2284209.5931209913</v>
      </c>
    </row>
    <row r="31" spans="1:7" s="86" customFormat="1" ht="21" customHeight="1">
      <c r="A31" s="491" t="s">
        <v>441</v>
      </c>
      <c r="B31" s="965">
        <v>393151.53876530612</v>
      </c>
      <c r="C31" s="965">
        <v>411489.71838338196</v>
      </c>
      <c r="D31" s="965">
        <v>413692.65751311951</v>
      </c>
      <c r="E31" s="965">
        <v>552930.22530029155</v>
      </c>
      <c r="F31" s="965">
        <v>473375.91193294461</v>
      </c>
      <c r="G31" s="965">
        <v>532389.65802332363</v>
      </c>
    </row>
    <row r="32" spans="1:7" s="86" customFormat="1" ht="21" customHeight="1">
      <c r="A32" s="491" t="s">
        <v>442</v>
      </c>
      <c r="B32" s="965">
        <v>421033.16802186595</v>
      </c>
      <c r="C32" s="965">
        <v>421482.29219096206</v>
      </c>
      <c r="D32" s="965">
        <v>443949.81435860059</v>
      </c>
      <c r="E32" s="965">
        <v>518504.2736530613</v>
      </c>
      <c r="F32" s="965">
        <v>521321.98063411081</v>
      </c>
      <c r="G32" s="965">
        <v>558001.57619533525</v>
      </c>
    </row>
    <row r="33" spans="1:7" s="86" customFormat="1" ht="21" customHeight="1">
      <c r="A33" s="491" t="s">
        <v>443</v>
      </c>
      <c r="B33" s="965">
        <v>86001.434504373188</v>
      </c>
      <c r="C33" s="965">
        <v>62037.978110787168</v>
      </c>
      <c r="D33" s="965">
        <v>12945.779371720115</v>
      </c>
      <c r="E33" s="965">
        <v>5070.7659169096205</v>
      </c>
      <c r="F33" s="965">
        <v>3154.133454810496</v>
      </c>
      <c r="G33" s="965">
        <v>2676.5679795918368</v>
      </c>
    </row>
    <row r="34" spans="1:7" s="86" customFormat="1" ht="21" customHeight="1">
      <c r="A34" s="491" t="s">
        <v>444</v>
      </c>
      <c r="B34" s="965">
        <v>42740.082762390673</v>
      </c>
      <c r="C34" s="965">
        <v>36464.945074344025</v>
      </c>
      <c r="D34" s="965">
        <v>38325.938692419826</v>
      </c>
      <c r="E34" s="965">
        <v>75898.378411078709</v>
      </c>
      <c r="F34" s="965">
        <v>99426.837463556847</v>
      </c>
      <c r="G34" s="965">
        <v>57844.215552478134</v>
      </c>
    </row>
    <row r="35" spans="1:7" s="86" customFormat="1" ht="21" customHeight="1">
      <c r="A35" s="491" t="s">
        <v>445</v>
      </c>
      <c r="B35" s="965">
        <v>246700.72768658891</v>
      </c>
      <c r="C35" s="965">
        <v>377199.68950437318</v>
      </c>
      <c r="D35" s="965">
        <v>466342.62208892131</v>
      </c>
      <c r="E35" s="965">
        <v>598027.79150291544</v>
      </c>
      <c r="F35" s="965">
        <v>722794.73779446073</v>
      </c>
      <c r="G35" s="965">
        <v>1066370.6342900873</v>
      </c>
    </row>
    <row r="36" spans="1:7" s="86" customFormat="1" ht="21" customHeight="1">
      <c r="A36" s="491" t="s">
        <v>446</v>
      </c>
      <c r="B36" s="965">
        <v>15478.197263848399</v>
      </c>
      <c r="C36" s="965">
        <v>19638.172390670552</v>
      </c>
      <c r="D36" s="965">
        <v>23535.37556413994</v>
      </c>
      <c r="E36" s="965">
        <v>33957.062744897958</v>
      </c>
      <c r="F36" s="965">
        <v>45749.679316326532</v>
      </c>
      <c r="G36" s="965">
        <v>66926.941080174933</v>
      </c>
    </row>
    <row r="37" spans="1:7" s="86" customFormat="1" ht="21" customHeight="1">
      <c r="A37" s="84" t="s">
        <v>447</v>
      </c>
      <c r="B37" s="965">
        <v>85.348460641399399</v>
      </c>
      <c r="C37" s="965">
        <v>142.89757434402333</v>
      </c>
      <c r="D37" s="965">
        <v>88.785924198250726</v>
      </c>
      <c r="E37" s="965">
        <v>220.54131778425656</v>
      </c>
      <c r="F37" s="965">
        <v>300.28198833819243</v>
      </c>
      <c r="G37" s="965">
        <v>318.799444606414</v>
      </c>
    </row>
    <row r="38" spans="1:7" s="86" customFormat="1" ht="21" customHeight="1">
      <c r="A38" s="84" t="s">
        <v>448</v>
      </c>
      <c r="B38" s="965">
        <v>14162.935520408164</v>
      </c>
      <c r="C38" s="965">
        <v>16985.467733236153</v>
      </c>
      <c r="D38" s="965">
        <v>15384.792293002914</v>
      </c>
      <c r="E38" s="965">
        <v>4755.6756486880467</v>
      </c>
      <c r="F38" s="965">
        <v>152053.75946355684</v>
      </c>
      <c r="G38" s="965">
        <v>170041.89884693877</v>
      </c>
    </row>
    <row r="39" spans="1:7" s="86" customFormat="1" ht="21" customHeight="1">
      <c r="A39" s="84" t="s">
        <v>449</v>
      </c>
      <c r="B39" s="965">
        <v>27940.690683673467</v>
      </c>
      <c r="C39" s="965">
        <v>30365.224103498542</v>
      </c>
      <c r="D39" s="965">
        <v>39328.843655976678</v>
      </c>
      <c r="E39" s="965">
        <v>38499.347714285715</v>
      </c>
      <c r="F39" s="965">
        <v>55779.617548104958</v>
      </c>
      <c r="G39" s="965">
        <v>51475.185103498545</v>
      </c>
    </row>
    <row r="40" spans="1:7" s="86" customFormat="1" ht="21" customHeight="1">
      <c r="A40" s="84" t="s">
        <v>127</v>
      </c>
      <c r="B40" s="965">
        <v>20248.21498688047</v>
      </c>
      <c r="C40" s="965">
        <v>24124.016957725948</v>
      </c>
      <c r="D40" s="965">
        <v>25018.181192419823</v>
      </c>
      <c r="E40" s="965">
        <v>26892.214653061226</v>
      </c>
      <c r="F40" s="965">
        <v>24785.75547813411</v>
      </c>
      <c r="G40" s="965">
        <v>29943.233594752186</v>
      </c>
    </row>
    <row r="41" spans="1:7" s="86" customFormat="1" ht="21" customHeight="1">
      <c r="A41" s="84" t="s">
        <v>133</v>
      </c>
      <c r="B41" s="965">
        <v>0</v>
      </c>
      <c r="C41" s="965">
        <v>0</v>
      </c>
      <c r="D41" s="965">
        <v>0</v>
      </c>
      <c r="E41" s="965">
        <v>0</v>
      </c>
      <c r="F41" s="965">
        <v>0</v>
      </c>
      <c r="G41" s="965">
        <v>0</v>
      </c>
    </row>
    <row r="42" spans="1:7" s="87" customFormat="1">
      <c r="A42" s="84" t="s">
        <v>450</v>
      </c>
      <c r="B42" s="965">
        <v>0</v>
      </c>
      <c r="C42" s="965">
        <v>10308.887868804664</v>
      </c>
      <c r="D42" s="965">
        <v>10310.374150145773</v>
      </c>
      <c r="E42" s="965">
        <v>31031.099033527698</v>
      </c>
      <c r="F42" s="965">
        <v>30674.027769679302</v>
      </c>
      <c r="G42" s="965">
        <v>30697.468807580175</v>
      </c>
    </row>
    <row r="43" spans="1:7" ht="24" customHeight="1" thickBot="1">
      <c r="A43" s="492" t="s">
        <v>109</v>
      </c>
      <c r="B43" s="966">
        <v>21565.247801749269</v>
      </c>
      <c r="C43" s="966">
        <v>138262.60992857142</v>
      </c>
      <c r="D43" s="966">
        <v>113890.9165787172</v>
      </c>
      <c r="E43" s="966">
        <v>78669.891084548115</v>
      </c>
      <c r="F43" s="966">
        <v>72444.855034985419</v>
      </c>
      <c r="G43" s="966">
        <v>67681.555005830902</v>
      </c>
    </row>
    <row r="44" spans="1:7" s="86" customFormat="1" ht="21" customHeight="1" thickTop="1" thickBot="1">
      <c r="A44" s="30" t="s">
        <v>451</v>
      </c>
      <c r="B44" s="964">
        <v>130393.6244606414</v>
      </c>
      <c r="C44" s="964">
        <v>140050.08680903789</v>
      </c>
      <c r="D44" s="964">
        <v>158391.59328862975</v>
      </c>
      <c r="E44" s="964">
        <v>164692.48729737606</v>
      </c>
      <c r="F44" s="964">
        <v>180069.86096938778</v>
      </c>
      <c r="G44" s="964">
        <v>191773.05278862975</v>
      </c>
    </row>
    <row r="45" spans="1:7" s="86" customFormat="1" ht="21" customHeight="1" thickTop="1">
      <c r="A45" s="84" t="s">
        <v>148</v>
      </c>
      <c r="B45" s="965">
        <v>45996.793002915452</v>
      </c>
      <c r="C45" s="965">
        <v>42941.399416909619</v>
      </c>
      <c r="D45" s="965">
        <v>42941.399416909619</v>
      </c>
      <c r="E45" s="965">
        <v>42953.352769679303</v>
      </c>
      <c r="F45" s="965">
        <v>131527.69679300292</v>
      </c>
      <c r="G45" s="965">
        <v>131527.69679300292</v>
      </c>
    </row>
    <row r="46" spans="1:7" s="86" customFormat="1" ht="21" customHeight="1">
      <c r="A46" s="84" t="s">
        <v>152</v>
      </c>
      <c r="B46" s="965">
        <v>0</v>
      </c>
      <c r="C46" s="965">
        <v>0</v>
      </c>
      <c r="D46" s="965">
        <v>0</v>
      </c>
      <c r="E46" s="965">
        <v>1.1661807580174928</v>
      </c>
      <c r="F46" s="965">
        <v>1.1661807580174928</v>
      </c>
      <c r="G46" s="965">
        <v>1.1661807580174928</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63098.20096209913</v>
      </c>
      <c r="C48" s="965">
        <v>84396.831456268221</v>
      </c>
      <c r="D48" s="965">
        <v>91388.38371720117</v>
      </c>
      <c r="E48" s="965">
        <v>101388.36834256561</v>
      </c>
      <c r="F48" s="965">
        <v>22998.396501457726</v>
      </c>
      <c r="G48" s="965">
        <v>35769.729029154514</v>
      </c>
    </row>
    <row r="49" spans="1:7" s="86" customFormat="1" ht="21" customHeight="1">
      <c r="A49" s="84" t="s">
        <v>164</v>
      </c>
      <c r="B49" s="965">
        <v>21298.630495626821</v>
      </c>
      <c r="C49" s="965">
        <v>12711.855935860058</v>
      </c>
      <c r="D49" s="965">
        <v>24061.810154518949</v>
      </c>
      <c r="E49" s="965">
        <v>20349.600004373176</v>
      </c>
      <c r="F49" s="965">
        <v>25542.601494169096</v>
      </c>
      <c r="G49" s="965">
        <v>24474.460785714287</v>
      </c>
    </row>
    <row r="50" spans="1:7" s="87" customFormat="1">
      <c r="A50" s="491" t="s">
        <v>453</v>
      </c>
      <c r="B50" s="965">
        <v>0</v>
      </c>
      <c r="C50" s="965">
        <v>0</v>
      </c>
      <c r="D50" s="965">
        <v>0</v>
      </c>
      <c r="E50" s="965">
        <v>0</v>
      </c>
      <c r="F50" s="965">
        <v>0</v>
      </c>
      <c r="G50" s="965">
        <v>0</v>
      </c>
    </row>
    <row r="51" spans="1:7" ht="24" customHeight="1" thickBot="1">
      <c r="A51" s="493" t="s">
        <v>454</v>
      </c>
      <c r="B51" s="966">
        <v>21298.630495626821</v>
      </c>
      <c r="C51" s="966">
        <v>12711.855935860058</v>
      </c>
      <c r="D51" s="966">
        <v>24061.810154518949</v>
      </c>
      <c r="E51" s="966">
        <v>20349.600004373176</v>
      </c>
      <c r="F51" s="966">
        <v>25542.601494169096</v>
      </c>
      <c r="G51" s="966">
        <v>24474.460785714287</v>
      </c>
    </row>
    <row r="52" spans="1:7" s="86" customFormat="1" ht="24" customHeight="1" thickTop="1" thickBot="1">
      <c r="A52" s="30" t="s">
        <v>455</v>
      </c>
      <c r="B52" s="964">
        <v>1419501.2109198251</v>
      </c>
      <c r="C52" s="964">
        <v>1688551.9866297378</v>
      </c>
      <c r="D52" s="964">
        <v>1761205.6746720118</v>
      </c>
      <c r="E52" s="964">
        <v>2129149.7542784256</v>
      </c>
      <c r="F52" s="964">
        <v>2381931.4388483963</v>
      </c>
      <c r="G52" s="964">
        <v>2826140.7867128281</v>
      </c>
    </row>
    <row r="53" spans="1:7" s="87" customFormat="1" ht="21" customHeight="1" thickTop="1">
      <c r="A53" s="84" t="s">
        <v>456</v>
      </c>
      <c r="B53" s="965">
        <v>170075.01900583092</v>
      </c>
      <c r="C53" s="965">
        <v>272467.69420116616</v>
      </c>
      <c r="D53" s="965">
        <v>274713.6458046647</v>
      </c>
      <c r="E53" s="965">
        <v>354257.75820116617</v>
      </c>
      <c r="F53" s="965">
        <v>482149.02991545189</v>
      </c>
      <c r="G53" s="965">
        <v>446161.60265160352</v>
      </c>
    </row>
    <row r="54" spans="1:7" s="87" customFormat="1" ht="21" customHeight="1">
      <c r="A54" s="493" t="s">
        <v>457</v>
      </c>
      <c r="B54" s="966">
        <v>11022.867536443149</v>
      </c>
      <c r="C54" s="966">
        <v>18754.645957725945</v>
      </c>
      <c r="D54" s="966">
        <v>18983.106619533526</v>
      </c>
      <c r="E54" s="966">
        <v>13491.271699708454</v>
      </c>
      <c r="F54" s="966">
        <v>19147.790011661808</v>
      </c>
      <c r="G54" s="966">
        <v>37377.205185131192</v>
      </c>
    </row>
    <row r="55" spans="1:7" s="87" customFormat="1" ht="21" customHeight="1">
      <c r="A55" s="493" t="s">
        <v>458</v>
      </c>
      <c r="B55" s="966">
        <v>135954.66373760931</v>
      </c>
      <c r="C55" s="966">
        <v>230780.7324533528</v>
      </c>
      <c r="D55" s="966">
        <v>233466.28155830904</v>
      </c>
      <c r="E55" s="966">
        <v>314005.61647230323</v>
      </c>
      <c r="F55" s="966">
        <v>431247.58167492709</v>
      </c>
      <c r="G55" s="966">
        <v>378114.85854956275</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19319.994632653063</v>
      </c>
      <c r="C57" s="966">
        <v>19136.589890670552</v>
      </c>
      <c r="D57" s="966">
        <v>18450.676727405247</v>
      </c>
      <c r="E57" s="966">
        <v>20025.092259475219</v>
      </c>
      <c r="F57" s="966">
        <v>25017.880459183674</v>
      </c>
      <c r="G57" s="966">
        <v>26898.350916909621</v>
      </c>
    </row>
    <row r="58" spans="1:7" s="87" customFormat="1">
      <c r="A58" s="493" t="s">
        <v>461</v>
      </c>
      <c r="B58" s="966">
        <v>3777.4931005830904</v>
      </c>
      <c r="C58" s="966">
        <v>3795.7258994169097</v>
      </c>
      <c r="D58" s="966">
        <v>3813.5808994169092</v>
      </c>
      <c r="E58" s="966">
        <v>6735.7777696793</v>
      </c>
      <c r="F58" s="966">
        <v>6735.7777696793</v>
      </c>
      <c r="G58" s="966">
        <v>3771.1880000000001</v>
      </c>
    </row>
    <row r="59" spans="1:7" ht="31.5" customHeight="1" thickBot="1">
      <c r="A59" s="492" t="s">
        <v>462</v>
      </c>
      <c r="B59" s="966">
        <v>2584462.0001064143</v>
      </c>
      <c r="C59" s="966">
        <v>3211483.8443658887</v>
      </c>
      <c r="D59" s="966">
        <v>4462383.8732507285</v>
      </c>
      <c r="E59" s="966">
        <v>4591399.6549416911</v>
      </c>
      <c r="F59" s="966">
        <v>6179185.6970860064</v>
      </c>
      <c r="G59" s="966">
        <v>6162032.7919548098</v>
      </c>
    </row>
    <row r="60" spans="1:7" ht="30" customHeight="1" thickTop="1" thickBot="1">
      <c r="A60" s="494" t="s">
        <v>463</v>
      </c>
      <c r="B60" s="964"/>
      <c r="C60" s="964"/>
      <c r="D60" s="964"/>
      <c r="E60" s="964"/>
      <c r="F60" s="964"/>
      <c r="G60" s="964"/>
    </row>
    <row r="61" spans="1:7" ht="21" customHeight="1" thickTop="1">
      <c r="A61" s="33" t="s">
        <v>464</v>
      </c>
      <c r="B61" s="967">
        <v>78378.130752186582</v>
      </c>
      <c r="C61" s="967">
        <v>89821.853262390679</v>
      </c>
      <c r="D61" s="967">
        <v>108850.78317930028</v>
      </c>
      <c r="E61" s="967">
        <v>118425.32604810497</v>
      </c>
      <c r="F61" s="967">
        <v>136409.35600874637</v>
      </c>
      <c r="G61" s="967">
        <v>165779.77303206996</v>
      </c>
    </row>
    <row r="62" spans="1:7" ht="21.75" customHeight="1">
      <c r="A62" s="35" t="s">
        <v>465</v>
      </c>
      <c r="B62" s="967">
        <v>-9802.9433644314886</v>
      </c>
      <c r="C62" s="967">
        <v>-11801.041376093295</v>
      </c>
      <c r="D62" s="967">
        <v>-22120.901950437317</v>
      </c>
      <c r="E62" s="967">
        <v>-27819.909086005831</v>
      </c>
      <c r="F62" s="967">
        <v>-30179.537236151606</v>
      </c>
      <c r="G62" s="967">
        <v>-46450.220381924199</v>
      </c>
    </row>
    <row r="63" spans="1:7">
      <c r="A63" s="495" t="s">
        <v>466</v>
      </c>
      <c r="B63" s="967">
        <v>68575.187387755112</v>
      </c>
      <c r="C63" s="967">
        <v>78020.811886297379</v>
      </c>
      <c r="D63" s="967">
        <v>86729.881228862971</v>
      </c>
      <c r="E63" s="967">
        <v>90605.416962099116</v>
      </c>
      <c r="F63" s="967">
        <v>106229.81877259475</v>
      </c>
      <c r="G63" s="967">
        <v>119329.55265014578</v>
      </c>
    </row>
    <row r="64" spans="1:7">
      <c r="A64" s="33" t="s">
        <v>467</v>
      </c>
      <c r="B64" s="967">
        <v>29526.894239067053</v>
      </c>
      <c r="C64" s="967">
        <v>32151.843223032069</v>
      </c>
      <c r="D64" s="967">
        <v>33516.910674927109</v>
      </c>
      <c r="E64" s="967">
        <v>33569.225825072885</v>
      </c>
      <c r="F64" s="967">
        <v>39068.64103498542</v>
      </c>
      <c r="G64" s="967">
        <v>70136.614660349849</v>
      </c>
    </row>
    <row r="65" spans="1:7">
      <c r="A65" s="35" t="s">
        <v>468</v>
      </c>
      <c r="B65" s="967">
        <v>-11869.697743440232</v>
      </c>
      <c r="C65" s="967">
        <v>-14874.188870262391</v>
      </c>
      <c r="D65" s="967">
        <v>-12464.427672011661</v>
      </c>
      <c r="E65" s="967">
        <v>-17154.220453352769</v>
      </c>
      <c r="F65" s="967">
        <v>-22864.740091836735</v>
      </c>
      <c r="G65" s="967">
        <v>-52012.092559766766</v>
      </c>
    </row>
    <row r="66" spans="1:7">
      <c r="A66" s="34" t="s">
        <v>469</v>
      </c>
      <c r="B66" s="967">
        <v>86232.383883381932</v>
      </c>
      <c r="C66" s="967">
        <v>95298.466239067056</v>
      </c>
      <c r="D66" s="967">
        <v>107782.36423177843</v>
      </c>
      <c r="E66" s="967">
        <v>107020.42233381925</v>
      </c>
      <c r="F66" s="967">
        <v>122433.71971574344</v>
      </c>
      <c r="G66" s="967">
        <v>137454.07475072888</v>
      </c>
    </row>
    <row r="67" spans="1:7">
      <c r="A67" s="33" t="s">
        <v>470</v>
      </c>
      <c r="B67" s="967">
        <v>8759.9685860058307</v>
      </c>
      <c r="C67" s="967">
        <v>16372.391379008744</v>
      </c>
      <c r="D67" s="967">
        <v>14134.177167638485</v>
      </c>
      <c r="E67" s="967">
        <v>20085.422088921285</v>
      </c>
      <c r="F67" s="967">
        <v>25662.000762390668</v>
      </c>
      <c r="G67" s="967">
        <v>16143.646001457726</v>
      </c>
    </row>
    <row r="68" spans="1:7">
      <c r="A68" s="33" t="s">
        <v>471</v>
      </c>
      <c r="B68" s="967">
        <v>-15947.729071428572</v>
      </c>
      <c r="C68" s="967">
        <v>-30937.834903790088</v>
      </c>
      <c r="D68" s="967">
        <v>-21663.078744897957</v>
      </c>
      <c r="E68" s="967">
        <v>-30088.144871720116</v>
      </c>
      <c r="F68" s="967">
        <v>-41019.969689504367</v>
      </c>
      <c r="G68" s="967">
        <v>-42915.463456268219</v>
      </c>
    </row>
    <row r="69" spans="1:7">
      <c r="A69" s="495" t="s">
        <v>472</v>
      </c>
      <c r="B69" s="967">
        <v>79044.623397959178</v>
      </c>
      <c r="C69" s="967">
        <v>80733.022714285733</v>
      </c>
      <c r="D69" s="967">
        <v>100253.46265451894</v>
      </c>
      <c r="E69" s="967">
        <v>97017.6995510204</v>
      </c>
      <c r="F69" s="967">
        <v>107075.75078862974</v>
      </c>
      <c r="G69" s="967">
        <v>110682.25729591836</v>
      </c>
    </row>
    <row r="70" spans="1:7">
      <c r="A70" s="35" t="s">
        <v>473</v>
      </c>
      <c r="B70" s="967">
        <v>-52208.101724489788</v>
      </c>
      <c r="C70" s="967">
        <v>-63651.939626822154</v>
      </c>
      <c r="D70" s="967">
        <v>-64635.968835276959</v>
      </c>
      <c r="E70" s="967">
        <v>-68562.398467930034</v>
      </c>
      <c r="F70" s="967">
        <v>-68898.386370262393</v>
      </c>
      <c r="G70" s="967">
        <v>-77184.209814868795</v>
      </c>
    </row>
    <row r="71" spans="1:7">
      <c r="A71" s="34" t="s">
        <v>474</v>
      </c>
      <c r="B71" s="967">
        <v>26836.521673469386</v>
      </c>
      <c r="C71" s="967">
        <v>17081.083087463558</v>
      </c>
      <c r="D71" s="967">
        <v>35617.49381924198</v>
      </c>
      <c r="E71" s="967">
        <v>28455.30108309038</v>
      </c>
      <c r="F71" s="967">
        <v>38177.364418367346</v>
      </c>
      <c r="G71" s="967">
        <v>33498.047481049558</v>
      </c>
    </row>
    <row r="72" spans="1:7">
      <c r="A72" s="34" t="s">
        <v>475</v>
      </c>
      <c r="B72" s="967">
        <v>-10.163301749271136</v>
      </c>
      <c r="C72" s="967">
        <v>-650.67124927113696</v>
      </c>
      <c r="D72" s="967">
        <v>-111.98193440233236</v>
      </c>
      <c r="E72" s="967">
        <v>-140.66915160349853</v>
      </c>
      <c r="F72" s="967">
        <v>-94.240591836734694</v>
      </c>
      <c r="G72" s="967">
        <v>-31.845854227405248</v>
      </c>
    </row>
    <row r="73" spans="1:7">
      <c r="A73" s="35" t="s">
        <v>476</v>
      </c>
      <c r="B73" s="967">
        <v>-26.66224198250729</v>
      </c>
      <c r="C73" s="967">
        <v>-682.8317915451895</v>
      </c>
      <c r="D73" s="967">
        <v>-164.83143148688049</v>
      </c>
      <c r="E73" s="967">
        <v>-141.28052040816326</v>
      </c>
      <c r="F73" s="967">
        <v>-94.815529154518956</v>
      </c>
      <c r="G73" s="967">
        <v>-32.352705539358602</v>
      </c>
    </row>
    <row r="74" spans="1:7">
      <c r="A74" s="35" t="s">
        <v>477</v>
      </c>
      <c r="B74" s="967">
        <v>16.498941690962102</v>
      </c>
      <c r="C74" s="967">
        <v>32.160542274052474</v>
      </c>
      <c r="D74" s="967">
        <v>52.849497084548105</v>
      </c>
      <c r="E74" s="967">
        <v>0.61136880466472299</v>
      </c>
      <c r="F74" s="967">
        <v>0.57493731778425661</v>
      </c>
      <c r="G74" s="967">
        <v>0.50685131195335276</v>
      </c>
    </row>
    <row r="75" spans="1:7">
      <c r="A75" s="495" t="s">
        <v>478</v>
      </c>
      <c r="B75" s="967">
        <v>0.39103935860058314</v>
      </c>
      <c r="C75" s="967">
        <v>-3.5494868804664721</v>
      </c>
      <c r="D75" s="967">
        <v>-1.6110932944606415</v>
      </c>
      <c r="E75" s="967">
        <v>7.6464956268221576</v>
      </c>
      <c r="F75" s="967">
        <v>-1.2537857142857143</v>
      </c>
      <c r="G75" s="967">
        <v>-11.356692419825075</v>
      </c>
    </row>
    <row r="76" spans="1:7">
      <c r="A76" s="495" t="s">
        <v>1473</v>
      </c>
      <c r="B76" s="967">
        <v>3.8619766763848395</v>
      </c>
      <c r="C76" s="967">
        <v>-0.39137317784256564</v>
      </c>
      <c r="D76" s="967">
        <v>2.5541078717201167</v>
      </c>
      <c r="E76" s="967">
        <v>8.3451457725947513</v>
      </c>
      <c r="F76" s="967">
        <v>1.3796632653061225</v>
      </c>
      <c r="G76" s="967">
        <v>-10.340029154518952</v>
      </c>
    </row>
    <row r="77" spans="1:7">
      <c r="A77" s="35" t="s">
        <v>479</v>
      </c>
      <c r="B77" s="967">
        <v>-3.4709373177842564</v>
      </c>
      <c r="C77" s="967">
        <v>-3.1581137026239068</v>
      </c>
      <c r="D77" s="967">
        <v>-4.1652011661807578</v>
      </c>
      <c r="E77" s="967">
        <v>-0.69865014577259477</v>
      </c>
      <c r="F77" s="967">
        <v>-2.6334489795918365</v>
      </c>
      <c r="G77" s="967">
        <v>-1.0166632653061225</v>
      </c>
    </row>
    <row r="78" spans="1:7">
      <c r="A78" s="495" t="s">
        <v>480</v>
      </c>
      <c r="B78" s="967">
        <v>26826.749411078719</v>
      </c>
      <c r="C78" s="967">
        <v>16426.862351311953</v>
      </c>
      <c r="D78" s="967">
        <v>35503.900791545188</v>
      </c>
      <c r="E78" s="967">
        <v>28322.278427113699</v>
      </c>
      <c r="F78" s="967">
        <v>38081.870040816328</v>
      </c>
      <c r="G78" s="967">
        <v>33454.844934402332</v>
      </c>
    </row>
    <row r="79" spans="1:7">
      <c r="A79" s="33" t="s">
        <v>481</v>
      </c>
      <c r="B79" s="967">
        <v>24.171413994169097</v>
      </c>
      <c r="C79" s="967">
        <v>742.28540670553934</v>
      </c>
      <c r="D79" s="967">
        <v>-3.4169096209912542E-3</v>
      </c>
      <c r="E79" s="967">
        <v>163.46361953352769</v>
      </c>
      <c r="F79" s="967">
        <v>2050.1041559766763</v>
      </c>
      <c r="G79" s="967">
        <v>798.93958017492707</v>
      </c>
    </row>
    <row r="80" spans="1:7">
      <c r="A80" s="34" t="s">
        <v>482</v>
      </c>
      <c r="B80" s="967">
        <v>26850.920825072888</v>
      </c>
      <c r="C80" s="967">
        <v>17169.147758017494</v>
      </c>
      <c r="D80" s="967">
        <v>35503.89737463557</v>
      </c>
      <c r="E80" s="967">
        <v>28485.742046647232</v>
      </c>
      <c r="F80" s="967">
        <v>40131.974196793009</v>
      </c>
      <c r="G80" s="967">
        <v>34253.784514577266</v>
      </c>
    </row>
    <row r="81" spans="1:7" ht="21" customHeight="1">
      <c r="A81" s="33" t="s">
        <v>483</v>
      </c>
      <c r="B81" s="967">
        <v>429.77163702623909</v>
      </c>
      <c r="C81" s="967">
        <v>615.06121574344024</v>
      </c>
      <c r="D81" s="967">
        <v>313.3350816326531</v>
      </c>
      <c r="E81" s="967">
        <v>347.616556851312</v>
      </c>
      <c r="F81" s="967">
        <v>535.56803206997085</v>
      </c>
      <c r="G81" s="967">
        <v>260.52904081632653</v>
      </c>
    </row>
    <row r="82" spans="1:7" ht="21" customHeight="1">
      <c r="A82" s="495" t="s">
        <v>484</v>
      </c>
      <c r="B82" s="967">
        <v>27280.692462099123</v>
      </c>
      <c r="C82" s="967">
        <v>17784.208973760931</v>
      </c>
      <c r="D82" s="967">
        <v>35817.232456268226</v>
      </c>
      <c r="E82" s="967">
        <v>28833.358603498542</v>
      </c>
      <c r="F82" s="967">
        <v>40667.542228862971</v>
      </c>
      <c r="G82" s="967">
        <v>34514.313555393586</v>
      </c>
    </row>
    <row r="83" spans="1:7" ht="21" customHeight="1">
      <c r="A83" s="33" t="s">
        <v>485</v>
      </c>
      <c r="B83" s="967">
        <v>0</v>
      </c>
      <c r="C83" s="967">
        <v>0</v>
      </c>
      <c r="D83" s="967">
        <v>0</v>
      </c>
      <c r="E83" s="967">
        <v>0</v>
      </c>
      <c r="F83" s="967">
        <v>0</v>
      </c>
      <c r="G83" s="967">
        <v>0</v>
      </c>
    </row>
    <row r="84" spans="1:7" ht="18" customHeight="1">
      <c r="A84" s="495" t="s">
        <v>486</v>
      </c>
      <c r="B84" s="967">
        <v>27280.692462099123</v>
      </c>
      <c r="C84" s="967">
        <v>17784.208973760931</v>
      </c>
      <c r="D84" s="967">
        <v>35817.232456268226</v>
      </c>
      <c r="E84" s="967">
        <v>28833.358603498542</v>
      </c>
      <c r="F84" s="967">
        <v>40667.542228862971</v>
      </c>
      <c r="G84" s="967">
        <v>34514.313555393586</v>
      </c>
    </row>
    <row r="85" spans="1:7" ht="25.5" customHeight="1" thickBot="1">
      <c r="A85" s="33" t="s">
        <v>487</v>
      </c>
      <c r="B85" s="967">
        <v>-5982.0619708454806</v>
      </c>
      <c r="C85" s="967">
        <v>-5072.3530408163269</v>
      </c>
      <c r="D85" s="967">
        <v>-11755.422309037904</v>
      </c>
      <c r="E85" s="967">
        <v>-8483.7586005830908</v>
      </c>
      <c r="F85" s="967">
        <v>-15124.940734693877</v>
      </c>
      <c r="G85" s="967">
        <v>-10039.852769679301</v>
      </c>
    </row>
    <row r="86" spans="1:7" ht="25.5" customHeight="1" thickTop="1" thickBot="1">
      <c r="A86" s="30" t="s">
        <v>488</v>
      </c>
      <c r="B86" s="964">
        <v>21298.630491253643</v>
      </c>
      <c r="C86" s="964">
        <v>12711.855932944607</v>
      </c>
      <c r="D86" s="964">
        <v>24061.810147230321</v>
      </c>
      <c r="E86" s="964">
        <v>20349.600002915453</v>
      </c>
      <c r="F86" s="964">
        <v>25542.601494169096</v>
      </c>
      <c r="G86" s="964">
        <v>24474.460785714287</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26"/>
  <sheetViews>
    <sheetView showGridLines="0" zoomScale="50" workbookViewId="0">
      <selection activeCell="M13" sqref="M13:M14"/>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492</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4.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856189.41594169103</v>
      </c>
      <c r="C8" s="964">
        <v>956905.36125655985</v>
      </c>
      <c r="D8" s="964">
        <v>1093229.5736690962</v>
      </c>
      <c r="E8" s="964">
        <v>1296048.3927638484</v>
      </c>
      <c r="F8" s="964">
        <v>1449886.990857143</v>
      </c>
      <c r="G8" s="964">
        <v>1639718.3914679298</v>
      </c>
    </row>
    <row r="9" spans="1:7" s="86" customFormat="1" ht="21" customHeight="1" thickTop="1">
      <c r="A9" s="84" t="s">
        <v>8</v>
      </c>
      <c r="B9" s="965">
        <v>192808.35054664724</v>
      </c>
      <c r="C9" s="965">
        <v>126052.09125655975</v>
      </c>
      <c r="D9" s="965">
        <v>154279.48916180758</v>
      </c>
      <c r="E9" s="965">
        <v>198146.51186005829</v>
      </c>
      <c r="F9" s="965">
        <v>210871.66423323617</v>
      </c>
      <c r="G9" s="965">
        <v>188700.63612827988</v>
      </c>
    </row>
    <row r="10" spans="1:7" s="86" customFormat="1" ht="21" customHeight="1">
      <c r="A10" s="84" t="s">
        <v>17</v>
      </c>
      <c r="B10" s="965">
        <v>178421.29573615163</v>
      </c>
      <c r="C10" s="965">
        <v>206219.67979883382</v>
      </c>
      <c r="D10" s="965">
        <v>197998.06554081629</v>
      </c>
      <c r="E10" s="965">
        <v>180002.51161370263</v>
      </c>
      <c r="F10" s="965">
        <v>194166.29490087464</v>
      </c>
      <c r="G10" s="965">
        <v>237141.54360204082</v>
      </c>
    </row>
    <row r="11" spans="1:7" s="86" customFormat="1" ht="21" customHeight="1">
      <c r="A11" s="84" t="s">
        <v>26</v>
      </c>
      <c r="B11" s="965">
        <v>460008.25088192424</v>
      </c>
      <c r="C11" s="965">
        <v>577233.32514723029</v>
      </c>
      <c r="D11" s="965">
        <v>700849.55426967924</v>
      </c>
      <c r="E11" s="965">
        <v>876766.36206268228</v>
      </c>
      <c r="F11" s="965">
        <v>996769.61950000003</v>
      </c>
      <c r="G11" s="965">
        <v>1134756.8565568512</v>
      </c>
    </row>
    <row r="12" spans="1:7" s="86" customFormat="1" ht="21" customHeight="1">
      <c r="A12" s="491" t="s">
        <v>427</v>
      </c>
      <c r="B12" s="965">
        <v>458420.13710787171</v>
      </c>
      <c r="C12" s="965">
        <v>575024.10295189498</v>
      </c>
      <c r="D12" s="965">
        <v>698214.49865160347</v>
      </c>
      <c r="E12" s="965">
        <v>870991.39609912538</v>
      </c>
      <c r="F12" s="965">
        <v>989061.67088629736</v>
      </c>
      <c r="G12" s="965">
        <v>1126960.5394504373</v>
      </c>
    </row>
    <row r="13" spans="1:7" s="86" customFormat="1" ht="21" customHeight="1">
      <c r="A13" s="491" t="s">
        <v>428</v>
      </c>
      <c r="B13" s="965">
        <v>446266.58977988339</v>
      </c>
      <c r="C13" s="965">
        <v>562155.65024198242</v>
      </c>
      <c r="D13" s="965">
        <v>684491.20332361525</v>
      </c>
      <c r="E13" s="965">
        <v>852402.96176822146</v>
      </c>
      <c r="F13" s="965">
        <v>969756.66695772589</v>
      </c>
      <c r="G13" s="965">
        <v>1109836.436084548</v>
      </c>
    </row>
    <row r="14" spans="1:7" s="86" customFormat="1" ht="21" customHeight="1">
      <c r="A14" s="491" t="s">
        <v>429</v>
      </c>
      <c r="B14" s="965">
        <v>12153.547327988337</v>
      </c>
      <c r="C14" s="965">
        <v>12868.452709912537</v>
      </c>
      <c r="D14" s="965">
        <v>13723.295327988339</v>
      </c>
      <c r="E14" s="965">
        <v>18588.43433090379</v>
      </c>
      <c r="F14" s="965">
        <v>19305.00392857143</v>
      </c>
      <c r="G14" s="965">
        <v>17124.103365889212</v>
      </c>
    </row>
    <row r="15" spans="1:7" s="86" customFormat="1" ht="21" customHeight="1">
      <c r="A15" s="491" t="s">
        <v>430</v>
      </c>
      <c r="B15" s="965">
        <v>1211.8293877551018</v>
      </c>
      <c r="C15" s="965">
        <v>2060.0022565597669</v>
      </c>
      <c r="D15" s="965">
        <v>1370.7986239067056</v>
      </c>
      <c r="E15" s="965">
        <v>2322.7241661807579</v>
      </c>
      <c r="F15" s="965">
        <v>2190.7134927113702</v>
      </c>
      <c r="G15" s="965">
        <v>2640.7453804664719</v>
      </c>
    </row>
    <row r="16" spans="1:7" s="86" customFormat="1" ht="21" customHeight="1">
      <c r="A16" s="491" t="s">
        <v>431</v>
      </c>
      <c r="B16" s="965">
        <v>1200.3652973760934</v>
      </c>
      <c r="C16" s="965">
        <v>2058.5520160349856</v>
      </c>
      <c r="D16" s="965">
        <v>1370.7986239067056</v>
      </c>
      <c r="E16" s="965">
        <v>2289.4510087463559</v>
      </c>
      <c r="F16" s="965">
        <v>1993.5579241982505</v>
      </c>
      <c r="G16" s="965">
        <v>2621.8908906705537</v>
      </c>
    </row>
    <row r="17" spans="1:7" s="86" customFormat="1" ht="21" customHeight="1">
      <c r="A17" s="491" t="s">
        <v>432</v>
      </c>
      <c r="B17" s="965">
        <v>11.464090379008747</v>
      </c>
      <c r="C17" s="965">
        <v>1.450240524781341</v>
      </c>
      <c r="D17" s="965">
        <v>0</v>
      </c>
      <c r="E17" s="965">
        <v>33.273157434402329</v>
      </c>
      <c r="F17" s="965">
        <v>197.15556851311953</v>
      </c>
      <c r="G17" s="965">
        <v>18.854489795918369</v>
      </c>
    </row>
    <row r="18" spans="1:7" s="86" customFormat="1" ht="21" customHeight="1">
      <c r="A18" s="491" t="s">
        <v>433</v>
      </c>
      <c r="B18" s="965">
        <v>4535.7319650145773</v>
      </c>
      <c r="C18" s="965">
        <v>5495.6917405247823</v>
      </c>
      <c r="D18" s="965">
        <v>7337.7449198250733</v>
      </c>
      <c r="E18" s="965">
        <v>8766.5971355685142</v>
      </c>
      <c r="F18" s="965">
        <v>12633.962533527696</v>
      </c>
      <c r="G18" s="965">
        <v>14055.128157434403</v>
      </c>
    </row>
    <row r="19" spans="1:7" s="86" customFormat="1" ht="21" customHeight="1">
      <c r="A19" s="491" t="s">
        <v>434</v>
      </c>
      <c r="B19" s="965">
        <v>2446.4669373177844</v>
      </c>
      <c r="C19" s="965">
        <v>2856.0666851311953</v>
      </c>
      <c r="D19" s="965">
        <v>4845.054489795918</v>
      </c>
      <c r="E19" s="965">
        <v>6117.5353658892127</v>
      </c>
      <c r="F19" s="965">
        <v>10089.874466472304</v>
      </c>
      <c r="G19" s="965">
        <v>11315.098702623905</v>
      </c>
    </row>
    <row r="20" spans="1:7" s="86" customFormat="1" ht="21" customHeight="1">
      <c r="A20" s="491" t="s">
        <v>435</v>
      </c>
      <c r="B20" s="965">
        <v>2089.2650276967929</v>
      </c>
      <c r="C20" s="965">
        <v>2639.6250553935861</v>
      </c>
      <c r="D20" s="965">
        <v>2492.6904300291549</v>
      </c>
      <c r="E20" s="965">
        <v>2649.0617696793001</v>
      </c>
      <c r="F20" s="965">
        <v>2544.0880670553934</v>
      </c>
      <c r="G20" s="965">
        <v>2740.0294548104953</v>
      </c>
    </row>
    <row r="21" spans="1:7" s="86" customFormat="1" ht="21" customHeight="1">
      <c r="A21" s="491" t="s">
        <v>39</v>
      </c>
      <c r="B21" s="965">
        <v>4458.9850043731776</v>
      </c>
      <c r="C21" s="965">
        <v>5198.873208454811</v>
      </c>
      <c r="D21" s="965">
        <v>6369.0560772594745</v>
      </c>
      <c r="E21" s="965">
        <v>6791.813545189505</v>
      </c>
      <c r="F21" s="965">
        <v>8385.7909067055389</v>
      </c>
      <c r="G21" s="965">
        <v>9992.0640466472305</v>
      </c>
    </row>
    <row r="22" spans="1:7" s="86" customFormat="1" ht="21" customHeight="1">
      <c r="A22" s="491" t="s">
        <v>436</v>
      </c>
      <c r="B22" s="965">
        <v>-8618.4325830903799</v>
      </c>
      <c r="C22" s="965">
        <v>-10545.345010204081</v>
      </c>
      <c r="D22" s="965">
        <v>-12442.544002915451</v>
      </c>
      <c r="E22" s="965">
        <v>-12106.168883381924</v>
      </c>
      <c r="F22" s="965">
        <v>-15502.518319241983</v>
      </c>
      <c r="G22" s="965">
        <v>-18891.620478134111</v>
      </c>
    </row>
    <row r="23" spans="1:7" s="86" customFormat="1" ht="21" customHeight="1">
      <c r="A23" s="84" t="s">
        <v>57</v>
      </c>
      <c r="B23" s="965">
        <v>5310.9080889212837</v>
      </c>
      <c r="C23" s="965">
        <v>6448.2373950437322</v>
      </c>
      <c r="D23" s="965">
        <v>9091.0659635568518</v>
      </c>
      <c r="E23" s="965">
        <v>9640.5952361516029</v>
      </c>
      <c r="F23" s="965">
        <v>8271.4423002915446</v>
      </c>
      <c r="G23" s="965">
        <v>10904.476403790088</v>
      </c>
    </row>
    <row r="24" spans="1:7" s="86" customFormat="1" ht="21" customHeight="1">
      <c r="A24" s="84" t="s">
        <v>63</v>
      </c>
      <c r="B24" s="965">
        <v>54.826564139941688</v>
      </c>
      <c r="C24" s="965">
        <v>98.711189504373181</v>
      </c>
      <c r="D24" s="965">
        <v>2538.3869985422739</v>
      </c>
      <c r="E24" s="965">
        <v>421.30908600583092</v>
      </c>
      <c r="F24" s="965">
        <v>1096.8931209912535</v>
      </c>
      <c r="G24" s="965">
        <v>1571.1453032069969</v>
      </c>
    </row>
    <row r="25" spans="1:7" s="86" customFormat="1" ht="21" customHeight="1">
      <c r="A25" s="84" t="s">
        <v>437</v>
      </c>
      <c r="B25" s="965">
        <v>580.19576676384838</v>
      </c>
      <c r="C25" s="965">
        <v>19881.825374635569</v>
      </c>
      <c r="D25" s="965">
        <v>1550.2016574344023</v>
      </c>
      <c r="E25" s="965">
        <v>1796.6727609329448</v>
      </c>
      <c r="F25" s="965">
        <v>4968.3749518950444</v>
      </c>
      <c r="G25" s="965">
        <v>29744.28495626822</v>
      </c>
    </row>
    <row r="26" spans="1:7" s="86" customFormat="1" ht="21" customHeight="1">
      <c r="A26" s="84" t="s">
        <v>74</v>
      </c>
      <c r="B26" s="965">
        <v>15894.90746355685</v>
      </c>
      <c r="C26" s="965">
        <v>17595.013096209914</v>
      </c>
      <c r="D26" s="965">
        <v>23372.290384839649</v>
      </c>
      <c r="E26" s="965">
        <v>25683.829205539358</v>
      </c>
      <c r="F26" s="965">
        <v>28040.662772594751</v>
      </c>
      <c r="G26" s="965">
        <v>32418.083790087465</v>
      </c>
    </row>
    <row r="27" spans="1:7" s="87" customFormat="1">
      <c r="A27" s="492" t="s">
        <v>438</v>
      </c>
      <c r="B27" s="966">
        <v>3110.6808935860058</v>
      </c>
      <c r="C27" s="966">
        <v>3376.4779985422742</v>
      </c>
      <c r="D27" s="966">
        <v>3550.5196924198249</v>
      </c>
      <c r="E27" s="966">
        <v>3590.6009387755103</v>
      </c>
      <c r="F27" s="966">
        <v>5702.0390772594756</v>
      </c>
      <c r="G27" s="966">
        <v>4481.3647274052473</v>
      </c>
    </row>
    <row r="28" spans="1:7" ht="24" customHeight="1" thickBot="1">
      <c r="A28" s="492" t="s">
        <v>1491</v>
      </c>
      <c r="B28" s="966">
        <v>0</v>
      </c>
      <c r="C28" s="966">
        <v>0</v>
      </c>
      <c r="D28" s="966">
        <v>0</v>
      </c>
      <c r="E28" s="966">
        <v>0</v>
      </c>
      <c r="F28" s="966">
        <v>0</v>
      </c>
      <c r="G28" s="966">
        <v>0</v>
      </c>
    </row>
    <row r="29" spans="1:7" s="86" customFormat="1" ht="21" customHeight="1" thickTop="1" thickBot="1">
      <c r="A29" s="30" t="s">
        <v>439</v>
      </c>
      <c r="B29" s="964">
        <v>804203.06872594752</v>
      </c>
      <c r="C29" s="964">
        <v>900177.92344752187</v>
      </c>
      <c r="D29" s="964">
        <v>1028122.2351836734</v>
      </c>
      <c r="E29" s="964">
        <v>1216641.436415452</v>
      </c>
      <c r="F29" s="964">
        <v>1359102.6037346942</v>
      </c>
      <c r="G29" s="964">
        <v>1538633.2371166183</v>
      </c>
    </row>
    <row r="30" spans="1:7" s="86" customFormat="1" ht="21" customHeight="1" thickTop="1">
      <c r="A30" s="84" t="s">
        <v>440</v>
      </c>
      <c r="B30" s="965">
        <v>727523.92750874639</v>
      </c>
      <c r="C30" s="965">
        <v>796250.36839650141</v>
      </c>
      <c r="D30" s="965">
        <v>912574.84045189514</v>
      </c>
      <c r="E30" s="965">
        <v>1037562.1721311953</v>
      </c>
      <c r="F30" s="965">
        <v>1104506.4870626822</v>
      </c>
      <c r="G30" s="965">
        <v>1267492.8736472302</v>
      </c>
    </row>
    <row r="31" spans="1:7" s="86" customFormat="1" ht="21" customHeight="1">
      <c r="A31" s="491" t="s">
        <v>441</v>
      </c>
      <c r="B31" s="965">
        <v>245474.66877405246</v>
      </c>
      <c r="C31" s="965">
        <v>270358.64662973763</v>
      </c>
      <c r="D31" s="965">
        <v>295756.80469387758</v>
      </c>
      <c r="E31" s="965">
        <v>302332.8814591837</v>
      </c>
      <c r="F31" s="965">
        <v>284304.00895335281</v>
      </c>
      <c r="G31" s="965">
        <v>319217.60823469388</v>
      </c>
    </row>
    <row r="32" spans="1:7" s="86" customFormat="1" ht="21" customHeight="1">
      <c r="A32" s="491" t="s">
        <v>442</v>
      </c>
      <c r="B32" s="965">
        <v>175474.80722157436</v>
      </c>
      <c r="C32" s="965">
        <v>212779.49969970845</v>
      </c>
      <c r="D32" s="965">
        <v>258811.65194606411</v>
      </c>
      <c r="E32" s="965">
        <v>259993.74688338191</v>
      </c>
      <c r="F32" s="965">
        <v>278258.04561661807</v>
      </c>
      <c r="G32" s="965">
        <v>305858.7590991254</v>
      </c>
    </row>
    <row r="33" spans="1:7" s="86" customFormat="1" ht="21" customHeight="1">
      <c r="A33" s="491" t="s">
        <v>443</v>
      </c>
      <c r="B33" s="965">
        <v>265641.06168658892</v>
      </c>
      <c r="C33" s="965">
        <v>269483.26207142859</v>
      </c>
      <c r="D33" s="965">
        <v>223689.56688338192</v>
      </c>
      <c r="E33" s="965">
        <v>192238.33451020409</v>
      </c>
      <c r="F33" s="965">
        <v>1790.3699358600581</v>
      </c>
      <c r="G33" s="965">
        <v>692.02509620991248</v>
      </c>
    </row>
    <row r="34" spans="1:7" s="86" customFormat="1" ht="21" customHeight="1">
      <c r="A34" s="491" t="s">
        <v>444</v>
      </c>
      <c r="B34" s="965">
        <v>28614.222862973758</v>
      </c>
      <c r="C34" s="965">
        <v>28726.895699708457</v>
      </c>
      <c r="D34" s="965">
        <v>21196.907551020409</v>
      </c>
      <c r="E34" s="965">
        <v>18873.015106413994</v>
      </c>
      <c r="F34" s="965">
        <v>33335.385043731781</v>
      </c>
      <c r="G34" s="965">
        <v>43688.901285714281</v>
      </c>
    </row>
    <row r="35" spans="1:7" s="86" customFormat="1" ht="21" customHeight="1">
      <c r="A35" s="491" t="s">
        <v>445</v>
      </c>
      <c r="B35" s="965">
        <v>0</v>
      </c>
      <c r="C35" s="965">
        <v>0</v>
      </c>
      <c r="D35" s="965">
        <v>93127.394005830894</v>
      </c>
      <c r="E35" s="965">
        <v>236956.1112317784</v>
      </c>
      <c r="F35" s="965">
        <v>468246.28350145777</v>
      </c>
      <c r="G35" s="965">
        <v>546862.8834373178</v>
      </c>
    </row>
    <row r="36" spans="1:7" s="86" customFormat="1" ht="21" customHeight="1">
      <c r="A36" s="491" t="s">
        <v>446</v>
      </c>
      <c r="B36" s="965">
        <v>12319.166963556852</v>
      </c>
      <c r="C36" s="965">
        <v>14902.064295918366</v>
      </c>
      <c r="D36" s="965">
        <v>19992.515371720114</v>
      </c>
      <c r="E36" s="965">
        <v>27168.082940233238</v>
      </c>
      <c r="F36" s="965">
        <v>38572.394011661803</v>
      </c>
      <c r="G36" s="965">
        <v>51172.696494169097</v>
      </c>
    </row>
    <row r="37" spans="1:7" s="86" customFormat="1" ht="21" customHeight="1">
      <c r="A37" s="84" t="s">
        <v>447</v>
      </c>
      <c r="B37" s="965">
        <v>12.526250728862975</v>
      </c>
      <c r="C37" s="965">
        <v>12.676530612244898</v>
      </c>
      <c r="D37" s="965">
        <v>1.0204081632653063E-5</v>
      </c>
      <c r="E37" s="965">
        <v>0</v>
      </c>
      <c r="F37" s="965">
        <v>0</v>
      </c>
      <c r="G37" s="965">
        <v>0</v>
      </c>
    </row>
    <row r="38" spans="1:7" s="86" customFormat="1" ht="21" customHeight="1">
      <c r="A38" s="84" t="s">
        <v>448</v>
      </c>
      <c r="B38" s="965">
        <v>29737.316978134113</v>
      </c>
      <c r="C38" s="965">
        <v>39040.164402332368</v>
      </c>
      <c r="D38" s="965">
        <v>52920.423981049564</v>
      </c>
      <c r="E38" s="965">
        <v>93275.046090379008</v>
      </c>
      <c r="F38" s="965">
        <v>148360.40854518951</v>
      </c>
      <c r="G38" s="965">
        <v>163783.7904387755</v>
      </c>
    </row>
    <row r="39" spans="1:7" s="86" customFormat="1" ht="21" customHeight="1">
      <c r="A39" s="84" t="s">
        <v>449</v>
      </c>
      <c r="B39" s="965">
        <v>16312.776008746358</v>
      </c>
      <c r="C39" s="965">
        <v>21348.415937317786</v>
      </c>
      <c r="D39" s="965">
        <v>16891.213644314867</v>
      </c>
      <c r="E39" s="965">
        <v>18952.140963556853</v>
      </c>
      <c r="F39" s="965">
        <v>33786.473536443147</v>
      </c>
      <c r="G39" s="965">
        <v>33627.210147230326</v>
      </c>
    </row>
    <row r="40" spans="1:7" s="86" customFormat="1" ht="21" customHeight="1">
      <c r="A40" s="84" t="s">
        <v>127</v>
      </c>
      <c r="B40" s="965">
        <v>8272.8751778425649</v>
      </c>
      <c r="C40" s="965">
        <v>10116.332403790087</v>
      </c>
      <c r="D40" s="965">
        <v>11345.491985422739</v>
      </c>
      <c r="E40" s="965">
        <v>13243.814206997084</v>
      </c>
      <c r="F40" s="965">
        <v>13854.815526239068</v>
      </c>
      <c r="G40" s="965">
        <v>14706.124731778424</v>
      </c>
    </row>
    <row r="41" spans="1:7" s="86" customFormat="1" ht="21" customHeight="1">
      <c r="A41" s="84" t="s">
        <v>133</v>
      </c>
      <c r="B41" s="965">
        <v>0</v>
      </c>
      <c r="C41" s="965">
        <v>0</v>
      </c>
      <c r="D41" s="965">
        <v>0</v>
      </c>
      <c r="E41" s="965">
        <v>0</v>
      </c>
      <c r="F41" s="965">
        <v>0</v>
      </c>
      <c r="G41" s="965">
        <v>0</v>
      </c>
    </row>
    <row r="42" spans="1:7" s="87" customFormat="1">
      <c r="A42" s="84" t="s">
        <v>450</v>
      </c>
      <c r="B42" s="965">
        <v>5994.8060218658893</v>
      </c>
      <c r="C42" s="965">
        <v>14645.677940233236</v>
      </c>
      <c r="D42" s="965">
        <v>18062.350884839649</v>
      </c>
      <c r="E42" s="965">
        <v>21594.015919825077</v>
      </c>
      <c r="F42" s="965">
        <v>31003.832014577263</v>
      </c>
      <c r="G42" s="965">
        <v>31027.111677842571</v>
      </c>
    </row>
    <row r="43" spans="1:7" ht="24" customHeight="1" thickBot="1">
      <c r="A43" s="492" t="s">
        <v>109</v>
      </c>
      <c r="B43" s="966">
        <v>16348.840779883381</v>
      </c>
      <c r="C43" s="966">
        <v>18764.287836734693</v>
      </c>
      <c r="D43" s="966">
        <v>16327.914225947523</v>
      </c>
      <c r="E43" s="966">
        <v>32014.247103498539</v>
      </c>
      <c r="F43" s="966">
        <v>27590.58704956268</v>
      </c>
      <c r="G43" s="966">
        <v>27996.126473760934</v>
      </c>
    </row>
    <row r="44" spans="1:7" s="86" customFormat="1" ht="21" customHeight="1" thickTop="1" thickBot="1">
      <c r="A44" s="30" t="s">
        <v>451</v>
      </c>
      <c r="B44" s="964">
        <v>51986.347227405255</v>
      </c>
      <c r="C44" s="964">
        <v>56727.437803207002</v>
      </c>
      <c r="D44" s="964">
        <v>65107.338432944598</v>
      </c>
      <c r="E44" s="964">
        <v>79406.956379008741</v>
      </c>
      <c r="F44" s="964">
        <v>90784.387086005838</v>
      </c>
      <c r="G44" s="964">
        <v>101085.15429446065</v>
      </c>
    </row>
    <row r="45" spans="1:7" s="86" customFormat="1" ht="21" customHeight="1" thickTop="1">
      <c r="A45" s="84" t="s">
        <v>148</v>
      </c>
      <c r="B45" s="965">
        <v>36663.84839650146</v>
      </c>
      <c r="C45" s="965">
        <v>40723.979591836738</v>
      </c>
      <c r="D45" s="965">
        <v>44803.717201166182</v>
      </c>
      <c r="E45" s="965">
        <v>57374.344023323618</v>
      </c>
      <c r="F45" s="965">
        <v>64849.416909620988</v>
      </c>
      <c r="G45" s="965">
        <v>71350.874635568514</v>
      </c>
    </row>
    <row r="46" spans="1:7" s="86" customFormat="1" ht="21" customHeight="1">
      <c r="A46" s="84" t="s">
        <v>152</v>
      </c>
      <c r="B46" s="965">
        <v>1661.4865962099127</v>
      </c>
      <c r="C46" s="965">
        <v>1661.4653279883382</v>
      </c>
      <c r="D46" s="965">
        <v>3487.9246720116621</v>
      </c>
      <c r="E46" s="965">
        <v>2390.6014650145771</v>
      </c>
      <c r="F46" s="965">
        <v>7.6683673469387745E-2</v>
      </c>
      <c r="G46" s="965">
        <v>7.6683673469387745E-2</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4628.7362040816324</v>
      </c>
      <c r="C48" s="965">
        <v>5531.0246982507288</v>
      </c>
      <c r="D48" s="965">
        <v>6412.1573892128281</v>
      </c>
      <c r="E48" s="965">
        <v>7400.5865816326532</v>
      </c>
      <c r="F48" s="965">
        <v>8470.7584635568528</v>
      </c>
      <c r="G48" s="965">
        <v>9923.1730655976698</v>
      </c>
    </row>
    <row r="49" spans="1:7" s="86" customFormat="1" ht="21" customHeight="1">
      <c r="A49" s="84" t="s">
        <v>164</v>
      </c>
      <c r="B49" s="965">
        <v>9032.2760306122436</v>
      </c>
      <c r="C49" s="965">
        <v>8810.9681851311962</v>
      </c>
      <c r="D49" s="965">
        <v>10403.539170553935</v>
      </c>
      <c r="E49" s="965">
        <v>12241.424309037902</v>
      </c>
      <c r="F49" s="965">
        <v>17464.13502915452</v>
      </c>
      <c r="G49" s="965">
        <v>19811.029909620993</v>
      </c>
    </row>
    <row r="50" spans="1:7" s="87" customFormat="1">
      <c r="A50" s="491" t="s">
        <v>453</v>
      </c>
      <c r="B50" s="965">
        <v>9.9438046647230323</v>
      </c>
      <c r="C50" s="965">
        <v>9.9650728862973761</v>
      </c>
      <c r="D50" s="965">
        <v>520.16915451895045</v>
      </c>
      <c r="E50" s="965">
        <v>1540.6401822157436</v>
      </c>
      <c r="F50" s="965">
        <v>2943.7014067055393</v>
      </c>
      <c r="G50" s="965">
        <v>4678.3952842565595</v>
      </c>
    </row>
    <row r="51" spans="1:7" ht="24" customHeight="1" thickBot="1">
      <c r="A51" s="493" t="s">
        <v>454</v>
      </c>
      <c r="B51" s="966">
        <v>9022.3322259475226</v>
      </c>
      <c r="C51" s="966">
        <v>8801.0031122448981</v>
      </c>
      <c r="D51" s="966">
        <v>9883.3700160349872</v>
      </c>
      <c r="E51" s="966">
        <v>10700.784126822156</v>
      </c>
      <c r="F51" s="966">
        <v>14520.43362244898</v>
      </c>
      <c r="G51" s="966">
        <v>15132.634625364431</v>
      </c>
    </row>
    <row r="52" spans="1:7" s="86" customFormat="1" ht="24" customHeight="1" thickTop="1" thickBot="1">
      <c r="A52" s="30" t="s">
        <v>455</v>
      </c>
      <c r="B52" s="964">
        <v>856189.4159533527</v>
      </c>
      <c r="C52" s="964">
        <v>956905.36125072895</v>
      </c>
      <c r="D52" s="964">
        <v>1093229.5736166181</v>
      </c>
      <c r="E52" s="964">
        <v>1296048.3927944608</v>
      </c>
      <c r="F52" s="964">
        <v>1449886.9908206998</v>
      </c>
      <c r="G52" s="964">
        <v>1639718.3914110786</v>
      </c>
    </row>
    <row r="53" spans="1:7" s="87" customFormat="1" ht="21" customHeight="1" thickTop="1">
      <c r="A53" s="84" t="s">
        <v>456</v>
      </c>
      <c r="B53" s="965">
        <v>81646.02490233237</v>
      </c>
      <c r="C53" s="965">
        <v>96055.473711370272</v>
      </c>
      <c r="D53" s="965">
        <v>103707.42786151604</v>
      </c>
      <c r="E53" s="965">
        <v>84069.138932944625</v>
      </c>
      <c r="F53" s="965">
        <v>70151.178416909621</v>
      </c>
      <c r="G53" s="965">
        <v>65275.250258017491</v>
      </c>
    </row>
    <row r="54" spans="1:7" s="87" customFormat="1" ht="21" customHeight="1">
      <c r="A54" s="493" t="s">
        <v>457</v>
      </c>
      <c r="B54" s="966">
        <v>8608.73660058309</v>
      </c>
      <c r="C54" s="966">
        <v>13826.213533527696</v>
      </c>
      <c r="D54" s="966">
        <v>12819.993438775509</v>
      </c>
      <c r="E54" s="966">
        <v>6754.6991749271137</v>
      </c>
      <c r="F54" s="966">
        <v>7484.4451486880471</v>
      </c>
      <c r="G54" s="966">
        <v>5450.12633819242</v>
      </c>
    </row>
    <row r="55" spans="1:7" s="87" customFormat="1" ht="21" customHeight="1">
      <c r="A55" s="493" t="s">
        <v>458</v>
      </c>
      <c r="B55" s="966">
        <v>60308.234932944601</v>
      </c>
      <c r="C55" s="966">
        <v>69310.753833819239</v>
      </c>
      <c r="D55" s="966">
        <v>76782.226658892119</v>
      </c>
      <c r="E55" s="966">
        <v>62777.560377551024</v>
      </c>
      <c r="F55" s="966">
        <v>46244.343829446065</v>
      </c>
      <c r="G55" s="966">
        <v>42838.60098104956</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12729.053368804665</v>
      </c>
      <c r="C57" s="966">
        <v>12918.506344023323</v>
      </c>
      <c r="D57" s="966">
        <v>14105.207763848397</v>
      </c>
      <c r="E57" s="966">
        <v>14536.879380466471</v>
      </c>
      <c r="F57" s="966">
        <v>16422.38943877551</v>
      </c>
      <c r="G57" s="966">
        <v>16986.52293877551</v>
      </c>
    </row>
    <row r="58" spans="1:7" s="87" customFormat="1">
      <c r="A58" s="493" t="s">
        <v>461</v>
      </c>
      <c r="B58" s="966">
        <v>0</v>
      </c>
      <c r="C58" s="966">
        <v>0</v>
      </c>
      <c r="D58" s="966">
        <v>0</v>
      </c>
      <c r="E58" s="966">
        <v>0</v>
      </c>
      <c r="F58" s="966">
        <v>0</v>
      </c>
      <c r="G58" s="966">
        <v>0</v>
      </c>
    </row>
    <row r="59" spans="1:7" ht="31.5" customHeight="1" thickBot="1">
      <c r="A59" s="492" t="s">
        <v>462</v>
      </c>
      <c r="B59" s="966">
        <v>1186188.950957726</v>
      </c>
      <c r="C59" s="966">
        <v>1440527.7884591839</v>
      </c>
      <c r="D59" s="966">
        <v>1738864.7269387753</v>
      </c>
      <c r="E59" s="966">
        <v>2257567.1022623908</v>
      </c>
      <c r="F59" s="966">
        <v>2568209.9451122452</v>
      </c>
      <c r="G59" s="966">
        <v>2759075.8722609328</v>
      </c>
    </row>
    <row r="60" spans="1:7" ht="30" customHeight="1" thickTop="1" thickBot="1">
      <c r="A60" s="494" t="s">
        <v>463</v>
      </c>
      <c r="B60" s="964"/>
      <c r="C60" s="964"/>
      <c r="D60" s="964"/>
      <c r="E60" s="964"/>
      <c r="F60" s="964"/>
      <c r="G60" s="964"/>
    </row>
    <row r="61" spans="1:7" ht="21" customHeight="1" thickTop="1">
      <c r="A61" s="33" t="s">
        <v>464</v>
      </c>
      <c r="B61" s="967">
        <v>38049.852596209916</v>
      </c>
      <c r="C61" s="967">
        <v>42866.115635568516</v>
      </c>
      <c r="D61" s="967">
        <v>54481.051720116622</v>
      </c>
      <c r="E61" s="967">
        <v>62342.677166180758</v>
      </c>
      <c r="F61" s="967">
        <v>71412.48634548104</v>
      </c>
      <c r="G61" s="967">
        <v>81656.779867346937</v>
      </c>
    </row>
    <row r="62" spans="1:7" ht="21.75" customHeight="1">
      <c r="A62" s="35" t="s">
        <v>465</v>
      </c>
      <c r="B62" s="967">
        <v>-10205.658896501458</v>
      </c>
      <c r="C62" s="967">
        <v>-10648.12322011662</v>
      </c>
      <c r="D62" s="967">
        <v>-14592.337488338191</v>
      </c>
      <c r="E62" s="967">
        <v>-18828.997330903792</v>
      </c>
      <c r="F62" s="967">
        <v>-22747.238125364431</v>
      </c>
      <c r="G62" s="967">
        <v>-28488.117405247813</v>
      </c>
    </row>
    <row r="63" spans="1:7">
      <c r="A63" s="495" t="s">
        <v>466</v>
      </c>
      <c r="B63" s="967">
        <v>27844.193699708456</v>
      </c>
      <c r="C63" s="967">
        <v>32217.992415451892</v>
      </c>
      <c r="D63" s="967">
        <v>39888.714231778424</v>
      </c>
      <c r="E63" s="967">
        <v>43513.679835276969</v>
      </c>
      <c r="F63" s="967">
        <v>48665.24822011662</v>
      </c>
      <c r="G63" s="967">
        <v>53168.662462099121</v>
      </c>
    </row>
    <row r="64" spans="1:7">
      <c r="A64" s="33" t="s">
        <v>467</v>
      </c>
      <c r="B64" s="967">
        <v>21017.208450437316</v>
      </c>
      <c r="C64" s="967">
        <v>26759.563409620994</v>
      </c>
      <c r="D64" s="967">
        <v>29471.104909620994</v>
      </c>
      <c r="E64" s="967">
        <v>30454.532957725947</v>
      </c>
      <c r="F64" s="967">
        <v>50230.123820699708</v>
      </c>
      <c r="G64" s="967">
        <v>61639.421696792997</v>
      </c>
    </row>
    <row r="65" spans="1:7">
      <c r="A65" s="35" t="s">
        <v>468</v>
      </c>
      <c r="B65" s="967">
        <v>-7380.799160349854</v>
      </c>
      <c r="C65" s="967">
        <v>-7354.7998469387758</v>
      </c>
      <c r="D65" s="967">
        <v>-13169.310511661806</v>
      </c>
      <c r="E65" s="967">
        <v>-16261.067833819243</v>
      </c>
      <c r="F65" s="967">
        <v>-30655.345909620988</v>
      </c>
      <c r="G65" s="967">
        <v>-41653.842386297372</v>
      </c>
    </row>
    <row r="66" spans="1:7">
      <c r="A66" s="34" t="s">
        <v>469</v>
      </c>
      <c r="B66" s="967">
        <v>41480.602989795916</v>
      </c>
      <c r="C66" s="967">
        <v>51622.755978134112</v>
      </c>
      <c r="D66" s="967">
        <v>56190.508629737604</v>
      </c>
      <c r="E66" s="967">
        <v>57707.144959183679</v>
      </c>
      <c r="F66" s="967">
        <v>68240.026131195336</v>
      </c>
      <c r="G66" s="967">
        <v>73154.24177259476</v>
      </c>
    </row>
    <row r="67" spans="1:7">
      <c r="A67" s="33" t="s">
        <v>470</v>
      </c>
      <c r="B67" s="967">
        <v>282.86232215743439</v>
      </c>
      <c r="C67" s="967">
        <v>1149.4650393586005</v>
      </c>
      <c r="D67" s="967">
        <v>2464.0751195335274</v>
      </c>
      <c r="E67" s="967">
        <v>2286.0985816326529</v>
      </c>
      <c r="F67" s="967">
        <v>6988.2492332361517</v>
      </c>
      <c r="G67" s="967">
        <v>2724.0644358600584</v>
      </c>
    </row>
    <row r="68" spans="1:7">
      <c r="A68" s="33" t="s">
        <v>471</v>
      </c>
      <c r="B68" s="967">
        <v>-3814.2160495626827</v>
      </c>
      <c r="C68" s="967">
        <v>-6062.6497769679299</v>
      </c>
      <c r="D68" s="967">
        <v>-6178.3502346938776</v>
      </c>
      <c r="E68" s="967">
        <v>-4336.5957142857142</v>
      </c>
      <c r="F68" s="967">
        <v>-11313.362976676384</v>
      </c>
      <c r="G68" s="967">
        <v>-9194.4753163265304</v>
      </c>
    </row>
    <row r="69" spans="1:7">
      <c r="A69" s="495" t="s">
        <v>472</v>
      </c>
      <c r="B69" s="967">
        <v>37949.249262390666</v>
      </c>
      <c r="C69" s="967">
        <v>46709.571240524783</v>
      </c>
      <c r="D69" s="967">
        <v>52476.233514577259</v>
      </c>
      <c r="E69" s="967">
        <v>55656.647826530607</v>
      </c>
      <c r="F69" s="967">
        <v>63914.912387755103</v>
      </c>
      <c r="G69" s="967">
        <v>66683.830892128273</v>
      </c>
    </row>
    <row r="70" spans="1:7">
      <c r="A70" s="35" t="s">
        <v>473</v>
      </c>
      <c r="B70" s="967">
        <v>-24787.998744897955</v>
      </c>
      <c r="C70" s="967">
        <v>-32262.164925655972</v>
      </c>
      <c r="D70" s="967">
        <v>-37249.087731778425</v>
      </c>
      <c r="E70" s="967">
        <v>-39070.96928279884</v>
      </c>
      <c r="F70" s="967">
        <v>-38241.379568513119</v>
      </c>
      <c r="G70" s="967">
        <v>-39716.230871720116</v>
      </c>
    </row>
    <row r="71" spans="1:7">
      <c r="A71" s="34" t="s">
        <v>474</v>
      </c>
      <c r="B71" s="967">
        <v>13161.25051749271</v>
      </c>
      <c r="C71" s="967">
        <v>14447.406314868802</v>
      </c>
      <c r="D71" s="967">
        <v>15227.145782798832</v>
      </c>
      <c r="E71" s="967">
        <v>16585.678543731778</v>
      </c>
      <c r="F71" s="967">
        <v>25673.53281924198</v>
      </c>
      <c r="G71" s="967">
        <v>26967.600020408161</v>
      </c>
    </row>
    <row r="72" spans="1:7">
      <c r="A72" s="34" t="s">
        <v>475</v>
      </c>
      <c r="B72" s="967">
        <v>2517.4333177842564</v>
      </c>
      <c r="C72" s="967">
        <v>3067.1090335276967</v>
      </c>
      <c r="D72" s="967">
        <v>-2442.1929373177841</v>
      </c>
      <c r="E72" s="967">
        <v>-2897.9073425655979</v>
      </c>
      <c r="F72" s="967">
        <v>3159.8613396501455</v>
      </c>
      <c r="G72" s="967">
        <v>11833.240623906708</v>
      </c>
    </row>
    <row r="73" spans="1:7">
      <c r="A73" s="35" t="s">
        <v>476</v>
      </c>
      <c r="B73" s="967">
        <v>2414.7280262390673</v>
      </c>
      <c r="C73" s="967">
        <v>3059.400036443149</v>
      </c>
      <c r="D73" s="967">
        <v>-2451.0659854227406</v>
      </c>
      <c r="E73" s="967">
        <v>-2908.4729402332364</v>
      </c>
      <c r="F73" s="967">
        <v>3142.1391268221578</v>
      </c>
      <c r="G73" s="967">
        <v>11816.60254956268</v>
      </c>
    </row>
    <row r="74" spans="1:7">
      <c r="A74" s="35" t="s">
        <v>477</v>
      </c>
      <c r="B74" s="967">
        <v>102.70529154518951</v>
      </c>
      <c r="C74" s="967">
        <v>7.7089970845481055</v>
      </c>
      <c r="D74" s="967">
        <v>8.8730481049562684</v>
      </c>
      <c r="E74" s="967">
        <v>10.565597667638485</v>
      </c>
      <c r="F74" s="967">
        <v>17.72221282798834</v>
      </c>
      <c r="G74" s="967">
        <v>16.638074344023323</v>
      </c>
    </row>
    <row r="75" spans="1:7">
      <c r="A75" s="495" t="s">
        <v>478</v>
      </c>
      <c r="B75" s="967">
        <v>-2301.6833935860059</v>
      </c>
      <c r="C75" s="967">
        <v>-3059.7846209912536</v>
      </c>
      <c r="D75" s="967">
        <v>2442.3248323615162</v>
      </c>
      <c r="E75" s="967">
        <v>2969.1202142857146</v>
      </c>
      <c r="F75" s="967">
        <v>-3205.7606822157436</v>
      </c>
      <c r="G75" s="967">
        <v>-11828.698441690962</v>
      </c>
    </row>
    <row r="76" spans="1:7">
      <c r="A76" s="495" t="s">
        <v>1473</v>
      </c>
      <c r="B76" s="967">
        <v>-2207.2910830903793</v>
      </c>
      <c r="C76" s="967">
        <v>-3045.9062507288631</v>
      </c>
      <c r="D76" s="967">
        <v>2459.513763848397</v>
      </c>
      <c r="E76" s="967">
        <v>2979.4233411078721</v>
      </c>
      <c r="F76" s="967">
        <v>-3187.5585072886297</v>
      </c>
      <c r="G76" s="967">
        <v>-11811.695807580176</v>
      </c>
    </row>
    <row r="77" spans="1:7">
      <c r="A77" s="35" t="s">
        <v>479</v>
      </c>
      <c r="B77" s="967">
        <v>-94.392310495626816</v>
      </c>
      <c r="C77" s="967">
        <v>-13.87837026239067</v>
      </c>
      <c r="D77" s="967">
        <v>-17.188931486880467</v>
      </c>
      <c r="E77" s="967">
        <v>-10.303126822157434</v>
      </c>
      <c r="F77" s="967">
        <v>-18.202174927113703</v>
      </c>
      <c r="G77" s="967">
        <v>-17.002634110787174</v>
      </c>
    </row>
    <row r="78" spans="1:7">
      <c r="A78" s="495" t="s">
        <v>480</v>
      </c>
      <c r="B78" s="967">
        <v>13377.000441690963</v>
      </c>
      <c r="C78" s="967">
        <v>14454.730727405249</v>
      </c>
      <c r="D78" s="967">
        <v>15227.277677842565</v>
      </c>
      <c r="E78" s="967">
        <v>16656.891415451897</v>
      </c>
      <c r="F78" s="967">
        <v>25627.633476676387</v>
      </c>
      <c r="G78" s="967">
        <v>26972.142202623909</v>
      </c>
    </row>
    <row r="79" spans="1:7">
      <c r="A79" s="33" t="s">
        <v>481</v>
      </c>
      <c r="B79" s="967">
        <v>0</v>
      </c>
      <c r="C79" s="967">
        <v>0</v>
      </c>
      <c r="D79" s="967">
        <v>0</v>
      </c>
      <c r="E79" s="967">
        <v>0</v>
      </c>
      <c r="F79" s="967">
        <v>0</v>
      </c>
      <c r="G79" s="967">
        <v>0.26385131195335276</v>
      </c>
    </row>
    <row r="80" spans="1:7">
      <c r="A80" s="34" t="s">
        <v>482</v>
      </c>
      <c r="B80" s="967">
        <v>13377.000441690963</v>
      </c>
      <c r="C80" s="967">
        <v>14454.730727405249</v>
      </c>
      <c r="D80" s="967">
        <v>15227.277677842565</v>
      </c>
      <c r="E80" s="967">
        <v>16656.891415451897</v>
      </c>
      <c r="F80" s="967">
        <v>25627.633476676387</v>
      </c>
      <c r="G80" s="967">
        <v>26972.406053935862</v>
      </c>
    </row>
    <row r="81" spans="1:7" ht="21" customHeight="1">
      <c r="A81" s="33" t="s">
        <v>483</v>
      </c>
      <c r="B81" s="967">
        <v>20.678365889212827</v>
      </c>
      <c r="C81" s="967">
        <v>-87.979883381924196</v>
      </c>
      <c r="D81" s="967">
        <v>168.58927696793003</v>
      </c>
      <c r="E81" s="967">
        <v>0</v>
      </c>
      <c r="F81" s="967">
        <v>-35.536297376093295</v>
      </c>
      <c r="G81" s="967">
        <v>0</v>
      </c>
    </row>
    <row r="82" spans="1:7" ht="21" customHeight="1">
      <c r="A82" s="495" t="s">
        <v>484</v>
      </c>
      <c r="B82" s="967">
        <v>13397.678807580176</v>
      </c>
      <c r="C82" s="967">
        <v>14366.750844023325</v>
      </c>
      <c r="D82" s="967">
        <v>15395.866954810495</v>
      </c>
      <c r="E82" s="967">
        <v>16656.891415451897</v>
      </c>
      <c r="F82" s="967">
        <v>25592.09717930029</v>
      </c>
      <c r="G82" s="967">
        <v>26972.406053935862</v>
      </c>
    </row>
    <row r="83" spans="1:7" ht="21" customHeight="1">
      <c r="A83" s="33" t="s">
        <v>485</v>
      </c>
      <c r="B83" s="967">
        <v>0</v>
      </c>
      <c r="C83" s="967">
        <v>0</v>
      </c>
      <c r="D83" s="967">
        <v>0</v>
      </c>
      <c r="E83" s="967">
        <v>0</v>
      </c>
      <c r="F83" s="967">
        <v>0</v>
      </c>
      <c r="G83" s="967">
        <v>0</v>
      </c>
    </row>
    <row r="84" spans="1:7" ht="18" customHeight="1">
      <c r="A84" s="495" t="s">
        <v>486</v>
      </c>
      <c r="B84" s="967">
        <v>13397.678807580176</v>
      </c>
      <c r="C84" s="967">
        <v>14366.750844023325</v>
      </c>
      <c r="D84" s="967">
        <v>15395.866954810495</v>
      </c>
      <c r="E84" s="967">
        <v>16656.891415451897</v>
      </c>
      <c r="F84" s="967">
        <v>25592.09717930029</v>
      </c>
      <c r="G84" s="967">
        <v>26972.406053935862</v>
      </c>
    </row>
    <row r="85" spans="1:7" ht="24" customHeight="1" thickBot="1">
      <c r="A85" s="33" t="s">
        <v>487</v>
      </c>
      <c r="B85" s="967">
        <v>-4375.3465816326534</v>
      </c>
      <c r="C85" s="967">
        <v>-5565.7477317784251</v>
      </c>
      <c r="D85" s="967">
        <v>-5512.49693877551</v>
      </c>
      <c r="E85" s="967">
        <v>-5956.1072886297379</v>
      </c>
      <c r="F85" s="967">
        <v>-11071.66355685131</v>
      </c>
      <c r="G85" s="967">
        <v>-11839.771428571428</v>
      </c>
    </row>
    <row r="86" spans="1:7" ht="15" customHeight="1" thickTop="1" thickBot="1">
      <c r="A86" s="30" t="s">
        <v>488</v>
      </c>
      <c r="B86" s="964">
        <v>9022.3322259475226</v>
      </c>
      <c r="C86" s="964">
        <v>8801.0031122448981</v>
      </c>
      <c r="D86" s="964">
        <v>9883.3700160349872</v>
      </c>
      <c r="E86" s="964">
        <v>10700.784126822156</v>
      </c>
      <c r="F86" s="964">
        <v>14520.43362244898</v>
      </c>
      <c r="G86" s="964">
        <v>15132.634625364431</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G226"/>
  <sheetViews>
    <sheetView showGridLines="0" zoomScale="50" workbookViewId="0">
      <selection sqref="A1:G1"/>
    </sheetView>
  </sheetViews>
  <sheetFormatPr baseColWidth="10" defaultColWidth="9.140625" defaultRowHeight="18"/>
  <cols>
    <col min="1" max="1" width="132.28515625" style="501" customWidth="1"/>
    <col min="2" max="7" width="16" style="28" customWidth="1"/>
    <col min="8" max="253" width="9.140625" style="28"/>
    <col min="254" max="254" width="132.28515625" style="28" customWidth="1"/>
    <col min="255" max="262" width="16" style="28" customWidth="1"/>
    <col min="263" max="509" width="9.140625" style="28"/>
    <col min="510" max="510" width="132.28515625" style="28" customWidth="1"/>
    <col min="511" max="518" width="16" style="28" customWidth="1"/>
    <col min="519" max="765" width="9.140625" style="28"/>
    <col min="766" max="766" width="132.28515625" style="28" customWidth="1"/>
    <col min="767" max="774" width="16" style="28" customWidth="1"/>
    <col min="775" max="1021" width="9.140625" style="28"/>
    <col min="1022" max="1022" width="132.28515625" style="28" customWidth="1"/>
    <col min="1023" max="1030" width="16" style="28" customWidth="1"/>
    <col min="1031" max="1277" width="9.140625" style="28"/>
    <col min="1278" max="1278" width="132.28515625" style="28" customWidth="1"/>
    <col min="1279" max="1286" width="16" style="28" customWidth="1"/>
    <col min="1287" max="1533" width="9.140625" style="28"/>
    <col min="1534" max="1534" width="132.28515625" style="28" customWidth="1"/>
    <col min="1535" max="1542" width="16" style="28" customWidth="1"/>
    <col min="1543" max="1789" width="9.140625" style="28"/>
    <col min="1790" max="1790" width="132.28515625" style="28" customWidth="1"/>
    <col min="1791" max="1798" width="16" style="28" customWidth="1"/>
    <col min="1799" max="2045" width="9.140625" style="28"/>
    <col min="2046" max="2046" width="132.28515625" style="28" customWidth="1"/>
    <col min="2047" max="2054" width="16" style="28" customWidth="1"/>
    <col min="2055" max="2301" width="9.140625" style="28"/>
    <col min="2302" max="2302" width="132.28515625" style="28" customWidth="1"/>
    <col min="2303" max="2310" width="16" style="28" customWidth="1"/>
    <col min="2311" max="2557" width="9.140625" style="28"/>
    <col min="2558" max="2558" width="132.28515625" style="28" customWidth="1"/>
    <col min="2559" max="2566" width="16" style="28" customWidth="1"/>
    <col min="2567" max="2813" width="9.140625" style="28"/>
    <col min="2814" max="2814" width="132.28515625" style="28" customWidth="1"/>
    <col min="2815" max="2822" width="16" style="28" customWidth="1"/>
    <col min="2823" max="3069" width="9.140625" style="28"/>
    <col min="3070" max="3070" width="132.28515625" style="28" customWidth="1"/>
    <col min="3071" max="3078" width="16" style="28" customWidth="1"/>
    <col min="3079" max="3325" width="9.140625" style="28"/>
    <col min="3326" max="3326" width="132.28515625" style="28" customWidth="1"/>
    <col min="3327" max="3334" width="16" style="28" customWidth="1"/>
    <col min="3335" max="3581" width="9.140625" style="28"/>
    <col min="3582" max="3582" width="132.28515625" style="28" customWidth="1"/>
    <col min="3583" max="3590" width="16" style="28" customWidth="1"/>
    <col min="3591" max="3837" width="9.140625" style="28"/>
    <col min="3838" max="3838" width="132.28515625" style="28" customWidth="1"/>
    <col min="3839" max="3846" width="16" style="28" customWidth="1"/>
    <col min="3847" max="4093" width="9.140625" style="28"/>
    <col min="4094" max="4094" width="132.28515625" style="28" customWidth="1"/>
    <col min="4095" max="4102" width="16" style="28" customWidth="1"/>
    <col min="4103" max="4349" width="9.140625" style="28"/>
    <col min="4350" max="4350" width="132.28515625" style="28" customWidth="1"/>
    <col min="4351" max="4358" width="16" style="28" customWidth="1"/>
    <col min="4359" max="4605" width="9.140625" style="28"/>
    <col min="4606" max="4606" width="132.28515625" style="28" customWidth="1"/>
    <col min="4607" max="4614" width="16" style="28" customWidth="1"/>
    <col min="4615" max="4861" width="9.140625" style="28"/>
    <col min="4862" max="4862" width="132.28515625" style="28" customWidth="1"/>
    <col min="4863" max="4870" width="16" style="28" customWidth="1"/>
    <col min="4871" max="5117" width="9.140625" style="28"/>
    <col min="5118" max="5118" width="132.28515625" style="28" customWidth="1"/>
    <col min="5119" max="5126" width="16" style="28" customWidth="1"/>
    <col min="5127" max="5373" width="9.140625" style="28"/>
    <col min="5374" max="5374" width="132.28515625" style="28" customWidth="1"/>
    <col min="5375" max="5382" width="16" style="28" customWidth="1"/>
    <col min="5383" max="5629" width="9.140625" style="28"/>
    <col min="5630" max="5630" width="132.28515625" style="28" customWidth="1"/>
    <col min="5631" max="5638" width="16" style="28" customWidth="1"/>
    <col min="5639" max="5885" width="9.140625" style="28"/>
    <col min="5886" max="5886" width="132.28515625" style="28" customWidth="1"/>
    <col min="5887" max="5894" width="16" style="28" customWidth="1"/>
    <col min="5895" max="6141" width="9.140625" style="28"/>
    <col min="6142" max="6142" width="132.28515625" style="28" customWidth="1"/>
    <col min="6143" max="6150" width="16" style="28" customWidth="1"/>
    <col min="6151" max="6397" width="9.140625" style="28"/>
    <col min="6398" max="6398" width="132.28515625" style="28" customWidth="1"/>
    <col min="6399" max="6406" width="16" style="28" customWidth="1"/>
    <col min="6407" max="6653" width="9.140625" style="28"/>
    <col min="6654" max="6654" width="132.28515625" style="28" customWidth="1"/>
    <col min="6655" max="6662" width="16" style="28" customWidth="1"/>
    <col min="6663" max="6909" width="9.140625" style="28"/>
    <col min="6910" max="6910" width="132.28515625" style="28" customWidth="1"/>
    <col min="6911" max="6918" width="16" style="28" customWidth="1"/>
    <col min="6919" max="7165" width="9.140625" style="28"/>
    <col min="7166" max="7166" width="132.28515625" style="28" customWidth="1"/>
    <col min="7167" max="7174" width="16" style="28" customWidth="1"/>
    <col min="7175" max="7421" width="9.140625" style="28"/>
    <col min="7422" max="7422" width="132.28515625" style="28" customWidth="1"/>
    <col min="7423" max="7430" width="16" style="28" customWidth="1"/>
    <col min="7431" max="7677" width="9.140625" style="28"/>
    <col min="7678" max="7678" width="132.28515625" style="28" customWidth="1"/>
    <col min="7679" max="7686" width="16" style="28" customWidth="1"/>
    <col min="7687" max="7933" width="9.140625" style="28"/>
    <col min="7934" max="7934" width="132.28515625" style="28" customWidth="1"/>
    <col min="7935" max="7942" width="16" style="28" customWidth="1"/>
    <col min="7943" max="8189" width="9.140625" style="28"/>
    <col min="8190" max="8190" width="132.28515625" style="28" customWidth="1"/>
    <col min="8191" max="8198" width="16" style="28" customWidth="1"/>
    <col min="8199" max="8445" width="9.140625" style="28"/>
    <col min="8446" max="8446" width="132.28515625" style="28" customWidth="1"/>
    <col min="8447" max="8454" width="16" style="28" customWidth="1"/>
    <col min="8455" max="8701" width="9.140625" style="28"/>
    <col min="8702" max="8702" width="132.28515625" style="28" customWidth="1"/>
    <col min="8703" max="8710" width="16" style="28" customWidth="1"/>
    <col min="8711" max="8957" width="9.140625" style="28"/>
    <col min="8958" max="8958" width="132.28515625" style="28" customWidth="1"/>
    <col min="8959" max="8966" width="16" style="28" customWidth="1"/>
    <col min="8967" max="9213" width="9.140625" style="28"/>
    <col min="9214" max="9214" width="132.28515625" style="28" customWidth="1"/>
    <col min="9215" max="9222" width="16" style="28" customWidth="1"/>
    <col min="9223" max="9469" width="9.140625" style="28"/>
    <col min="9470" max="9470" width="132.28515625" style="28" customWidth="1"/>
    <col min="9471" max="9478" width="16" style="28" customWidth="1"/>
    <col min="9479" max="9725" width="9.140625" style="28"/>
    <col min="9726" max="9726" width="132.28515625" style="28" customWidth="1"/>
    <col min="9727" max="9734" width="16" style="28" customWidth="1"/>
    <col min="9735" max="9981" width="9.140625" style="28"/>
    <col min="9982" max="9982" width="132.28515625" style="28" customWidth="1"/>
    <col min="9983" max="9990" width="16" style="28" customWidth="1"/>
    <col min="9991" max="10237" width="9.140625" style="28"/>
    <col min="10238" max="10238" width="132.28515625" style="28" customWidth="1"/>
    <col min="10239" max="10246" width="16" style="28" customWidth="1"/>
    <col min="10247" max="10493" width="9.140625" style="28"/>
    <col min="10494" max="10494" width="132.28515625" style="28" customWidth="1"/>
    <col min="10495" max="10502" width="16" style="28" customWidth="1"/>
    <col min="10503" max="10749" width="9.140625" style="28"/>
    <col min="10750" max="10750" width="132.28515625" style="28" customWidth="1"/>
    <col min="10751" max="10758" width="16" style="28" customWidth="1"/>
    <col min="10759" max="11005" width="9.140625" style="28"/>
    <col min="11006" max="11006" width="132.28515625" style="28" customWidth="1"/>
    <col min="11007" max="11014" width="16" style="28" customWidth="1"/>
    <col min="11015" max="11261" width="9.140625" style="28"/>
    <col min="11262" max="11262" width="132.28515625" style="28" customWidth="1"/>
    <col min="11263" max="11270" width="16" style="28" customWidth="1"/>
    <col min="11271" max="11517" width="9.140625" style="28"/>
    <col min="11518" max="11518" width="132.28515625" style="28" customWidth="1"/>
    <col min="11519" max="11526" width="16" style="28" customWidth="1"/>
    <col min="11527" max="11773" width="9.140625" style="28"/>
    <col min="11774" max="11774" width="132.28515625" style="28" customWidth="1"/>
    <col min="11775" max="11782" width="16" style="28" customWidth="1"/>
    <col min="11783" max="12029" width="9.140625" style="28"/>
    <col min="12030" max="12030" width="132.28515625" style="28" customWidth="1"/>
    <col min="12031" max="12038" width="16" style="28" customWidth="1"/>
    <col min="12039" max="12285" width="9.140625" style="28"/>
    <col min="12286" max="12286" width="132.28515625" style="28" customWidth="1"/>
    <col min="12287" max="12294" width="16" style="28" customWidth="1"/>
    <col min="12295" max="12541" width="9.140625" style="28"/>
    <col min="12542" max="12542" width="132.28515625" style="28" customWidth="1"/>
    <col min="12543" max="12550" width="16" style="28" customWidth="1"/>
    <col min="12551" max="12797" width="9.140625" style="28"/>
    <col min="12798" max="12798" width="132.28515625" style="28" customWidth="1"/>
    <col min="12799" max="12806" width="16" style="28" customWidth="1"/>
    <col min="12807" max="13053" width="9.140625" style="28"/>
    <col min="13054" max="13054" width="132.28515625" style="28" customWidth="1"/>
    <col min="13055" max="13062" width="16" style="28" customWidth="1"/>
    <col min="13063" max="13309" width="9.140625" style="28"/>
    <col min="13310" max="13310" width="132.28515625" style="28" customWidth="1"/>
    <col min="13311" max="13318" width="16" style="28" customWidth="1"/>
    <col min="13319" max="13565" width="9.140625" style="28"/>
    <col min="13566" max="13566" width="132.28515625" style="28" customWidth="1"/>
    <col min="13567" max="13574" width="16" style="28" customWidth="1"/>
    <col min="13575" max="13821" width="9.140625" style="28"/>
    <col min="13822" max="13822" width="132.28515625" style="28" customWidth="1"/>
    <col min="13823" max="13830" width="16" style="28" customWidth="1"/>
    <col min="13831" max="14077" width="9.140625" style="28"/>
    <col min="14078" max="14078" width="132.28515625" style="28" customWidth="1"/>
    <col min="14079" max="14086" width="16" style="28" customWidth="1"/>
    <col min="14087" max="14333" width="9.140625" style="28"/>
    <col min="14334" max="14334" width="132.28515625" style="28" customWidth="1"/>
    <col min="14335" max="14342" width="16" style="28" customWidth="1"/>
    <col min="14343" max="14589" width="9.140625" style="28"/>
    <col min="14590" max="14590" width="132.28515625" style="28" customWidth="1"/>
    <col min="14591" max="14598" width="16" style="28" customWidth="1"/>
    <col min="14599" max="14845" width="9.140625" style="28"/>
    <col min="14846" max="14846" width="132.28515625" style="28" customWidth="1"/>
    <col min="14847" max="14854" width="16" style="28" customWidth="1"/>
    <col min="14855" max="15101" width="9.140625" style="28"/>
    <col min="15102" max="15102" width="132.28515625" style="28" customWidth="1"/>
    <col min="15103" max="15110" width="16" style="28" customWidth="1"/>
    <col min="15111" max="15357" width="9.140625" style="28"/>
    <col min="15358" max="15358" width="132.28515625" style="28" customWidth="1"/>
    <col min="15359" max="15366" width="16" style="28" customWidth="1"/>
    <col min="15367" max="15613" width="9.140625" style="28"/>
    <col min="15614" max="15614" width="132.28515625" style="28" customWidth="1"/>
    <col min="15615" max="15622" width="16" style="28" customWidth="1"/>
    <col min="15623" max="15869" width="9.140625" style="28"/>
    <col min="15870" max="15870" width="132.28515625" style="28" customWidth="1"/>
    <col min="15871" max="15878" width="16" style="28" customWidth="1"/>
    <col min="15879" max="16125" width="9.140625" style="28"/>
    <col min="16126" max="16126" width="132.28515625" style="28" customWidth="1"/>
    <col min="16127" max="16134" width="16" style="28" customWidth="1"/>
    <col min="16135"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1356</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4.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707761.53622303205</v>
      </c>
      <c r="C8" s="964">
        <v>889454.36677988339</v>
      </c>
      <c r="D8" s="964">
        <v>1052960.3961180758</v>
      </c>
      <c r="E8" s="964">
        <v>1143255.3015102041</v>
      </c>
      <c r="F8" s="964">
        <v>1346249.3316093294</v>
      </c>
      <c r="G8" s="964">
        <v>1494683.9147871721</v>
      </c>
    </row>
    <row r="9" spans="1:7" s="86" customFormat="1" ht="21" customHeight="1" thickTop="1">
      <c r="A9" s="84" t="s">
        <v>8</v>
      </c>
      <c r="B9" s="965">
        <v>137047.84412099124</v>
      </c>
      <c r="C9" s="965">
        <v>104863.87007142858</v>
      </c>
      <c r="D9" s="965">
        <v>130896.48305247813</v>
      </c>
      <c r="E9" s="965">
        <v>142222.13376822157</v>
      </c>
      <c r="F9" s="965">
        <v>128458.81413411078</v>
      </c>
      <c r="G9" s="965">
        <v>159094.95288483964</v>
      </c>
    </row>
    <row r="10" spans="1:7" s="86" customFormat="1" ht="21" customHeight="1">
      <c r="A10" s="84" t="s">
        <v>17</v>
      </c>
      <c r="B10" s="965">
        <v>45680.482201166182</v>
      </c>
      <c r="C10" s="965">
        <v>149354.21785714285</v>
      </c>
      <c r="D10" s="965">
        <v>195044.07738629737</v>
      </c>
      <c r="E10" s="965">
        <v>156681.40350583091</v>
      </c>
      <c r="F10" s="965">
        <v>233343.10271137024</v>
      </c>
      <c r="G10" s="965">
        <v>245199.67404664724</v>
      </c>
    </row>
    <row r="11" spans="1:7" s="86" customFormat="1" ht="21" customHeight="1">
      <c r="A11" s="84" t="s">
        <v>26</v>
      </c>
      <c r="B11" s="965">
        <v>497801.29830612248</v>
      </c>
      <c r="C11" s="965">
        <v>608934.5821953353</v>
      </c>
      <c r="D11" s="965">
        <v>702729.74446938781</v>
      </c>
      <c r="E11" s="965">
        <v>814420.4516049563</v>
      </c>
      <c r="F11" s="965">
        <v>950952.92552332371</v>
      </c>
      <c r="G11" s="965">
        <v>1032748.6381530612</v>
      </c>
    </row>
    <row r="12" spans="1:7" s="86" customFormat="1" ht="21" customHeight="1">
      <c r="A12" s="491" t="s">
        <v>427</v>
      </c>
      <c r="B12" s="965">
        <v>501107.21496938774</v>
      </c>
      <c r="C12" s="965">
        <v>612959.19170553924</v>
      </c>
      <c r="D12" s="965">
        <v>707045.42935276963</v>
      </c>
      <c r="E12" s="965">
        <v>818887.46089795919</v>
      </c>
      <c r="F12" s="965">
        <v>955897.17960058316</v>
      </c>
      <c r="G12" s="965">
        <v>1037106.8071399416</v>
      </c>
    </row>
    <row r="13" spans="1:7" s="86" customFormat="1" ht="21" customHeight="1">
      <c r="A13" s="491" t="s">
        <v>428</v>
      </c>
      <c r="B13" s="965">
        <v>496481.33741690964</v>
      </c>
      <c r="C13" s="965">
        <v>610187.87010349846</v>
      </c>
      <c r="D13" s="965">
        <v>694542.45435860055</v>
      </c>
      <c r="E13" s="965">
        <v>793476.48737755092</v>
      </c>
      <c r="F13" s="965">
        <v>930464.90216618066</v>
      </c>
      <c r="G13" s="965">
        <v>1009324.7882113702</v>
      </c>
    </row>
    <row r="14" spans="1:7" s="86" customFormat="1" ht="21" customHeight="1">
      <c r="A14" s="491" t="s">
        <v>429</v>
      </c>
      <c r="B14" s="965">
        <v>4625.877552478134</v>
      </c>
      <c r="C14" s="965">
        <v>2771.3216020408167</v>
      </c>
      <c r="D14" s="965">
        <v>12502.974994169095</v>
      </c>
      <c r="E14" s="965">
        <v>25410.973520408163</v>
      </c>
      <c r="F14" s="965">
        <v>25432.277434402331</v>
      </c>
      <c r="G14" s="965">
        <v>27782.018928571426</v>
      </c>
    </row>
    <row r="15" spans="1:7" s="86" customFormat="1" ht="21" customHeight="1">
      <c r="A15" s="491" t="s">
        <v>430</v>
      </c>
      <c r="B15" s="965">
        <v>1172.2876559766764</v>
      </c>
      <c r="C15" s="965">
        <v>1158.2969620991253</v>
      </c>
      <c r="D15" s="965">
        <v>1846.7488104956269</v>
      </c>
      <c r="E15" s="965">
        <v>3496.9513061224488</v>
      </c>
      <c r="F15" s="965">
        <v>2846.1448177842567</v>
      </c>
      <c r="G15" s="965">
        <v>4573.1367536443149</v>
      </c>
    </row>
    <row r="16" spans="1:7" s="86" customFormat="1" ht="21" customHeight="1">
      <c r="A16" s="491" t="s">
        <v>431</v>
      </c>
      <c r="B16" s="965">
        <v>1030.2464241982507</v>
      </c>
      <c r="C16" s="965">
        <v>1134.6925116618077</v>
      </c>
      <c r="D16" s="965">
        <v>1728.0537303206997</v>
      </c>
      <c r="E16" s="965">
        <v>3095.2095655976677</v>
      </c>
      <c r="F16" s="965">
        <v>2419.41271574344</v>
      </c>
      <c r="G16" s="965">
        <v>3573.7946530612244</v>
      </c>
    </row>
    <row r="17" spans="1:7" s="86" customFormat="1" ht="21" customHeight="1">
      <c r="A17" s="491" t="s">
        <v>432</v>
      </c>
      <c r="B17" s="965">
        <v>142.04123177842564</v>
      </c>
      <c r="C17" s="965">
        <v>23.604450437317784</v>
      </c>
      <c r="D17" s="965">
        <v>118.69508017492711</v>
      </c>
      <c r="E17" s="965">
        <v>401.74174052478133</v>
      </c>
      <c r="F17" s="965">
        <v>426.73210204081641</v>
      </c>
      <c r="G17" s="965">
        <v>999.34210058309031</v>
      </c>
    </row>
    <row r="18" spans="1:7" s="86" customFormat="1" ht="21" customHeight="1">
      <c r="A18" s="491" t="s">
        <v>433</v>
      </c>
      <c r="B18" s="965">
        <v>4318.6660160349857</v>
      </c>
      <c r="C18" s="965">
        <v>5609.4543862973769</v>
      </c>
      <c r="D18" s="965">
        <v>7654.3955131195335</v>
      </c>
      <c r="E18" s="965">
        <v>8489.1204198250725</v>
      </c>
      <c r="F18" s="965">
        <v>11098.452319241982</v>
      </c>
      <c r="G18" s="965">
        <v>12149.942648688046</v>
      </c>
    </row>
    <row r="19" spans="1:7" s="86" customFormat="1" ht="21" customHeight="1">
      <c r="A19" s="491" t="s">
        <v>434</v>
      </c>
      <c r="B19" s="965">
        <v>3047.0139693877545</v>
      </c>
      <c r="C19" s="965">
        <v>4155.287571428571</v>
      </c>
      <c r="D19" s="965">
        <v>7056.458409620991</v>
      </c>
      <c r="E19" s="965">
        <v>8032.0618177842562</v>
      </c>
      <c r="F19" s="965">
        <v>9009.6246865889225</v>
      </c>
      <c r="G19" s="965">
        <v>9327.9643279883385</v>
      </c>
    </row>
    <row r="20" spans="1:7" s="86" customFormat="1" ht="21" customHeight="1">
      <c r="A20" s="491" t="s">
        <v>435</v>
      </c>
      <c r="B20" s="965">
        <v>1271.65204664723</v>
      </c>
      <c r="C20" s="965">
        <v>1454.1668148688045</v>
      </c>
      <c r="D20" s="965">
        <v>597.93710349854234</v>
      </c>
      <c r="E20" s="965">
        <v>457.05860204081631</v>
      </c>
      <c r="F20" s="965">
        <v>2088.8276326530613</v>
      </c>
      <c r="G20" s="965">
        <v>2821.9783206997085</v>
      </c>
    </row>
    <row r="21" spans="1:7" s="86" customFormat="1" ht="21" customHeight="1">
      <c r="A21" s="491" t="s">
        <v>39</v>
      </c>
      <c r="B21" s="965">
        <v>4863.6573600583088</v>
      </c>
      <c r="C21" s="965">
        <v>6106.2480131195334</v>
      </c>
      <c r="D21" s="965">
        <v>7256.3554271137018</v>
      </c>
      <c r="E21" s="965">
        <v>8040.2559868804665</v>
      </c>
      <c r="F21" s="965">
        <v>9265.4111705539362</v>
      </c>
      <c r="G21" s="965">
        <v>9764.369597667639</v>
      </c>
    </row>
    <row r="22" spans="1:7" s="86" customFormat="1" ht="21" customHeight="1">
      <c r="A22" s="491" t="s">
        <v>436</v>
      </c>
      <c r="B22" s="965">
        <v>-13660.527695335277</v>
      </c>
      <c r="C22" s="965">
        <v>-16898.608871720116</v>
      </c>
      <c r="D22" s="965">
        <v>-21073.184634110788</v>
      </c>
      <c r="E22" s="965">
        <v>-24493.337005830908</v>
      </c>
      <c r="F22" s="965">
        <v>-28154.262384839651</v>
      </c>
      <c r="G22" s="965">
        <v>-30845.617986880465</v>
      </c>
    </row>
    <row r="23" spans="1:7" s="86" customFormat="1" ht="21" customHeight="1">
      <c r="A23" s="84" t="s">
        <v>57</v>
      </c>
      <c r="B23" s="965">
        <v>4410.6501953352772</v>
      </c>
      <c r="C23" s="965">
        <v>6166.686982507289</v>
      </c>
      <c r="D23" s="965">
        <v>7318.0585174927119</v>
      </c>
      <c r="E23" s="965">
        <v>9944.3136720116618</v>
      </c>
      <c r="F23" s="965">
        <v>10371.913960641399</v>
      </c>
      <c r="G23" s="965">
        <v>14079.632223032071</v>
      </c>
    </row>
    <row r="24" spans="1:7" s="86" customFormat="1" ht="21" customHeight="1">
      <c r="A24" s="84" t="s">
        <v>63</v>
      </c>
      <c r="B24" s="965">
        <v>210.84109037900873</v>
      </c>
      <c r="C24" s="965">
        <v>14.700874635568512</v>
      </c>
      <c r="D24" s="965">
        <v>15.652741982507289</v>
      </c>
      <c r="E24" s="965">
        <v>117.0372055393586</v>
      </c>
      <c r="F24" s="965">
        <v>112.90451020408162</v>
      </c>
      <c r="G24" s="965">
        <v>31.699613702623907</v>
      </c>
    </row>
    <row r="25" spans="1:7" s="86" customFormat="1" ht="21" customHeight="1">
      <c r="A25" s="84" t="s">
        <v>437</v>
      </c>
      <c r="B25" s="965">
        <v>7948.0980320699709</v>
      </c>
      <c r="C25" s="965">
        <v>4839.6305029154519</v>
      </c>
      <c r="D25" s="965">
        <v>810.72062390670555</v>
      </c>
      <c r="E25" s="965">
        <v>895.91829154518962</v>
      </c>
      <c r="F25" s="965">
        <v>1079.6743381924198</v>
      </c>
      <c r="G25" s="965">
        <v>15955.218358600583</v>
      </c>
    </row>
    <row r="26" spans="1:7" s="86" customFormat="1" ht="21" customHeight="1">
      <c r="A26" s="84" t="s">
        <v>74</v>
      </c>
      <c r="B26" s="965">
        <v>12119.125001457725</v>
      </c>
      <c r="C26" s="965">
        <v>12496.003520408165</v>
      </c>
      <c r="D26" s="965">
        <v>13852.20271282799</v>
      </c>
      <c r="E26" s="965">
        <v>15920.160182215743</v>
      </c>
      <c r="F26" s="965">
        <v>17483.548169096211</v>
      </c>
      <c r="G26" s="965">
        <v>18286.361384839649</v>
      </c>
    </row>
    <row r="27" spans="1:7" s="87" customFormat="1">
      <c r="A27" s="492" t="s">
        <v>438</v>
      </c>
      <c r="B27" s="966">
        <v>2543.1972755102038</v>
      </c>
      <c r="C27" s="966">
        <v>2784.6747755102042</v>
      </c>
      <c r="D27" s="966">
        <v>2293.4566137026236</v>
      </c>
      <c r="E27" s="966">
        <v>3053.8832798833823</v>
      </c>
      <c r="F27" s="966">
        <v>4446.4482623906706</v>
      </c>
      <c r="G27" s="966">
        <v>9287.73812244898</v>
      </c>
    </row>
    <row r="28" spans="1:7" ht="24" customHeight="1" thickBot="1">
      <c r="A28" s="492" t="s">
        <v>1491</v>
      </c>
      <c r="B28" s="966">
        <v>0</v>
      </c>
      <c r="C28" s="966">
        <v>0</v>
      </c>
      <c r="D28" s="966">
        <v>0</v>
      </c>
      <c r="E28" s="966">
        <v>0</v>
      </c>
      <c r="F28" s="966">
        <v>0</v>
      </c>
      <c r="G28" s="966">
        <v>0</v>
      </c>
    </row>
    <row r="29" spans="1:7" s="86" customFormat="1" ht="21" customHeight="1" thickTop="1" thickBot="1">
      <c r="A29" s="30" t="s">
        <v>439</v>
      </c>
      <c r="B29" s="964">
        <v>658041.8572274053</v>
      </c>
      <c r="C29" s="964">
        <v>831678.03354081628</v>
      </c>
      <c r="D29" s="964">
        <v>986811.68002332363</v>
      </c>
      <c r="E29" s="964">
        <v>1070526.4257696792</v>
      </c>
      <c r="F29" s="964">
        <v>1265412.820845481</v>
      </c>
      <c r="G29" s="964">
        <v>1403377.1390014575</v>
      </c>
    </row>
    <row r="30" spans="1:7" s="86" customFormat="1" ht="21" customHeight="1" thickTop="1">
      <c r="A30" s="84" t="s">
        <v>440</v>
      </c>
      <c r="B30" s="965">
        <v>601309.67742565589</v>
      </c>
      <c r="C30" s="965">
        <v>741071.09253207012</v>
      </c>
      <c r="D30" s="965">
        <v>870718.08683819254</v>
      </c>
      <c r="E30" s="965">
        <v>940768.34318804671</v>
      </c>
      <c r="F30" s="965">
        <v>1083338.3375816327</v>
      </c>
      <c r="G30" s="965">
        <v>1195778.2218279883</v>
      </c>
    </row>
    <row r="31" spans="1:7" s="86" customFormat="1" ht="21" customHeight="1">
      <c r="A31" s="491" t="s">
        <v>441</v>
      </c>
      <c r="B31" s="965">
        <v>109669.07350291546</v>
      </c>
      <c r="C31" s="965">
        <v>125977.29584548106</v>
      </c>
      <c r="D31" s="965">
        <v>149855.71763119535</v>
      </c>
      <c r="E31" s="965">
        <v>191759.32041107872</v>
      </c>
      <c r="F31" s="965">
        <v>209309.40119970846</v>
      </c>
      <c r="G31" s="965">
        <v>187335.76258746354</v>
      </c>
    </row>
    <row r="32" spans="1:7" s="86" customFormat="1" ht="21" customHeight="1">
      <c r="A32" s="491" t="s">
        <v>442</v>
      </c>
      <c r="B32" s="965">
        <v>135361.15152186589</v>
      </c>
      <c r="C32" s="965">
        <v>178819.29445043733</v>
      </c>
      <c r="D32" s="965">
        <v>198610.9403309038</v>
      </c>
      <c r="E32" s="965">
        <v>231099.15140816325</v>
      </c>
      <c r="F32" s="965">
        <v>252420.78906851311</v>
      </c>
      <c r="G32" s="965">
        <v>257132.38786005831</v>
      </c>
    </row>
    <row r="33" spans="1:7" s="86" customFormat="1" ht="21" customHeight="1">
      <c r="A33" s="491" t="s">
        <v>443</v>
      </c>
      <c r="B33" s="965">
        <v>93274.27948979591</v>
      </c>
      <c r="C33" s="965">
        <v>105938.2341122449</v>
      </c>
      <c r="D33" s="965">
        <v>17610.828218658891</v>
      </c>
      <c r="E33" s="965">
        <v>6795.9840306122451</v>
      </c>
      <c r="F33" s="965">
        <v>3666.8663527696795</v>
      </c>
      <c r="G33" s="965">
        <v>3226.7949300291543</v>
      </c>
    </row>
    <row r="34" spans="1:7" s="86" customFormat="1" ht="21" customHeight="1">
      <c r="A34" s="491" t="s">
        <v>444</v>
      </c>
      <c r="B34" s="965">
        <v>14053.524392128278</v>
      </c>
      <c r="C34" s="965">
        <v>13637.794310495627</v>
      </c>
      <c r="D34" s="965">
        <v>10853.731763848396</v>
      </c>
      <c r="E34" s="965">
        <v>12890.303571428571</v>
      </c>
      <c r="F34" s="965">
        <v>11891.8241516035</v>
      </c>
      <c r="G34" s="965">
        <v>18610.539874635571</v>
      </c>
    </row>
    <row r="35" spans="1:7" s="86" customFormat="1" ht="21" customHeight="1">
      <c r="A35" s="491" t="s">
        <v>445</v>
      </c>
      <c r="B35" s="965">
        <v>235497.52096793</v>
      </c>
      <c r="C35" s="965">
        <v>301295.32555393584</v>
      </c>
      <c r="D35" s="965">
        <v>467673.86434256559</v>
      </c>
      <c r="E35" s="965">
        <v>463425.9922959184</v>
      </c>
      <c r="F35" s="965">
        <v>560890.51906268217</v>
      </c>
      <c r="G35" s="965">
        <v>670193.75194460643</v>
      </c>
    </row>
    <row r="36" spans="1:7" s="86" customFormat="1" ht="21" customHeight="1">
      <c r="A36" s="491" t="s">
        <v>446</v>
      </c>
      <c r="B36" s="965">
        <v>13454.127551020409</v>
      </c>
      <c r="C36" s="965">
        <v>15403.148259475218</v>
      </c>
      <c r="D36" s="965">
        <v>26113.004551020407</v>
      </c>
      <c r="E36" s="965">
        <v>34797.591470845487</v>
      </c>
      <c r="F36" s="965">
        <v>45158.937746355681</v>
      </c>
      <c r="G36" s="965">
        <v>59278.984631195337</v>
      </c>
    </row>
    <row r="37" spans="1:7" s="86" customFormat="1" ht="21" customHeight="1">
      <c r="A37" s="84" t="s">
        <v>447</v>
      </c>
      <c r="B37" s="965">
        <v>62.549569970845475</v>
      </c>
      <c r="C37" s="965">
        <v>55.664182215743438</v>
      </c>
      <c r="D37" s="965">
        <v>43.700400874635562</v>
      </c>
      <c r="E37" s="965">
        <v>146.70580903790088</v>
      </c>
      <c r="F37" s="965">
        <v>205.11192711370262</v>
      </c>
      <c r="G37" s="965">
        <v>114.951583090379</v>
      </c>
    </row>
    <row r="38" spans="1:7" s="86" customFormat="1" ht="21" customHeight="1">
      <c r="A38" s="84" t="s">
        <v>448</v>
      </c>
      <c r="B38" s="965">
        <v>30005.257832361516</v>
      </c>
      <c r="C38" s="965">
        <v>40838.897877551019</v>
      </c>
      <c r="D38" s="965">
        <v>55756.508784256555</v>
      </c>
      <c r="E38" s="965">
        <v>59987.407609329442</v>
      </c>
      <c r="F38" s="965">
        <v>98721.83432361517</v>
      </c>
      <c r="G38" s="965">
        <v>127982.07058454811</v>
      </c>
    </row>
    <row r="39" spans="1:7" s="86" customFormat="1" ht="21" customHeight="1">
      <c r="A39" s="84" t="s">
        <v>449</v>
      </c>
      <c r="B39" s="965">
        <v>11869.275619533528</v>
      </c>
      <c r="C39" s="965">
        <v>20310.577188046645</v>
      </c>
      <c r="D39" s="965">
        <v>23228.376600583088</v>
      </c>
      <c r="E39" s="965">
        <v>24847.32294169096</v>
      </c>
      <c r="F39" s="965">
        <v>28765.668412536441</v>
      </c>
      <c r="G39" s="965">
        <v>31383.983304664722</v>
      </c>
    </row>
    <row r="40" spans="1:7" s="86" customFormat="1" ht="21" customHeight="1">
      <c r="A40" s="84" t="s">
        <v>127</v>
      </c>
      <c r="B40" s="965">
        <v>8948.7506020408164</v>
      </c>
      <c r="C40" s="965">
        <v>9845.7411632653057</v>
      </c>
      <c r="D40" s="965">
        <v>10759.60570845481</v>
      </c>
      <c r="E40" s="965">
        <v>11757.7834606414</v>
      </c>
      <c r="F40" s="965">
        <v>12909.81526676385</v>
      </c>
      <c r="G40" s="965">
        <v>12558.654918367345</v>
      </c>
    </row>
    <row r="41" spans="1:7" s="86" customFormat="1" ht="21" customHeight="1">
      <c r="A41" s="84" t="s">
        <v>133</v>
      </c>
      <c r="B41" s="965">
        <v>0</v>
      </c>
      <c r="C41" s="965">
        <v>0</v>
      </c>
      <c r="D41" s="965">
        <v>0</v>
      </c>
      <c r="E41" s="965">
        <v>0</v>
      </c>
      <c r="F41" s="965">
        <v>0</v>
      </c>
      <c r="G41" s="965">
        <v>0</v>
      </c>
    </row>
    <row r="42" spans="1:7" s="87" customFormat="1">
      <c r="A42" s="84" t="s">
        <v>450</v>
      </c>
      <c r="B42" s="965">
        <v>5129.8160510204079</v>
      </c>
      <c r="C42" s="965">
        <v>18356.70636005831</v>
      </c>
      <c r="D42" s="965">
        <v>25243.421405247816</v>
      </c>
      <c r="E42" s="965">
        <v>27735.860266763848</v>
      </c>
      <c r="F42" s="965">
        <v>34316.626997084546</v>
      </c>
      <c r="G42" s="965">
        <v>30100.787809037902</v>
      </c>
    </row>
    <row r="43" spans="1:7" ht="24" customHeight="1" thickBot="1">
      <c r="A43" s="492" t="s">
        <v>109</v>
      </c>
      <c r="B43" s="966">
        <v>716.5301268221574</v>
      </c>
      <c r="C43" s="966">
        <v>1199.3542376093294</v>
      </c>
      <c r="D43" s="966">
        <v>1061.9802857142856</v>
      </c>
      <c r="E43" s="966">
        <v>5283.0024941690963</v>
      </c>
      <c r="F43" s="966">
        <v>7155.4263367346939</v>
      </c>
      <c r="G43" s="966">
        <v>5458.4689737609324</v>
      </c>
    </row>
    <row r="44" spans="1:7" s="86" customFormat="1" ht="21" customHeight="1" thickTop="1" thickBot="1">
      <c r="A44" s="30" t="s">
        <v>451</v>
      </c>
      <c r="B44" s="964">
        <v>49719.678900874635</v>
      </c>
      <c r="C44" s="964">
        <v>57776.333141399416</v>
      </c>
      <c r="D44" s="964">
        <v>66148.716013119527</v>
      </c>
      <c r="E44" s="964">
        <v>72728.87573469388</v>
      </c>
      <c r="F44" s="964">
        <v>80836.510651603501</v>
      </c>
      <c r="G44" s="964">
        <v>91306.775756559771</v>
      </c>
    </row>
    <row r="45" spans="1:7" s="86" customFormat="1" ht="21" customHeight="1" thickTop="1">
      <c r="A45" s="84" t="s">
        <v>148</v>
      </c>
      <c r="B45" s="965">
        <v>38109.037900874639</v>
      </c>
      <c r="C45" s="965">
        <v>41017.201166180756</v>
      </c>
      <c r="D45" s="965">
        <v>45417.34693877551</v>
      </c>
      <c r="E45" s="965">
        <v>50873.615160349851</v>
      </c>
      <c r="F45" s="965">
        <v>57481.486880466473</v>
      </c>
      <c r="G45" s="965">
        <v>65914.431486880465</v>
      </c>
    </row>
    <row r="46" spans="1:7" s="86" customFormat="1" ht="21" customHeight="1">
      <c r="A46" s="84" t="s">
        <v>152</v>
      </c>
      <c r="B46" s="965">
        <v>0</v>
      </c>
      <c r="C46" s="965">
        <v>0</v>
      </c>
      <c r="D46" s="965">
        <v>0</v>
      </c>
      <c r="E46" s="965">
        <v>0</v>
      </c>
      <c r="F46" s="965">
        <v>0.7288629737609329</v>
      </c>
      <c r="G46" s="965">
        <v>0</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7268.1763629737616</v>
      </c>
      <c r="C48" s="965">
        <v>7702.4118979591831</v>
      </c>
      <c r="D48" s="965">
        <v>8608.0773221574345</v>
      </c>
      <c r="E48" s="965">
        <v>9820.3156093294474</v>
      </c>
      <c r="F48" s="965">
        <v>11023.792448979593</v>
      </c>
      <c r="G48" s="965">
        <v>10680.962801749271</v>
      </c>
    </row>
    <row r="49" spans="1:7" s="86" customFormat="1" ht="21" customHeight="1">
      <c r="A49" s="84" t="s">
        <v>164</v>
      </c>
      <c r="B49" s="965">
        <v>4342.464637026239</v>
      </c>
      <c r="C49" s="965">
        <v>9056.7200772594751</v>
      </c>
      <c r="D49" s="965">
        <v>12123.291752186589</v>
      </c>
      <c r="E49" s="965">
        <v>12034.944965014576</v>
      </c>
      <c r="F49" s="965">
        <v>12330.502459183674</v>
      </c>
      <c r="G49" s="965">
        <v>14711.38146793003</v>
      </c>
    </row>
    <row r="50" spans="1:7" s="87" customFormat="1">
      <c r="A50" s="491" t="s">
        <v>453</v>
      </c>
      <c r="B50" s="965">
        <v>0.1092930029154519</v>
      </c>
      <c r="C50" s="965">
        <v>6.5836734693877547E-2</v>
      </c>
      <c r="D50" s="965">
        <v>0.90888046647230314</v>
      </c>
      <c r="E50" s="965">
        <v>0.17656851311953353</v>
      </c>
      <c r="F50" s="965">
        <v>0.78143877551020402</v>
      </c>
      <c r="G50" s="965">
        <v>1.3331020408163266</v>
      </c>
    </row>
    <row r="51" spans="1:7" ht="24" customHeight="1" thickBot="1">
      <c r="A51" s="493" t="s">
        <v>454</v>
      </c>
      <c r="B51" s="966">
        <v>4342.3553440233236</v>
      </c>
      <c r="C51" s="966">
        <v>9056.6542405247819</v>
      </c>
      <c r="D51" s="966">
        <v>12122.382871720116</v>
      </c>
      <c r="E51" s="966">
        <v>12034.768396501458</v>
      </c>
      <c r="F51" s="966">
        <v>12329.721020408164</v>
      </c>
      <c r="G51" s="966">
        <v>14710.048365889214</v>
      </c>
    </row>
    <row r="52" spans="1:7" s="86" customFormat="1" ht="24" customHeight="1" thickTop="1" thickBot="1">
      <c r="A52" s="30" t="s">
        <v>455</v>
      </c>
      <c r="B52" s="964">
        <v>707761.53612827987</v>
      </c>
      <c r="C52" s="964">
        <v>889454.36668221571</v>
      </c>
      <c r="D52" s="964">
        <v>1052960.3960364433</v>
      </c>
      <c r="E52" s="964">
        <v>1143255.3015043731</v>
      </c>
      <c r="F52" s="964">
        <v>1346249.3314970843</v>
      </c>
      <c r="G52" s="964">
        <v>1494683.9147580173</v>
      </c>
    </row>
    <row r="53" spans="1:7" s="87" customFormat="1" ht="21" customHeight="1" thickTop="1">
      <c r="A53" s="84" t="s">
        <v>456</v>
      </c>
      <c r="B53" s="965">
        <v>51435.400182215744</v>
      </c>
      <c r="C53" s="965">
        <v>53424.052956268213</v>
      </c>
      <c r="D53" s="965">
        <v>40644.255260932943</v>
      </c>
      <c r="E53" s="965">
        <v>36215.166902332356</v>
      </c>
      <c r="F53" s="965">
        <v>44122.155065597668</v>
      </c>
      <c r="G53" s="965">
        <v>56137.86272157434</v>
      </c>
    </row>
    <row r="54" spans="1:7" s="87" customFormat="1" ht="21" customHeight="1">
      <c r="A54" s="493" t="s">
        <v>457</v>
      </c>
      <c r="B54" s="966">
        <v>11513.353551020409</v>
      </c>
      <c r="C54" s="966">
        <v>5605.8896297376095</v>
      </c>
      <c r="D54" s="966">
        <v>3094.0932900874636</v>
      </c>
      <c r="E54" s="966">
        <v>2248.2801093294461</v>
      </c>
      <c r="F54" s="966">
        <v>784.39024052478135</v>
      </c>
      <c r="G54" s="966">
        <v>1607.5941895043734</v>
      </c>
    </row>
    <row r="55" spans="1:7" s="87" customFormat="1" ht="21" customHeight="1">
      <c r="A55" s="493" t="s">
        <v>458</v>
      </c>
      <c r="B55" s="966">
        <v>35864.734258017488</v>
      </c>
      <c r="C55" s="966">
        <v>43706.95704810496</v>
      </c>
      <c r="D55" s="966">
        <v>30954.328469387758</v>
      </c>
      <c r="E55" s="966">
        <v>22572.85230174927</v>
      </c>
      <c r="F55" s="966">
        <v>27146.668858600584</v>
      </c>
      <c r="G55" s="966">
        <v>33706.564457725952</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4057.3123731778423</v>
      </c>
      <c r="C57" s="966">
        <v>4111.2062784256559</v>
      </c>
      <c r="D57" s="966">
        <v>6595.833501457726</v>
      </c>
      <c r="E57" s="966">
        <v>11394.034491253646</v>
      </c>
      <c r="F57" s="966">
        <v>16191.095966472303</v>
      </c>
      <c r="G57" s="966">
        <v>20173.704074344019</v>
      </c>
    </row>
    <row r="58" spans="1:7" s="87" customFormat="1">
      <c r="A58" s="493" t="s">
        <v>461</v>
      </c>
      <c r="B58" s="966">
        <v>0</v>
      </c>
      <c r="C58" s="966">
        <v>0</v>
      </c>
      <c r="D58" s="966">
        <v>0</v>
      </c>
      <c r="E58" s="966">
        <v>0</v>
      </c>
      <c r="F58" s="966">
        <v>0</v>
      </c>
      <c r="G58" s="966">
        <v>650</v>
      </c>
    </row>
    <row r="59" spans="1:7" ht="31.5" customHeight="1" thickBot="1">
      <c r="A59" s="492" t="s">
        <v>462</v>
      </c>
      <c r="B59" s="966">
        <v>1242086.5847725947</v>
      </c>
      <c r="C59" s="966">
        <v>1481072.0821034985</v>
      </c>
      <c r="D59" s="966">
        <v>1775694.1260670554</v>
      </c>
      <c r="E59" s="966">
        <v>2135451.4331967928</v>
      </c>
      <c r="F59" s="966">
        <v>2307551.0352128278</v>
      </c>
      <c r="G59" s="966">
        <v>2527744.5425787177</v>
      </c>
    </row>
    <row r="60" spans="1:7" ht="30" customHeight="1" thickTop="1" thickBot="1">
      <c r="A60" s="494" t="s">
        <v>463</v>
      </c>
      <c r="B60" s="964"/>
      <c r="C60" s="964"/>
      <c r="D60" s="964"/>
      <c r="E60" s="964"/>
      <c r="F60" s="964"/>
      <c r="G60" s="964"/>
    </row>
    <row r="61" spans="1:7" ht="21" customHeight="1" thickTop="1">
      <c r="A61" s="33" t="s">
        <v>464</v>
      </c>
      <c r="B61" s="967">
        <v>41584.816086005834</v>
      </c>
      <c r="C61" s="967">
        <v>57341.190160349848</v>
      </c>
      <c r="D61" s="967">
        <v>76849.38900583089</v>
      </c>
      <c r="E61" s="967">
        <v>83485.873953352784</v>
      </c>
      <c r="F61" s="967">
        <v>89269.426290087475</v>
      </c>
      <c r="G61" s="967">
        <v>97719.504332361525</v>
      </c>
    </row>
    <row r="62" spans="1:7" ht="21.75" customHeight="1">
      <c r="A62" s="35" t="s">
        <v>465</v>
      </c>
      <c r="B62" s="967">
        <v>-8287.5535772594758</v>
      </c>
      <c r="C62" s="967">
        <v>-11393.078241982506</v>
      </c>
      <c r="D62" s="967">
        <v>-16743.870876093293</v>
      </c>
      <c r="E62" s="967">
        <v>-20355.990674927118</v>
      </c>
      <c r="F62" s="967">
        <v>-21467.31334985423</v>
      </c>
      <c r="G62" s="967">
        <v>-26571.653498542273</v>
      </c>
    </row>
    <row r="63" spans="1:7">
      <c r="A63" s="495" t="s">
        <v>466</v>
      </c>
      <c r="B63" s="967">
        <v>33297.262508746353</v>
      </c>
      <c r="C63" s="967">
        <v>45948.111918367344</v>
      </c>
      <c r="D63" s="967">
        <v>60105.518129737611</v>
      </c>
      <c r="E63" s="967">
        <v>63129.883278425659</v>
      </c>
      <c r="F63" s="967">
        <v>67802.11294023323</v>
      </c>
      <c r="G63" s="967">
        <v>71147.850833819248</v>
      </c>
    </row>
    <row r="64" spans="1:7">
      <c r="A64" s="33" t="s">
        <v>467</v>
      </c>
      <c r="B64" s="967">
        <v>10797.805574344022</v>
      </c>
      <c r="C64" s="967">
        <v>14766.179599125364</v>
      </c>
      <c r="D64" s="967">
        <v>15590.73521574344</v>
      </c>
      <c r="E64" s="967">
        <v>17154.688771137025</v>
      </c>
      <c r="F64" s="967">
        <v>22758.721033527698</v>
      </c>
      <c r="G64" s="967">
        <v>22703.670033527698</v>
      </c>
    </row>
    <row r="65" spans="1:7">
      <c r="A65" s="35" t="s">
        <v>468</v>
      </c>
      <c r="B65" s="967">
        <v>-3669.8540816326531</v>
      </c>
      <c r="C65" s="967">
        <v>-3859.2202594752189</v>
      </c>
      <c r="D65" s="967">
        <v>-3774.7132259475216</v>
      </c>
      <c r="E65" s="967">
        <v>-5373.1591326530615</v>
      </c>
      <c r="F65" s="967">
        <v>-11605.15174781341</v>
      </c>
      <c r="G65" s="967">
        <v>-12617.606322157435</v>
      </c>
    </row>
    <row r="66" spans="1:7">
      <c r="A66" s="34" t="s">
        <v>469</v>
      </c>
      <c r="B66" s="967">
        <v>40425.214001457731</v>
      </c>
      <c r="C66" s="967">
        <v>56855.071258017488</v>
      </c>
      <c r="D66" s="967">
        <v>71921.540119533529</v>
      </c>
      <c r="E66" s="967">
        <v>74911.412916909627</v>
      </c>
      <c r="F66" s="967">
        <v>78955.68222594753</v>
      </c>
      <c r="G66" s="967">
        <v>81233.914545189502</v>
      </c>
    </row>
    <row r="67" spans="1:7">
      <c r="A67" s="33" t="s">
        <v>470</v>
      </c>
      <c r="B67" s="967">
        <v>33309.7923877551</v>
      </c>
      <c r="C67" s="967">
        <v>6546.5384110787172</v>
      </c>
      <c r="D67" s="967">
        <v>9406.3969868804652</v>
      </c>
      <c r="E67" s="967">
        <v>9052.5425349854231</v>
      </c>
      <c r="F67" s="967">
        <v>8216.3208950437329</v>
      </c>
      <c r="G67" s="967">
        <v>10586.475119533527</v>
      </c>
    </row>
    <row r="68" spans="1:7">
      <c r="A68" s="33" t="s">
        <v>471</v>
      </c>
      <c r="B68" s="967">
        <v>-38818.979091836729</v>
      </c>
      <c r="C68" s="967">
        <v>-11171.480263848396</v>
      </c>
      <c r="D68" s="967">
        <v>-16710.284574344027</v>
      </c>
      <c r="E68" s="967">
        <v>-15349.85248542274</v>
      </c>
      <c r="F68" s="967">
        <v>-16060.573351311954</v>
      </c>
      <c r="G68" s="967">
        <v>-16156.638862973761</v>
      </c>
    </row>
    <row r="69" spans="1:7">
      <c r="A69" s="495" t="s">
        <v>472</v>
      </c>
      <c r="B69" s="967">
        <v>34916.027297376095</v>
      </c>
      <c r="C69" s="967">
        <v>52230.129405247819</v>
      </c>
      <c r="D69" s="967">
        <v>64617.652532069966</v>
      </c>
      <c r="E69" s="967">
        <v>68614.102966472303</v>
      </c>
      <c r="F69" s="967">
        <v>71111.429769679307</v>
      </c>
      <c r="G69" s="967">
        <v>75663.750801749266</v>
      </c>
    </row>
    <row r="70" spans="1:7">
      <c r="A70" s="35" t="s">
        <v>473</v>
      </c>
      <c r="B70" s="967">
        <v>-29247.414620991254</v>
      </c>
      <c r="C70" s="967">
        <v>-39149.374972303202</v>
      </c>
      <c r="D70" s="967">
        <v>-45369.177272594745</v>
      </c>
      <c r="E70" s="967">
        <v>-50102.305164723031</v>
      </c>
      <c r="F70" s="967">
        <v>-49920.511801749271</v>
      </c>
      <c r="G70" s="967">
        <v>-50221.389918367342</v>
      </c>
    </row>
    <row r="71" spans="1:7">
      <c r="A71" s="34" t="s">
        <v>474</v>
      </c>
      <c r="B71" s="967">
        <v>5668.6126763848397</v>
      </c>
      <c r="C71" s="967">
        <v>13080.754432944606</v>
      </c>
      <c r="D71" s="967">
        <v>19248.475259475221</v>
      </c>
      <c r="E71" s="967">
        <v>18511.797801749271</v>
      </c>
      <c r="F71" s="967">
        <v>21190.917967930029</v>
      </c>
      <c r="G71" s="967">
        <v>25442.360883381923</v>
      </c>
    </row>
    <row r="72" spans="1:7">
      <c r="A72" s="34" t="s">
        <v>475</v>
      </c>
      <c r="B72" s="967">
        <v>10.192</v>
      </c>
      <c r="C72" s="967">
        <v>9.8608586005830912</v>
      </c>
      <c r="D72" s="967">
        <v>-0.40059183673469384</v>
      </c>
      <c r="E72" s="967">
        <v>-8.9621078717201161</v>
      </c>
      <c r="F72" s="967">
        <v>18.747903790087459</v>
      </c>
      <c r="G72" s="967">
        <v>101.11150583090379</v>
      </c>
    </row>
    <row r="73" spans="1:7">
      <c r="A73" s="35" t="s">
        <v>476</v>
      </c>
      <c r="B73" s="967">
        <v>-89.463569970845469</v>
      </c>
      <c r="C73" s="967">
        <v>-3.1591559766763848</v>
      </c>
      <c r="D73" s="967">
        <v>-10.54068950437318</v>
      </c>
      <c r="E73" s="967">
        <v>-14.204586005830905</v>
      </c>
      <c r="F73" s="967">
        <v>14.79845335276968</v>
      </c>
      <c r="G73" s="967">
        <v>20.784189504373177</v>
      </c>
    </row>
    <row r="74" spans="1:7">
      <c r="A74" s="35" t="s">
        <v>477</v>
      </c>
      <c r="B74" s="967">
        <v>99.655559766763858</v>
      </c>
      <c r="C74" s="967">
        <v>13.020014577259476</v>
      </c>
      <c r="D74" s="967">
        <v>10.140097667638484</v>
      </c>
      <c r="E74" s="967">
        <v>5.2424781341107876</v>
      </c>
      <c r="F74" s="967">
        <v>3.9494504373177839</v>
      </c>
      <c r="G74" s="967">
        <v>80.327316326530607</v>
      </c>
    </row>
    <row r="75" spans="1:7">
      <c r="A75" s="495" t="s">
        <v>478</v>
      </c>
      <c r="B75" s="967">
        <v>-10.281510204081632</v>
      </c>
      <c r="C75" s="967">
        <v>-8.8759402332361503</v>
      </c>
      <c r="D75" s="967">
        <v>-6.6324329446064132</v>
      </c>
      <c r="E75" s="967">
        <v>-4.1912376093294457</v>
      </c>
      <c r="F75" s="967">
        <v>-3.0003498542274052</v>
      </c>
      <c r="G75" s="967">
        <v>-2.397962099125365</v>
      </c>
    </row>
    <row r="76" spans="1:7">
      <c r="A76" s="495" t="s">
        <v>1473</v>
      </c>
      <c r="B76" s="967">
        <v>-3.9228862973760936E-2</v>
      </c>
      <c r="C76" s="967">
        <v>4.995481049562682E-2</v>
      </c>
      <c r="D76" s="967">
        <v>-2.362536443148688E-2</v>
      </c>
      <c r="E76" s="967">
        <v>-2.0715743440233237E-2</v>
      </c>
      <c r="F76" s="967">
        <v>-2.237609329446064E-3</v>
      </c>
      <c r="G76" s="967">
        <v>-2.9819241982507287E-2</v>
      </c>
    </row>
    <row r="77" spans="1:7">
      <c r="A77" s="35" t="s">
        <v>479</v>
      </c>
      <c r="B77" s="967">
        <v>-10.242281341107873</v>
      </c>
      <c r="C77" s="967">
        <v>-8.9258950437317779</v>
      </c>
      <c r="D77" s="967">
        <v>-6.6088075801749264</v>
      </c>
      <c r="E77" s="967">
        <v>-4.1705218658892127</v>
      </c>
      <c r="F77" s="967">
        <v>-2.9981122448979591</v>
      </c>
      <c r="G77" s="967">
        <v>-2.3681428571428569</v>
      </c>
    </row>
    <row r="78" spans="1:7">
      <c r="A78" s="495" t="s">
        <v>480</v>
      </c>
      <c r="B78" s="967">
        <v>5668.5231661807584</v>
      </c>
      <c r="C78" s="967">
        <v>13081.739351311953</v>
      </c>
      <c r="D78" s="967">
        <v>19241.442234693877</v>
      </c>
      <c r="E78" s="967">
        <v>18498.644456268223</v>
      </c>
      <c r="F78" s="967">
        <v>21206.665521865889</v>
      </c>
      <c r="G78" s="967">
        <v>25541.074427113701</v>
      </c>
    </row>
    <row r="79" spans="1:7">
      <c r="A79" s="33" t="s">
        <v>481</v>
      </c>
      <c r="B79" s="967">
        <v>51.502536443148692</v>
      </c>
      <c r="C79" s="967">
        <v>2097.2441676384838</v>
      </c>
      <c r="D79" s="967">
        <v>151.30535568513119</v>
      </c>
      <c r="E79" s="967">
        <v>83.928467930029171</v>
      </c>
      <c r="F79" s="967">
        <v>91.214032069970841</v>
      </c>
      <c r="G79" s="967">
        <v>205.7135699708455</v>
      </c>
    </row>
    <row r="80" spans="1:7">
      <c r="A80" s="34" t="s">
        <v>482</v>
      </c>
      <c r="B80" s="967">
        <v>5720.0257026239069</v>
      </c>
      <c r="C80" s="967">
        <v>15178.983518950437</v>
      </c>
      <c r="D80" s="967">
        <v>19392.747590379007</v>
      </c>
      <c r="E80" s="967">
        <v>18582.572924198252</v>
      </c>
      <c r="F80" s="967">
        <v>21297.879553935858</v>
      </c>
      <c r="G80" s="967">
        <v>25746.787997084546</v>
      </c>
    </row>
    <row r="81" spans="1:7" ht="21" customHeight="1">
      <c r="A81" s="33" t="s">
        <v>483</v>
      </c>
      <c r="B81" s="967">
        <v>171.15915306122452</v>
      </c>
      <c r="C81" s="967">
        <v>7.2624591836734691</v>
      </c>
      <c r="D81" s="967">
        <v>445.99749416909617</v>
      </c>
      <c r="E81" s="967">
        <v>277.0704110787172</v>
      </c>
      <c r="F81" s="967">
        <v>564.18061516034982</v>
      </c>
      <c r="G81" s="967">
        <v>186.0798498542274</v>
      </c>
    </row>
    <row r="82" spans="1:7" ht="21" customHeight="1">
      <c r="A82" s="495" t="s">
        <v>484</v>
      </c>
      <c r="B82" s="967">
        <v>5891.184855685131</v>
      </c>
      <c r="C82" s="967">
        <v>15186.245978134109</v>
      </c>
      <c r="D82" s="967">
        <v>19838.745084548107</v>
      </c>
      <c r="E82" s="967">
        <v>18859.643335276967</v>
      </c>
      <c r="F82" s="967">
        <v>21862.060169096207</v>
      </c>
      <c r="G82" s="967">
        <v>25932.867846938778</v>
      </c>
    </row>
    <row r="83" spans="1:7" ht="21" customHeight="1">
      <c r="A83" s="33" t="s">
        <v>485</v>
      </c>
      <c r="B83" s="967">
        <v>0</v>
      </c>
      <c r="C83" s="967">
        <v>0</v>
      </c>
      <c r="D83" s="967">
        <v>0</v>
      </c>
      <c r="E83" s="967">
        <v>0</v>
      </c>
      <c r="F83" s="967">
        <v>0</v>
      </c>
      <c r="G83" s="967">
        <v>0</v>
      </c>
    </row>
    <row r="84" spans="1:7" ht="18" customHeight="1">
      <c r="A84" s="495" t="s">
        <v>486</v>
      </c>
      <c r="B84" s="967">
        <v>5891.184855685131</v>
      </c>
      <c r="C84" s="967">
        <v>15186.245978134109</v>
      </c>
      <c r="D84" s="967">
        <v>19838.745084548107</v>
      </c>
      <c r="E84" s="967">
        <v>18859.643335276967</v>
      </c>
      <c r="F84" s="967">
        <v>21862.060169096207</v>
      </c>
      <c r="G84" s="967">
        <v>25932.867846938778</v>
      </c>
    </row>
    <row r="85" spans="1:7" ht="24" customHeight="1" thickBot="1">
      <c r="A85" s="33" t="s">
        <v>487</v>
      </c>
      <c r="B85" s="967">
        <v>-1548.8295145772595</v>
      </c>
      <c r="C85" s="967">
        <v>-6129.5917376093303</v>
      </c>
      <c r="D85" s="967">
        <v>-7716.3622215743453</v>
      </c>
      <c r="E85" s="967">
        <v>-6824.8749387755097</v>
      </c>
      <c r="F85" s="967">
        <v>-9532.3391472303192</v>
      </c>
      <c r="G85" s="967">
        <v>-11222.819479591835</v>
      </c>
    </row>
    <row r="86" spans="1:7" ht="25.5" customHeight="1" thickTop="1" thickBot="1">
      <c r="A86" s="30" t="s">
        <v>488</v>
      </c>
      <c r="B86" s="964">
        <v>4342.3553411078719</v>
      </c>
      <c r="C86" s="964">
        <v>9056.6542405247819</v>
      </c>
      <c r="D86" s="964">
        <v>12122.38286297376</v>
      </c>
      <c r="E86" s="964">
        <v>12034.768396501458</v>
      </c>
      <c r="F86" s="964">
        <v>12329.721021865889</v>
      </c>
      <c r="G86" s="964">
        <v>14710.048367346937</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G226"/>
  <sheetViews>
    <sheetView showGridLines="0" zoomScale="50" workbookViewId="0">
      <selection activeCell="L22" sqref="L22"/>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493</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6"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925036.3040626822</v>
      </c>
      <c r="C8" s="964">
        <v>1114155.7163965013</v>
      </c>
      <c r="D8" s="964">
        <v>1290435.2428498543</v>
      </c>
      <c r="E8" s="964">
        <v>1436691.2934271139</v>
      </c>
      <c r="F8" s="964">
        <v>1593653.943712828</v>
      </c>
      <c r="G8" s="964">
        <v>1771961.3153367348</v>
      </c>
    </row>
    <row r="9" spans="1:7" s="86" customFormat="1" ht="21" customHeight="1" thickTop="1">
      <c r="A9" s="84" t="s">
        <v>8</v>
      </c>
      <c r="B9" s="965">
        <v>133698.72762682216</v>
      </c>
      <c r="C9" s="965">
        <v>33533.274591836729</v>
      </c>
      <c r="D9" s="965">
        <v>67685.977650145767</v>
      </c>
      <c r="E9" s="965">
        <v>40002.313572886298</v>
      </c>
      <c r="F9" s="965">
        <v>44770.299091836729</v>
      </c>
      <c r="G9" s="965">
        <v>64731.968588921285</v>
      </c>
    </row>
    <row r="10" spans="1:7" s="86" customFormat="1" ht="21" customHeight="1">
      <c r="A10" s="84" t="s">
        <v>17</v>
      </c>
      <c r="B10" s="965">
        <v>28667.802183673466</v>
      </c>
      <c r="C10" s="965">
        <v>101196.77944314868</v>
      </c>
      <c r="D10" s="965">
        <v>136922.38649562682</v>
      </c>
      <c r="E10" s="965">
        <v>178086.13479737611</v>
      </c>
      <c r="F10" s="965">
        <v>187930.89776967932</v>
      </c>
      <c r="G10" s="965">
        <v>202049.05022594752</v>
      </c>
    </row>
    <row r="11" spans="1:7" s="86" customFormat="1" ht="21" customHeight="1">
      <c r="A11" s="84" t="s">
        <v>26</v>
      </c>
      <c r="B11" s="965">
        <v>730028.51199999999</v>
      </c>
      <c r="C11" s="965">
        <v>924676.58766909619</v>
      </c>
      <c r="D11" s="965">
        <v>1040015.4908790088</v>
      </c>
      <c r="E11" s="965">
        <v>1150317.7757638483</v>
      </c>
      <c r="F11" s="965">
        <v>1284015.1837798832</v>
      </c>
      <c r="G11" s="965">
        <v>1432703.2065670551</v>
      </c>
    </row>
    <row r="12" spans="1:7" s="86" customFormat="1" ht="21" customHeight="1">
      <c r="A12" s="491" t="s">
        <v>427</v>
      </c>
      <c r="B12" s="965">
        <v>733774.46866034984</v>
      </c>
      <c r="C12" s="965">
        <v>928068.53046501451</v>
      </c>
      <c r="D12" s="965">
        <v>1049837.7887492711</v>
      </c>
      <c r="E12" s="965">
        <v>1160789.5098542275</v>
      </c>
      <c r="F12" s="965">
        <v>1293547.3259825073</v>
      </c>
      <c r="G12" s="965">
        <v>1445475.3067055393</v>
      </c>
    </row>
    <row r="13" spans="1:7" s="86" customFormat="1" ht="21" customHeight="1">
      <c r="A13" s="491" t="s">
        <v>428</v>
      </c>
      <c r="B13" s="965">
        <v>733517.70201895048</v>
      </c>
      <c r="C13" s="965">
        <v>927830.52416326536</v>
      </c>
      <c r="D13" s="965">
        <v>1048479.0894227405</v>
      </c>
      <c r="E13" s="965">
        <v>1156173.3620612244</v>
      </c>
      <c r="F13" s="965">
        <v>1284871.6357448976</v>
      </c>
      <c r="G13" s="965">
        <v>1433697.4977536444</v>
      </c>
    </row>
    <row r="14" spans="1:7" s="86" customFormat="1" ht="21" customHeight="1">
      <c r="A14" s="491" t="s">
        <v>429</v>
      </c>
      <c r="B14" s="965">
        <v>256.76664139941693</v>
      </c>
      <c r="C14" s="965">
        <v>238.00630174927116</v>
      </c>
      <c r="D14" s="965">
        <v>1358.6993265306123</v>
      </c>
      <c r="E14" s="965">
        <v>4616.1477930029159</v>
      </c>
      <c r="F14" s="965">
        <v>8675.6902376093294</v>
      </c>
      <c r="G14" s="965">
        <v>11777.808951895042</v>
      </c>
    </row>
    <row r="15" spans="1:7" s="86" customFormat="1" ht="21" customHeight="1">
      <c r="A15" s="491" t="s">
        <v>430</v>
      </c>
      <c r="B15" s="965">
        <v>2787.5239985422741</v>
      </c>
      <c r="C15" s="965">
        <v>3424.4938381924198</v>
      </c>
      <c r="D15" s="965">
        <v>5665.057170553936</v>
      </c>
      <c r="E15" s="965">
        <v>5937.6209169096219</v>
      </c>
      <c r="F15" s="965">
        <v>5349.0017857142857</v>
      </c>
      <c r="G15" s="965">
        <v>4685.583240524782</v>
      </c>
    </row>
    <row r="16" spans="1:7" s="86" customFormat="1" ht="21" customHeight="1">
      <c r="A16" s="491" t="s">
        <v>431</v>
      </c>
      <c r="B16" s="965">
        <v>2767.9320976676386</v>
      </c>
      <c r="C16" s="965">
        <v>3403.4753746355682</v>
      </c>
      <c r="D16" s="965">
        <v>5650.1819329446071</v>
      </c>
      <c r="E16" s="965">
        <v>5862.6593804664726</v>
      </c>
      <c r="F16" s="965">
        <v>5221.7442740524775</v>
      </c>
      <c r="G16" s="965">
        <v>4452.0421967930024</v>
      </c>
    </row>
    <row r="17" spans="1:7" s="86" customFormat="1" ht="21" customHeight="1">
      <c r="A17" s="491" t="s">
        <v>432</v>
      </c>
      <c r="B17" s="965">
        <v>19.59190087463557</v>
      </c>
      <c r="C17" s="965">
        <v>21.018463556851316</v>
      </c>
      <c r="D17" s="965">
        <v>14.875237609329448</v>
      </c>
      <c r="E17" s="965">
        <v>74.961536443148688</v>
      </c>
      <c r="F17" s="965">
        <v>127.25751166180758</v>
      </c>
      <c r="G17" s="965">
        <v>233.54104373177844</v>
      </c>
    </row>
    <row r="18" spans="1:7" s="86" customFormat="1" ht="21" customHeight="1">
      <c r="A18" s="491" t="s">
        <v>433</v>
      </c>
      <c r="B18" s="965">
        <v>1742.3783833819243</v>
      </c>
      <c r="C18" s="965">
        <v>2750.9032419825071</v>
      </c>
      <c r="D18" s="965">
        <v>4534.8791107871721</v>
      </c>
      <c r="E18" s="965">
        <v>5769.4459985422736</v>
      </c>
      <c r="F18" s="965">
        <v>5884.64338483965</v>
      </c>
      <c r="G18" s="965">
        <v>6271.5920320699715</v>
      </c>
    </row>
    <row r="19" spans="1:7" s="86" customFormat="1" ht="21" customHeight="1">
      <c r="A19" s="491" t="s">
        <v>434</v>
      </c>
      <c r="B19" s="965">
        <v>1727.7567755102041</v>
      </c>
      <c r="C19" s="965">
        <v>2730.8987755102044</v>
      </c>
      <c r="D19" s="965">
        <v>4489.9331253644314</v>
      </c>
      <c r="E19" s="965">
        <v>5686.258811953353</v>
      </c>
      <c r="F19" s="965">
        <v>5725.0813819241994</v>
      </c>
      <c r="G19" s="965">
        <v>5980.7417842565592</v>
      </c>
    </row>
    <row r="20" spans="1:7" s="86" customFormat="1" ht="21" customHeight="1">
      <c r="A20" s="491" t="s">
        <v>435</v>
      </c>
      <c r="B20" s="965">
        <v>14.621607871720116</v>
      </c>
      <c r="C20" s="965">
        <v>20.004466472303211</v>
      </c>
      <c r="D20" s="965">
        <v>44.945985422740527</v>
      </c>
      <c r="E20" s="965">
        <v>83.187186588921278</v>
      </c>
      <c r="F20" s="965">
        <v>159.5620029154519</v>
      </c>
      <c r="G20" s="965">
        <v>290.8502478134111</v>
      </c>
    </row>
    <row r="21" spans="1:7" s="86" customFormat="1" ht="21" customHeight="1">
      <c r="A21" s="491" t="s">
        <v>39</v>
      </c>
      <c r="B21" s="965">
        <v>9424.6841428571424</v>
      </c>
      <c r="C21" s="965">
        <v>11893.982695335277</v>
      </c>
      <c r="D21" s="965">
        <v>13165.269408163265</v>
      </c>
      <c r="E21" s="965">
        <v>13407.739233236152</v>
      </c>
      <c r="F21" s="965">
        <v>14356.116862973762</v>
      </c>
      <c r="G21" s="965">
        <v>15729.078208454812</v>
      </c>
    </row>
    <row r="22" spans="1:7" s="86" customFormat="1" ht="21" customHeight="1">
      <c r="A22" s="491" t="s">
        <v>436</v>
      </c>
      <c r="B22" s="965">
        <v>-17700.543185131195</v>
      </c>
      <c r="C22" s="965">
        <v>-21461.322571428573</v>
      </c>
      <c r="D22" s="965">
        <v>-33187.503559766759</v>
      </c>
      <c r="E22" s="965">
        <v>-35586.54023906705</v>
      </c>
      <c r="F22" s="965">
        <v>-35121.904236151604</v>
      </c>
      <c r="G22" s="965">
        <v>-39458.353619533525</v>
      </c>
    </row>
    <row r="23" spans="1:7" s="86" customFormat="1" ht="21" customHeight="1">
      <c r="A23" s="84" t="s">
        <v>57</v>
      </c>
      <c r="B23" s="965">
        <v>6293.1750102040814</v>
      </c>
      <c r="C23" s="965">
        <v>8636.9039271137026</v>
      </c>
      <c r="D23" s="965">
        <v>8703.1130043731773</v>
      </c>
      <c r="E23" s="965">
        <v>9610.2906268221577</v>
      </c>
      <c r="F23" s="965">
        <v>10618.295209912536</v>
      </c>
      <c r="G23" s="965">
        <v>11460.486746355684</v>
      </c>
    </row>
    <row r="24" spans="1:7" s="86" customFormat="1" ht="21" customHeight="1">
      <c r="A24" s="84" t="s">
        <v>63</v>
      </c>
      <c r="B24" s="965">
        <v>9.7667638483965018E-3</v>
      </c>
      <c r="C24" s="965">
        <v>8.6005830903790083E-3</v>
      </c>
      <c r="D24" s="965">
        <v>0.41502478134110787</v>
      </c>
      <c r="E24" s="965">
        <v>0.64764139941690957</v>
      </c>
      <c r="F24" s="965">
        <v>7.5801749271137021E-3</v>
      </c>
      <c r="G24" s="965">
        <v>5.9966851311953357</v>
      </c>
    </row>
    <row r="25" spans="1:7" s="86" customFormat="1" ht="21" customHeight="1">
      <c r="A25" s="84" t="s">
        <v>437</v>
      </c>
      <c r="B25" s="965">
        <v>5395.45243877551</v>
      </c>
      <c r="C25" s="965">
        <v>23391.936548104954</v>
      </c>
      <c r="D25" s="965">
        <v>13775.770810495627</v>
      </c>
      <c r="E25" s="965">
        <v>36127.290167638486</v>
      </c>
      <c r="F25" s="965">
        <v>43758.203886297379</v>
      </c>
      <c r="G25" s="965">
        <v>36464.455132653064</v>
      </c>
    </row>
    <row r="26" spans="1:7" s="86" customFormat="1" ht="21" customHeight="1">
      <c r="A26" s="84" t="s">
        <v>74</v>
      </c>
      <c r="B26" s="965">
        <v>17016.096790087464</v>
      </c>
      <c r="C26" s="965">
        <v>18829.593661807579</v>
      </c>
      <c r="D26" s="965">
        <v>19812.419233236153</v>
      </c>
      <c r="E26" s="965">
        <v>19728.966276967931</v>
      </c>
      <c r="F26" s="965">
        <v>19477.809523323616</v>
      </c>
      <c r="G26" s="965">
        <v>22769.022454810492</v>
      </c>
    </row>
    <row r="27" spans="1:7" s="87" customFormat="1" ht="24" customHeight="1">
      <c r="A27" s="492" t="s">
        <v>438</v>
      </c>
      <c r="B27" s="966">
        <v>3936.5282463556855</v>
      </c>
      <c r="C27" s="966">
        <v>3890.6319548104962</v>
      </c>
      <c r="D27" s="966">
        <v>3519.669752186589</v>
      </c>
      <c r="E27" s="966">
        <v>2817.8745801749274</v>
      </c>
      <c r="F27" s="966">
        <v>3083.2468717201164</v>
      </c>
      <c r="G27" s="966">
        <v>1777.1289358600582</v>
      </c>
    </row>
    <row r="28" spans="1:7" ht="24" customHeight="1" thickBot="1">
      <c r="A28" s="492" t="s">
        <v>1491</v>
      </c>
      <c r="B28" s="966">
        <v>0</v>
      </c>
      <c r="C28" s="966">
        <v>0</v>
      </c>
      <c r="D28" s="966">
        <v>0</v>
      </c>
      <c r="E28" s="966">
        <v>0</v>
      </c>
      <c r="F28" s="966">
        <v>0</v>
      </c>
      <c r="G28" s="966">
        <v>0</v>
      </c>
    </row>
    <row r="29" spans="1:7" s="86" customFormat="1" ht="21" customHeight="1" thickTop="1" thickBot="1">
      <c r="A29" s="30" t="s">
        <v>439</v>
      </c>
      <c r="B29" s="964">
        <v>853975.71348396502</v>
      </c>
      <c r="C29" s="964">
        <v>1020627.8126559766</v>
      </c>
      <c r="D29" s="964">
        <v>1174049.5920276968</v>
      </c>
      <c r="E29" s="964">
        <v>1296670.7259023322</v>
      </c>
      <c r="F29" s="964">
        <v>1430275.218520408</v>
      </c>
      <c r="G29" s="964">
        <v>1578437.5504737608</v>
      </c>
    </row>
    <row r="30" spans="1:7" s="86" customFormat="1" ht="21" customHeight="1" thickTop="1">
      <c r="A30" s="84" t="s">
        <v>440</v>
      </c>
      <c r="B30" s="965">
        <v>659181.04199416901</v>
      </c>
      <c r="C30" s="965">
        <v>780551.46316326526</v>
      </c>
      <c r="D30" s="965">
        <v>881895.25550874625</v>
      </c>
      <c r="E30" s="965">
        <v>995559.83452769672</v>
      </c>
      <c r="F30" s="965">
        <v>1081257.1432055393</v>
      </c>
      <c r="G30" s="965">
        <v>1135298.6748731779</v>
      </c>
    </row>
    <row r="31" spans="1:7" s="86" customFormat="1" ht="21" customHeight="1">
      <c r="A31" s="491" t="s">
        <v>441</v>
      </c>
      <c r="B31" s="965">
        <v>594.08270553935859</v>
      </c>
      <c r="C31" s="965">
        <v>447.73577551020406</v>
      </c>
      <c r="D31" s="965">
        <v>361.43803790087463</v>
      </c>
      <c r="E31" s="965">
        <v>571.43780758017488</v>
      </c>
      <c r="F31" s="965">
        <v>1215.5964285714285</v>
      </c>
      <c r="G31" s="965">
        <v>1719.7362361516034</v>
      </c>
    </row>
    <row r="32" spans="1:7" s="86" customFormat="1" ht="21" customHeight="1">
      <c r="A32" s="491" t="s">
        <v>442</v>
      </c>
      <c r="B32" s="965">
        <v>202151.75440233236</v>
      </c>
      <c r="C32" s="965">
        <v>236922.15331341111</v>
      </c>
      <c r="D32" s="965">
        <v>286092.38834839646</v>
      </c>
      <c r="E32" s="965">
        <v>315800.60988483962</v>
      </c>
      <c r="F32" s="965">
        <v>336839.9175408163</v>
      </c>
      <c r="G32" s="965">
        <v>380587.59254081629</v>
      </c>
    </row>
    <row r="33" spans="1:7" s="86" customFormat="1" ht="21" customHeight="1">
      <c r="A33" s="491" t="s">
        <v>443</v>
      </c>
      <c r="B33" s="965">
        <v>88461.543053935864</v>
      </c>
      <c r="C33" s="965">
        <v>97930.542612244913</v>
      </c>
      <c r="D33" s="965">
        <v>29389.23751166181</v>
      </c>
      <c r="E33" s="965">
        <v>5483.8708819241974</v>
      </c>
      <c r="F33" s="965">
        <v>1780.3249052478131</v>
      </c>
      <c r="G33" s="965">
        <v>852.39965160349857</v>
      </c>
    </row>
    <row r="34" spans="1:7" s="86" customFormat="1" ht="21" customHeight="1">
      <c r="A34" s="491" t="s">
        <v>444</v>
      </c>
      <c r="B34" s="965">
        <v>3010.6288644314868</v>
      </c>
      <c r="C34" s="965">
        <v>3784.9989329446062</v>
      </c>
      <c r="D34" s="965">
        <v>3098.4558134110785</v>
      </c>
      <c r="E34" s="965">
        <v>2893.1125204081632</v>
      </c>
      <c r="F34" s="965">
        <v>3329.5740655976674</v>
      </c>
      <c r="G34" s="965">
        <v>4008.732644314869</v>
      </c>
    </row>
    <row r="35" spans="1:7" s="86" customFormat="1" ht="21" customHeight="1">
      <c r="A35" s="491" t="s">
        <v>445</v>
      </c>
      <c r="B35" s="965">
        <v>343901.16957434407</v>
      </c>
      <c r="C35" s="965">
        <v>416295.02853061224</v>
      </c>
      <c r="D35" s="965">
        <v>525134.47116472304</v>
      </c>
      <c r="E35" s="965">
        <v>620131.05182215734</v>
      </c>
      <c r="F35" s="965">
        <v>676776.96868075791</v>
      </c>
      <c r="G35" s="965">
        <v>672398.7881268221</v>
      </c>
    </row>
    <row r="36" spans="1:7" s="86" customFormat="1" ht="21" customHeight="1">
      <c r="A36" s="491" t="s">
        <v>446</v>
      </c>
      <c r="B36" s="965">
        <v>21061.863393586005</v>
      </c>
      <c r="C36" s="965">
        <v>25171.003998542277</v>
      </c>
      <c r="D36" s="965">
        <v>37819.264632653059</v>
      </c>
      <c r="E36" s="965">
        <v>50679.751610787171</v>
      </c>
      <c r="F36" s="965">
        <v>61314.761584548112</v>
      </c>
      <c r="G36" s="965">
        <v>75731.425673469392</v>
      </c>
    </row>
    <row r="37" spans="1:7" s="86" customFormat="1" ht="21" customHeight="1">
      <c r="A37" s="84" t="s">
        <v>447</v>
      </c>
      <c r="B37" s="965">
        <v>628.06554664723035</v>
      </c>
      <c r="C37" s="965">
        <v>806.59944023323624</v>
      </c>
      <c r="D37" s="965">
        <v>357.2019154518951</v>
      </c>
      <c r="E37" s="965">
        <v>0.92160787172011649</v>
      </c>
      <c r="F37" s="965">
        <v>1054.8347784256559</v>
      </c>
      <c r="G37" s="965">
        <v>1573.9566311953354</v>
      </c>
    </row>
    <row r="38" spans="1:7" s="86" customFormat="1" ht="21" customHeight="1">
      <c r="A38" s="84" t="s">
        <v>448</v>
      </c>
      <c r="B38" s="965">
        <v>74265.106344023312</v>
      </c>
      <c r="C38" s="965">
        <v>73007.79747667638</v>
      </c>
      <c r="D38" s="965">
        <v>98779.518591836735</v>
      </c>
      <c r="E38" s="965">
        <v>108162.98074927116</v>
      </c>
      <c r="F38" s="965">
        <v>150323.32687317784</v>
      </c>
      <c r="G38" s="965">
        <v>236163.98784693881</v>
      </c>
    </row>
    <row r="39" spans="1:7" s="86" customFormat="1" ht="21" customHeight="1">
      <c r="A39" s="84" t="s">
        <v>449</v>
      </c>
      <c r="B39" s="965">
        <v>26578.17572594752</v>
      </c>
      <c r="C39" s="965">
        <v>36228.493486880463</v>
      </c>
      <c r="D39" s="965">
        <v>37908.724631195335</v>
      </c>
      <c r="E39" s="965">
        <v>38699.650274052474</v>
      </c>
      <c r="F39" s="965">
        <v>47025.519943148684</v>
      </c>
      <c r="G39" s="965">
        <v>49750.070998542273</v>
      </c>
    </row>
    <row r="40" spans="1:7" s="86" customFormat="1" ht="21" customHeight="1">
      <c r="A40" s="84" t="s">
        <v>127</v>
      </c>
      <c r="B40" s="965">
        <v>26681.924992711371</v>
      </c>
      <c r="C40" s="965">
        <v>23722.152571428571</v>
      </c>
      <c r="D40" s="965">
        <v>24920.306425655981</v>
      </c>
      <c r="E40" s="965">
        <v>25997.306349854225</v>
      </c>
      <c r="F40" s="965">
        <v>27278.881906705537</v>
      </c>
      <c r="G40" s="965">
        <v>23863.750043731783</v>
      </c>
    </row>
    <row r="41" spans="1:7" s="86" customFormat="1" ht="21" customHeight="1">
      <c r="A41" s="84" t="s">
        <v>133</v>
      </c>
      <c r="B41" s="965">
        <v>50411.443148688049</v>
      </c>
      <c r="C41" s="965">
        <v>74104.429861516037</v>
      </c>
      <c r="D41" s="965">
        <v>98977.000313411074</v>
      </c>
      <c r="E41" s="965">
        <v>99051.708778425658</v>
      </c>
      <c r="F41" s="965">
        <v>99141.358908163267</v>
      </c>
      <c r="G41" s="965">
        <v>99216.067397959196</v>
      </c>
    </row>
    <row r="42" spans="1:7" s="87" customFormat="1" ht="43.5" customHeight="1">
      <c r="A42" s="84" t="s">
        <v>450</v>
      </c>
      <c r="B42" s="965">
        <v>15463.227947521866</v>
      </c>
      <c r="C42" s="965">
        <v>32206.876655976677</v>
      </c>
      <c r="D42" s="965">
        <v>31211.584641399415</v>
      </c>
      <c r="E42" s="965">
        <v>29198.323615160349</v>
      </c>
      <c r="F42" s="965">
        <v>19799.271139941691</v>
      </c>
      <c r="G42" s="965">
        <v>28079.324584548103</v>
      </c>
    </row>
    <row r="43" spans="1:7" ht="24" customHeight="1" thickBot="1">
      <c r="A43" s="492" t="s">
        <v>109</v>
      </c>
      <c r="B43" s="966">
        <v>766.72778425655974</v>
      </c>
      <c r="C43" s="966">
        <v>0</v>
      </c>
      <c r="D43" s="966">
        <v>0</v>
      </c>
      <c r="E43" s="966">
        <v>0</v>
      </c>
      <c r="F43" s="966">
        <v>4394.8817653061224</v>
      </c>
      <c r="G43" s="966">
        <v>4491.7180976676382</v>
      </c>
    </row>
    <row r="44" spans="1:7" s="86" customFormat="1" ht="21" customHeight="1" thickTop="1" thickBot="1">
      <c r="A44" s="30" t="s">
        <v>451</v>
      </c>
      <c r="B44" s="964">
        <v>71060.590583090379</v>
      </c>
      <c r="C44" s="964">
        <v>93527.903720116621</v>
      </c>
      <c r="D44" s="964">
        <v>116385.65081049562</v>
      </c>
      <c r="E44" s="964">
        <v>140020.56752478133</v>
      </c>
      <c r="F44" s="964">
        <v>163378.72517784257</v>
      </c>
      <c r="G44" s="964">
        <v>193523.76488046645</v>
      </c>
    </row>
    <row r="45" spans="1:7" s="86" customFormat="1" ht="21" customHeight="1" thickTop="1">
      <c r="A45" s="84" t="s">
        <v>148</v>
      </c>
      <c r="B45" s="965">
        <v>39422.463556851311</v>
      </c>
      <c r="C45" s="965">
        <v>50434.373177842564</v>
      </c>
      <c r="D45" s="965">
        <v>71461.15160349854</v>
      </c>
      <c r="E45" s="965">
        <v>91273.148688046655</v>
      </c>
      <c r="F45" s="965">
        <v>111269.67930029155</v>
      </c>
      <c r="G45" s="965">
        <v>131299.95626822158</v>
      </c>
    </row>
    <row r="46" spans="1:7" s="86" customFormat="1" ht="21" customHeight="1">
      <c r="A46" s="84" t="s">
        <v>152</v>
      </c>
      <c r="B46" s="965">
        <v>5187.4977478134106</v>
      </c>
      <c r="C46" s="965">
        <v>7870.252849854227</v>
      </c>
      <c r="D46" s="965">
        <v>5246.2878352769676</v>
      </c>
      <c r="E46" s="965">
        <v>246.28783527696794</v>
      </c>
      <c r="F46" s="965">
        <v>246.28783527696794</v>
      </c>
      <c r="G46" s="965">
        <v>246.28783527696794</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8971.3845889212826</v>
      </c>
      <c r="C48" s="965">
        <v>10719.314618075801</v>
      </c>
      <c r="D48" s="965">
        <v>13169.710973760932</v>
      </c>
      <c r="E48" s="965">
        <v>15820.560973760934</v>
      </c>
      <c r="F48" s="965">
        <v>19088.61797084548</v>
      </c>
      <c r="G48" s="965">
        <v>22366.032685131198</v>
      </c>
    </row>
    <row r="49" spans="1:7" s="86" customFormat="1" ht="21" customHeight="1">
      <c r="A49" s="84" t="s">
        <v>164</v>
      </c>
      <c r="B49" s="965">
        <v>17479.244689504372</v>
      </c>
      <c r="C49" s="965">
        <v>24503.963074344025</v>
      </c>
      <c r="D49" s="965">
        <v>26508.500397959178</v>
      </c>
      <c r="E49" s="965">
        <v>32680.570027696791</v>
      </c>
      <c r="F49" s="965">
        <v>32774.14007142857</v>
      </c>
      <c r="G49" s="965">
        <v>39611.488091836734</v>
      </c>
    </row>
    <row r="50" spans="1:7" s="87" customFormat="1" ht="40.5" customHeight="1">
      <c r="A50" s="491" t="s">
        <v>453</v>
      </c>
      <c r="B50" s="965">
        <v>0</v>
      </c>
      <c r="C50" s="965">
        <v>0</v>
      </c>
      <c r="D50" s="965">
        <v>0</v>
      </c>
      <c r="E50" s="965">
        <v>0</v>
      </c>
      <c r="F50" s="965">
        <v>0</v>
      </c>
      <c r="G50" s="965">
        <v>0</v>
      </c>
    </row>
    <row r="51" spans="1:7" ht="24" customHeight="1" thickBot="1">
      <c r="A51" s="493" t="s">
        <v>454</v>
      </c>
      <c r="B51" s="966">
        <v>17479.244689504372</v>
      </c>
      <c r="C51" s="966">
        <v>24503.963074344025</v>
      </c>
      <c r="D51" s="966">
        <v>26508.500397959178</v>
      </c>
      <c r="E51" s="966">
        <v>32680.570027696791</v>
      </c>
      <c r="F51" s="966">
        <v>32774.14007142857</v>
      </c>
      <c r="G51" s="966">
        <v>39611.488091836734</v>
      </c>
    </row>
    <row r="52" spans="1:7" s="86" customFormat="1" ht="24" customHeight="1" thickTop="1" thickBot="1">
      <c r="A52" s="30" t="s">
        <v>455</v>
      </c>
      <c r="B52" s="964">
        <v>925036.30406705535</v>
      </c>
      <c r="C52" s="964">
        <v>1114155.7163760934</v>
      </c>
      <c r="D52" s="964">
        <v>1290435.2428381925</v>
      </c>
      <c r="E52" s="964">
        <v>1436691.2934271139</v>
      </c>
      <c r="F52" s="964">
        <v>1593653.9436982507</v>
      </c>
      <c r="G52" s="964">
        <v>1771961.3153542276</v>
      </c>
    </row>
    <row r="53" spans="1:7" s="87" customFormat="1" ht="21" customHeight="1" thickTop="1">
      <c r="A53" s="84" t="s">
        <v>456</v>
      </c>
      <c r="B53" s="965">
        <v>235.39876239067058</v>
      </c>
      <c r="C53" s="965">
        <v>400.57261370262387</v>
      </c>
      <c r="D53" s="965">
        <v>147.994055393586</v>
      </c>
      <c r="E53" s="965">
        <v>76.904588921282794</v>
      </c>
      <c r="F53" s="965">
        <v>117.3398250728863</v>
      </c>
      <c r="G53" s="965">
        <v>131.19084985422739</v>
      </c>
    </row>
    <row r="54" spans="1:7" s="87" customFormat="1" ht="21" customHeight="1">
      <c r="A54" s="493" t="s">
        <v>457</v>
      </c>
      <c r="B54" s="966">
        <v>0</v>
      </c>
      <c r="C54" s="966">
        <v>0</v>
      </c>
      <c r="D54" s="966">
        <v>0</v>
      </c>
      <c r="E54" s="966">
        <v>0</v>
      </c>
      <c r="F54" s="966">
        <v>0</v>
      </c>
      <c r="G54" s="966">
        <v>0</v>
      </c>
    </row>
    <row r="55" spans="1:7" s="87" customFormat="1" ht="21" customHeight="1">
      <c r="A55" s="493" t="s">
        <v>458</v>
      </c>
      <c r="B55" s="966">
        <v>235.39876239067058</v>
      </c>
      <c r="C55" s="966">
        <v>400.57261370262387</v>
      </c>
      <c r="D55" s="966">
        <v>147.994055393586</v>
      </c>
      <c r="E55" s="966">
        <v>76.904588921282794</v>
      </c>
      <c r="F55" s="966">
        <v>117.3398250728863</v>
      </c>
      <c r="G55" s="966">
        <v>131.19084985422739</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0</v>
      </c>
      <c r="C57" s="966">
        <v>0</v>
      </c>
      <c r="D57" s="966">
        <v>0</v>
      </c>
      <c r="E57" s="966">
        <v>0</v>
      </c>
      <c r="F57" s="966">
        <v>0</v>
      </c>
      <c r="G57" s="966">
        <v>0</v>
      </c>
    </row>
    <row r="58" spans="1:7" s="87" customFormat="1" ht="27" customHeight="1">
      <c r="A58" s="493" t="s">
        <v>461</v>
      </c>
      <c r="B58" s="966">
        <v>0</v>
      </c>
      <c r="C58" s="966">
        <v>0</v>
      </c>
      <c r="D58" s="966">
        <v>0</v>
      </c>
      <c r="E58" s="966">
        <v>0</v>
      </c>
      <c r="F58" s="966">
        <v>0</v>
      </c>
      <c r="G58" s="966">
        <v>0</v>
      </c>
    </row>
    <row r="59" spans="1:7" ht="31.5" customHeight="1" thickBot="1">
      <c r="A59" s="492" t="s">
        <v>462</v>
      </c>
      <c r="B59" s="966">
        <v>864900.57931778417</v>
      </c>
      <c r="C59" s="966">
        <v>973061.90003498539</v>
      </c>
      <c r="D59" s="966">
        <v>1014674.1544008745</v>
      </c>
      <c r="E59" s="966">
        <v>1366410.0703921283</v>
      </c>
      <c r="F59" s="966">
        <v>1415149.7214475218</v>
      </c>
      <c r="G59" s="966">
        <v>1458525.2511107873</v>
      </c>
    </row>
    <row r="60" spans="1:7" ht="30" customHeight="1" thickTop="1" thickBot="1">
      <c r="A60" s="494" t="s">
        <v>463</v>
      </c>
      <c r="B60" s="964"/>
      <c r="C60" s="964"/>
      <c r="D60" s="964"/>
      <c r="E60" s="964"/>
      <c r="F60" s="964"/>
      <c r="G60" s="964"/>
    </row>
    <row r="61" spans="1:7" ht="21" customHeight="1" thickTop="1">
      <c r="A61" s="33" t="s">
        <v>464</v>
      </c>
      <c r="B61" s="967">
        <v>124507.14376384839</v>
      </c>
      <c r="C61" s="967">
        <v>152799.4236399417</v>
      </c>
      <c r="D61" s="967">
        <v>184684.30668513119</v>
      </c>
      <c r="E61" s="967">
        <v>192877.85931486884</v>
      </c>
      <c r="F61" s="967">
        <v>200341.28718075802</v>
      </c>
      <c r="G61" s="967">
        <v>215824.95060932945</v>
      </c>
    </row>
    <row r="62" spans="1:7" ht="21.75" customHeight="1">
      <c r="A62" s="35" t="s">
        <v>465</v>
      </c>
      <c r="B62" s="967">
        <v>-21313.07134548105</v>
      </c>
      <c r="C62" s="967">
        <v>-25614.526775510207</v>
      </c>
      <c r="D62" s="967">
        <v>-32310.731221574344</v>
      </c>
      <c r="E62" s="967">
        <v>-39146.570836734689</v>
      </c>
      <c r="F62" s="967">
        <v>-40723.233623906708</v>
      </c>
      <c r="G62" s="967">
        <v>-42931.608313411074</v>
      </c>
    </row>
    <row r="63" spans="1:7">
      <c r="A63" s="495" t="s">
        <v>466</v>
      </c>
      <c r="B63" s="967">
        <v>103194.07241836734</v>
      </c>
      <c r="C63" s="967">
        <v>127184.89686443149</v>
      </c>
      <c r="D63" s="967">
        <v>152373.57546355683</v>
      </c>
      <c r="E63" s="967">
        <v>153731.28847813414</v>
      </c>
      <c r="F63" s="967">
        <v>159618.05355685132</v>
      </c>
      <c r="G63" s="967">
        <v>172893.34229591838</v>
      </c>
    </row>
    <row r="64" spans="1:7">
      <c r="A64" s="33" t="s">
        <v>467</v>
      </c>
      <c r="B64" s="967">
        <v>4119.8431443148693</v>
      </c>
      <c r="C64" s="967">
        <v>4069.6284081632648</v>
      </c>
      <c r="D64" s="967">
        <v>4652.5630962099121</v>
      </c>
      <c r="E64" s="967">
        <v>5425.6596909620985</v>
      </c>
      <c r="F64" s="967">
        <v>6350.8530510204073</v>
      </c>
      <c r="G64" s="967">
        <v>7394.0070976676388</v>
      </c>
    </row>
    <row r="65" spans="1:7">
      <c r="A65" s="35" t="s">
        <v>468</v>
      </c>
      <c r="B65" s="967">
        <v>-2960.7030976676383</v>
      </c>
      <c r="C65" s="967">
        <v>-2499.7223556851309</v>
      </c>
      <c r="D65" s="967">
        <v>-2374.2417478134112</v>
      </c>
      <c r="E65" s="967">
        <v>-3077.9889810495629</v>
      </c>
      <c r="F65" s="967">
        <v>-2805.2156355685133</v>
      </c>
      <c r="G65" s="967">
        <v>-2412.3179446064141</v>
      </c>
    </row>
    <row r="66" spans="1:7">
      <c r="A66" s="34" t="s">
        <v>469</v>
      </c>
      <c r="B66" s="967">
        <v>104353.21246501457</v>
      </c>
      <c r="C66" s="967">
        <v>128754.80291690961</v>
      </c>
      <c r="D66" s="967">
        <v>154651.89681195334</v>
      </c>
      <c r="E66" s="967">
        <v>156078.95918804663</v>
      </c>
      <c r="F66" s="967">
        <v>163163.69097230321</v>
      </c>
      <c r="G66" s="967">
        <v>177875.03144897957</v>
      </c>
    </row>
    <row r="67" spans="1:7">
      <c r="A67" s="33" t="s">
        <v>470</v>
      </c>
      <c r="B67" s="967">
        <v>6103.510218658892</v>
      </c>
      <c r="C67" s="967">
        <v>9399.9852944606409</v>
      </c>
      <c r="D67" s="967">
        <v>4088.8975437317781</v>
      </c>
      <c r="E67" s="967">
        <v>4780.9425889212825</v>
      </c>
      <c r="F67" s="967">
        <v>5484.3066953352773</v>
      </c>
      <c r="G67" s="967">
        <v>10944.498868804663</v>
      </c>
    </row>
    <row r="68" spans="1:7">
      <c r="A68" s="33" t="s">
        <v>471</v>
      </c>
      <c r="B68" s="967">
        <v>-13664.407900874636</v>
      </c>
      <c r="C68" s="967">
        <v>-11844.509325072886</v>
      </c>
      <c r="D68" s="967">
        <v>-19753.514673469388</v>
      </c>
      <c r="E68" s="967">
        <v>-13331.723772594753</v>
      </c>
      <c r="F68" s="967">
        <v>-12619.023110787171</v>
      </c>
      <c r="G68" s="967">
        <v>-18010.77577696793</v>
      </c>
    </row>
    <row r="69" spans="1:7">
      <c r="A69" s="495" t="s">
        <v>472</v>
      </c>
      <c r="B69" s="967">
        <v>96792.314782798829</v>
      </c>
      <c r="C69" s="967">
        <v>126310.27888629737</v>
      </c>
      <c r="D69" s="967">
        <v>138987.27968221574</v>
      </c>
      <c r="E69" s="967">
        <v>147528.17800437319</v>
      </c>
      <c r="F69" s="967">
        <v>156028.97455685135</v>
      </c>
      <c r="G69" s="967">
        <v>170808.75454081633</v>
      </c>
    </row>
    <row r="70" spans="1:7">
      <c r="A70" s="35" t="s">
        <v>473</v>
      </c>
      <c r="B70" s="967">
        <v>-69545.950072886306</v>
      </c>
      <c r="C70" s="967">
        <v>-88551.333045189516</v>
      </c>
      <c r="D70" s="967">
        <v>-91370.849784256556</v>
      </c>
      <c r="E70" s="967">
        <v>-99010.684562682218</v>
      </c>
      <c r="F70" s="967">
        <v>-98970.158269679305</v>
      </c>
      <c r="G70" s="967">
        <v>-102846.98361370261</v>
      </c>
    </row>
    <row r="71" spans="1:7">
      <c r="A71" s="34" t="s">
        <v>474</v>
      </c>
      <c r="B71" s="967">
        <v>27246.364709912534</v>
      </c>
      <c r="C71" s="967">
        <v>37758.945841107867</v>
      </c>
      <c r="D71" s="967">
        <v>47616.429897959191</v>
      </c>
      <c r="E71" s="967">
        <v>48517.49344169096</v>
      </c>
      <c r="F71" s="967">
        <v>57058.816287172012</v>
      </c>
      <c r="G71" s="967">
        <v>67961.770927113699</v>
      </c>
    </row>
    <row r="72" spans="1:7">
      <c r="A72" s="34" t="s">
        <v>475</v>
      </c>
      <c r="B72" s="967">
        <v>3.2592638483965017</v>
      </c>
      <c r="C72" s="967">
        <v>2.6458571428571429</v>
      </c>
      <c r="D72" s="967">
        <v>1.8440510204081633</v>
      </c>
      <c r="E72" s="967">
        <v>1.0857930029154519</v>
      </c>
      <c r="F72" s="967">
        <v>0.68447667638483978</v>
      </c>
      <c r="G72" s="967">
        <v>0.40039067055393585</v>
      </c>
    </row>
    <row r="73" spans="1:7">
      <c r="A73" s="35" t="s">
        <v>476</v>
      </c>
      <c r="B73" s="967">
        <v>0</v>
      </c>
      <c r="C73" s="967">
        <v>0</v>
      </c>
      <c r="D73" s="967">
        <v>0</v>
      </c>
      <c r="E73" s="967">
        <v>0</v>
      </c>
      <c r="F73" s="967">
        <v>0</v>
      </c>
      <c r="G73" s="967">
        <v>0</v>
      </c>
    </row>
    <row r="74" spans="1:7">
      <c r="A74" s="35" t="s">
        <v>477</v>
      </c>
      <c r="B74" s="967">
        <v>3.2592638483965017</v>
      </c>
      <c r="C74" s="967">
        <v>2.6458571428571429</v>
      </c>
      <c r="D74" s="967">
        <v>1.8440510204081633</v>
      </c>
      <c r="E74" s="967">
        <v>1.0857930029154519</v>
      </c>
      <c r="F74" s="967">
        <v>0.68447667638483978</v>
      </c>
      <c r="G74" s="967">
        <v>0.40039067055393585</v>
      </c>
    </row>
    <row r="75" spans="1:7">
      <c r="A75" s="495" t="s">
        <v>478</v>
      </c>
      <c r="B75" s="967">
        <v>-15.031466472303206</v>
      </c>
      <c r="C75" s="967">
        <v>-11.590596209912539</v>
      </c>
      <c r="D75" s="967">
        <v>-10.306819241982508</v>
      </c>
      <c r="E75" s="967">
        <v>-6.0141588921282798</v>
      </c>
      <c r="F75" s="967">
        <v>-3.4942011661807584</v>
      </c>
      <c r="G75" s="967">
        <v>-2.1069956268221572</v>
      </c>
    </row>
    <row r="76" spans="1:7">
      <c r="A76" s="495" t="s">
        <v>1473</v>
      </c>
      <c r="B76" s="967">
        <v>0</v>
      </c>
      <c r="C76" s="967">
        <v>0</v>
      </c>
      <c r="D76" s="967">
        <v>0</v>
      </c>
      <c r="E76" s="967">
        <v>0</v>
      </c>
      <c r="F76" s="967">
        <v>0</v>
      </c>
      <c r="G76" s="967">
        <v>0</v>
      </c>
    </row>
    <row r="77" spans="1:7">
      <c r="A77" s="35" t="s">
        <v>479</v>
      </c>
      <c r="B77" s="967">
        <v>-15.031466472303206</v>
      </c>
      <c r="C77" s="967">
        <v>-11.590596209912539</v>
      </c>
      <c r="D77" s="967">
        <v>-10.306819241982508</v>
      </c>
      <c r="E77" s="967">
        <v>-6.0141588921282798</v>
      </c>
      <c r="F77" s="967">
        <v>-3.4942011661807584</v>
      </c>
      <c r="G77" s="967">
        <v>-2.1069956268221572</v>
      </c>
    </row>
    <row r="78" spans="1:7">
      <c r="A78" s="495" t="s">
        <v>480</v>
      </c>
      <c r="B78" s="967">
        <v>27234.592507288631</v>
      </c>
      <c r="C78" s="967">
        <v>37750.001102040813</v>
      </c>
      <c r="D78" s="967">
        <v>47607.967129737604</v>
      </c>
      <c r="E78" s="967">
        <v>48512.565075801751</v>
      </c>
      <c r="F78" s="967">
        <v>57056.006562682218</v>
      </c>
      <c r="G78" s="967">
        <v>67960.064322157443</v>
      </c>
    </row>
    <row r="79" spans="1:7">
      <c r="A79" s="33" t="s">
        <v>481</v>
      </c>
      <c r="B79" s="967">
        <v>0</v>
      </c>
      <c r="C79" s="967">
        <v>0</v>
      </c>
      <c r="D79" s="967">
        <v>0</v>
      </c>
      <c r="E79" s="967">
        <v>1090.9909256559768</v>
      </c>
      <c r="F79" s="967">
        <v>1034.4708279883382</v>
      </c>
      <c r="G79" s="967">
        <v>826.71603498542277</v>
      </c>
    </row>
    <row r="80" spans="1:7">
      <c r="A80" s="34" t="s">
        <v>482</v>
      </c>
      <c r="B80" s="967">
        <v>27234.592507288631</v>
      </c>
      <c r="C80" s="967">
        <v>37750.001102040813</v>
      </c>
      <c r="D80" s="967">
        <v>47607.967129737604</v>
      </c>
      <c r="E80" s="967">
        <v>49603.556001457735</v>
      </c>
      <c r="F80" s="967">
        <v>58090.477390670552</v>
      </c>
      <c r="G80" s="967">
        <v>68786.780357142852</v>
      </c>
    </row>
    <row r="81" spans="1:7" ht="21" customHeight="1">
      <c r="A81" s="33" t="s">
        <v>483</v>
      </c>
      <c r="B81" s="967">
        <v>-88.371720116618079</v>
      </c>
      <c r="C81" s="967">
        <v>-50.968513119533526</v>
      </c>
      <c r="D81" s="967">
        <v>-3707.9785714285713</v>
      </c>
      <c r="E81" s="967">
        <v>-8.8438775510204071</v>
      </c>
      <c r="F81" s="967">
        <v>-187.05612244897958</v>
      </c>
      <c r="G81" s="967">
        <v>-31.792274052478135</v>
      </c>
    </row>
    <row r="82" spans="1:7" ht="21" customHeight="1">
      <c r="A82" s="495" t="s">
        <v>484</v>
      </c>
      <c r="B82" s="967">
        <v>27146.220787172009</v>
      </c>
      <c r="C82" s="967">
        <v>37699.032588921284</v>
      </c>
      <c r="D82" s="967">
        <v>43899.988558309044</v>
      </c>
      <c r="E82" s="967">
        <v>49594.712123906706</v>
      </c>
      <c r="F82" s="967">
        <v>57903.421268221573</v>
      </c>
      <c r="G82" s="967">
        <v>68754.988083090371</v>
      </c>
    </row>
    <row r="83" spans="1:7" ht="21" customHeight="1">
      <c r="A83" s="33" t="s">
        <v>485</v>
      </c>
      <c r="B83" s="967">
        <v>0</v>
      </c>
      <c r="C83" s="967">
        <v>0</v>
      </c>
      <c r="D83" s="967">
        <v>0</v>
      </c>
      <c r="E83" s="967">
        <v>0</v>
      </c>
      <c r="F83" s="967">
        <v>0</v>
      </c>
      <c r="G83" s="967">
        <v>0</v>
      </c>
    </row>
    <row r="84" spans="1:7" ht="18" customHeight="1">
      <c r="A84" s="495" t="s">
        <v>486</v>
      </c>
      <c r="B84" s="967">
        <v>27146.220787172009</v>
      </c>
      <c r="C84" s="967">
        <v>37699.032588921284</v>
      </c>
      <c r="D84" s="967">
        <v>43899.988558309044</v>
      </c>
      <c r="E84" s="967">
        <v>49594.712123906706</v>
      </c>
      <c r="F84" s="967">
        <v>57903.421268221573</v>
      </c>
      <c r="G84" s="967">
        <v>68754.988083090371</v>
      </c>
    </row>
    <row r="85" spans="1:7" ht="24" customHeight="1" thickBot="1">
      <c r="A85" s="33" t="s">
        <v>487</v>
      </c>
      <c r="B85" s="967">
        <v>-9666.976093294461</v>
      </c>
      <c r="C85" s="967">
        <v>-13195.069533527696</v>
      </c>
      <c r="D85" s="967">
        <v>-17391.488192419823</v>
      </c>
      <c r="E85" s="967">
        <v>-16914.142128279884</v>
      </c>
      <c r="F85" s="967">
        <v>-25129.281196793003</v>
      </c>
      <c r="G85" s="967">
        <v>-29143.5</v>
      </c>
    </row>
    <row r="86" spans="1:7" ht="21" customHeight="1" thickTop="1" thickBot="1">
      <c r="A86" s="30" t="s">
        <v>488</v>
      </c>
      <c r="B86" s="964">
        <v>17479.24469387755</v>
      </c>
      <c r="C86" s="964">
        <v>24503.963055393586</v>
      </c>
      <c r="D86" s="964">
        <v>26508.500365889213</v>
      </c>
      <c r="E86" s="964">
        <v>32680.569995626818</v>
      </c>
      <c r="F86" s="964">
        <v>32774.14007142857</v>
      </c>
      <c r="G86" s="964">
        <v>39611.488083090378</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226"/>
  <sheetViews>
    <sheetView showGridLines="0" zoomScale="50" workbookViewId="0">
      <selection activeCell="L11" sqref="L11"/>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1328</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6" customHeight="1" thickTop="1" thickBot="1">
      <c r="A6" s="627" t="s">
        <v>296</v>
      </c>
      <c r="B6" s="83" t="s">
        <v>424</v>
      </c>
      <c r="C6" s="83" t="s">
        <v>425</v>
      </c>
      <c r="D6" s="83" t="s">
        <v>1214</v>
      </c>
      <c r="E6" s="83" t="s">
        <v>1327</v>
      </c>
      <c r="F6" s="83" t="s">
        <v>1385</v>
      </c>
      <c r="G6" s="83" t="s">
        <v>1500</v>
      </c>
    </row>
    <row r="7" spans="1:7" ht="15" customHeight="1" thickTop="1" thickBot="1">
      <c r="A7" s="788"/>
      <c r="B7" s="789"/>
      <c r="C7" s="789"/>
      <c r="D7" s="789"/>
      <c r="E7" s="789"/>
      <c r="F7" s="789"/>
      <c r="G7" s="789"/>
    </row>
    <row r="8" spans="1:7" ht="24" customHeight="1" thickTop="1" thickBot="1">
      <c r="A8" s="30" t="s">
        <v>426</v>
      </c>
      <c r="B8" s="964">
        <v>27120.748443148688</v>
      </c>
      <c r="C8" s="964">
        <v>27729.269307580173</v>
      </c>
      <c r="D8" s="964">
        <v>25775.026658892129</v>
      </c>
      <c r="E8" s="964">
        <v>31072.116518950439</v>
      </c>
      <c r="F8" s="964">
        <v>32074.706986880468</v>
      </c>
      <c r="G8" s="964">
        <v>33013.372062682218</v>
      </c>
    </row>
    <row r="9" spans="1:7" s="86" customFormat="1" ht="21" customHeight="1" thickTop="1">
      <c r="A9" s="674" t="s">
        <v>8</v>
      </c>
      <c r="B9" s="965">
        <v>7868.4660597667644</v>
      </c>
      <c r="C9" s="965">
        <v>10274.846670553936</v>
      </c>
      <c r="D9" s="965">
        <v>7821.1680160349861</v>
      </c>
      <c r="E9" s="965">
        <v>10131.133562682215</v>
      </c>
      <c r="F9" s="965">
        <v>11070.934198250729</v>
      </c>
      <c r="G9" s="965">
        <v>7799.9771778425647</v>
      </c>
    </row>
    <row r="10" spans="1:7" s="86" customFormat="1" ht="21" customHeight="1">
      <c r="A10" s="674" t="s">
        <v>17</v>
      </c>
      <c r="B10" s="965">
        <v>4166.6632915451892</v>
      </c>
      <c r="C10" s="965">
        <v>3273.8517930029152</v>
      </c>
      <c r="D10" s="965">
        <v>2406.3963760932947</v>
      </c>
      <c r="E10" s="965">
        <v>3911.2666793002918</v>
      </c>
      <c r="F10" s="965">
        <v>4217.411137026239</v>
      </c>
      <c r="G10" s="965">
        <v>4604.1889591836734</v>
      </c>
    </row>
    <row r="11" spans="1:7" s="86" customFormat="1" ht="21" customHeight="1">
      <c r="A11" s="674" t="s">
        <v>26</v>
      </c>
      <c r="B11" s="965">
        <v>14459.493495626823</v>
      </c>
      <c r="C11" s="965">
        <v>13548.98025510204</v>
      </c>
      <c r="D11" s="965">
        <v>14972.956125364432</v>
      </c>
      <c r="E11" s="965">
        <v>16492.589158892129</v>
      </c>
      <c r="F11" s="965">
        <v>16303.711959183674</v>
      </c>
      <c r="G11" s="965">
        <v>19518.691733236152</v>
      </c>
    </row>
    <row r="12" spans="1:7" s="86" customFormat="1" ht="21" customHeight="1">
      <c r="A12" s="675" t="s">
        <v>427</v>
      </c>
      <c r="B12" s="965">
        <v>14558.448317784256</v>
      </c>
      <c r="C12" s="965">
        <v>13666.903246355685</v>
      </c>
      <c r="D12" s="965">
        <v>14949.815327988339</v>
      </c>
      <c r="E12" s="965">
        <v>16513.988807580175</v>
      </c>
      <c r="F12" s="965">
        <v>16229.519934402333</v>
      </c>
      <c r="G12" s="965">
        <v>19460.123790087466</v>
      </c>
    </row>
    <row r="13" spans="1:7" s="86" customFormat="1" ht="21" customHeight="1">
      <c r="A13" s="675" t="s">
        <v>428</v>
      </c>
      <c r="B13" s="965">
        <v>14513.948317784256</v>
      </c>
      <c r="C13" s="965">
        <v>13626.903246355685</v>
      </c>
      <c r="D13" s="965">
        <v>14949.815327988339</v>
      </c>
      <c r="E13" s="965">
        <v>16513.988807580175</v>
      </c>
      <c r="F13" s="965">
        <v>16180.189030612244</v>
      </c>
      <c r="G13" s="965">
        <v>19421.755309037901</v>
      </c>
    </row>
    <row r="14" spans="1:7" s="86" customFormat="1" ht="21" customHeight="1">
      <c r="A14" s="675" t="s">
        <v>429</v>
      </c>
      <c r="B14" s="965">
        <v>44.5</v>
      </c>
      <c r="C14" s="965">
        <v>40</v>
      </c>
      <c r="D14" s="965">
        <v>0</v>
      </c>
      <c r="E14" s="965">
        <v>0</v>
      </c>
      <c r="F14" s="965">
        <v>49.330903790087469</v>
      </c>
      <c r="G14" s="965">
        <v>38.368481049562682</v>
      </c>
    </row>
    <row r="15" spans="1:7" s="86" customFormat="1" ht="21" customHeight="1">
      <c r="A15" s="675" t="s">
        <v>430</v>
      </c>
      <c r="B15" s="965">
        <v>17</v>
      </c>
      <c r="C15" s="965">
        <v>18.171858600583089</v>
      </c>
      <c r="D15" s="965">
        <v>1.6645670553935858</v>
      </c>
      <c r="E15" s="965">
        <v>0</v>
      </c>
      <c r="F15" s="965">
        <v>3.2398323615160347</v>
      </c>
      <c r="G15" s="965">
        <v>4.3978760932944612</v>
      </c>
    </row>
    <row r="16" spans="1:7" s="86" customFormat="1" ht="21" customHeight="1">
      <c r="A16" s="675" t="s">
        <v>431</v>
      </c>
      <c r="B16" s="965">
        <v>17</v>
      </c>
      <c r="C16" s="965">
        <v>18.171858600583089</v>
      </c>
      <c r="D16" s="965">
        <v>1.6645670553935858</v>
      </c>
      <c r="E16" s="965">
        <v>0</v>
      </c>
      <c r="F16" s="965">
        <v>3.2398323615160347</v>
      </c>
      <c r="G16" s="965">
        <v>4.3978760932944612</v>
      </c>
    </row>
    <row r="17" spans="1:7" s="86" customFormat="1" ht="21" customHeight="1">
      <c r="A17" s="675" t="s">
        <v>432</v>
      </c>
      <c r="B17" s="965">
        <v>0</v>
      </c>
      <c r="C17" s="965">
        <v>0</v>
      </c>
      <c r="D17" s="965">
        <v>0</v>
      </c>
      <c r="E17" s="965">
        <v>0</v>
      </c>
      <c r="F17" s="965">
        <v>0</v>
      </c>
      <c r="G17" s="965">
        <v>0</v>
      </c>
    </row>
    <row r="18" spans="1:7" s="86" customFormat="1" ht="21" customHeight="1">
      <c r="A18" s="675" t="s">
        <v>433</v>
      </c>
      <c r="B18" s="965">
        <v>16.649999999999999</v>
      </c>
      <c r="C18" s="965">
        <v>1.5901574344023321</v>
      </c>
      <c r="D18" s="965">
        <v>40.937185131195335</v>
      </c>
      <c r="E18" s="965">
        <v>40</v>
      </c>
      <c r="F18" s="965">
        <v>40</v>
      </c>
      <c r="G18" s="965">
        <v>42.789494169096209</v>
      </c>
    </row>
    <row r="19" spans="1:7" s="86" customFormat="1" ht="21" customHeight="1">
      <c r="A19" s="675" t="s">
        <v>434</v>
      </c>
      <c r="B19" s="965">
        <v>0</v>
      </c>
      <c r="C19" s="965">
        <v>1.5901574344023321</v>
      </c>
      <c r="D19" s="965">
        <v>0.93718513119533531</v>
      </c>
      <c r="E19" s="965">
        <v>0</v>
      </c>
      <c r="F19" s="965">
        <v>0</v>
      </c>
      <c r="G19" s="965">
        <v>2.7894941690962103</v>
      </c>
    </row>
    <row r="20" spans="1:7" s="86" customFormat="1" ht="21" customHeight="1">
      <c r="A20" s="675" t="s">
        <v>435</v>
      </c>
      <c r="B20" s="965">
        <v>16.649999999999999</v>
      </c>
      <c r="C20" s="965">
        <v>0</v>
      </c>
      <c r="D20" s="965">
        <v>40</v>
      </c>
      <c r="E20" s="965">
        <v>40</v>
      </c>
      <c r="F20" s="965">
        <v>40</v>
      </c>
      <c r="G20" s="965">
        <v>40</v>
      </c>
    </row>
    <row r="21" spans="1:7" s="86" customFormat="1" ht="21" customHeight="1">
      <c r="A21" s="675" t="s">
        <v>39</v>
      </c>
      <c r="B21" s="965">
        <v>161.43802623906706</v>
      </c>
      <c r="C21" s="965">
        <v>145.05181486880466</v>
      </c>
      <c r="D21" s="965">
        <v>144.45472157434403</v>
      </c>
      <c r="E21" s="965">
        <v>133.17950145772596</v>
      </c>
      <c r="F21" s="965">
        <v>101.73938775510203</v>
      </c>
      <c r="G21" s="965">
        <v>132.01553206997085</v>
      </c>
    </row>
    <row r="22" spans="1:7" s="86" customFormat="1" ht="21" customHeight="1">
      <c r="A22" s="675" t="s">
        <v>436</v>
      </c>
      <c r="B22" s="965">
        <v>-294.04284839650143</v>
      </c>
      <c r="C22" s="965">
        <v>-282.7368221574344</v>
      </c>
      <c r="D22" s="965">
        <v>-163.91567638483966</v>
      </c>
      <c r="E22" s="965">
        <v>-194.57915014577259</v>
      </c>
      <c r="F22" s="965">
        <v>-70.787195335276962</v>
      </c>
      <c r="G22" s="965">
        <v>-120.63495918367346</v>
      </c>
    </row>
    <row r="23" spans="1:7" s="86" customFormat="1" ht="21" customHeight="1">
      <c r="A23" s="674" t="s">
        <v>57</v>
      </c>
      <c r="B23" s="965">
        <v>35.112166180758017</v>
      </c>
      <c r="C23" s="965">
        <v>40.548381924198253</v>
      </c>
      <c r="D23" s="965">
        <v>38.1019416909621</v>
      </c>
      <c r="E23" s="965">
        <v>62.067841107871722</v>
      </c>
      <c r="F23" s="965">
        <v>36.763225947521867</v>
      </c>
      <c r="G23" s="965">
        <v>105.28448979591836</v>
      </c>
    </row>
    <row r="24" spans="1:7" s="86" customFormat="1" ht="21" customHeight="1">
      <c r="A24" s="674" t="s">
        <v>63</v>
      </c>
      <c r="B24" s="965">
        <v>1.4577259475218659E-3</v>
      </c>
      <c r="C24" s="965">
        <v>1.3119533527696792E-3</v>
      </c>
      <c r="D24" s="965">
        <v>5.8309037900874635E-4</v>
      </c>
      <c r="E24" s="965">
        <v>5.8309037900874635E-4</v>
      </c>
      <c r="F24" s="965">
        <v>5.8309037900874635E-4</v>
      </c>
      <c r="G24" s="965">
        <v>4.3731778425655976E-4</v>
      </c>
    </row>
    <row r="25" spans="1:7" s="86" customFormat="1" ht="21" customHeight="1">
      <c r="A25" s="674" t="s">
        <v>437</v>
      </c>
      <c r="B25" s="965">
        <v>39.910909620991262</v>
      </c>
      <c r="C25" s="965">
        <v>39.918349854227401</v>
      </c>
      <c r="D25" s="965">
        <v>39.925800291545187</v>
      </c>
      <c r="E25" s="965">
        <v>39.933249271137029</v>
      </c>
      <c r="F25" s="965">
        <v>15.860000000000001</v>
      </c>
      <c r="G25" s="965">
        <v>598.57999999999993</v>
      </c>
    </row>
    <row r="26" spans="1:7" s="86" customFormat="1" ht="21" customHeight="1">
      <c r="A26" s="674" t="s">
        <v>74</v>
      </c>
      <c r="B26" s="965">
        <v>337.99833236151602</v>
      </c>
      <c r="C26" s="965">
        <v>292.63467784256562</v>
      </c>
      <c r="D26" s="965">
        <v>288.36783381924198</v>
      </c>
      <c r="E26" s="965">
        <v>261.85402040816331</v>
      </c>
      <c r="F26" s="965">
        <v>252.09141107871721</v>
      </c>
      <c r="G26" s="965">
        <v>219.5837390670554</v>
      </c>
    </row>
    <row r="27" spans="1:7" s="87" customFormat="1">
      <c r="A27" s="676" t="s">
        <v>438</v>
      </c>
      <c r="B27" s="966">
        <v>213.10273032069972</v>
      </c>
      <c r="C27" s="966">
        <v>258.4878673469388</v>
      </c>
      <c r="D27" s="966">
        <v>208.10998250728863</v>
      </c>
      <c r="E27" s="966">
        <v>173.27142419825071</v>
      </c>
      <c r="F27" s="966">
        <v>177.934472303207</v>
      </c>
      <c r="G27" s="966">
        <v>167.06552623906705</v>
      </c>
    </row>
    <row r="28" spans="1:7" ht="24" customHeight="1" thickBot="1">
      <c r="A28" s="676" t="s">
        <v>1491</v>
      </c>
      <c r="B28" s="966">
        <v>0</v>
      </c>
      <c r="C28" s="966">
        <v>0</v>
      </c>
      <c r="D28" s="966">
        <v>0</v>
      </c>
      <c r="E28" s="966">
        <v>0</v>
      </c>
      <c r="F28" s="966">
        <v>0</v>
      </c>
      <c r="G28" s="966">
        <v>0</v>
      </c>
    </row>
    <row r="29" spans="1:7" s="86" customFormat="1" ht="21" customHeight="1" thickTop="1" thickBot="1">
      <c r="A29" s="30" t="s">
        <v>439</v>
      </c>
      <c r="B29" s="964">
        <v>13437.873441690963</v>
      </c>
      <c r="C29" s="964">
        <v>13854.077599125365</v>
      </c>
      <c r="D29" s="964">
        <v>11699.723836734693</v>
      </c>
      <c r="E29" s="964">
        <v>16832.879129737608</v>
      </c>
      <c r="F29" s="964">
        <v>17812.058186588922</v>
      </c>
      <c r="G29" s="964">
        <v>18683.466188046648</v>
      </c>
    </row>
    <row r="30" spans="1:7" s="86" customFormat="1" ht="21" customHeight="1" thickTop="1">
      <c r="A30" s="674" t="s">
        <v>440</v>
      </c>
      <c r="B30" s="965">
        <v>8648.6216895043726</v>
      </c>
      <c r="C30" s="965">
        <v>8695.9294752186597</v>
      </c>
      <c r="D30" s="965">
        <v>9087.8203250728857</v>
      </c>
      <c r="E30" s="965">
        <v>11615.95882069971</v>
      </c>
      <c r="F30" s="965">
        <v>9848.8375743440247</v>
      </c>
      <c r="G30" s="965">
        <v>9883.8731938775509</v>
      </c>
    </row>
    <row r="31" spans="1:7" s="86" customFormat="1" ht="21" customHeight="1">
      <c r="A31" s="675" t="s">
        <v>441</v>
      </c>
      <c r="B31" s="965">
        <v>4804.367498542274</v>
      </c>
      <c r="C31" s="965">
        <v>4587.5419941690961</v>
      </c>
      <c r="D31" s="965">
        <v>3993.8234620991252</v>
      </c>
      <c r="E31" s="965">
        <v>7040.5375524781348</v>
      </c>
      <c r="F31" s="965">
        <v>5613.4865889212824</v>
      </c>
      <c r="G31" s="965">
        <v>5790.1726180758014</v>
      </c>
    </row>
    <row r="32" spans="1:7" s="86" customFormat="1" ht="21" customHeight="1">
      <c r="A32" s="675" t="s">
        <v>442</v>
      </c>
      <c r="B32" s="965">
        <v>2460.1248862973757</v>
      </c>
      <c r="C32" s="965">
        <v>2680.6442376093296</v>
      </c>
      <c r="D32" s="965">
        <v>3299.6243279883383</v>
      </c>
      <c r="E32" s="965">
        <v>3313.9724402332363</v>
      </c>
      <c r="F32" s="965">
        <v>3114.7504533527695</v>
      </c>
      <c r="G32" s="965">
        <v>2885.9167172011662</v>
      </c>
    </row>
    <row r="33" spans="1:7" s="86" customFormat="1" ht="21" customHeight="1">
      <c r="A33" s="675" t="s">
        <v>443</v>
      </c>
      <c r="B33" s="965">
        <v>874.24445772594754</v>
      </c>
      <c r="C33" s="965">
        <v>906.21599271137029</v>
      </c>
      <c r="D33" s="965">
        <v>921.71675655976685</v>
      </c>
      <c r="E33" s="965">
        <v>413.74901166180757</v>
      </c>
      <c r="F33" s="965">
        <v>552.48586880466473</v>
      </c>
      <c r="G33" s="965">
        <v>575.72343294460643</v>
      </c>
    </row>
    <row r="34" spans="1:7" s="86" customFormat="1" ht="21" customHeight="1">
      <c r="A34" s="675" t="s">
        <v>444</v>
      </c>
      <c r="B34" s="965">
        <v>504.03890962099126</v>
      </c>
      <c r="C34" s="965">
        <v>514.43728279883373</v>
      </c>
      <c r="D34" s="965">
        <v>866.81534693877552</v>
      </c>
      <c r="E34" s="965">
        <v>843.97840962099121</v>
      </c>
      <c r="F34" s="965">
        <v>565.21506997084543</v>
      </c>
      <c r="G34" s="965">
        <v>630.5154868804666</v>
      </c>
    </row>
    <row r="35" spans="1:7" s="86" customFormat="1" ht="21" customHeight="1">
      <c r="A35" s="675" t="s">
        <v>445</v>
      </c>
      <c r="B35" s="965">
        <v>0</v>
      </c>
      <c r="C35" s="965">
        <v>0</v>
      </c>
      <c r="D35" s="965">
        <v>0</v>
      </c>
      <c r="E35" s="965">
        <v>0</v>
      </c>
      <c r="F35" s="965">
        <v>0</v>
      </c>
      <c r="G35" s="965">
        <v>0</v>
      </c>
    </row>
    <row r="36" spans="1:7" s="86" customFormat="1" ht="21" customHeight="1">
      <c r="A36" s="675" t="s">
        <v>446</v>
      </c>
      <c r="B36" s="965">
        <v>5.8459373177842568</v>
      </c>
      <c r="C36" s="965">
        <v>7.0899679300291547</v>
      </c>
      <c r="D36" s="965">
        <v>5.8404314868804663</v>
      </c>
      <c r="E36" s="965">
        <v>3.7214067055393585</v>
      </c>
      <c r="F36" s="965">
        <v>2.8995932944606411</v>
      </c>
      <c r="G36" s="965">
        <v>1.5449387755102042</v>
      </c>
    </row>
    <row r="37" spans="1:7" s="86" customFormat="1" ht="21" customHeight="1">
      <c r="A37" s="674" t="s">
        <v>447</v>
      </c>
      <c r="B37" s="965">
        <v>0</v>
      </c>
      <c r="C37" s="965">
        <v>0</v>
      </c>
      <c r="D37" s="965">
        <v>0</v>
      </c>
      <c r="E37" s="965">
        <v>0.41781195335276966</v>
      </c>
      <c r="F37" s="965">
        <v>0</v>
      </c>
      <c r="G37" s="965">
        <v>0</v>
      </c>
    </row>
    <row r="38" spans="1:7" s="86" customFormat="1" ht="21" customHeight="1">
      <c r="A38" s="674" t="s">
        <v>448</v>
      </c>
      <c r="B38" s="965">
        <v>4000.6933294460641</v>
      </c>
      <c r="C38" s="965">
        <v>4159.9189489795917</v>
      </c>
      <c r="D38" s="965">
        <v>1570.3158892128281</v>
      </c>
      <c r="E38" s="965">
        <v>4209.2077405247819</v>
      </c>
      <c r="F38" s="965">
        <v>6937.0186005830901</v>
      </c>
      <c r="G38" s="965">
        <v>7840.1572303207004</v>
      </c>
    </row>
    <row r="39" spans="1:7" s="86" customFormat="1" ht="21" customHeight="1">
      <c r="A39" s="674" t="s">
        <v>449</v>
      </c>
      <c r="B39" s="965">
        <v>399.52170262390666</v>
      </c>
      <c r="C39" s="965">
        <v>465.89410641399417</v>
      </c>
      <c r="D39" s="965">
        <v>506.93705393586004</v>
      </c>
      <c r="E39" s="965">
        <v>483.27844023323615</v>
      </c>
      <c r="F39" s="965">
        <v>471.94659037900874</v>
      </c>
      <c r="G39" s="965">
        <v>454.90841253644317</v>
      </c>
    </row>
    <row r="40" spans="1:7" s="86" customFormat="1" ht="21" customHeight="1">
      <c r="A40" s="674" t="s">
        <v>127</v>
      </c>
      <c r="B40" s="965">
        <v>389.03672011661803</v>
      </c>
      <c r="C40" s="965">
        <v>532.3350685131195</v>
      </c>
      <c r="D40" s="965">
        <v>534.65056851311954</v>
      </c>
      <c r="E40" s="965">
        <v>524.01631632653061</v>
      </c>
      <c r="F40" s="965">
        <v>554.25542128279881</v>
      </c>
      <c r="G40" s="965">
        <v>504.52735131195334</v>
      </c>
    </row>
    <row r="41" spans="1:7" s="86" customFormat="1" ht="21" customHeight="1">
      <c r="A41" s="674" t="s">
        <v>133</v>
      </c>
      <c r="B41" s="965">
        <v>0</v>
      </c>
      <c r="C41" s="965">
        <v>0</v>
      </c>
      <c r="D41" s="965">
        <v>0</v>
      </c>
      <c r="E41" s="965">
        <v>0</v>
      </c>
      <c r="F41" s="965">
        <v>0</v>
      </c>
      <c r="G41" s="965">
        <v>0</v>
      </c>
    </row>
    <row r="42" spans="1:7" s="87" customFormat="1" ht="43.5" customHeight="1">
      <c r="A42" s="674" t="s">
        <v>450</v>
      </c>
      <c r="B42" s="965">
        <v>0</v>
      </c>
      <c r="C42" s="965">
        <v>0</v>
      </c>
      <c r="D42" s="965">
        <v>0</v>
      </c>
      <c r="E42" s="965">
        <v>0</v>
      </c>
      <c r="F42" s="965">
        <v>0</v>
      </c>
      <c r="G42" s="965">
        <v>0</v>
      </c>
    </row>
    <row r="43" spans="1:7" ht="24" customHeight="1" thickBot="1">
      <c r="A43" s="676" t="s">
        <v>109</v>
      </c>
      <c r="B43" s="966">
        <v>0</v>
      </c>
      <c r="C43" s="966">
        <v>0</v>
      </c>
      <c r="D43" s="966">
        <v>0</v>
      </c>
      <c r="E43" s="966">
        <v>0</v>
      </c>
      <c r="F43" s="966">
        <v>0</v>
      </c>
      <c r="G43" s="966">
        <v>0</v>
      </c>
    </row>
    <row r="44" spans="1:7" s="86" customFormat="1" ht="21" customHeight="1" thickTop="1" thickBot="1">
      <c r="A44" s="30" t="s">
        <v>451</v>
      </c>
      <c r="B44" s="964">
        <v>13682.875001457727</v>
      </c>
      <c r="C44" s="964">
        <v>13875.191708454809</v>
      </c>
      <c r="D44" s="964">
        <v>14075.302822157433</v>
      </c>
      <c r="E44" s="964">
        <v>14239.237469387755</v>
      </c>
      <c r="F44" s="964">
        <v>14262.648798833819</v>
      </c>
      <c r="G44" s="964">
        <v>14329.905874635568</v>
      </c>
    </row>
    <row r="45" spans="1:7" s="86" customFormat="1" ht="21" customHeight="1" thickTop="1">
      <c r="A45" s="674" t="s">
        <v>148</v>
      </c>
      <c r="B45" s="965">
        <v>13919.82748542274</v>
      </c>
      <c r="C45" s="965">
        <v>13919.82748542274</v>
      </c>
      <c r="D45" s="965">
        <v>13919.82748542274</v>
      </c>
      <c r="E45" s="965">
        <v>13919.82748542274</v>
      </c>
      <c r="F45" s="965">
        <v>13919.82748542274</v>
      </c>
      <c r="G45" s="965">
        <v>13919.82748542274</v>
      </c>
    </row>
    <row r="46" spans="1:7" s="86" customFormat="1" ht="21" customHeight="1">
      <c r="A46" s="674" t="s">
        <v>152</v>
      </c>
      <c r="B46" s="965">
        <v>0</v>
      </c>
      <c r="C46" s="965">
        <v>0</v>
      </c>
      <c r="D46" s="965">
        <v>0</v>
      </c>
      <c r="E46" s="965">
        <v>0</v>
      </c>
      <c r="F46" s="965">
        <v>0</v>
      </c>
      <c r="G46" s="965">
        <v>0</v>
      </c>
    </row>
    <row r="47" spans="1:7" s="86" customFormat="1" ht="21" customHeight="1">
      <c r="A47" s="674" t="s">
        <v>156</v>
      </c>
      <c r="B47" s="965">
        <v>0</v>
      </c>
      <c r="C47" s="965">
        <v>0</v>
      </c>
      <c r="D47" s="965">
        <v>0</v>
      </c>
      <c r="E47" s="965">
        <v>0</v>
      </c>
      <c r="F47" s="965">
        <v>0</v>
      </c>
      <c r="G47" s="965">
        <v>0</v>
      </c>
    </row>
    <row r="48" spans="1:7" s="86" customFormat="1" ht="21" customHeight="1">
      <c r="A48" s="674" t="s">
        <v>452</v>
      </c>
      <c r="B48" s="965">
        <v>1664.1740641399417</v>
      </c>
      <c r="C48" s="965">
        <v>1693.0408877551022</v>
      </c>
      <c r="D48" s="965">
        <v>1712.2725583090378</v>
      </c>
      <c r="E48" s="965">
        <v>1732.283670553936</v>
      </c>
      <c r="F48" s="965">
        <v>1748.6771341107874</v>
      </c>
      <c r="G48" s="965">
        <v>1751.0182667638485</v>
      </c>
    </row>
    <row r="49" spans="1:7" s="86" customFormat="1" ht="21" customHeight="1">
      <c r="A49" s="674" t="s">
        <v>164</v>
      </c>
      <c r="B49" s="965">
        <v>-1901.1265481049563</v>
      </c>
      <c r="C49" s="965">
        <v>-1737.676664723032</v>
      </c>
      <c r="D49" s="965">
        <v>-1556.7972215743439</v>
      </c>
      <c r="E49" s="965">
        <v>-1412.8736865889214</v>
      </c>
      <c r="F49" s="965">
        <v>-1405.8558206997084</v>
      </c>
      <c r="G49" s="965">
        <v>-1340.9398775510203</v>
      </c>
    </row>
    <row r="50" spans="1:7" s="87" customFormat="1" ht="40.5" customHeight="1">
      <c r="A50" s="675" t="s">
        <v>453</v>
      </c>
      <c r="B50" s="965">
        <v>-2189.7947886297375</v>
      </c>
      <c r="C50" s="965">
        <v>-1929.9933717201166</v>
      </c>
      <c r="D50" s="965">
        <v>-1756.908335276968</v>
      </c>
      <c r="E50" s="965">
        <v>-1576.8083279883383</v>
      </c>
      <c r="F50" s="965">
        <v>-1429.2671501457728</v>
      </c>
      <c r="G50" s="965">
        <v>-1408.1969533527695</v>
      </c>
    </row>
    <row r="51" spans="1:7" ht="24" customHeight="1" thickBot="1">
      <c r="A51" s="677" t="s">
        <v>454</v>
      </c>
      <c r="B51" s="966">
        <v>288.66824052478131</v>
      </c>
      <c r="C51" s="966">
        <v>192.31670699708457</v>
      </c>
      <c r="D51" s="966">
        <v>200.1111137026239</v>
      </c>
      <c r="E51" s="966">
        <v>163.9346413994169</v>
      </c>
      <c r="F51" s="966">
        <v>23.411329446064141</v>
      </c>
      <c r="G51" s="966">
        <v>67.257075801749266</v>
      </c>
    </row>
    <row r="52" spans="1:7" s="86" customFormat="1" ht="24" customHeight="1" thickTop="1" thickBot="1">
      <c r="A52" s="30" t="s">
        <v>455</v>
      </c>
      <c r="B52" s="964">
        <v>27120.748443148688</v>
      </c>
      <c r="C52" s="964">
        <v>27729.269307580173</v>
      </c>
      <c r="D52" s="964">
        <v>25775.026658892129</v>
      </c>
      <c r="E52" s="964">
        <v>31072.116599125366</v>
      </c>
      <c r="F52" s="964">
        <v>32074.706985422741</v>
      </c>
      <c r="G52" s="964">
        <v>33013.372062682218</v>
      </c>
    </row>
    <row r="53" spans="1:7" s="87" customFormat="1" ht="21" customHeight="1" thickTop="1">
      <c r="A53" s="84" t="s">
        <v>456</v>
      </c>
      <c r="B53" s="965">
        <v>3045.274976676385</v>
      </c>
      <c r="C53" s="965">
        <v>5521.5648833819241</v>
      </c>
      <c r="D53" s="965">
        <v>9116.4271953352782</v>
      </c>
      <c r="E53" s="965">
        <v>13102.854435860059</v>
      </c>
      <c r="F53" s="965">
        <v>13075.084602040817</v>
      </c>
      <c r="G53" s="965">
        <v>7695.4607317784257</v>
      </c>
    </row>
    <row r="54" spans="1:7" s="87" customFormat="1" ht="21" customHeight="1">
      <c r="A54" s="677" t="s">
        <v>457</v>
      </c>
      <c r="B54" s="966">
        <v>0</v>
      </c>
      <c r="C54" s="966">
        <v>0</v>
      </c>
      <c r="D54" s="966">
        <v>177.21454956268221</v>
      </c>
      <c r="E54" s="966">
        <v>0</v>
      </c>
      <c r="F54" s="966">
        <v>146.48986005830903</v>
      </c>
      <c r="G54" s="966">
        <v>51.107960641399409</v>
      </c>
    </row>
    <row r="55" spans="1:7" s="87" customFormat="1" ht="21" customHeight="1">
      <c r="A55" s="677" t="s">
        <v>458</v>
      </c>
      <c r="B55" s="966">
        <v>3045.274976676385</v>
      </c>
      <c r="C55" s="966">
        <v>5521.5648833819241</v>
      </c>
      <c r="D55" s="966">
        <v>8939.2126457725954</v>
      </c>
      <c r="E55" s="966">
        <v>13102.854435860059</v>
      </c>
      <c r="F55" s="966">
        <v>12928.594741982508</v>
      </c>
      <c r="G55" s="966">
        <v>7644.3527711370261</v>
      </c>
    </row>
    <row r="56" spans="1:7" s="87" customFormat="1" ht="21" customHeight="1">
      <c r="A56" s="677" t="s">
        <v>459</v>
      </c>
      <c r="B56" s="966">
        <v>0</v>
      </c>
      <c r="C56" s="966">
        <v>0</v>
      </c>
      <c r="D56" s="966">
        <v>0</v>
      </c>
      <c r="E56" s="966">
        <v>0</v>
      </c>
      <c r="F56" s="966">
        <v>0</v>
      </c>
      <c r="G56" s="966">
        <v>0</v>
      </c>
    </row>
    <row r="57" spans="1:7" s="87" customFormat="1" ht="21" customHeight="1">
      <c r="A57" s="677" t="s">
        <v>460</v>
      </c>
      <c r="B57" s="966">
        <v>0</v>
      </c>
      <c r="C57" s="966">
        <v>0</v>
      </c>
      <c r="D57" s="966">
        <v>0</v>
      </c>
      <c r="E57" s="966">
        <v>0</v>
      </c>
      <c r="F57" s="966">
        <v>0</v>
      </c>
      <c r="G57" s="966">
        <v>0</v>
      </c>
    </row>
    <row r="58" spans="1:7" s="87" customFormat="1" ht="21" customHeight="1">
      <c r="A58" s="677" t="s">
        <v>461</v>
      </c>
      <c r="B58" s="966">
        <v>0</v>
      </c>
      <c r="C58" s="966">
        <v>0</v>
      </c>
      <c r="D58" s="966">
        <v>0</v>
      </c>
      <c r="E58" s="966">
        <v>0</v>
      </c>
      <c r="F58" s="966">
        <v>0</v>
      </c>
      <c r="G58" s="966">
        <v>0</v>
      </c>
    </row>
    <row r="59" spans="1:7" ht="31.5" customHeight="1" thickBot="1">
      <c r="A59" s="676" t="s">
        <v>462</v>
      </c>
      <c r="B59" s="966">
        <v>154474.44374635568</v>
      </c>
      <c r="C59" s="966">
        <v>153188.30656851313</v>
      </c>
      <c r="D59" s="966">
        <v>146316.4476122449</v>
      </c>
      <c r="E59" s="966">
        <v>143483.15467930029</v>
      </c>
      <c r="F59" s="966">
        <v>155286.18986734695</v>
      </c>
      <c r="G59" s="966">
        <v>146341.85150291544</v>
      </c>
    </row>
    <row r="60" spans="1:7" ht="30" customHeight="1" thickTop="1" thickBot="1">
      <c r="A60" s="790" t="s">
        <v>463</v>
      </c>
      <c r="B60" s="964"/>
      <c r="C60" s="964"/>
      <c r="D60" s="964"/>
      <c r="E60" s="964"/>
      <c r="F60" s="964"/>
      <c r="G60" s="964"/>
    </row>
    <row r="61" spans="1:7" ht="21" customHeight="1" thickTop="1">
      <c r="A61" s="33" t="s">
        <v>464</v>
      </c>
      <c r="B61" s="967">
        <v>1133.3622186588923</v>
      </c>
      <c r="C61" s="967">
        <v>1291.0184067055393</v>
      </c>
      <c r="D61" s="967">
        <v>1257.5262653061225</v>
      </c>
      <c r="E61" s="967">
        <v>1331.6050670553936</v>
      </c>
      <c r="F61" s="967">
        <v>1204.5862944606415</v>
      </c>
      <c r="G61" s="967">
        <v>1306.097252186589</v>
      </c>
    </row>
    <row r="62" spans="1:7" ht="21.75" customHeight="1">
      <c r="A62" s="791" t="s">
        <v>465</v>
      </c>
      <c r="B62" s="967">
        <v>-27.393205539358604</v>
      </c>
      <c r="C62" s="967">
        <v>-81.972951895043721</v>
      </c>
      <c r="D62" s="967">
        <v>-51.925295918367347</v>
      </c>
      <c r="E62" s="967">
        <v>-77.920944606413997</v>
      </c>
      <c r="F62" s="967">
        <v>-82.17188192419826</v>
      </c>
      <c r="G62" s="967">
        <v>-81.226870262390662</v>
      </c>
    </row>
    <row r="63" spans="1:7">
      <c r="A63" s="792" t="s">
        <v>466</v>
      </c>
      <c r="B63" s="967">
        <v>1105.9690131195334</v>
      </c>
      <c r="C63" s="967">
        <v>1209.0454548104958</v>
      </c>
      <c r="D63" s="967">
        <v>1205.6009693877552</v>
      </c>
      <c r="E63" s="967">
        <v>1253.6841224489797</v>
      </c>
      <c r="F63" s="967">
        <v>1122.4144125364433</v>
      </c>
      <c r="G63" s="967">
        <v>1224.8703819241982</v>
      </c>
    </row>
    <row r="64" spans="1:7">
      <c r="A64" s="33" t="s">
        <v>467</v>
      </c>
      <c r="B64" s="967">
        <v>861.9403760932945</v>
      </c>
      <c r="C64" s="967">
        <v>1133.3390860058309</v>
      </c>
      <c r="D64" s="967">
        <v>865.46482215743436</v>
      </c>
      <c r="E64" s="967">
        <v>818.93632798833823</v>
      </c>
      <c r="F64" s="967">
        <v>1001.8686516034985</v>
      </c>
      <c r="G64" s="967">
        <v>1089.4476501457725</v>
      </c>
    </row>
    <row r="65" spans="1:7">
      <c r="A65" s="791" t="s">
        <v>468</v>
      </c>
      <c r="B65" s="967">
        <v>-87.032164723032068</v>
      </c>
      <c r="C65" s="967">
        <v>-200.72611078717205</v>
      </c>
      <c r="D65" s="967">
        <v>-117.80217638483965</v>
      </c>
      <c r="E65" s="967">
        <v>-120.34162244897959</v>
      </c>
      <c r="F65" s="967">
        <v>-455.49084548104963</v>
      </c>
      <c r="G65" s="967">
        <v>-474.40149854227406</v>
      </c>
    </row>
    <row r="66" spans="1:7">
      <c r="A66" s="34" t="s">
        <v>469</v>
      </c>
      <c r="B66" s="967">
        <v>1880.8772244897959</v>
      </c>
      <c r="C66" s="967">
        <v>2141.6584300291547</v>
      </c>
      <c r="D66" s="967">
        <v>1953.2636151603499</v>
      </c>
      <c r="E66" s="967">
        <v>1952.2788279883382</v>
      </c>
      <c r="F66" s="967">
        <v>1668.7922186588921</v>
      </c>
      <c r="G66" s="967">
        <v>1839.9165335276966</v>
      </c>
    </row>
    <row r="67" spans="1:7">
      <c r="A67" s="33" t="s">
        <v>470</v>
      </c>
      <c r="B67" s="967">
        <v>106.95136297376092</v>
      </c>
      <c r="C67" s="967">
        <v>68.249810495626832</v>
      </c>
      <c r="D67" s="967">
        <v>214.60968658892128</v>
      </c>
      <c r="E67" s="967">
        <v>234.01960787172013</v>
      </c>
      <c r="F67" s="967">
        <v>187.84402040816326</v>
      </c>
      <c r="G67" s="967">
        <v>310.24438775510203</v>
      </c>
    </row>
    <row r="68" spans="1:7">
      <c r="A68" s="33" t="s">
        <v>471</v>
      </c>
      <c r="B68" s="967">
        <v>-196.98597521865892</v>
      </c>
      <c r="C68" s="967">
        <v>-149.92470262390668</v>
      </c>
      <c r="D68" s="967">
        <v>-91.634037900874645</v>
      </c>
      <c r="E68" s="967">
        <v>-223.59533965014577</v>
      </c>
      <c r="F68" s="967">
        <v>-85.173502915451891</v>
      </c>
      <c r="G68" s="967">
        <v>-249.8482026239067</v>
      </c>
    </row>
    <row r="69" spans="1:7">
      <c r="A69" s="792" t="s">
        <v>472</v>
      </c>
      <c r="B69" s="967">
        <v>1790.842612244898</v>
      </c>
      <c r="C69" s="967">
        <v>2059.9835379008746</v>
      </c>
      <c r="D69" s="967">
        <v>2076.2392638483966</v>
      </c>
      <c r="E69" s="967">
        <v>1962.7030962099125</v>
      </c>
      <c r="F69" s="967">
        <v>1771.4627361516032</v>
      </c>
      <c r="G69" s="967">
        <v>1900.312718658892</v>
      </c>
    </row>
    <row r="70" spans="1:7">
      <c r="A70" s="791" t="s">
        <v>473</v>
      </c>
      <c r="B70" s="967">
        <v>-1541.8849373177841</v>
      </c>
      <c r="C70" s="967">
        <v>-2054.7879781341107</v>
      </c>
      <c r="D70" s="967">
        <v>-1876.6660218658892</v>
      </c>
      <c r="E70" s="967">
        <v>-1979.89733819242</v>
      </c>
      <c r="F70" s="967">
        <v>-1749.3029198250729</v>
      </c>
      <c r="G70" s="967">
        <v>-1840.8790903790089</v>
      </c>
    </row>
    <row r="71" spans="1:7">
      <c r="A71" s="34" t="s">
        <v>474</v>
      </c>
      <c r="B71" s="967">
        <v>248.95767492711369</v>
      </c>
      <c r="C71" s="967">
        <v>5.1955597667638482</v>
      </c>
      <c r="D71" s="967">
        <v>199.57324198250728</v>
      </c>
      <c r="E71" s="967">
        <v>-17.19424198250729</v>
      </c>
      <c r="F71" s="967">
        <v>22.15981632653061</v>
      </c>
      <c r="G71" s="967">
        <v>59.433628279883386</v>
      </c>
    </row>
    <row r="72" spans="1:7">
      <c r="A72" s="34" t="s">
        <v>475</v>
      </c>
      <c r="B72" s="967">
        <v>45.57742857142857</v>
      </c>
      <c r="C72" s="967">
        <v>-1.9106137026239067</v>
      </c>
      <c r="D72" s="967">
        <v>-0.77327551020408158</v>
      </c>
      <c r="E72" s="967">
        <v>1.0012725947521866</v>
      </c>
      <c r="F72" s="967">
        <v>-5.2527696793002912E-2</v>
      </c>
      <c r="G72" s="967">
        <v>4.1119241982507289</v>
      </c>
    </row>
    <row r="73" spans="1:7">
      <c r="A73" s="35" t="s">
        <v>476</v>
      </c>
      <c r="B73" s="967">
        <v>45.57742857142857</v>
      </c>
      <c r="C73" s="967">
        <v>-1.9106137026239067</v>
      </c>
      <c r="D73" s="967">
        <v>-0.77327551020408158</v>
      </c>
      <c r="E73" s="967">
        <v>1.0012725947521866</v>
      </c>
      <c r="F73" s="967">
        <v>-5.2527696793002912E-2</v>
      </c>
      <c r="G73" s="967">
        <v>4.1119241982507289</v>
      </c>
    </row>
    <row r="74" spans="1:7">
      <c r="A74" s="35" t="s">
        <v>477</v>
      </c>
      <c r="B74" s="967">
        <v>0</v>
      </c>
      <c r="C74" s="967">
        <v>0</v>
      </c>
      <c r="D74" s="967">
        <v>0</v>
      </c>
      <c r="E74" s="967">
        <v>0</v>
      </c>
      <c r="F74" s="967">
        <v>0</v>
      </c>
      <c r="G74" s="967">
        <v>0</v>
      </c>
    </row>
    <row r="75" spans="1:7">
      <c r="A75" s="792" t="s">
        <v>478</v>
      </c>
      <c r="B75" s="967">
        <v>-21.782329446064143</v>
      </c>
      <c r="C75" s="967">
        <v>-7.4488790087463554</v>
      </c>
      <c r="D75" s="967">
        <v>-0.27491399416909623</v>
      </c>
      <c r="E75" s="967">
        <v>-2.5091428571428573</v>
      </c>
      <c r="F75" s="967">
        <v>0</v>
      </c>
      <c r="G75" s="967">
        <v>0</v>
      </c>
    </row>
    <row r="76" spans="1:7">
      <c r="A76" s="792" t="s">
        <v>1473</v>
      </c>
      <c r="B76" s="967">
        <v>-21.782329446064143</v>
      </c>
      <c r="C76" s="967">
        <v>-7.4488790087463554</v>
      </c>
      <c r="D76" s="967">
        <v>-0.27491399416909623</v>
      </c>
      <c r="E76" s="967">
        <v>-2.5091428571428573</v>
      </c>
      <c r="F76" s="967">
        <v>0</v>
      </c>
      <c r="G76" s="967">
        <v>0</v>
      </c>
    </row>
    <row r="77" spans="1:7">
      <c r="A77" s="791" t="s">
        <v>479</v>
      </c>
      <c r="B77" s="967">
        <v>0</v>
      </c>
      <c r="C77" s="967">
        <v>0</v>
      </c>
      <c r="D77" s="967">
        <v>0</v>
      </c>
      <c r="E77" s="967">
        <v>0</v>
      </c>
      <c r="F77" s="967">
        <v>0</v>
      </c>
      <c r="G77" s="967">
        <v>0</v>
      </c>
    </row>
    <row r="78" spans="1:7">
      <c r="A78" s="792" t="s">
        <v>480</v>
      </c>
      <c r="B78" s="967">
        <v>272.75277405247812</v>
      </c>
      <c r="C78" s="967">
        <v>-4.1639329446064144</v>
      </c>
      <c r="D78" s="967">
        <v>198.52505247813414</v>
      </c>
      <c r="E78" s="967">
        <v>-18.702112244897961</v>
      </c>
      <c r="F78" s="967">
        <v>22.10728862973761</v>
      </c>
      <c r="G78" s="967">
        <v>63.545552478134105</v>
      </c>
    </row>
    <row r="79" spans="1:7">
      <c r="A79" s="793" t="s">
        <v>481</v>
      </c>
      <c r="B79" s="967">
        <v>0.47132507288629732</v>
      </c>
      <c r="C79" s="967">
        <v>0</v>
      </c>
      <c r="D79" s="967">
        <v>0</v>
      </c>
      <c r="E79" s="967">
        <v>0</v>
      </c>
      <c r="F79" s="967">
        <v>0</v>
      </c>
      <c r="G79" s="967">
        <v>0</v>
      </c>
    </row>
    <row r="80" spans="1:7">
      <c r="A80" s="34" t="s">
        <v>482</v>
      </c>
      <c r="B80" s="967">
        <v>273.22409912536443</v>
      </c>
      <c r="C80" s="967">
        <v>-4.1639329446064144</v>
      </c>
      <c r="D80" s="967">
        <v>198.52505247813414</v>
      </c>
      <c r="E80" s="967">
        <v>-18.702112244897961</v>
      </c>
      <c r="F80" s="967">
        <v>22.10728862973761</v>
      </c>
      <c r="G80" s="967">
        <v>63.545552478134105</v>
      </c>
    </row>
    <row r="81" spans="1:7" ht="21" customHeight="1">
      <c r="A81" s="33" t="s">
        <v>483</v>
      </c>
      <c r="B81" s="967">
        <v>15.44414139941691</v>
      </c>
      <c r="C81" s="967">
        <v>196.48063994169095</v>
      </c>
      <c r="D81" s="967">
        <v>1.5860612244897958</v>
      </c>
      <c r="E81" s="967">
        <v>182.63675364431484</v>
      </c>
      <c r="F81" s="967">
        <v>1.3040408163265305</v>
      </c>
      <c r="G81" s="967">
        <v>3.7115233236151606</v>
      </c>
    </row>
    <row r="82" spans="1:7" ht="21" customHeight="1">
      <c r="A82" s="792" t="s">
        <v>484</v>
      </c>
      <c r="B82" s="967">
        <v>288.66824052478131</v>
      </c>
      <c r="C82" s="967">
        <v>192.31670699708457</v>
      </c>
      <c r="D82" s="967">
        <v>200.1111137026239</v>
      </c>
      <c r="E82" s="967">
        <v>163.9346413994169</v>
      </c>
      <c r="F82" s="967">
        <v>23.411329446064141</v>
      </c>
      <c r="G82" s="967">
        <v>67.257075801749266</v>
      </c>
    </row>
    <row r="83" spans="1:7" ht="21" customHeight="1">
      <c r="A83" s="33" t="s">
        <v>485</v>
      </c>
      <c r="B83" s="967">
        <v>0</v>
      </c>
      <c r="C83" s="967">
        <v>0</v>
      </c>
      <c r="D83" s="967">
        <v>0</v>
      </c>
      <c r="E83" s="967">
        <v>0</v>
      </c>
      <c r="F83" s="967">
        <v>0</v>
      </c>
      <c r="G83" s="967">
        <v>0</v>
      </c>
    </row>
    <row r="84" spans="1:7" ht="18" customHeight="1">
      <c r="A84" s="792" t="s">
        <v>486</v>
      </c>
      <c r="B84" s="967">
        <v>288.66824052478131</v>
      </c>
      <c r="C84" s="967">
        <v>192.31670699708457</v>
      </c>
      <c r="D84" s="967">
        <v>200.1111137026239</v>
      </c>
      <c r="E84" s="967">
        <v>163.9346413994169</v>
      </c>
      <c r="F84" s="967">
        <v>23.411329446064141</v>
      </c>
      <c r="G84" s="967">
        <v>67.257075801749266</v>
      </c>
    </row>
    <row r="85" spans="1:7" ht="24" customHeight="1" thickBot="1">
      <c r="A85" s="33" t="s">
        <v>487</v>
      </c>
      <c r="B85" s="967">
        <v>0</v>
      </c>
      <c r="C85" s="967">
        <v>0</v>
      </c>
      <c r="D85" s="967">
        <v>0</v>
      </c>
      <c r="E85" s="967">
        <v>0</v>
      </c>
      <c r="F85" s="967">
        <v>0</v>
      </c>
      <c r="G85" s="967">
        <v>0</v>
      </c>
    </row>
    <row r="86" spans="1:7" ht="25.5" customHeight="1" thickTop="1" thickBot="1">
      <c r="A86" s="30" t="s">
        <v>488</v>
      </c>
      <c r="B86" s="964">
        <v>288.66824052478131</v>
      </c>
      <c r="C86" s="964">
        <v>192.31670699708457</v>
      </c>
      <c r="D86" s="964">
        <v>200.1111137026239</v>
      </c>
      <c r="E86" s="964">
        <v>163.9346413994169</v>
      </c>
      <c r="F86" s="964">
        <v>23.411329446064141</v>
      </c>
      <c r="G86" s="964">
        <v>67.257075801749266</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G226"/>
  <sheetViews>
    <sheetView showGridLines="0" zoomScale="50" workbookViewId="0">
      <selection activeCell="M15" sqref="M15"/>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494</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s="29" customFormat="1" ht="37.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964">
        <v>67759.998106414001</v>
      </c>
      <c r="C8" s="964">
        <v>65487.364313411083</v>
      </c>
      <c r="D8" s="964">
        <v>67591.256195335285</v>
      </c>
      <c r="E8" s="964">
        <v>76572.971841107865</v>
      </c>
      <c r="F8" s="964">
        <v>62260.297460641399</v>
      </c>
      <c r="G8" s="964">
        <v>65831.108456268223</v>
      </c>
    </row>
    <row r="9" spans="1:7" s="86" customFormat="1" ht="21" customHeight="1" thickTop="1">
      <c r="A9" s="84" t="s">
        <v>8</v>
      </c>
      <c r="B9" s="965">
        <v>38491.936236151603</v>
      </c>
      <c r="C9" s="965">
        <v>35524.087600583087</v>
      </c>
      <c r="D9" s="965">
        <v>29477.900362973764</v>
      </c>
      <c r="E9" s="965">
        <v>38738.985562682225</v>
      </c>
      <c r="F9" s="965">
        <v>9214.4071749271134</v>
      </c>
      <c r="G9" s="965">
        <v>4989.3962900874631</v>
      </c>
    </row>
    <row r="10" spans="1:7" s="86" customFormat="1" ht="21" customHeight="1">
      <c r="A10" s="84" t="s">
        <v>17</v>
      </c>
      <c r="B10" s="965">
        <v>3094.5723717201163</v>
      </c>
      <c r="C10" s="965">
        <v>7202.4729810495628</v>
      </c>
      <c r="D10" s="965">
        <v>8006.3742084548103</v>
      </c>
      <c r="E10" s="965">
        <v>5417.3930991253637</v>
      </c>
      <c r="F10" s="965">
        <v>5299.6441953352769</v>
      </c>
      <c r="G10" s="965">
        <v>8620.314947521867</v>
      </c>
    </row>
    <row r="11" spans="1:7" s="86" customFormat="1" ht="21" customHeight="1">
      <c r="A11" s="84" t="s">
        <v>26</v>
      </c>
      <c r="B11" s="965">
        <v>22808.519712827987</v>
      </c>
      <c r="C11" s="965">
        <v>19886.649992711369</v>
      </c>
      <c r="D11" s="965">
        <v>27321.548377551022</v>
      </c>
      <c r="E11" s="965">
        <v>30445.87200145773</v>
      </c>
      <c r="F11" s="965">
        <v>42168.854405247817</v>
      </c>
      <c r="G11" s="965">
        <v>48293.530155976681</v>
      </c>
    </row>
    <row r="12" spans="1:7" s="86" customFormat="1" ht="21" customHeight="1">
      <c r="A12" s="491" t="s">
        <v>427</v>
      </c>
      <c r="B12" s="965">
        <v>22839.19097084548</v>
      </c>
      <c r="C12" s="965">
        <v>19878.302476676385</v>
      </c>
      <c r="D12" s="965">
        <v>27197.878896501457</v>
      </c>
      <c r="E12" s="965">
        <v>30267.669677842568</v>
      </c>
      <c r="F12" s="965">
        <v>41998.179530612244</v>
      </c>
      <c r="G12" s="965">
        <v>48088.912645772594</v>
      </c>
    </row>
    <row r="13" spans="1:7" s="86" customFormat="1" ht="21" customHeight="1">
      <c r="A13" s="491" t="s">
        <v>428</v>
      </c>
      <c r="B13" s="965">
        <v>22839.19097084548</v>
      </c>
      <c r="C13" s="965">
        <v>19878.302476676385</v>
      </c>
      <c r="D13" s="965">
        <v>27197.878896501457</v>
      </c>
      <c r="E13" s="965">
        <v>30267.669677842568</v>
      </c>
      <c r="F13" s="965">
        <v>41998.179530612244</v>
      </c>
      <c r="G13" s="965">
        <v>48088.912645772594</v>
      </c>
    </row>
    <row r="14" spans="1:7" s="86" customFormat="1" ht="21" customHeight="1">
      <c r="A14" s="491" t="s">
        <v>429</v>
      </c>
      <c r="B14" s="965">
        <v>0</v>
      </c>
      <c r="C14" s="965">
        <v>0</v>
      </c>
      <c r="D14" s="965">
        <v>0</v>
      </c>
      <c r="E14" s="965">
        <v>0</v>
      </c>
      <c r="F14" s="965">
        <v>0</v>
      </c>
      <c r="G14" s="965">
        <v>0</v>
      </c>
    </row>
    <row r="15" spans="1:7" s="86" customFormat="1" ht="21" customHeight="1">
      <c r="A15" s="491" t="s">
        <v>430</v>
      </c>
      <c r="B15" s="965">
        <v>0</v>
      </c>
      <c r="C15" s="965">
        <v>0</v>
      </c>
      <c r="D15" s="965">
        <v>0</v>
      </c>
      <c r="E15" s="965">
        <v>0</v>
      </c>
      <c r="F15" s="965">
        <v>0</v>
      </c>
      <c r="G15" s="965">
        <v>0</v>
      </c>
    </row>
    <row r="16" spans="1:7" s="86" customFormat="1" ht="21" customHeight="1">
      <c r="A16" s="491" t="s">
        <v>431</v>
      </c>
      <c r="B16" s="965">
        <v>0</v>
      </c>
      <c r="C16" s="965">
        <v>0</v>
      </c>
      <c r="D16" s="965">
        <v>0</v>
      </c>
      <c r="E16" s="965">
        <v>0</v>
      </c>
      <c r="F16" s="965">
        <v>0</v>
      </c>
      <c r="G16" s="965">
        <v>0</v>
      </c>
    </row>
    <row r="17" spans="1:7" s="86" customFormat="1" ht="21" customHeight="1">
      <c r="A17" s="491" t="s">
        <v>432</v>
      </c>
      <c r="B17" s="965">
        <v>0</v>
      </c>
      <c r="C17" s="965">
        <v>0</v>
      </c>
      <c r="D17" s="965">
        <v>0</v>
      </c>
      <c r="E17" s="965">
        <v>0</v>
      </c>
      <c r="F17" s="965">
        <v>0</v>
      </c>
      <c r="G17" s="965">
        <v>0</v>
      </c>
    </row>
    <row r="18" spans="1:7" s="86" customFormat="1" ht="21" customHeight="1">
      <c r="A18" s="491" t="s">
        <v>433</v>
      </c>
      <c r="B18" s="965">
        <v>0</v>
      </c>
      <c r="C18" s="965">
        <v>0</v>
      </c>
      <c r="D18" s="965">
        <v>0</v>
      </c>
      <c r="E18" s="965">
        <v>0</v>
      </c>
      <c r="F18" s="965">
        <v>0</v>
      </c>
      <c r="G18" s="965">
        <v>0</v>
      </c>
    </row>
    <row r="19" spans="1:7" s="86" customFormat="1" ht="21" customHeight="1">
      <c r="A19" s="491" t="s">
        <v>434</v>
      </c>
      <c r="B19" s="965">
        <v>0</v>
      </c>
      <c r="C19" s="965">
        <v>0</v>
      </c>
      <c r="D19" s="965">
        <v>0</v>
      </c>
      <c r="E19" s="965">
        <v>0</v>
      </c>
      <c r="F19" s="965">
        <v>0</v>
      </c>
      <c r="G19" s="965">
        <v>0</v>
      </c>
    </row>
    <row r="20" spans="1:7" s="86" customFormat="1" ht="21" customHeight="1">
      <c r="A20" s="491" t="s">
        <v>435</v>
      </c>
      <c r="B20" s="965">
        <v>0</v>
      </c>
      <c r="C20" s="965">
        <v>0</v>
      </c>
      <c r="D20" s="965">
        <v>0</v>
      </c>
      <c r="E20" s="965">
        <v>0</v>
      </c>
      <c r="F20" s="965">
        <v>0</v>
      </c>
      <c r="G20" s="965">
        <v>0</v>
      </c>
    </row>
    <row r="21" spans="1:7" s="86" customFormat="1" ht="21" customHeight="1">
      <c r="A21" s="491" t="s">
        <v>39</v>
      </c>
      <c r="B21" s="965">
        <v>131.43754373177842</v>
      </c>
      <c r="C21" s="965">
        <v>236.83202623906706</v>
      </c>
      <c r="D21" s="965">
        <v>310.73097521865895</v>
      </c>
      <c r="E21" s="965">
        <v>350.87851603498541</v>
      </c>
      <c r="F21" s="965">
        <v>254.86318075801748</v>
      </c>
      <c r="G21" s="965">
        <v>264.78238483965015</v>
      </c>
    </row>
    <row r="22" spans="1:7" s="86" customFormat="1" ht="21" customHeight="1">
      <c r="A22" s="491" t="s">
        <v>436</v>
      </c>
      <c r="B22" s="965">
        <v>-162.10880174927112</v>
      </c>
      <c r="C22" s="965">
        <v>-228.48451020408163</v>
      </c>
      <c r="D22" s="965">
        <v>-187.06149416909622</v>
      </c>
      <c r="E22" s="965">
        <v>-172.67619241982504</v>
      </c>
      <c r="F22" s="965">
        <v>-84.188306122448978</v>
      </c>
      <c r="G22" s="965">
        <v>-60.164874635568516</v>
      </c>
    </row>
    <row r="23" spans="1:7" s="86" customFormat="1" ht="21" customHeight="1">
      <c r="A23" s="84" t="s">
        <v>57</v>
      </c>
      <c r="B23" s="965">
        <v>939.04681778425663</v>
      </c>
      <c r="C23" s="965">
        <v>741.42476967930031</v>
      </c>
      <c r="D23" s="965">
        <v>446.02076676384837</v>
      </c>
      <c r="E23" s="965">
        <v>170.60076676384838</v>
      </c>
      <c r="F23" s="965">
        <v>116.32574781341108</v>
      </c>
      <c r="G23" s="965">
        <v>85.678052478134092</v>
      </c>
    </row>
    <row r="24" spans="1:7" s="86" customFormat="1" ht="21" customHeight="1">
      <c r="A24" s="84" t="s">
        <v>63</v>
      </c>
      <c r="B24" s="965">
        <v>0.12939212827988339</v>
      </c>
      <c r="C24" s="965">
        <v>0.40357580174927116</v>
      </c>
      <c r="D24" s="965">
        <v>0.75123906705539356</v>
      </c>
      <c r="E24" s="965">
        <v>3.0349854227405249E-3</v>
      </c>
      <c r="F24" s="965">
        <v>145.78483236151604</v>
      </c>
      <c r="G24" s="965">
        <v>0</v>
      </c>
    </row>
    <row r="25" spans="1:7" s="86" customFormat="1" ht="21" customHeight="1">
      <c r="A25" s="84" t="s">
        <v>437</v>
      </c>
      <c r="B25" s="965">
        <v>1979.5767084548106</v>
      </c>
      <c r="C25" s="965">
        <v>1206.9328090379011</v>
      </c>
      <c r="D25" s="965">
        <v>1621.3546107871721</v>
      </c>
      <c r="E25" s="965">
        <v>1206.4239693877551</v>
      </c>
      <c r="F25" s="965">
        <v>5088.0260393586013</v>
      </c>
      <c r="G25" s="965">
        <v>3605.8541793002919</v>
      </c>
    </row>
    <row r="26" spans="1:7" s="86" customFormat="1" ht="21" customHeight="1">
      <c r="A26" s="84" t="s">
        <v>74</v>
      </c>
      <c r="B26" s="965">
        <v>120.83696064139941</v>
      </c>
      <c r="C26" s="965">
        <v>738.8715043731778</v>
      </c>
      <c r="D26" s="965">
        <v>617.71691690962098</v>
      </c>
      <c r="E26" s="965">
        <v>541.90660349854227</v>
      </c>
      <c r="F26" s="965">
        <v>223.2711720116618</v>
      </c>
      <c r="G26" s="965">
        <v>135.11056413994169</v>
      </c>
    </row>
    <row r="27" spans="1:7" s="87" customFormat="1" ht="22.5" customHeight="1">
      <c r="A27" s="492" t="s">
        <v>438</v>
      </c>
      <c r="B27" s="966">
        <v>325.37990962099127</v>
      </c>
      <c r="C27" s="966">
        <v>186.52108017492714</v>
      </c>
      <c r="D27" s="966">
        <v>99.589712827988336</v>
      </c>
      <c r="E27" s="966">
        <v>51.786803206997078</v>
      </c>
      <c r="F27" s="966">
        <v>3.9838935860058307</v>
      </c>
      <c r="G27" s="966">
        <v>101.22426676384839</v>
      </c>
    </row>
    <row r="28" spans="1:7" ht="24" customHeight="1" thickBot="1">
      <c r="A28" s="492" t="s">
        <v>1491</v>
      </c>
      <c r="B28" s="966">
        <v>0</v>
      </c>
      <c r="C28" s="966">
        <v>0</v>
      </c>
      <c r="D28" s="966">
        <v>0</v>
      </c>
      <c r="E28" s="966">
        <v>0</v>
      </c>
      <c r="F28" s="966">
        <v>0</v>
      </c>
      <c r="G28" s="966">
        <v>0</v>
      </c>
    </row>
    <row r="29" spans="1:7" s="86" customFormat="1" ht="21" customHeight="1" thickTop="1" thickBot="1">
      <c r="A29" s="30" t="s">
        <v>439</v>
      </c>
      <c r="B29" s="964">
        <v>43622.195603498541</v>
      </c>
      <c r="C29" s="964">
        <v>38600.789769679293</v>
      </c>
      <c r="D29" s="964">
        <v>39126.753151603501</v>
      </c>
      <c r="E29" s="964">
        <v>48488.670460641399</v>
      </c>
      <c r="F29" s="964">
        <v>33899.423224489794</v>
      </c>
      <c r="G29" s="964">
        <v>37611.067927113705</v>
      </c>
    </row>
    <row r="30" spans="1:7" s="86" customFormat="1" ht="21" customHeight="1" thickTop="1">
      <c r="A30" s="84" t="s">
        <v>440</v>
      </c>
      <c r="B30" s="965">
        <v>40305.362543731775</v>
      </c>
      <c r="C30" s="965">
        <v>18208.404864431486</v>
      </c>
      <c r="D30" s="965">
        <v>23822.811065597671</v>
      </c>
      <c r="E30" s="965">
        <v>32854.983472303204</v>
      </c>
      <c r="F30" s="965">
        <v>18443.653890670554</v>
      </c>
      <c r="G30" s="965">
        <v>13892.078800291543</v>
      </c>
    </row>
    <row r="31" spans="1:7" s="86" customFormat="1" ht="21" customHeight="1">
      <c r="A31" s="491" t="s">
        <v>441</v>
      </c>
      <c r="B31" s="965">
        <v>34528.554629737606</v>
      </c>
      <c r="C31" s="965">
        <v>14741.174896501459</v>
      </c>
      <c r="D31" s="965">
        <v>17017.234475218658</v>
      </c>
      <c r="E31" s="965">
        <v>31161.719123906707</v>
      </c>
      <c r="F31" s="965">
        <v>8600.5829504373178</v>
      </c>
      <c r="G31" s="965">
        <v>2614.0999373177842</v>
      </c>
    </row>
    <row r="32" spans="1:7" s="86" customFormat="1" ht="21" customHeight="1">
      <c r="A32" s="491" t="s">
        <v>442</v>
      </c>
      <c r="B32" s="965">
        <v>1295.6222827988336</v>
      </c>
      <c r="C32" s="965">
        <v>2211.2958323615162</v>
      </c>
      <c r="D32" s="965">
        <v>1396.1449431486883</v>
      </c>
      <c r="E32" s="965">
        <v>808.97964577259472</v>
      </c>
      <c r="F32" s="965">
        <v>695.81594169096218</v>
      </c>
      <c r="G32" s="965">
        <v>599.57733090379008</v>
      </c>
    </row>
    <row r="33" spans="1:7" s="86" customFormat="1" ht="21" customHeight="1">
      <c r="A33" s="491" t="s">
        <v>443</v>
      </c>
      <c r="B33" s="965">
        <v>64.287150145772586</v>
      </c>
      <c r="C33" s="965">
        <v>64.485960641399416</v>
      </c>
      <c r="D33" s="965">
        <v>55.455379008746355</v>
      </c>
      <c r="E33" s="965">
        <v>55.540069970845487</v>
      </c>
      <c r="F33" s="965">
        <v>8.1059548104956267</v>
      </c>
      <c r="G33" s="965">
        <v>8.1345233236151611</v>
      </c>
    </row>
    <row r="34" spans="1:7" s="86" customFormat="1" ht="21" customHeight="1">
      <c r="A34" s="491" t="s">
        <v>444</v>
      </c>
      <c r="B34" s="965">
        <v>4414.9060379008752</v>
      </c>
      <c r="C34" s="965">
        <v>1191.3213352769678</v>
      </c>
      <c r="D34" s="965">
        <v>272.68113411078718</v>
      </c>
      <c r="E34" s="965">
        <v>810.64304373177856</v>
      </c>
      <c r="F34" s="965">
        <v>221.00839212827989</v>
      </c>
      <c r="G34" s="965">
        <v>272.9247478134111</v>
      </c>
    </row>
    <row r="35" spans="1:7" s="86" customFormat="1" ht="21" customHeight="1">
      <c r="A35" s="491" t="s">
        <v>445</v>
      </c>
      <c r="B35" s="965">
        <v>0</v>
      </c>
      <c r="C35" s="965">
        <v>0</v>
      </c>
      <c r="D35" s="965">
        <v>5075.4899708454814</v>
      </c>
      <c r="E35" s="965">
        <v>18.086158892128278</v>
      </c>
      <c r="F35" s="965">
        <v>8856.4984912536438</v>
      </c>
      <c r="G35" s="965">
        <v>10288.62973760933</v>
      </c>
    </row>
    <row r="36" spans="1:7" s="86" customFormat="1" ht="21" customHeight="1">
      <c r="A36" s="491" t="s">
        <v>446</v>
      </c>
      <c r="B36" s="965">
        <v>1.9924431486880467</v>
      </c>
      <c r="C36" s="965">
        <v>0.12683965014577259</v>
      </c>
      <c r="D36" s="965">
        <v>5.8051632653061223</v>
      </c>
      <c r="E36" s="965">
        <v>1.5430029154518951E-2</v>
      </c>
      <c r="F36" s="965">
        <v>61.642160349854223</v>
      </c>
      <c r="G36" s="965">
        <v>108.71252332361516</v>
      </c>
    </row>
    <row r="37" spans="1:7" s="86" customFormat="1" ht="21" customHeight="1">
      <c r="A37" s="84" t="s">
        <v>447</v>
      </c>
      <c r="B37" s="965">
        <v>0</v>
      </c>
      <c r="C37" s="965">
        <v>0</v>
      </c>
      <c r="D37" s="965">
        <v>0</v>
      </c>
      <c r="E37" s="965">
        <v>0</v>
      </c>
      <c r="F37" s="965">
        <v>0</v>
      </c>
      <c r="G37" s="965">
        <v>0</v>
      </c>
    </row>
    <row r="38" spans="1:7" s="86" customFormat="1" ht="21" customHeight="1">
      <c r="A38" s="84" t="s">
        <v>448</v>
      </c>
      <c r="B38" s="965">
        <v>95.852717201166186</v>
      </c>
      <c r="C38" s="965">
        <v>16468.404619533525</v>
      </c>
      <c r="D38" s="965">
        <v>11923.546329446062</v>
      </c>
      <c r="E38" s="965">
        <v>13585.098587463557</v>
      </c>
      <c r="F38" s="965">
        <v>13537.089030612246</v>
      </c>
      <c r="G38" s="965">
        <v>21742.312083090375</v>
      </c>
    </row>
    <row r="39" spans="1:7" s="86" customFormat="1" ht="21" customHeight="1">
      <c r="A39" s="84" t="s">
        <v>449</v>
      </c>
      <c r="B39" s="965">
        <v>2414.908527696793</v>
      </c>
      <c r="C39" s="965">
        <v>2988.0858483965017</v>
      </c>
      <c r="D39" s="965">
        <v>2390.172476676385</v>
      </c>
      <c r="E39" s="965">
        <v>1108.3288804664724</v>
      </c>
      <c r="F39" s="965">
        <v>868.23725510204088</v>
      </c>
      <c r="G39" s="965">
        <v>687.43950728862967</v>
      </c>
    </row>
    <row r="40" spans="1:7" s="86" customFormat="1" ht="21" customHeight="1">
      <c r="A40" s="84" t="s">
        <v>127</v>
      </c>
      <c r="B40" s="965">
        <v>806.07181486880461</v>
      </c>
      <c r="C40" s="965">
        <v>935.89443731778431</v>
      </c>
      <c r="D40" s="965">
        <v>990.22327988338191</v>
      </c>
      <c r="E40" s="965">
        <v>940.25952040816321</v>
      </c>
      <c r="F40" s="965">
        <v>1050.4430481049562</v>
      </c>
      <c r="G40" s="965">
        <v>1289.2375364431487</v>
      </c>
    </row>
    <row r="41" spans="1:7" s="86" customFormat="1" ht="21" customHeight="1">
      <c r="A41" s="84" t="s">
        <v>133</v>
      </c>
      <c r="B41" s="965">
        <v>0</v>
      </c>
      <c r="C41" s="965">
        <v>0</v>
      </c>
      <c r="D41" s="965">
        <v>0</v>
      </c>
      <c r="E41" s="965">
        <v>0</v>
      </c>
      <c r="F41" s="965">
        <v>0</v>
      </c>
      <c r="G41" s="965">
        <v>0</v>
      </c>
    </row>
    <row r="42" spans="1:7" s="87" customFormat="1">
      <c r="A42" s="84" t="s">
        <v>450</v>
      </c>
      <c r="B42" s="965">
        <v>0</v>
      </c>
      <c r="C42" s="965">
        <v>0</v>
      </c>
      <c r="D42" s="965">
        <v>0</v>
      </c>
      <c r="E42" s="965">
        <v>0</v>
      </c>
      <c r="F42" s="965">
        <v>0</v>
      </c>
      <c r="G42" s="965">
        <v>0</v>
      </c>
    </row>
    <row r="43" spans="1:7" ht="24" customHeight="1" thickBot="1">
      <c r="A43" s="492" t="s">
        <v>109</v>
      </c>
      <c r="B43" s="966">
        <v>0</v>
      </c>
      <c r="C43" s="966">
        <v>0</v>
      </c>
      <c r="D43" s="966">
        <v>0</v>
      </c>
      <c r="E43" s="966">
        <v>0</v>
      </c>
      <c r="F43" s="966">
        <v>0</v>
      </c>
      <c r="G43" s="966">
        <v>0</v>
      </c>
    </row>
    <row r="44" spans="1:7" s="86" customFormat="1" ht="21" customHeight="1" thickTop="1" thickBot="1">
      <c r="A44" s="30" t="s">
        <v>451</v>
      </c>
      <c r="B44" s="964">
        <v>24137.802502915452</v>
      </c>
      <c r="C44" s="964">
        <v>26886.574551020407</v>
      </c>
      <c r="D44" s="964">
        <v>28464.50305685131</v>
      </c>
      <c r="E44" s="964">
        <v>28084.301386297375</v>
      </c>
      <c r="F44" s="964">
        <v>28360.874285714286</v>
      </c>
      <c r="G44" s="964">
        <v>28220.040555393585</v>
      </c>
    </row>
    <row r="45" spans="1:7" s="86" customFormat="1" ht="21" customHeight="1" thickTop="1">
      <c r="A45" s="84" t="s">
        <v>148</v>
      </c>
      <c r="B45" s="965">
        <v>11049.62538921283</v>
      </c>
      <c r="C45" s="965">
        <v>11049.62538921283</v>
      </c>
      <c r="D45" s="965">
        <v>11049.62538921283</v>
      </c>
      <c r="E45" s="965">
        <v>22130.561816326532</v>
      </c>
      <c r="F45" s="965">
        <v>22130.561816326532</v>
      </c>
      <c r="G45" s="965">
        <v>22130.561816326532</v>
      </c>
    </row>
    <row r="46" spans="1:7" s="86" customFormat="1" ht="21" customHeight="1">
      <c r="A46" s="84" t="s">
        <v>152</v>
      </c>
      <c r="B46" s="965">
        <v>8520.8981384839644</v>
      </c>
      <c r="C46" s="965">
        <v>11080.936427113702</v>
      </c>
      <c r="D46" s="965">
        <v>12317.883848396501</v>
      </c>
      <c r="E46" s="965">
        <v>1236.9474212827988</v>
      </c>
      <c r="F46" s="965">
        <v>1236.9474212827988</v>
      </c>
      <c r="G46" s="965">
        <v>1236.9474212827988</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1722.7919883381924</v>
      </c>
      <c r="C48" s="965">
        <v>2007.2406865889211</v>
      </c>
      <c r="D48" s="965">
        <v>2282.1178906705541</v>
      </c>
      <c r="E48" s="965">
        <v>4944.9905189504379</v>
      </c>
      <c r="F48" s="965">
        <v>4699.902893586006</v>
      </c>
      <c r="G48" s="965">
        <v>4975.7573192419823</v>
      </c>
    </row>
    <row r="49" spans="1:7" s="86" customFormat="1" ht="21" customHeight="1">
      <c r="A49" s="84" t="s">
        <v>164</v>
      </c>
      <c r="B49" s="965">
        <v>2844.4869868804667</v>
      </c>
      <c r="C49" s="965">
        <v>2748.772048104956</v>
      </c>
      <c r="D49" s="965">
        <v>2814.8759285714291</v>
      </c>
      <c r="E49" s="965">
        <v>-228.19837026239068</v>
      </c>
      <c r="F49" s="965">
        <v>293.4621545189504</v>
      </c>
      <c r="G49" s="965">
        <v>-123.22600145772596</v>
      </c>
    </row>
    <row r="50" spans="1:7" s="87" customFormat="1">
      <c r="A50" s="491" t="s">
        <v>453</v>
      </c>
      <c r="B50" s="965">
        <v>0</v>
      </c>
      <c r="C50" s="965">
        <v>0</v>
      </c>
      <c r="D50" s="965">
        <v>0</v>
      </c>
      <c r="E50" s="965">
        <v>0</v>
      </c>
      <c r="F50" s="965">
        <v>0</v>
      </c>
      <c r="G50" s="965">
        <v>0</v>
      </c>
    </row>
    <row r="51" spans="1:7" ht="24" customHeight="1" thickBot="1">
      <c r="A51" s="493" t="s">
        <v>454</v>
      </c>
      <c r="B51" s="966">
        <v>2844.4869868804667</v>
      </c>
      <c r="C51" s="966">
        <v>2748.772048104956</v>
      </c>
      <c r="D51" s="966">
        <v>2814.8759285714291</v>
      </c>
      <c r="E51" s="966">
        <v>-228.19837026239068</v>
      </c>
      <c r="F51" s="966">
        <v>293.4621545189504</v>
      </c>
      <c r="G51" s="966">
        <v>-123.22600145772596</v>
      </c>
    </row>
    <row r="52" spans="1:7" s="86" customFormat="1" ht="24" customHeight="1" thickTop="1" thickBot="1">
      <c r="A52" s="30" t="s">
        <v>455</v>
      </c>
      <c r="B52" s="964">
        <v>67759.998106414001</v>
      </c>
      <c r="C52" s="964">
        <v>65487.364320699708</v>
      </c>
      <c r="D52" s="964">
        <v>67591.256208454797</v>
      </c>
      <c r="E52" s="964">
        <v>76572.971846938774</v>
      </c>
      <c r="F52" s="964">
        <v>62260.297510204087</v>
      </c>
      <c r="G52" s="964">
        <v>65831.10848250729</v>
      </c>
    </row>
    <row r="53" spans="1:7" s="87" customFormat="1" ht="21" customHeight="1" thickTop="1">
      <c r="A53" s="84" t="s">
        <v>456</v>
      </c>
      <c r="B53" s="965">
        <v>22566.816978134109</v>
      </c>
      <c r="C53" s="965">
        <v>20732.378658892128</v>
      </c>
      <c r="D53" s="965">
        <v>21391.666189504373</v>
      </c>
      <c r="E53" s="965">
        <v>28510.994379008745</v>
      </c>
      <c r="F53" s="965">
        <v>33241.895543731778</v>
      </c>
      <c r="G53" s="965">
        <v>44662.572482507298</v>
      </c>
    </row>
    <row r="54" spans="1:7" s="87" customFormat="1" ht="21" customHeight="1">
      <c r="A54" s="493" t="s">
        <v>457</v>
      </c>
      <c r="B54" s="966">
        <v>8870.80291399417</v>
      </c>
      <c r="C54" s="966">
        <v>6226.5561822157433</v>
      </c>
      <c r="D54" s="966">
        <v>2818.5220641399414</v>
      </c>
      <c r="E54" s="966">
        <v>1236.5849052478134</v>
      </c>
      <c r="F54" s="966">
        <v>267.84493440233234</v>
      </c>
      <c r="G54" s="966">
        <v>0</v>
      </c>
    </row>
    <row r="55" spans="1:7" s="87" customFormat="1" ht="21" customHeight="1">
      <c r="A55" s="493" t="s">
        <v>458</v>
      </c>
      <c r="B55" s="966">
        <v>13696.014064139943</v>
      </c>
      <c r="C55" s="966">
        <v>14505.822476676385</v>
      </c>
      <c r="D55" s="966">
        <v>18573.14412536443</v>
      </c>
      <c r="E55" s="966">
        <v>27174.409473760934</v>
      </c>
      <c r="F55" s="966">
        <v>32974.050609329446</v>
      </c>
      <c r="G55" s="966">
        <v>44512.572482507298</v>
      </c>
    </row>
    <row r="56" spans="1:7" s="87" customFormat="1" ht="21" customHeight="1">
      <c r="A56" s="493" t="s">
        <v>459</v>
      </c>
      <c r="B56" s="966">
        <v>0</v>
      </c>
      <c r="C56" s="966">
        <v>0</v>
      </c>
      <c r="D56" s="966">
        <v>0</v>
      </c>
      <c r="E56" s="966">
        <v>0</v>
      </c>
      <c r="F56" s="966">
        <v>0</v>
      </c>
      <c r="G56" s="966">
        <v>0</v>
      </c>
    </row>
    <row r="57" spans="1:7" s="87" customFormat="1" ht="21" customHeight="1">
      <c r="A57" s="493" t="s">
        <v>460</v>
      </c>
      <c r="B57" s="966">
        <v>0</v>
      </c>
      <c r="C57" s="966">
        <v>0</v>
      </c>
      <c r="D57" s="966">
        <v>0</v>
      </c>
      <c r="E57" s="966">
        <v>100</v>
      </c>
      <c r="F57" s="966">
        <v>0</v>
      </c>
      <c r="G57" s="966">
        <v>150</v>
      </c>
    </row>
    <row r="58" spans="1:7" s="87" customFormat="1">
      <c r="A58" s="493" t="s">
        <v>461</v>
      </c>
      <c r="B58" s="966">
        <v>0</v>
      </c>
      <c r="C58" s="966">
        <v>0</v>
      </c>
      <c r="D58" s="966">
        <v>0</v>
      </c>
      <c r="E58" s="966">
        <v>0</v>
      </c>
      <c r="F58" s="966">
        <v>0</v>
      </c>
      <c r="G58" s="966">
        <v>0</v>
      </c>
    </row>
    <row r="59" spans="1:7" ht="31.5" customHeight="1" thickBot="1">
      <c r="A59" s="492" t="s">
        <v>462</v>
      </c>
      <c r="B59" s="966">
        <v>99488.006927113704</v>
      </c>
      <c r="C59" s="966">
        <v>93499.951976676384</v>
      </c>
      <c r="D59" s="966">
        <v>99993.54987317785</v>
      </c>
      <c r="E59" s="966">
        <v>108519.03287463557</v>
      </c>
      <c r="F59" s="966">
        <v>145898.7627755102</v>
      </c>
      <c r="G59" s="966">
        <v>189454.36991982508</v>
      </c>
    </row>
    <row r="60" spans="1:7" ht="30" customHeight="1" thickTop="1" thickBot="1">
      <c r="A60" s="494" t="s">
        <v>463</v>
      </c>
      <c r="B60" s="964"/>
      <c r="C60" s="964"/>
      <c r="D60" s="964"/>
      <c r="E60" s="964"/>
      <c r="F60" s="964"/>
      <c r="G60" s="964"/>
    </row>
    <row r="61" spans="1:7" ht="21" customHeight="1" thickTop="1">
      <c r="A61" s="33" t="s">
        <v>464</v>
      </c>
      <c r="B61" s="967">
        <v>1280.1172040816325</v>
      </c>
      <c r="C61" s="967">
        <v>1786.8422930029158</v>
      </c>
      <c r="D61" s="967">
        <v>2171.8368586005831</v>
      </c>
      <c r="E61" s="967">
        <v>2465.8216516034986</v>
      </c>
      <c r="F61" s="967">
        <v>2898.6191399416912</v>
      </c>
      <c r="G61" s="967">
        <v>3314.7079518950441</v>
      </c>
    </row>
    <row r="62" spans="1:7" ht="21.75" customHeight="1">
      <c r="A62" s="35" t="s">
        <v>465</v>
      </c>
      <c r="B62" s="967">
        <v>-36.719325072886299</v>
      </c>
      <c r="C62" s="967">
        <v>-111.09240524781342</v>
      </c>
      <c r="D62" s="967">
        <v>-137.8618221574344</v>
      </c>
      <c r="E62" s="967">
        <v>-199.48823032069973</v>
      </c>
      <c r="F62" s="967">
        <v>-296.48313702623909</v>
      </c>
      <c r="G62" s="967">
        <v>-574.83947813411078</v>
      </c>
    </row>
    <row r="63" spans="1:7">
      <c r="A63" s="495" t="s">
        <v>466</v>
      </c>
      <c r="B63" s="967">
        <v>1243.397879008746</v>
      </c>
      <c r="C63" s="967">
        <v>1675.749887755102</v>
      </c>
      <c r="D63" s="967">
        <v>2033.9750364431488</v>
      </c>
      <c r="E63" s="967">
        <v>2266.3334212827986</v>
      </c>
      <c r="F63" s="967">
        <v>2602.1360029154516</v>
      </c>
      <c r="G63" s="967">
        <v>2739.8684737609328</v>
      </c>
    </row>
    <row r="64" spans="1:7">
      <c r="A64" s="33" t="s">
        <v>467</v>
      </c>
      <c r="B64" s="967">
        <v>7049.8674723032063</v>
      </c>
      <c r="C64" s="967">
        <v>8021.1835160349865</v>
      </c>
      <c r="D64" s="967">
        <v>7454.7247930029143</v>
      </c>
      <c r="E64" s="967">
        <v>1945.2596195335277</v>
      </c>
      <c r="F64" s="967">
        <v>2101.9066851311954</v>
      </c>
      <c r="G64" s="967">
        <v>1411.3415670553936</v>
      </c>
    </row>
    <row r="65" spans="1:7">
      <c r="A65" s="35" t="s">
        <v>468</v>
      </c>
      <c r="B65" s="967">
        <v>-1032.259444606414</v>
      </c>
      <c r="C65" s="967">
        <v>-826.41806705539364</v>
      </c>
      <c r="D65" s="967">
        <v>-811.94544314868801</v>
      </c>
      <c r="E65" s="967">
        <v>-907.02805685131193</v>
      </c>
      <c r="F65" s="967">
        <v>-969.14546355685127</v>
      </c>
      <c r="G65" s="967">
        <v>-902.30416034985421</v>
      </c>
    </row>
    <row r="66" spans="1:7">
      <c r="A66" s="34" t="s">
        <v>469</v>
      </c>
      <c r="B66" s="967">
        <v>7261.0059067055399</v>
      </c>
      <c r="C66" s="967">
        <v>8870.5153367346938</v>
      </c>
      <c r="D66" s="967">
        <v>8676.7543862973762</v>
      </c>
      <c r="E66" s="967">
        <v>3304.5649839650146</v>
      </c>
      <c r="F66" s="967">
        <v>3734.8972244897959</v>
      </c>
      <c r="G66" s="967">
        <v>3248.9058804664724</v>
      </c>
    </row>
    <row r="67" spans="1:7">
      <c r="A67" s="33" t="s">
        <v>470</v>
      </c>
      <c r="B67" s="967">
        <v>924.04949708454808</v>
      </c>
      <c r="C67" s="967">
        <v>1100.2922507288629</v>
      </c>
      <c r="D67" s="967">
        <v>2112.2935976676386</v>
      </c>
      <c r="E67" s="967">
        <v>1231.3810218658894</v>
      </c>
      <c r="F67" s="967">
        <v>1606.4038673469388</v>
      </c>
      <c r="G67" s="967">
        <v>1518.2953775510202</v>
      </c>
    </row>
    <row r="68" spans="1:7">
      <c r="A68" s="33" t="s">
        <v>471</v>
      </c>
      <c r="B68" s="967">
        <v>-1163.121532069971</v>
      </c>
      <c r="C68" s="967">
        <v>-1296.4905801749271</v>
      </c>
      <c r="D68" s="967">
        <v>-2125.1994256559769</v>
      </c>
      <c r="E68" s="967">
        <v>-1175.5319591836735</v>
      </c>
      <c r="F68" s="967">
        <v>-1626.7469285714287</v>
      </c>
      <c r="G68" s="967">
        <v>-1642.1882244897959</v>
      </c>
    </row>
    <row r="69" spans="1:7">
      <c r="A69" s="495" t="s">
        <v>472</v>
      </c>
      <c r="B69" s="967">
        <v>7021.9338717201163</v>
      </c>
      <c r="C69" s="967">
        <v>8674.3170072886296</v>
      </c>
      <c r="D69" s="967">
        <v>8663.8485583090369</v>
      </c>
      <c r="E69" s="967">
        <v>3360.4140466472304</v>
      </c>
      <c r="F69" s="967">
        <v>3714.5541632653058</v>
      </c>
      <c r="G69" s="967">
        <v>3125.0130335276967</v>
      </c>
    </row>
    <row r="70" spans="1:7">
      <c r="A70" s="35" t="s">
        <v>473</v>
      </c>
      <c r="B70" s="967">
        <v>-3136.7595685131196</v>
      </c>
      <c r="C70" s="967">
        <v>-4318.019402332362</v>
      </c>
      <c r="D70" s="967">
        <v>-4622.7304912536447</v>
      </c>
      <c r="E70" s="967">
        <v>-3530.2304285714281</v>
      </c>
      <c r="F70" s="967">
        <v>-3395.6643819241981</v>
      </c>
      <c r="G70" s="967">
        <v>-3234.3559752186584</v>
      </c>
    </row>
    <row r="71" spans="1:7">
      <c r="A71" s="34" t="s">
        <v>474</v>
      </c>
      <c r="B71" s="967">
        <v>3885.1743032069967</v>
      </c>
      <c r="C71" s="967">
        <v>4356.2976049562685</v>
      </c>
      <c r="D71" s="967">
        <v>4041.1180670553936</v>
      </c>
      <c r="E71" s="967">
        <v>-169.81638192419823</v>
      </c>
      <c r="F71" s="967">
        <v>318.88978134110789</v>
      </c>
      <c r="G71" s="967">
        <v>-109.34294169096209</v>
      </c>
    </row>
    <row r="72" spans="1:7">
      <c r="A72" s="34" t="s">
        <v>475</v>
      </c>
      <c r="B72" s="967">
        <v>-27.154214285714286</v>
      </c>
      <c r="C72" s="967">
        <v>-8.7534081632653056</v>
      </c>
      <c r="D72" s="967">
        <v>-36.836053935860058</v>
      </c>
      <c r="E72" s="967">
        <v>-12.395381924198253</v>
      </c>
      <c r="F72" s="967">
        <v>-10.653625364431486</v>
      </c>
      <c r="G72" s="967">
        <v>0.10561078717201165</v>
      </c>
    </row>
    <row r="73" spans="1:7">
      <c r="A73" s="35" t="s">
        <v>476</v>
      </c>
      <c r="B73" s="967">
        <v>-27.154214285714286</v>
      </c>
      <c r="C73" s="967">
        <v>-8.7534081632653056</v>
      </c>
      <c r="D73" s="967">
        <v>-36.836053935860058</v>
      </c>
      <c r="E73" s="967">
        <v>-12.395381924198253</v>
      </c>
      <c r="F73" s="967">
        <v>-10.653625364431486</v>
      </c>
      <c r="G73" s="967">
        <v>0.10561078717201165</v>
      </c>
    </row>
    <row r="74" spans="1:7">
      <c r="A74" s="35" t="s">
        <v>477</v>
      </c>
      <c r="B74" s="967">
        <v>0</v>
      </c>
      <c r="C74" s="967">
        <v>0</v>
      </c>
      <c r="D74" s="967">
        <v>0</v>
      </c>
      <c r="E74" s="967">
        <v>0</v>
      </c>
      <c r="F74" s="967">
        <v>0</v>
      </c>
      <c r="G74" s="967">
        <v>0</v>
      </c>
    </row>
    <row r="75" spans="1:7">
      <c r="A75" s="495" t="s">
        <v>478</v>
      </c>
      <c r="B75" s="967">
        <v>-5.9715437317784259</v>
      </c>
      <c r="C75" s="967">
        <v>-0.1999198250728863</v>
      </c>
      <c r="D75" s="967">
        <v>-12.551672011661809</v>
      </c>
      <c r="E75" s="967">
        <v>5.0359416909620993</v>
      </c>
      <c r="F75" s="967">
        <v>5.9128396501457727</v>
      </c>
      <c r="G75" s="967">
        <v>0.73268804664723031</v>
      </c>
    </row>
    <row r="76" spans="1:7">
      <c r="A76" s="495" t="s">
        <v>1473</v>
      </c>
      <c r="B76" s="967">
        <v>-5.9715437317784259</v>
      </c>
      <c r="C76" s="967">
        <v>-0.1999198250728863</v>
      </c>
      <c r="D76" s="967">
        <v>-12.551672011661809</v>
      </c>
      <c r="E76" s="967">
        <v>5.0359416909620993</v>
      </c>
      <c r="F76" s="967">
        <v>5.9128396501457727</v>
      </c>
      <c r="G76" s="967">
        <v>0.73268804664723031</v>
      </c>
    </row>
    <row r="77" spans="1:7">
      <c r="A77" s="35" t="s">
        <v>479</v>
      </c>
      <c r="B77" s="967">
        <v>0</v>
      </c>
      <c r="C77" s="967">
        <v>0</v>
      </c>
      <c r="D77" s="967">
        <v>0</v>
      </c>
      <c r="E77" s="967">
        <v>0</v>
      </c>
      <c r="F77" s="967">
        <v>0</v>
      </c>
      <c r="G77" s="967">
        <v>0</v>
      </c>
    </row>
    <row r="78" spans="1:7">
      <c r="A78" s="495" t="s">
        <v>480</v>
      </c>
      <c r="B78" s="967">
        <v>3852.0485451895042</v>
      </c>
      <c r="C78" s="967">
        <v>4347.3442769679295</v>
      </c>
      <c r="D78" s="967">
        <v>3991.7303411078719</v>
      </c>
      <c r="E78" s="967">
        <v>-177.17582215743437</v>
      </c>
      <c r="F78" s="967">
        <v>314.14899562682211</v>
      </c>
      <c r="G78" s="967">
        <v>-108.50464285714285</v>
      </c>
    </row>
    <row r="79" spans="1:7">
      <c r="A79" s="33" t="s">
        <v>481</v>
      </c>
      <c r="B79" s="967">
        <v>0.43552769679300291</v>
      </c>
      <c r="C79" s="967">
        <v>1.3819402332361517</v>
      </c>
      <c r="D79" s="967">
        <v>3.5984300291545193</v>
      </c>
      <c r="E79" s="967">
        <v>0.20088629737609329</v>
      </c>
      <c r="F79" s="967">
        <v>0.99349416909620991</v>
      </c>
      <c r="G79" s="967">
        <v>0.50779300291545193</v>
      </c>
    </row>
    <row r="80" spans="1:7">
      <c r="A80" s="34" t="s">
        <v>482</v>
      </c>
      <c r="B80" s="967">
        <v>3852.4840728862969</v>
      </c>
      <c r="C80" s="967">
        <v>4348.7262172011669</v>
      </c>
      <c r="D80" s="967">
        <v>3995.3287711370263</v>
      </c>
      <c r="E80" s="967">
        <v>-176.97493586005831</v>
      </c>
      <c r="F80" s="967">
        <v>315.14248979591838</v>
      </c>
      <c r="G80" s="967">
        <v>-107.99684985422741</v>
      </c>
    </row>
    <row r="81" spans="1:7" ht="21" customHeight="1">
      <c r="A81" s="33" t="s">
        <v>483</v>
      </c>
      <c r="B81" s="967">
        <v>-50.523265306122447</v>
      </c>
      <c r="C81" s="967">
        <v>-249.31816326530614</v>
      </c>
      <c r="D81" s="967">
        <v>-92.635787172011661</v>
      </c>
      <c r="E81" s="967">
        <v>-51.223434402332366</v>
      </c>
      <c r="F81" s="967">
        <v>-21.680345481049564</v>
      </c>
      <c r="G81" s="967">
        <v>-15.229151603498542</v>
      </c>
    </row>
    <row r="82" spans="1:7" ht="21" customHeight="1">
      <c r="A82" s="495" t="s">
        <v>484</v>
      </c>
      <c r="B82" s="967">
        <v>3801.9608075801752</v>
      </c>
      <c r="C82" s="967">
        <v>4099.4080539358602</v>
      </c>
      <c r="D82" s="967">
        <v>3902.6929839650147</v>
      </c>
      <c r="E82" s="967">
        <v>-228.19837026239068</v>
      </c>
      <c r="F82" s="967">
        <v>293.46214431486879</v>
      </c>
      <c r="G82" s="967">
        <v>-123.22600145772596</v>
      </c>
    </row>
    <row r="83" spans="1:7" ht="21" customHeight="1">
      <c r="A83" s="33" t="s">
        <v>485</v>
      </c>
      <c r="B83" s="967">
        <v>0</v>
      </c>
      <c r="C83" s="967">
        <v>0</v>
      </c>
      <c r="D83" s="967">
        <v>0</v>
      </c>
      <c r="E83" s="967">
        <v>0</v>
      </c>
      <c r="F83" s="967">
        <v>0</v>
      </c>
      <c r="G83" s="967">
        <v>0</v>
      </c>
    </row>
    <row r="84" spans="1:7" ht="18" customHeight="1">
      <c r="A84" s="495" t="s">
        <v>486</v>
      </c>
      <c r="B84" s="967">
        <v>3801.9608075801752</v>
      </c>
      <c r="C84" s="967">
        <v>4099.4080539358602</v>
      </c>
      <c r="D84" s="967">
        <v>3902.6929839650147</v>
      </c>
      <c r="E84" s="967">
        <v>-228.19837026239068</v>
      </c>
      <c r="F84" s="967">
        <v>293.46214431486879</v>
      </c>
      <c r="G84" s="967">
        <v>-123.22600145772596</v>
      </c>
    </row>
    <row r="85" spans="1:7" ht="24" customHeight="1" thickBot="1">
      <c r="A85" s="33" t="s">
        <v>487</v>
      </c>
      <c r="B85" s="967">
        <v>-957.47382069970843</v>
      </c>
      <c r="C85" s="967">
        <v>-1350.6360058309037</v>
      </c>
      <c r="D85" s="967">
        <v>-1087.8170553935861</v>
      </c>
      <c r="E85" s="967">
        <v>0</v>
      </c>
      <c r="F85" s="967">
        <v>0</v>
      </c>
      <c r="G85" s="967">
        <v>0</v>
      </c>
    </row>
    <row r="86" spans="1:7" ht="27" customHeight="1" thickTop="1" thickBot="1">
      <c r="A86" s="30" t="s">
        <v>488</v>
      </c>
      <c r="B86" s="964">
        <v>2844.4869868804667</v>
      </c>
      <c r="C86" s="964">
        <v>2748.772048104956</v>
      </c>
      <c r="D86" s="964">
        <v>2814.8759285714291</v>
      </c>
      <c r="E86" s="964">
        <v>-228.19837026239068</v>
      </c>
      <c r="F86" s="964">
        <v>293.46214431486879</v>
      </c>
      <c r="G86" s="964">
        <v>-123.22600145772596</v>
      </c>
    </row>
    <row r="87" spans="1:7" ht="28.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G225"/>
  <sheetViews>
    <sheetView showGridLines="0" zoomScale="50" workbookViewId="0">
      <selection activeCell="T29" sqref="T29"/>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1296</v>
      </c>
      <c r="B3" s="1167"/>
      <c r="C3" s="1167"/>
      <c r="D3" s="1167"/>
      <c r="E3" s="1167"/>
      <c r="F3" s="1167"/>
      <c r="G3" s="1167"/>
    </row>
    <row r="4" spans="1:7" ht="43.5" customHeight="1">
      <c r="A4" s="1168" t="s">
        <v>1343</v>
      </c>
      <c r="B4" s="1168"/>
      <c r="C4" s="1168"/>
      <c r="D4" s="1168"/>
      <c r="E4" s="1168"/>
      <c r="F4" s="1168"/>
      <c r="G4" s="1168"/>
    </row>
    <row r="5" spans="1:7" ht="19.5" customHeight="1" thickBot="1">
      <c r="A5" s="1167"/>
      <c r="B5" s="1167"/>
      <c r="C5" s="1167"/>
      <c r="D5" s="1167"/>
      <c r="E5" s="1167"/>
      <c r="F5" s="1167"/>
      <c r="G5" s="1167"/>
    </row>
    <row r="6" spans="1:7" ht="31.5" customHeight="1" thickTop="1" thickBot="1">
      <c r="A6" s="489" t="s">
        <v>296</v>
      </c>
      <c r="B6" s="83" t="s">
        <v>424</v>
      </c>
      <c r="C6" s="83" t="s">
        <v>425</v>
      </c>
      <c r="D6" s="83" t="s">
        <v>1214</v>
      </c>
      <c r="E6" s="83" t="s">
        <v>1327</v>
      </c>
      <c r="F6" s="83" t="s">
        <v>1385</v>
      </c>
      <c r="G6" s="83" t="s">
        <v>1500</v>
      </c>
    </row>
    <row r="7" spans="1:7" ht="16.5" customHeight="1" thickTop="1" thickBot="1">
      <c r="A7" s="490"/>
      <c r="B7" s="789"/>
      <c r="C7" s="789"/>
      <c r="D7" s="789"/>
      <c r="E7" s="789"/>
      <c r="F7" s="789"/>
      <c r="G7" s="789"/>
    </row>
    <row r="8" spans="1:7" s="86" customFormat="1" ht="28.5" customHeight="1" thickTop="1" thickBot="1">
      <c r="A8" s="30" t="s">
        <v>426</v>
      </c>
      <c r="B8" s="964">
        <v>967263.20895481051</v>
      </c>
      <c r="C8" s="964">
        <v>1153239.95646793</v>
      </c>
      <c r="D8" s="964">
        <v>1227695.4119679302</v>
      </c>
      <c r="E8" s="964">
        <v>1460238.2793250729</v>
      </c>
      <c r="F8" s="964">
        <v>1627070.1155466472</v>
      </c>
      <c r="G8" s="964">
        <v>1798819.5718586007</v>
      </c>
    </row>
    <row r="9" spans="1:7" s="86" customFormat="1" ht="28.5" customHeight="1" thickTop="1">
      <c r="A9" s="84" t="s">
        <v>8</v>
      </c>
      <c r="B9" s="965">
        <v>120620.57905247813</v>
      </c>
      <c r="C9" s="965">
        <v>126642.85525218658</v>
      </c>
      <c r="D9" s="965">
        <v>110451.37535714287</v>
      </c>
      <c r="E9" s="965">
        <v>135542.28695481049</v>
      </c>
      <c r="F9" s="965">
        <v>121233.7608994169</v>
      </c>
      <c r="G9" s="965">
        <v>89429.524688046658</v>
      </c>
    </row>
    <row r="10" spans="1:7" s="86" customFormat="1" ht="28.5" customHeight="1">
      <c r="A10" s="84" t="s">
        <v>17</v>
      </c>
      <c r="B10" s="965">
        <v>78069.998209912548</v>
      </c>
      <c r="C10" s="965">
        <v>50781.96954956268</v>
      </c>
      <c r="D10" s="965">
        <v>83352.084078717191</v>
      </c>
      <c r="E10" s="965">
        <v>124926.36000145772</v>
      </c>
      <c r="F10" s="965">
        <v>145531.73733381924</v>
      </c>
      <c r="G10" s="965">
        <v>211083.04410787171</v>
      </c>
    </row>
    <row r="11" spans="1:7" s="86" customFormat="1" ht="28.5" customHeight="1">
      <c r="A11" s="84" t="s">
        <v>26</v>
      </c>
      <c r="B11" s="965">
        <v>748468.1436195334</v>
      </c>
      <c r="C11" s="965">
        <v>904362.28282944602</v>
      </c>
      <c r="D11" s="965">
        <v>1005098.3627026239</v>
      </c>
      <c r="E11" s="965">
        <v>1153540.8920451896</v>
      </c>
      <c r="F11" s="965">
        <v>1293311.7158279885</v>
      </c>
      <c r="G11" s="965">
        <v>1414194.8958483965</v>
      </c>
    </row>
    <row r="12" spans="1:7" s="86" customFormat="1" ht="28.5" customHeight="1">
      <c r="A12" s="491" t="s">
        <v>427</v>
      </c>
      <c r="B12" s="965">
        <v>759595.39945189492</v>
      </c>
      <c r="C12" s="965">
        <v>922678.68521137035</v>
      </c>
      <c r="D12" s="965">
        <v>1028306.9681107872</v>
      </c>
      <c r="E12" s="965">
        <v>1171538.4051530613</v>
      </c>
      <c r="F12" s="965">
        <v>1309631.2296982508</v>
      </c>
      <c r="G12" s="965">
        <v>1430080.4255830904</v>
      </c>
    </row>
    <row r="13" spans="1:7" s="86" customFormat="1" ht="28.5" customHeight="1">
      <c r="A13" s="491" t="s">
        <v>428</v>
      </c>
      <c r="B13" s="965">
        <v>757797.80280758021</v>
      </c>
      <c r="C13" s="965">
        <v>920671.60112390679</v>
      </c>
      <c r="D13" s="965">
        <v>1021975.1273061223</v>
      </c>
      <c r="E13" s="965">
        <v>1165656.1491982508</v>
      </c>
      <c r="F13" s="965">
        <v>1299933.4885481049</v>
      </c>
      <c r="G13" s="965">
        <v>1411340.3806953351</v>
      </c>
    </row>
    <row r="14" spans="1:7" s="86" customFormat="1" ht="28.5" customHeight="1">
      <c r="A14" s="491" t="s">
        <v>429</v>
      </c>
      <c r="B14" s="965">
        <v>1797.5966443148691</v>
      </c>
      <c r="C14" s="965">
        <v>2007.0840874635569</v>
      </c>
      <c r="D14" s="965">
        <v>6331.8408046647237</v>
      </c>
      <c r="E14" s="965">
        <v>5882.2559548104955</v>
      </c>
      <c r="F14" s="965">
        <v>9697.7411501457718</v>
      </c>
      <c r="G14" s="965">
        <v>18740.044887755103</v>
      </c>
    </row>
    <row r="15" spans="1:7" s="86" customFormat="1" ht="28.5" customHeight="1">
      <c r="A15" s="491" t="s">
        <v>430</v>
      </c>
      <c r="B15" s="965">
        <v>3635.929833819242</v>
      </c>
      <c r="C15" s="965">
        <v>5235.3031690962098</v>
      </c>
      <c r="D15" s="965">
        <v>7595.9819781341102</v>
      </c>
      <c r="E15" s="965">
        <v>9945.5510058309046</v>
      </c>
      <c r="F15" s="965">
        <v>11539.297983965014</v>
      </c>
      <c r="G15" s="965">
        <v>15026.716721574343</v>
      </c>
    </row>
    <row r="16" spans="1:7" s="86" customFormat="1" ht="28.5" customHeight="1">
      <c r="A16" s="491" t="s">
        <v>431</v>
      </c>
      <c r="B16" s="965">
        <v>3561.491829446064</v>
      </c>
      <c r="C16" s="965">
        <v>5107.8013790087471</v>
      </c>
      <c r="D16" s="965">
        <v>7366.1039125364432</v>
      </c>
      <c r="E16" s="965">
        <v>9439.5276632653076</v>
      </c>
      <c r="F16" s="965">
        <v>10988.067465014577</v>
      </c>
      <c r="G16" s="965">
        <v>13796.260078717201</v>
      </c>
    </row>
    <row r="17" spans="1:7" s="86" customFormat="1" ht="28.5" customHeight="1">
      <c r="A17" s="491" t="s">
        <v>432</v>
      </c>
      <c r="B17" s="965">
        <v>74.438004373177847</v>
      </c>
      <c r="C17" s="965">
        <v>127.50179008746356</v>
      </c>
      <c r="D17" s="965">
        <v>229.87806559766764</v>
      </c>
      <c r="E17" s="965">
        <v>506.02334256559766</v>
      </c>
      <c r="F17" s="965">
        <v>551.23051895043727</v>
      </c>
      <c r="G17" s="965">
        <v>1230.4566428571429</v>
      </c>
    </row>
    <row r="18" spans="1:7" s="86" customFormat="1" ht="28.5" customHeight="1">
      <c r="A18" s="491" t="s">
        <v>433</v>
      </c>
      <c r="B18" s="965">
        <v>1962.3084562682216</v>
      </c>
      <c r="C18" s="965">
        <v>3997.3343862973761</v>
      </c>
      <c r="D18" s="965">
        <v>6005.2475787172016</v>
      </c>
      <c r="E18" s="965">
        <v>7501.16024781341</v>
      </c>
      <c r="F18" s="965">
        <v>11133.032508746357</v>
      </c>
      <c r="G18" s="965">
        <v>12329.272941690961</v>
      </c>
    </row>
    <row r="19" spans="1:7" s="86" customFormat="1" ht="28.5" customHeight="1">
      <c r="A19" s="491" t="s">
        <v>434</v>
      </c>
      <c r="B19" s="965">
        <v>1757.5577303206994</v>
      </c>
      <c r="C19" s="965">
        <v>3693.6339300291547</v>
      </c>
      <c r="D19" s="965">
        <v>5494.70444606414</v>
      </c>
      <c r="E19" s="965">
        <v>6938.9214591836735</v>
      </c>
      <c r="F19" s="965">
        <v>10088.732532069971</v>
      </c>
      <c r="G19" s="965">
        <v>10957.696001457725</v>
      </c>
    </row>
    <row r="20" spans="1:7" s="86" customFormat="1" ht="28.5" customHeight="1">
      <c r="A20" s="491" t="s">
        <v>435</v>
      </c>
      <c r="B20" s="965">
        <v>204.75072594752186</v>
      </c>
      <c r="C20" s="965">
        <v>303.7004562682215</v>
      </c>
      <c r="D20" s="965">
        <v>510.54313265306121</v>
      </c>
      <c r="E20" s="965">
        <v>562.23878862973754</v>
      </c>
      <c r="F20" s="965">
        <v>1044.2999766763849</v>
      </c>
      <c r="G20" s="965">
        <v>1371.5769402332364</v>
      </c>
    </row>
    <row r="21" spans="1:7" s="86" customFormat="1" ht="28.5" customHeight="1">
      <c r="A21" s="491" t="s">
        <v>39</v>
      </c>
      <c r="B21" s="965">
        <v>8135.735422740524</v>
      </c>
      <c r="C21" s="965">
        <v>9914.2961020408184</v>
      </c>
      <c r="D21" s="965">
        <v>10799.474418367347</v>
      </c>
      <c r="E21" s="965">
        <v>11498.190074344024</v>
      </c>
      <c r="F21" s="965">
        <v>12744.130379008746</v>
      </c>
      <c r="G21" s="965">
        <v>14307.251870262389</v>
      </c>
    </row>
    <row r="22" spans="1:7" s="86" customFormat="1" ht="28.5" customHeight="1">
      <c r="A22" s="491" t="s">
        <v>436</v>
      </c>
      <c r="B22" s="965">
        <v>-24861.229545189504</v>
      </c>
      <c r="C22" s="965">
        <v>-37463.336039358597</v>
      </c>
      <c r="D22" s="965">
        <v>-47609.309383381922</v>
      </c>
      <c r="E22" s="965">
        <v>-46942.414435860053</v>
      </c>
      <c r="F22" s="965">
        <v>-51735.974741982507</v>
      </c>
      <c r="G22" s="965">
        <v>-57548.771268221572</v>
      </c>
    </row>
    <row r="23" spans="1:7" s="86" customFormat="1" ht="28.5" customHeight="1">
      <c r="A23" s="84" t="s">
        <v>57</v>
      </c>
      <c r="B23" s="965">
        <v>4798.3724562682219</v>
      </c>
      <c r="C23" s="965">
        <v>6062.4734708454807</v>
      </c>
      <c r="D23" s="965">
        <v>7537.9121895043727</v>
      </c>
      <c r="E23" s="965">
        <v>9755.4279023323597</v>
      </c>
      <c r="F23" s="965">
        <v>12158.610335276968</v>
      </c>
      <c r="G23" s="965">
        <v>14233.010959183674</v>
      </c>
    </row>
    <row r="24" spans="1:7" s="86" customFormat="1" ht="28.5" customHeight="1">
      <c r="A24" s="84" t="s">
        <v>63</v>
      </c>
      <c r="B24" s="965">
        <v>0</v>
      </c>
      <c r="C24" s="965">
        <v>0</v>
      </c>
      <c r="D24" s="965">
        <v>2.9154518950437317E-4</v>
      </c>
      <c r="E24" s="965">
        <v>0</v>
      </c>
      <c r="F24" s="965">
        <v>317.20127988338191</v>
      </c>
      <c r="G24" s="965">
        <v>176.226138483965</v>
      </c>
    </row>
    <row r="25" spans="1:7" s="86" customFormat="1" ht="28.5" customHeight="1">
      <c r="A25" s="84" t="s">
        <v>437</v>
      </c>
      <c r="B25" s="965">
        <v>90.737309037900857</v>
      </c>
      <c r="C25" s="965">
        <v>49036.691806122457</v>
      </c>
      <c r="D25" s="965">
        <v>4094.1164897959184</v>
      </c>
      <c r="E25" s="965">
        <v>9514.7477128279897</v>
      </c>
      <c r="F25" s="965">
        <v>19769.973921282795</v>
      </c>
      <c r="G25" s="965">
        <v>32241.178562682217</v>
      </c>
    </row>
    <row r="26" spans="1:7" s="87" customFormat="1" ht="28.5" customHeight="1">
      <c r="A26" s="84" t="s">
        <v>74</v>
      </c>
      <c r="B26" s="965">
        <v>11596.107344023323</v>
      </c>
      <c r="C26" s="965">
        <v>12317.303985422741</v>
      </c>
      <c r="D26" s="965">
        <v>11855.070373177843</v>
      </c>
      <c r="E26" s="965">
        <v>14308.522890670554</v>
      </c>
      <c r="F26" s="965">
        <v>18448.37237026239</v>
      </c>
      <c r="G26" s="965">
        <v>22003.259779883385</v>
      </c>
    </row>
    <row r="27" spans="1:7" ht="28.5" customHeight="1">
      <c r="A27" s="492" t="s">
        <v>438</v>
      </c>
      <c r="B27" s="966">
        <v>3619.2709635568508</v>
      </c>
      <c r="C27" s="966">
        <v>4036.3795743440232</v>
      </c>
      <c r="D27" s="966">
        <v>5306.4904854227398</v>
      </c>
      <c r="E27" s="966">
        <v>12650.041817784258</v>
      </c>
      <c r="F27" s="966">
        <v>16298.743578717202</v>
      </c>
      <c r="G27" s="966">
        <v>15458.431774052477</v>
      </c>
    </row>
    <row r="28" spans="1:7" s="86" customFormat="1" ht="28.5" customHeight="1" thickBot="1">
      <c r="A28" s="492" t="s">
        <v>1491</v>
      </c>
      <c r="B28" s="966">
        <v>0</v>
      </c>
      <c r="C28" s="966">
        <v>0</v>
      </c>
      <c r="D28" s="966">
        <v>0</v>
      </c>
      <c r="E28" s="966">
        <v>0</v>
      </c>
      <c r="F28" s="966">
        <v>0</v>
      </c>
      <c r="G28" s="966">
        <v>0</v>
      </c>
    </row>
    <row r="29" spans="1:7" s="86" customFormat="1" ht="28.5" customHeight="1" thickTop="1" thickBot="1">
      <c r="A29" s="30" t="s">
        <v>439</v>
      </c>
      <c r="B29" s="964">
        <v>891264.23759475211</v>
      </c>
      <c r="C29" s="964">
        <v>1067497.0826690963</v>
      </c>
      <c r="D29" s="964">
        <v>1127744.7182536442</v>
      </c>
      <c r="E29" s="964">
        <v>1345376.2000830905</v>
      </c>
      <c r="F29" s="964">
        <v>1499536.7489650145</v>
      </c>
      <c r="G29" s="964">
        <v>1660506.0202740524</v>
      </c>
    </row>
    <row r="30" spans="1:7" s="86" customFormat="1" ht="28.5" customHeight="1" thickTop="1">
      <c r="A30" s="84" t="s">
        <v>440</v>
      </c>
      <c r="B30" s="965">
        <v>620845.04063265305</v>
      </c>
      <c r="C30" s="965">
        <v>750258.79603644309</v>
      </c>
      <c r="D30" s="965">
        <v>834567.43219096214</v>
      </c>
      <c r="E30" s="965">
        <v>1076309.6859810494</v>
      </c>
      <c r="F30" s="965">
        <v>1209500.8012930029</v>
      </c>
      <c r="G30" s="965">
        <v>1249432.923574344</v>
      </c>
    </row>
    <row r="31" spans="1:7" s="86" customFormat="1" ht="28.5" customHeight="1">
      <c r="A31" s="491" t="s">
        <v>441</v>
      </c>
      <c r="B31" s="965">
        <v>298.61644460641401</v>
      </c>
      <c r="C31" s="965">
        <v>261.82325218658895</v>
      </c>
      <c r="D31" s="965">
        <v>261.15654227405247</v>
      </c>
      <c r="E31" s="965">
        <v>246.36914577259478</v>
      </c>
      <c r="F31" s="965">
        <v>228.77887026239068</v>
      </c>
      <c r="G31" s="965">
        <v>26367.174042274051</v>
      </c>
    </row>
    <row r="32" spans="1:7" s="86" customFormat="1" ht="28.5" customHeight="1">
      <c r="A32" s="491" t="s">
        <v>442</v>
      </c>
      <c r="B32" s="965">
        <v>227577.96418513116</v>
      </c>
      <c r="C32" s="965">
        <v>294068.70893877553</v>
      </c>
      <c r="D32" s="965">
        <v>344101.80418367346</v>
      </c>
      <c r="E32" s="965">
        <v>402567.29345481045</v>
      </c>
      <c r="F32" s="965">
        <v>518732.89609912533</v>
      </c>
      <c r="G32" s="965">
        <v>525808.62529737607</v>
      </c>
    </row>
    <row r="33" spans="1:7" s="86" customFormat="1" ht="28.5" customHeight="1">
      <c r="A33" s="491" t="s">
        <v>443</v>
      </c>
      <c r="B33" s="965">
        <v>73900.752269679302</v>
      </c>
      <c r="C33" s="965">
        <v>75732.341511661813</v>
      </c>
      <c r="D33" s="965">
        <v>18191.737069970844</v>
      </c>
      <c r="E33" s="965">
        <v>4898.4393483965014</v>
      </c>
      <c r="F33" s="965">
        <v>1840.1315189504376</v>
      </c>
      <c r="G33" s="965">
        <v>1290.654867346939</v>
      </c>
    </row>
    <row r="34" spans="1:7" s="86" customFormat="1" ht="28.5" customHeight="1">
      <c r="A34" s="491" t="s">
        <v>444</v>
      </c>
      <c r="B34" s="965">
        <v>8139.534574344023</v>
      </c>
      <c r="C34" s="965">
        <v>10752.444188046646</v>
      </c>
      <c r="D34" s="965">
        <v>10686.252064139941</v>
      </c>
      <c r="E34" s="965">
        <v>11716.994379008745</v>
      </c>
      <c r="F34" s="965">
        <v>9057.1550714285713</v>
      </c>
      <c r="G34" s="965">
        <v>8044.121329446064</v>
      </c>
    </row>
    <row r="35" spans="1:7" s="86" customFormat="1" ht="28.5" customHeight="1">
      <c r="A35" s="491" t="s">
        <v>445</v>
      </c>
      <c r="B35" s="965">
        <v>293895.44298688049</v>
      </c>
      <c r="C35" s="965">
        <v>350986.72167492716</v>
      </c>
      <c r="D35" s="965">
        <v>435134.84686734696</v>
      </c>
      <c r="E35" s="965">
        <v>622654.16435422737</v>
      </c>
      <c r="F35" s="965">
        <v>637695.23847813404</v>
      </c>
      <c r="G35" s="965">
        <v>637636.04163994163</v>
      </c>
    </row>
    <row r="36" spans="1:7" s="86" customFormat="1" ht="28.5" customHeight="1">
      <c r="A36" s="491" t="s">
        <v>446</v>
      </c>
      <c r="B36" s="965">
        <v>17032.730172011663</v>
      </c>
      <c r="C36" s="965">
        <v>18456.756470845481</v>
      </c>
      <c r="D36" s="965">
        <v>26191.635463556853</v>
      </c>
      <c r="E36" s="965">
        <v>34226.425298833819</v>
      </c>
      <c r="F36" s="965">
        <v>41946.601255102039</v>
      </c>
      <c r="G36" s="965">
        <v>50286.306397959183</v>
      </c>
    </row>
    <row r="37" spans="1:7" s="86" customFormat="1" ht="28.5" customHeight="1">
      <c r="A37" s="84" t="s">
        <v>447</v>
      </c>
      <c r="B37" s="965">
        <v>776.00334985422739</v>
      </c>
      <c r="C37" s="965">
        <v>692.99937755102042</v>
      </c>
      <c r="D37" s="965">
        <v>380.32608600583092</v>
      </c>
      <c r="E37" s="965">
        <v>405.07914723032076</v>
      </c>
      <c r="F37" s="965">
        <v>792.48626384839645</v>
      </c>
      <c r="G37" s="965">
        <v>958.52218513119533</v>
      </c>
    </row>
    <row r="38" spans="1:7" s="86" customFormat="1" ht="28.5" customHeight="1">
      <c r="A38" s="84" t="s">
        <v>448</v>
      </c>
      <c r="B38" s="965">
        <v>89280.895947521873</v>
      </c>
      <c r="C38" s="965">
        <v>89052.085393586007</v>
      </c>
      <c r="D38" s="965">
        <v>68045.650947521863</v>
      </c>
      <c r="E38" s="965">
        <v>75791.577537900885</v>
      </c>
      <c r="F38" s="965">
        <v>51313.988922740522</v>
      </c>
      <c r="G38" s="965">
        <v>183892.35775655977</v>
      </c>
    </row>
    <row r="39" spans="1:7" s="86" customFormat="1" ht="28.5" customHeight="1">
      <c r="A39" s="84" t="s">
        <v>449</v>
      </c>
      <c r="B39" s="965">
        <v>29864.189106413996</v>
      </c>
      <c r="C39" s="965">
        <v>30505.227151603496</v>
      </c>
      <c r="D39" s="965">
        <v>41099.811485422746</v>
      </c>
      <c r="E39" s="965">
        <v>38342.40561370262</v>
      </c>
      <c r="F39" s="965">
        <v>42984.72336297376</v>
      </c>
      <c r="G39" s="965">
        <v>44369.483957725948</v>
      </c>
    </row>
    <row r="40" spans="1:7" s="86" customFormat="1" ht="28.5" customHeight="1">
      <c r="A40" s="84" t="s">
        <v>127</v>
      </c>
      <c r="B40" s="965">
        <v>23392.585007288631</v>
      </c>
      <c r="C40" s="965">
        <v>25999.460810495628</v>
      </c>
      <c r="D40" s="965">
        <v>28253.12381632653</v>
      </c>
      <c r="E40" s="965">
        <v>29553.410583090379</v>
      </c>
      <c r="F40" s="965">
        <v>25586.116947521863</v>
      </c>
      <c r="G40" s="965">
        <v>27632.187462099129</v>
      </c>
    </row>
    <row r="41" spans="1:7" s="87" customFormat="1" ht="28.5" customHeight="1">
      <c r="A41" s="84" t="s">
        <v>133</v>
      </c>
      <c r="B41" s="965">
        <v>80756.940396501464</v>
      </c>
      <c r="C41" s="965">
        <v>102763.45967055394</v>
      </c>
      <c r="D41" s="965">
        <v>98421.946873177832</v>
      </c>
      <c r="E41" s="965">
        <v>83229.57725947522</v>
      </c>
      <c r="F41" s="965">
        <v>116284.57037755102</v>
      </c>
      <c r="G41" s="965">
        <v>107682.20359766763</v>
      </c>
    </row>
    <row r="42" spans="1:7" ht="28.5" customHeight="1">
      <c r="A42" s="84" t="s">
        <v>450</v>
      </c>
      <c r="B42" s="965">
        <v>20201.856504373176</v>
      </c>
      <c r="C42" s="965">
        <v>19186.113676384837</v>
      </c>
      <c r="D42" s="965">
        <v>25528.159276967926</v>
      </c>
      <c r="E42" s="965">
        <v>24525.843360058308</v>
      </c>
      <c r="F42" s="965">
        <v>23525.581065597671</v>
      </c>
      <c r="G42" s="965">
        <v>37007.761701166186</v>
      </c>
    </row>
    <row r="43" spans="1:7" s="86" customFormat="1" ht="28.5" customHeight="1" thickBot="1">
      <c r="A43" s="492" t="s">
        <v>109</v>
      </c>
      <c r="B43" s="966">
        <v>26146.726650145771</v>
      </c>
      <c r="C43" s="966">
        <v>49038.940552478132</v>
      </c>
      <c r="D43" s="966">
        <v>31448.267577259478</v>
      </c>
      <c r="E43" s="966">
        <v>17218.62060058309</v>
      </c>
      <c r="F43" s="966">
        <v>29548.480731778425</v>
      </c>
      <c r="G43" s="966">
        <v>9530.5800393585996</v>
      </c>
    </row>
    <row r="44" spans="1:7" s="86" customFormat="1" ht="28.5" customHeight="1" thickTop="1" thickBot="1">
      <c r="A44" s="30" t="s">
        <v>451</v>
      </c>
      <c r="B44" s="964">
        <v>75998.971360058305</v>
      </c>
      <c r="C44" s="964">
        <v>85742.873798833811</v>
      </c>
      <c r="D44" s="964">
        <v>99950.693714285706</v>
      </c>
      <c r="E44" s="964">
        <v>114862.07924198252</v>
      </c>
      <c r="F44" s="964">
        <v>127533.36658163265</v>
      </c>
      <c r="G44" s="964">
        <v>138313.55158746356</v>
      </c>
    </row>
    <row r="45" spans="1:7" s="86" customFormat="1" ht="28.5" customHeight="1" thickTop="1">
      <c r="A45" s="84" t="s">
        <v>148</v>
      </c>
      <c r="B45" s="965">
        <v>34185.072886297377</v>
      </c>
      <c r="C45" s="965">
        <v>40596.92419825073</v>
      </c>
      <c r="D45" s="965">
        <v>55664.373177842564</v>
      </c>
      <c r="E45" s="965">
        <v>61797.230320699709</v>
      </c>
      <c r="F45" s="965">
        <v>68539.183673469379</v>
      </c>
      <c r="G45" s="965">
        <v>74599.314868804664</v>
      </c>
    </row>
    <row r="46" spans="1:7" s="86" customFormat="1" ht="28.5" customHeight="1">
      <c r="A46" s="84" t="s">
        <v>152</v>
      </c>
      <c r="B46" s="965">
        <v>11004.12544314869</v>
      </c>
      <c r="C46" s="965">
        <v>9947.4206997084548</v>
      </c>
      <c r="D46" s="965">
        <v>16.910495626822158</v>
      </c>
      <c r="E46" s="965">
        <v>16.910495626822158</v>
      </c>
      <c r="F46" s="965">
        <v>16.910495626822158</v>
      </c>
      <c r="G46" s="965">
        <v>16.910495626822158</v>
      </c>
    </row>
    <row r="47" spans="1:7" s="86" customFormat="1" ht="28.5" customHeight="1">
      <c r="A47" s="84" t="s">
        <v>156</v>
      </c>
      <c r="B47" s="965">
        <v>0</v>
      </c>
      <c r="C47" s="965">
        <v>0</v>
      </c>
      <c r="D47" s="965">
        <v>0</v>
      </c>
      <c r="E47" s="965">
        <v>0</v>
      </c>
      <c r="F47" s="965">
        <v>0</v>
      </c>
      <c r="G47" s="965">
        <v>0</v>
      </c>
    </row>
    <row r="48" spans="1:7" s="86" customFormat="1" ht="28.5" customHeight="1">
      <c r="A48" s="84" t="s">
        <v>452</v>
      </c>
      <c r="B48" s="965">
        <v>18099.100625364434</v>
      </c>
      <c r="C48" s="965">
        <v>23091.341793002914</v>
      </c>
      <c r="D48" s="965">
        <v>27882.296444606414</v>
      </c>
      <c r="E48" s="965">
        <v>34400.29099708455</v>
      </c>
      <c r="F48" s="965">
        <v>42054.321459183673</v>
      </c>
      <c r="G48" s="965">
        <v>48962.798709912531</v>
      </c>
    </row>
    <row r="49" spans="1:7" s="87" customFormat="1" ht="28.5" customHeight="1">
      <c r="A49" s="84" t="s">
        <v>164</v>
      </c>
      <c r="B49" s="965">
        <v>12710.672405247815</v>
      </c>
      <c r="C49" s="965">
        <v>12107.187107871719</v>
      </c>
      <c r="D49" s="965">
        <v>16387.113596209911</v>
      </c>
      <c r="E49" s="965">
        <v>18647.647428571428</v>
      </c>
      <c r="F49" s="965">
        <v>16922.950953352771</v>
      </c>
      <c r="G49" s="965">
        <v>14734.527513119532</v>
      </c>
    </row>
    <row r="50" spans="1:7" ht="28.5" customHeight="1">
      <c r="A50" s="491" t="s">
        <v>453</v>
      </c>
      <c r="B50" s="965">
        <v>0</v>
      </c>
      <c r="C50" s="965">
        <v>0</v>
      </c>
      <c r="D50" s="965">
        <v>0</v>
      </c>
      <c r="E50" s="965">
        <v>0</v>
      </c>
      <c r="F50" s="965">
        <v>0</v>
      </c>
      <c r="G50" s="965">
        <v>0</v>
      </c>
    </row>
    <row r="51" spans="1:7" s="86" customFormat="1" ht="28.5" customHeight="1" thickBot="1">
      <c r="A51" s="493" t="s">
        <v>454</v>
      </c>
      <c r="B51" s="966">
        <v>12710.672405247815</v>
      </c>
      <c r="C51" s="966">
        <v>12107.187107871719</v>
      </c>
      <c r="D51" s="966">
        <v>16387.113596209911</v>
      </c>
      <c r="E51" s="966">
        <v>18647.647428571428</v>
      </c>
      <c r="F51" s="966">
        <v>16922.950953352771</v>
      </c>
      <c r="G51" s="966">
        <v>14734.527513119532</v>
      </c>
    </row>
    <row r="52" spans="1:7" s="87" customFormat="1" ht="28.5" customHeight="1" thickTop="1" thickBot="1">
      <c r="A52" s="30" t="s">
        <v>455</v>
      </c>
      <c r="B52" s="964">
        <v>967263.20895481051</v>
      </c>
      <c r="C52" s="964">
        <v>1153239.95646793</v>
      </c>
      <c r="D52" s="964">
        <v>1227695.4119679302</v>
      </c>
      <c r="E52" s="964">
        <v>1460238.2793250729</v>
      </c>
      <c r="F52" s="964">
        <v>1627070.1155466472</v>
      </c>
      <c r="G52" s="964">
        <v>1798819.5718615158</v>
      </c>
    </row>
    <row r="53" spans="1:7" s="87" customFormat="1" ht="28.5" customHeight="1" thickTop="1">
      <c r="A53" s="84" t="s">
        <v>456</v>
      </c>
      <c r="B53" s="965">
        <v>4638.6525612244895</v>
      </c>
      <c r="C53" s="965">
        <v>6891.9838323615168</v>
      </c>
      <c r="D53" s="965">
        <v>7955.4379912536433</v>
      </c>
      <c r="E53" s="965">
        <v>7508.9513469387757</v>
      </c>
      <c r="F53" s="965">
        <v>7420.9579373177839</v>
      </c>
      <c r="G53" s="965">
        <v>6165.6932769679306</v>
      </c>
    </row>
    <row r="54" spans="1:7" s="87" customFormat="1" ht="28.5" customHeight="1">
      <c r="A54" s="493" t="s">
        <v>457</v>
      </c>
      <c r="B54" s="966">
        <v>0</v>
      </c>
      <c r="C54" s="966">
        <v>0</v>
      </c>
      <c r="D54" s="966">
        <v>0</v>
      </c>
      <c r="E54" s="966">
        <v>0</v>
      </c>
      <c r="F54" s="966">
        <v>0</v>
      </c>
      <c r="G54" s="966">
        <v>0</v>
      </c>
    </row>
    <row r="55" spans="1:7" s="87" customFormat="1" ht="28.5" customHeight="1">
      <c r="A55" s="493" t="s">
        <v>458</v>
      </c>
      <c r="B55" s="966">
        <v>4638.6525612244895</v>
      </c>
      <c r="C55" s="966">
        <v>6891.9838323615168</v>
      </c>
      <c r="D55" s="966">
        <v>7955.4379912536433</v>
      </c>
      <c r="E55" s="966">
        <v>7508.9513469387757</v>
      </c>
      <c r="F55" s="966">
        <v>7420.9579373177839</v>
      </c>
      <c r="G55" s="966">
        <v>6165.6932769679306</v>
      </c>
    </row>
    <row r="56" spans="1:7" s="87" customFormat="1" ht="28.5" customHeight="1">
      <c r="A56" s="493" t="s">
        <v>459</v>
      </c>
      <c r="B56" s="966">
        <v>0</v>
      </c>
      <c r="C56" s="966">
        <v>0</v>
      </c>
      <c r="D56" s="966">
        <v>0</v>
      </c>
      <c r="E56" s="966">
        <v>0</v>
      </c>
      <c r="F56" s="966">
        <v>0</v>
      </c>
      <c r="G56" s="966">
        <v>0</v>
      </c>
    </row>
    <row r="57" spans="1:7" s="87" customFormat="1" ht="28.5" customHeight="1">
      <c r="A57" s="493" t="s">
        <v>460</v>
      </c>
      <c r="B57" s="966">
        <v>0</v>
      </c>
      <c r="C57" s="966">
        <v>0</v>
      </c>
      <c r="D57" s="966">
        <v>0</v>
      </c>
      <c r="E57" s="966">
        <v>0</v>
      </c>
      <c r="F57" s="966">
        <v>0</v>
      </c>
      <c r="G57" s="966">
        <v>0</v>
      </c>
    </row>
    <row r="58" spans="1:7" ht="28.5" customHeight="1">
      <c r="A58" s="493" t="s">
        <v>461</v>
      </c>
      <c r="B58" s="966">
        <v>0</v>
      </c>
      <c r="C58" s="966">
        <v>0</v>
      </c>
      <c r="D58" s="966">
        <v>0</v>
      </c>
      <c r="E58" s="966">
        <v>0</v>
      </c>
      <c r="F58" s="966">
        <v>0</v>
      </c>
      <c r="G58" s="966">
        <v>0</v>
      </c>
    </row>
    <row r="59" spans="1:7" ht="28.5" customHeight="1" thickBot="1">
      <c r="A59" s="492" t="s">
        <v>462</v>
      </c>
      <c r="B59" s="966">
        <v>1790158.154833819</v>
      </c>
      <c r="C59" s="966">
        <v>2652564.8737915452</v>
      </c>
      <c r="D59" s="966">
        <v>2404563.7139781341</v>
      </c>
      <c r="E59" s="966">
        <v>2587872.5905058309</v>
      </c>
      <c r="F59" s="966">
        <v>2791456.0615597665</v>
      </c>
      <c r="G59" s="966">
        <v>4014343.4495218662</v>
      </c>
    </row>
    <row r="60" spans="1:7" ht="28.5" customHeight="1" thickTop="1" thickBot="1">
      <c r="A60" s="494" t="s">
        <v>463</v>
      </c>
      <c r="B60" s="964"/>
      <c r="C60" s="964"/>
      <c r="D60" s="964"/>
      <c r="E60" s="964"/>
      <c r="F60" s="964"/>
      <c r="G60" s="964"/>
    </row>
    <row r="61" spans="1:7" ht="28.5" customHeight="1" thickTop="1">
      <c r="A61" s="33" t="s">
        <v>464</v>
      </c>
      <c r="B61" s="967">
        <v>112874.63552040815</v>
      </c>
      <c r="C61" s="967">
        <v>137901.03279154521</v>
      </c>
      <c r="D61" s="967">
        <v>159094.31306851312</v>
      </c>
      <c r="E61" s="967">
        <v>163838.50555976678</v>
      </c>
      <c r="F61" s="967">
        <v>173222.59001895043</v>
      </c>
      <c r="G61" s="967">
        <v>182838.45430758016</v>
      </c>
    </row>
    <row r="62" spans="1:7" ht="28.5" customHeight="1">
      <c r="A62" s="35" t="s">
        <v>465</v>
      </c>
      <c r="B62" s="967">
        <v>-21554.589911078718</v>
      </c>
      <c r="C62" s="967">
        <v>-26942.178625364431</v>
      </c>
      <c r="D62" s="967">
        <v>-30759.058844023322</v>
      </c>
      <c r="E62" s="967">
        <v>-35986.410785714288</v>
      </c>
      <c r="F62" s="967">
        <v>-40249.765740524781</v>
      </c>
      <c r="G62" s="967">
        <v>-42126.376132653058</v>
      </c>
    </row>
    <row r="63" spans="1:7" ht="28.5" customHeight="1">
      <c r="A63" s="495" t="s">
        <v>466</v>
      </c>
      <c r="B63" s="967">
        <v>91320.045609329449</v>
      </c>
      <c r="C63" s="967">
        <v>110958.85416618077</v>
      </c>
      <c r="D63" s="967">
        <v>128335.25422448979</v>
      </c>
      <c r="E63" s="967">
        <v>127852.09477405247</v>
      </c>
      <c r="F63" s="967">
        <v>132972.82427842563</v>
      </c>
      <c r="G63" s="967">
        <v>140712.0781749271</v>
      </c>
    </row>
    <row r="64" spans="1:7" ht="28.5" customHeight="1">
      <c r="A64" s="33" t="s">
        <v>467</v>
      </c>
      <c r="B64" s="967">
        <v>6068.508422740525</v>
      </c>
      <c r="C64" s="967">
        <v>7015.2980437317774</v>
      </c>
      <c r="D64" s="967">
        <v>8601.2188542274052</v>
      </c>
      <c r="E64" s="967">
        <v>8625.7452521865889</v>
      </c>
      <c r="F64" s="967">
        <v>9580.2569344023323</v>
      </c>
      <c r="G64" s="967">
        <v>12341.217829446065</v>
      </c>
    </row>
    <row r="65" spans="1:7" ht="28.5" customHeight="1">
      <c r="A65" s="35" t="s">
        <v>468</v>
      </c>
      <c r="B65" s="967">
        <v>-1314.4266486880467</v>
      </c>
      <c r="C65" s="967">
        <v>-2214.0485276967929</v>
      </c>
      <c r="D65" s="967">
        <v>-2453.2124810495629</v>
      </c>
      <c r="E65" s="967">
        <v>-3482.7995860058309</v>
      </c>
      <c r="F65" s="967">
        <v>-3706.6557915451895</v>
      </c>
      <c r="G65" s="967">
        <v>-5883.4448702623913</v>
      </c>
    </row>
    <row r="66" spans="1:7" ht="28.5" customHeight="1">
      <c r="A66" s="34" t="s">
        <v>469</v>
      </c>
      <c r="B66" s="967">
        <v>96074.127383381929</v>
      </c>
      <c r="C66" s="967">
        <v>115760.10368221575</v>
      </c>
      <c r="D66" s="967">
        <v>134483.26059766763</v>
      </c>
      <c r="E66" s="967">
        <v>132995.04044023325</v>
      </c>
      <c r="F66" s="967">
        <v>138846.42542128279</v>
      </c>
      <c r="G66" s="967">
        <v>147169.8511341108</v>
      </c>
    </row>
    <row r="67" spans="1:7" ht="28.5" customHeight="1">
      <c r="A67" s="33" t="s">
        <v>470</v>
      </c>
      <c r="B67" s="967">
        <v>23245.049078717206</v>
      </c>
      <c r="C67" s="967">
        <v>35300.181314868802</v>
      </c>
      <c r="D67" s="967">
        <v>49158.085905247819</v>
      </c>
      <c r="E67" s="967">
        <v>53706.399731778423</v>
      </c>
      <c r="F67" s="967">
        <v>66439.766396501465</v>
      </c>
      <c r="G67" s="967">
        <v>43007.650785714286</v>
      </c>
    </row>
    <row r="68" spans="1:7" ht="28.5" customHeight="1">
      <c r="A68" s="33" t="s">
        <v>471</v>
      </c>
      <c r="B68" s="967">
        <v>-35740.510268221573</v>
      </c>
      <c r="C68" s="967">
        <v>-51814.119075801747</v>
      </c>
      <c r="D68" s="967">
        <v>-64482.040259475216</v>
      </c>
      <c r="E68" s="967">
        <v>-58591.03179737609</v>
      </c>
      <c r="F68" s="967">
        <v>-74742.865803207009</v>
      </c>
      <c r="G68" s="967">
        <v>-60148.696206997083</v>
      </c>
    </row>
    <row r="69" spans="1:7" ht="28.5" customHeight="1">
      <c r="A69" s="495" t="s">
        <v>472</v>
      </c>
      <c r="B69" s="967">
        <v>83578.666193877551</v>
      </c>
      <c r="C69" s="967">
        <v>99246.165921282809</v>
      </c>
      <c r="D69" s="967">
        <v>119159.30624344024</v>
      </c>
      <c r="E69" s="967">
        <v>128110.40837463558</v>
      </c>
      <c r="F69" s="967">
        <v>130543.32601457727</v>
      </c>
      <c r="G69" s="967">
        <v>130028.80571282799</v>
      </c>
    </row>
    <row r="70" spans="1:7" ht="28.5" customHeight="1">
      <c r="A70" s="35" t="s">
        <v>473</v>
      </c>
      <c r="B70" s="967">
        <v>-63864.717243440238</v>
      </c>
      <c r="C70" s="967">
        <v>-80852.415567055374</v>
      </c>
      <c r="D70" s="967">
        <v>-89521.42149708455</v>
      </c>
      <c r="E70" s="967">
        <v>-99776.427080174937</v>
      </c>
      <c r="F70" s="967">
        <v>-106022.7978819242</v>
      </c>
      <c r="G70" s="967">
        <v>-104165.0360685131</v>
      </c>
    </row>
    <row r="71" spans="1:7" ht="28.5" customHeight="1">
      <c r="A71" s="34" t="s">
        <v>474</v>
      </c>
      <c r="B71" s="967">
        <v>19713.94895043732</v>
      </c>
      <c r="C71" s="967">
        <v>18393.750354227406</v>
      </c>
      <c r="D71" s="967">
        <v>29637.884746355685</v>
      </c>
      <c r="E71" s="967">
        <v>28333.981294460642</v>
      </c>
      <c r="F71" s="967">
        <v>24520.528132653064</v>
      </c>
      <c r="G71" s="967">
        <v>25863.769644314867</v>
      </c>
    </row>
    <row r="72" spans="1:7" ht="28.5" customHeight="1">
      <c r="A72" s="34" t="s">
        <v>475</v>
      </c>
      <c r="B72" s="967">
        <v>46.469749271137019</v>
      </c>
      <c r="C72" s="967">
        <v>54.641581632653065</v>
      </c>
      <c r="D72" s="967">
        <v>62.571154518950436</v>
      </c>
      <c r="E72" s="967">
        <v>44.64256413994169</v>
      </c>
      <c r="F72" s="967">
        <v>40.627991253644318</v>
      </c>
      <c r="G72" s="967">
        <v>43.884448979591838</v>
      </c>
    </row>
    <row r="73" spans="1:7" ht="28.5" customHeight="1">
      <c r="A73" s="35" t="s">
        <v>476</v>
      </c>
      <c r="B73" s="967">
        <v>0</v>
      </c>
      <c r="C73" s="967">
        <v>0</v>
      </c>
      <c r="D73" s="967">
        <v>0</v>
      </c>
      <c r="E73" s="967">
        <v>0</v>
      </c>
      <c r="F73" s="967">
        <v>0</v>
      </c>
      <c r="G73" s="967">
        <v>8.8994125364431493</v>
      </c>
    </row>
    <row r="74" spans="1:7" ht="28.5" customHeight="1">
      <c r="A74" s="35" t="s">
        <v>477</v>
      </c>
      <c r="B74" s="967">
        <v>46.469749271137019</v>
      </c>
      <c r="C74" s="967">
        <v>54.641581632653065</v>
      </c>
      <c r="D74" s="967">
        <v>62.571154518950436</v>
      </c>
      <c r="E74" s="967">
        <v>44.64256413994169</v>
      </c>
      <c r="F74" s="967">
        <v>40.627991253644318</v>
      </c>
      <c r="G74" s="967">
        <v>34.985036443148687</v>
      </c>
    </row>
    <row r="75" spans="1:7" ht="28.5" customHeight="1">
      <c r="A75" s="495" t="s">
        <v>478</v>
      </c>
      <c r="B75" s="967">
        <v>-13.538131195335279</v>
      </c>
      <c r="C75" s="967">
        <v>-16.67680612244898</v>
      </c>
      <c r="D75" s="967">
        <v>-24.655870262390668</v>
      </c>
      <c r="E75" s="967">
        <v>-24.319556851311955</v>
      </c>
      <c r="F75" s="967">
        <v>-15.292131195335278</v>
      </c>
      <c r="G75" s="967">
        <v>-14.132518950437317</v>
      </c>
    </row>
    <row r="76" spans="1:7" ht="28.5" customHeight="1">
      <c r="A76" s="495" t="s">
        <v>1473</v>
      </c>
      <c r="B76" s="967">
        <v>0</v>
      </c>
      <c r="C76" s="967">
        <v>0</v>
      </c>
      <c r="D76" s="967">
        <v>0</v>
      </c>
      <c r="E76" s="967">
        <v>0</v>
      </c>
      <c r="F76" s="967">
        <v>0</v>
      </c>
      <c r="G76" s="967">
        <v>-0.35930466472303207</v>
      </c>
    </row>
    <row r="77" spans="1:7" ht="28.5" customHeight="1">
      <c r="A77" s="35" t="s">
        <v>479</v>
      </c>
      <c r="B77" s="967">
        <v>-13.538131195335279</v>
      </c>
      <c r="C77" s="967">
        <v>-16.67680612244898</v>
      </c>
      <c r="D77" s="967">
        <v>-24.655870262390668</v>
      </c>
      <c r="E77" s="967">
        <v>-24.319556851311955</v>
      </c>
      <c r="F77" s="967">
        <v>-15.292131195335278</v>
      </c>
      <c r="G77" s="967">
        <v>-13.773214285714285</v>
      </c>
    </row>
    <row r="78" spans="1:7" ht="28.5" customHeight="1">
      <c r="A78" s="495" t="s">
        <v>480</v>
      </c>
      <c r="B78" s="967">
        <v>19746.880568513116</v>
      </c>
      <c r="C78" s="967">
        <v>18431.715129737611</v>
      </c>
      <c r="D78" s="967">
        <v>29675.800030612245</v>
      </c>
      <c r="E78" s="967">
        <v>28354.304301749267</v>
      </c>
      <c r="F78" s="967">
        <v>24545.863992711373</v>
      </c>
      <c r="G78" s="967">
        <v>25893.52157434402</v>
      </c>
    </row>
    <row r="79" spans="1:7" ht="28.5" customHeight="1">
      <c r="A79" s="33" t="s">
        <v>481</v>
      </c>
      <c r="B79" s="967">
        <v>464.69606413994171</v>
      </c>
      <c r="C79" s="967">
        <v>634.15667201166184</v>
      </c>
      <c r="D79" s="967">
        <v>729.33955393586007</v>
      </c>
      <c r="E79" s="967">
        <v>656.55841545189514</v>
      </c>
      <c r="F79" s="967">
        <v>715.42301020408161</v>
      </c>
      <c r="G79" s="967">
        <v>823.40829883381923</v>
      </c>
    </row>
    <row r="80" spans="1:7" ht="28.5" customHeight="1">
      <c r="A80" s="34" t="s">
        <v>482</v>
      </c>
      <c r="B80" s="967">
        <v>20211.576632653057</v>
      </c>
      <c r="C80" s="967">
        <v>19065.871801749272</v>
      </c>
      <c r="D80" s="967">
        <v>30405.139584548106</v>
      </c>
      <c r="E80" s="967">
        <v>29010.862717201166</v>
      </c>
      <c r="F80" s="967">
        <v>25261.287002915455</v>
      </c>
      <c r="G80" s="967">
        <v>26716.929873177844</v>
      </c>
    </row>
    <row r="81" spans="1:7" ht="28.5" customHeight="1">
      <c r="A81" s="33" t="s">
        <v>483</v>
      </c>
      <c r="B81" s="967">
        <v>0</v>
      </c>
      <c r="C81" s="967">
        <v>0</v>
      </c>
      <c r="D81" s="967">
        <v>-1689.7426064139943</v>
      </c>
      <c r="E81" s="967">
        <v>-1365.4002725947519</v>
      </c>
      <c r="F81" s="967">
        <v>131.33844023323613</v>
      </c>
      <c r="G81" s="967">
        <v>-366.69279300291549</v>
      </c>
    </row>
    <row r="82" spans="1:7" ht="28.5" customHeight="1">
      <c r="A82" s="495" t="s">
        <v>484</v>
      </c>
      <c r="B82" s="967">
        <v>20211.576632653057</v>
      </c>
      <c r="C82" s="967">
        <v>19065.871801749272</v>
      </c>
      <c r="D82" s="967">
        <v>28715.396978134111</v>
      </c>
      <c r="E82" s="967">
        <v>27645.462444606415</v>
      </c>
      <c r="F82" s="967">
        <v>25392.625443148685</v>
      </c>
      <c r="G82" s="967">
        <v>26350.237080174928</v>
      </c>
    </row>
    <row r="83" spans="1:7" ht="28.5" customHeight="1">
      <c r="A83" s="33" t="s">
        <v>485</v>
      </c>
      <c r="B83" s="967">
        <v>0</v>
      </c>
      <c r="C83" s="967">
        <v>0</v>
      </c>
      <c r="D83" s="967">
        <v>0</v>
      </c>
      <c r="E83" s="967">
        <v>0</v>
      </c>
      <c r="F83" s="967">
        <v>0</v>
      </c>
      <c r="G83" s="967">
        <v>0</v>
      </c>
    </row>
    <row r="84" spans="1:7" ht="28.5" customHeight="1">
      <c r="A84" s="495" t="s">
        <v>486</v>
      </c>
      <c r="B84" s="967">
        <v>20211.576632653057</v>
      </c>
      <c r="C84" s="967">
        <v>19065.871801749272</v>
      </c>
      <c r="D84" s="967">
        <v>28715.396978134111</v>
      </c>
      <c r="E84" s="967">
        <v>27645.462444606415</v>
      </c>
      <c r="F84" s="967">
        <v>25392.625443148685</v>
      </c>
      <c r="G84" s="967">
        <v>26350.237080174928</v>
      </c>
    </row>
    <row r="85" spans="1:7" ht="28.5" customHeight="1" thickBot="1">
      <c r="A85" s="33" t="s">
        <v>487</v>
      </c>
      <c r="B85" s="967">
        <v>-7500.9042274052481</v>
      </c>
      <c r="C85" s="967">
        <v>-6958.6846938775507</v>
      </c>
      <c r="D85" s="967">
        <v>-12328.283381924199</v>
      </c>
      <c r="E85" s="967">
        <v>-8997.8150160349851</v>
      </c>
      <c r="F85" s="967">
        <v>-8469.6744897959179</v>
      </c>
      <c r="G85" s="967">
        <v>-11615.709567055394</v>
      </c>
    </row>
    <row r="86" spans="1:7" ht="28.5" customHeight="1" thickTop="1" thickBot="1">
      <c r="A86" s="30" t="s">
        <v>488</v>
      </c>
      <c r="B86" s="964">
        <v>12710.672405247815</v>
      </c>
      <c r="C86" s="964">
        <v>12107.187107871719</v>
      </c>
      <c r="D86" s="964">
        <v>16387.113596209911</v>
      </c>
      <c r="E86" s="964">
        <v>18647.647428571428</v>
      </c>
      <c r="F86" s="964">
        <v>16922.950953352771</v>
      </c>
      <c r="G86" s="964">
        <v>14734.527513119532</v>
      </c>
    </row>
    <row r="87" spans="1:7" ht="18.75" thickTop="1">
      <c r="A87" s="497"/>
      <c r="B87" s="36"/>
      <c r="C87" s="36"/>
      <c r="D87" s="36"/>
      <c r="E87" s="36"/>
      <c r="F87" s="36"/>
      <c r="G87" s="36"/>
    </row>
    <row r="88" spans="1:7" ht="19.5">
      <c r="A88" s="498"/>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9"/>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8"/>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88"/>
      <c r="B99" s="36"/>
      <c r="C99" s="36"/>
      <c r="D99" s="36"/>
      <c r="E99" s="36"/>
      <c r="F99" s="36"/>
      <c r="G99" s="36"/>
    </row>
    <row r="100" spans="1:7">
      <c r="A100" s="89"/>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ht="19.5">
      <c r="A108" s="498"/>
      <c r="B108" s="36"/>
      <c r="C108" s="36"/>
      <c r="D108" s="36"/>
      <c r="E108" s="36"/>
      <c r="F108" s="36"/>
      <c r="G108" s="36"/>
    </row>
    <row r="109" spans="1:7" ht="19.5">
      <c r="A109" s="498"/>
      <c r="B109" s="36"/>
      <c r="C109" s="36"/>
      <c r="D109" s="36"/>
      <c r="E109" s="36"/>
      <c r="F109" s="36"/>
      <c r="G109" s="36"/>
    </row>
    <row r="110" spans="1:7" ht="19.5">
      <c r="A110" s="499"/>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8"/>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9"/>
      <c r="B120" s="36"/>
      <c r="C120" s="36"/>
      <c r="D120" s="36"/>
      <c r="E120" s="36"/>
      <c r="F120" s="36"/>
      <c r="G120" s="36"/>
    </row>
    <row r="121" spans="1:7" ht="19.5">
      <c r="A121" s="498"/>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9"/>
      <c r="B126" s="36"/>
      <c r="C126" s="36"/>
      <c r="D126" s="36"/>
      <c r="E126" s="36"/>
      <c r="F126" s="36"/>
      <c r="G126" s="36"/>
    </row>
    <row r="127" spans="1:7" ht="19.5">
      <c r="A127" s="498"/>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9"/>
      <c r="B130" s="36"/>
      <c r="C130" s="36"/>
      <c r="D130" s="36"/>
      <c r="E130" s="36"/>
      <c r="F130" s="36"/>
      <c r="G130" s="36"/>
    </row>
    <row r="131" spans="1:7" ht="19.5">
      <c r="A131" s="498"/>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9"/>
      <c r="B135" s="36"/>
      <c r="C135" s="36"/>
      <c r="D135" s="36"/>
      <c r="E135" s="36"/>
      <c r="F135" s="36"/>
      <c r="G135" s="36"/>
    </row>
    <row r="136" spans="1:7" ht="19.5">
      <c r="A136" s="498"/>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9"/>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8"/>
      <c r="B143" s="36"/>
      <c r="C143" s="36"/>
      <c r="D143" s="36"/>
      <c r="E143" s="36"/>
      <c r="F143" s="36"/>
      <c r="G143" s="36"/>
    </row>
    <row r="144" spans="1:7" ht="19.5">
      <c r="A144" s="498"/>
      <c r="B144" s="36"/>
      <c r="C144" s="36"/>
      <c r="D144" s="36"/>
      <c r="E144" s="36"/>
      <c r="F144" s="36"/>
      <c r="G144" s="36"/>
    </row>
    <row r="145" spans="1:7" ht="19.5">
      <c r="A145" s="91"/>
      <c r="B145" s="36"/>
      <c r="C145" s="36"/>
      <c r="D145" s="36"/>
      <c r="E145" s="36"/>
      <c r="F145" s="36"/>
      <c r="G145" s="36"/>
    </row>
    <row r="146" spans="1:7" ht="19.5">
      <c r="A146" s="499"/>
      <c r="B146" s="36"/>
      <c r="C146" s="36"/>
      <c r="D146" s="36"/>
      <c r="E146" s="36"/>
      <c r="F146" s="36"/>
      <c r="G146" s="36"/>
    </row>
    <row r="147" spans="1:7" ht="19.5">
      <c r="A147" s="498"/>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9"/>
      <c r="B150" s="36"/>
      <c r="C150" s="36"/>
      <c r="D150" s="36"/>
      <c r="E150" s="36"/>
      <c r="F150" s="36"/>
      <c r="G150" s="36"/>
    </row>
    <row r="151" spans="1:7" ht="19.5">
      <c r="A151" s="498"/>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9"/>
      <c r="B154" s="36"/>
      <c r="C154" s="36"/>
      <c r="D154" s="36"/>
      <c r="E154" s="36"/>
      <c r="F154" s="36"/>
      <c r="G154" s="36"/>
    </row>
    <row r="155" spans="1:7" ht="19.5">
      <c r="A155" s="498"/>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9"/>
      <c r="B158" s="36"/>
      <c r="C158" s="36"/>
      <c r="D158" s="36"/>
      <c r="E158" s="36"/>
      <c r="F158" s="36"/>
      <c r="G158" s="36"/>
    </row>
    <row r="159" spans="1:7" ht="19.5">
      <c r="A159" s="498"/>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90"/>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88"/>
      <c r="B165" s="36"/>
      <c r="C165" s="36"/>
      <c r="D165" s="36"/>
      <c r="E165" s="36"/>
      <c r="F165" s="36"/>
      <c r="G165" s="36"/>
    </row>
    <row r="166" spans="1:7" ht="19.5">
      <c r="A166" s="88"/>
      <c r="B166" s="36"/>
      <c r="C166" s="36"/>
      <c r="D166" s="36"/>
      <c r="E166" s="36"/>
      <c r="F166" s="36"/>
      <c r="G166" s="36"/>
    </row>
    <row r="167" spans="1:7" ht="19.5">
      <c r="A167" s="499"/>
      <c r="B167" s="36"/>
      <c r="C167" s="36"/>
      <c r="D167" s="36"/>
      <c r="E167" s="36"/>
      <c r="F167" s="36"/>
      <c r="G167" s="36"/>
    </row>
    <row r="168" spans="1:7" ht="19.5">
      <c r="A168" s="498"/>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9"/>
      <c r="B173" s="36"/>
      <c r="C173" s="36"/>
      <c r="D173" s="36"/>
      <c r="E173" s="36"/>
      <c r="F173" s="36"/>
      <c r="G173" s="36"/>
    </row>
    <row r="174" spans="1:7" ht="19.5">
      <c r="A174" s="498"/>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9"/>
      <c r="B178" s="36"/>
      <c r="C178" s="36"/>
      <c r="D178" s="36"/>
      <c r="E178" s="36"/>
      <c r="F178" s="36"/>
      <c r="G178" s="36"/>
    </row>
    <row r="179" spans="1:7" ht="19.5">
      <c r="A179" s="499"/>
      <c r="B179" s="36"/>
      <c r="C179" s="36"/>
      <c r="D179" s="36"/>
      <c r="E179" s="36"/>
      <c r="F179" s="36"/>
      <c r="G179" s="36"/>
    </row>
    <row r="180" spans="1:7" ht="19.5">
      <c r="A180" s="498"/>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9"/>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8"/>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9"/>
      <c r="B192" s="36"/>
      <c r="C192" s="36"/>
      <c r="D192" s="36"/>
      <c r="E192" s="36"/>
      <c r="F192" s="36"/>
      <c r="G192" s="36"/>
    </row>
    <row r="193" spans="1:7" ht="19.5">
      <c r="A193" s="498"/>
      <c r="B193" s="36"/>
      <c r="C193" s="36"/>
      <c r="D193" s="36"/>
      <c r="E193" s="36"/>
      <c r="F193" s="36"/>
      <c r="G193" s="36"/>
    </row>
    <row r="194" spans="1:7" ht="19.5">
      <c r="A194" s="498"/>
      <c r="B194" s="36"/>
      <c r="C194" s="36"/>
      <c r="D194" s="36"/>
      <c r="E194" s="36"/>
      <c r="F194" s="36"/>
      <c r="G194" s="36"/>
    </row>
    <row r="195" spans="1:7" ht="19.5">
      <c r="A195" s="91"/>
      <c r="B195" s="36"/>
      <c r="C195" s="36"/>
      <c r="D195" s="36"/>
      <c r="E195" s="36"/>
      <c r="F195" s="36"/>
      <c r="G195" s="36"/>
    </row>
    <row r="196" spans="1:7" ht="19.5">
      <c r="A196" s="498"/>
      <c r="B196" s="36"/>
      <c r="C196" s="36"/>
      <c r="D196" s="36"/>
      <c r="E196" s="36"/>
      <c r="F196" s="36"/>
      <c r="G196" s="36"/>
    </row>
    <row r="197" spans="1:7" ht="19.5">
      <c r="A197" s="499"/>
      <c r="B197" s="36"/>
      <c r="C197" s="36"/>
      <c r="D197" s="36"/>
      <c r="E197" s="36"/>
      <c r="F197" s="36"/>
      <c r="G197" s="36"/>
    </row>
    <row r="198" spans="1:7" ht="19.5">
      <c r="A198" s="498"/>
      <c r="B198" s="36"/>
      <c r="C198" s="36"/>
      <c r="D198" s="36"/>
      <c r="E198" s="36"/>
      <c r="F198" s="36"/>
      <c r="G198" s="36"/>
    </row>
    <row r="199" spans="1:7" ht="19.5">
      <c r="A199" s="498"/>
      <c r="B199" s="36"/>
      <c r="C199" s="36"/>
      <c r="D199" s="36"/>
      <c r="E199" s="36"/>
      <c r="F199" s="36"/>
      <c r="G199" s="36"/>
    </row>
    <row r="200" spans="1:7" ht="19.5">
      <c r="A200" s="499"/>
      <c r="B200" s="36"/>
      <c r="C200" s="36"/>
      <c r="D200" s="36"/>
      <c r="E200" s="36"/>
      <c r="F200" s="36"/>
      <c r="G200" s="36"/>
    </row>
    <row r="201" spans="1:7" ht="19.5">
      <c r="A201" s="498"/>
      <c r="B201" s="36"/>
      <c r="C201" s="36"/>
      <c r="D201" s="36"/>
      <c r="E201" s="36"/>
      <c r="F201" s="36"/>
      <c r="G201" s="36"/>
    </row>
    <row r="202" spans="1:7" ht="19.5">
      <c r="A202" s="498"/>
      <c r="B202" s="36"/>
      <c r="C202" s="36"/>
      <c r="D202" s="36"/>
      <c r="E202" s="36"/>
      <c r="F202" s="36"/>
      <c r="G202" s="36"/>
    </row>
    <row r="203" spans="1:7" ht="19.5">
      <c r="A203" s="499"/>
      <c r="B203" s="36"/>
      <c r="C203" s="36"/>
      <c r="D203" s="36"/>
      <c r="E203" s="36"/>
      <c r="F203" s="36"/>
      <c r="G203" s="36"/>
    </row>
    <row r="204" spans="1:7" ht="19.5">
      <c r="A204" s="498"/>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9"/>
      <c r="B212" s="36"/>
      <c r="C212" s="36"/>
      <c r="D212" s="36"/>
      <c r="E212" s="36"/>
      <c r="F212" s="36"/>
      <c r="G212" s="36"/>
    </row>
    <row r="213" spans="1:7" ht="19.5">
      <c r="A213" s="498"/>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9"/>
      <c r="B218" s="36"/>
      <c r="C218" s="36"/>
      <c r="D218" s="36"/>
      <c r="E218" s="36"/>
      <c r="F218" s="36"/>
      <c r="G218" s="36"/>
    </row>
    <row r="219" spans="1:7" ht="19.5">
      <c r="A219" s="498"/>
      <c r="B219" s="36"/>
      <c r="C219" s="36"/>
      <c r="D219" s="36"/>
      <c r="E219" s="36"/>
      <c r="F219" s="36"/>
      <c r="G219" s="36"/>
    </row>
    <row r="220" spans="1:7" ht="19.5">
      <c r="A220" s="498"/>
      <c r="B220" s="36"/>
      <c r="C220" s="36"/>
      <c r="D220" s="36"/>
      <c r="E220" s="36"/>
      <c r="F220" s="36"/>
      <c r="G220" s="36"/>
    </row>
    <row r="221" spans="1:7" ht="19.5">
      <c r="A221" s="499"/>
      <c r="B221" s="36"/>
      <c r="C221" s="36"/>
      <c r="D221" s="36"/>
      <c r="E221" s="36"/>
      <c r="F221" s="36"/>
      <c r="G221" s="36"/>
    </row>
    <row r="222" spans="1:7" ht="19.5">
      <c r="A222" s="498"/>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500"/>
      <c r="B225" s="36"/>
      <c r="C225" s="36"/>
      <c r="D225" s="36"/>
      <c r="E225" s="36"/>
      <c r="F225" s="36"/>
      <c r="G225"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G225"/>
  <sheetViews>
    <sheetView showGridLines="0" zoomScale="50" workbookViewId="0">
      <selection activeCell="K33" sqref="K33"/>
    </sheetView>
  </sheetViews>
  <sheetFormatPr baseColWidth="10" defaultColWidth="9.140625" defaultRowHeight="18"/>
  <cols>
    <col min="1" max="1" width="108.85546875" style="686" customWidth="1"/>
    <col min="2" max="2" width="34.42578125" style="28" customWidth="1"/>
    <col min="3" max="7" width="16" style="28" customWidth="1"/>
    <col min="8" max="254" width="9.140625" style="28"/>
    <col min="255" max="255" width="132.28515625" style="28" customWidth="1"/>
    <col min="256" max="256" width="43.85546875" style="28" customWidth="1"/>
    <col min="257" max="263" width="16" style="28" customWidth="1"/>
    <col min="264" max="510" width="9.140625" style="28"/>
    <col min="511" max="511" width="132.28515625" style="28" customWidth="1"/>
    <col min="512" max="512" width="43.85546875" style="28" customWidth="1"/>
    <col min="513" max="519" width="16" style="28" customWidth="1"/>
    <col min="520" max="766" width="9.140625" style="28"/>
    <col min="767" max="767" width="132.28515625" style="28" customWidth="1"/>
    <col min="768" max="768" width="43.85546875" style="28" customWidth="1"/>
    <col min="769" max="775" width="16" style="28" customWidth="1"/>
    <col min="776" max="1022" width="9.140625" style="28"/>
    <col min="1023" max="1023" width="132.28515625" style="28" customWidth="1"/>
    <col min="1024" max="1024" width="43.85546875" style="28" customWidth="1"/>
    <col min="1025" max="1031" width="16" style="28" customWidth="1"/>
    <col min="1032" max="1278" width="9.140625" style="28"/>
    <col min="1279" max="1279" width="132.28515625" style="28" customWidth="1"/>
    <col min="1280" max="1280" width="43.85546875" style="28" customWidth="1"/>
    <col min="1281" max="1287" width="16" style="28" customWidth="1"/>
    <col min="1288" max="1534" width="9.140625" style="28"/>
    <col min="1535" max="1535" width="132.28515625" style="28" customWidth="1"/>
    <col min="1536" max="1536" width="43.85546875" style="28" customWidth="1"/>
    <col min="1537" max="1543" width="16" style="28" customWidth="1"/>
    <col min="1544" max="1790" width="9.140625" style="28"/>
    <col min="1791" max="1791" width="132.28515625" style="28" customWidth="1"/>
    <col min="1792" max="1792" width="43.85546875" style="28" customWidth="1"/>
    <col min="1793" max="1799" width="16" style="28" customWidth="1"/>
    <col min="1800" max="2046" width="9.140625" style="28"/>
    <col min="2047" max="2047" width="132.28515625" style="28" customWidth="1"/>
    <col min="2048" max="2048" width="43.85546875" style="28" customWidth="1"/>
    <col min="2049" max="2055" width="16" style="28" customWidth="1"/>
    <col min="2056" max="2302" width="9.140625" style="28"/>
    <col min="2303" max="2303" width="132.28515625" style="28" customWidth="1"/>
    <col min="2304" max="2304" width="43.85546875" style="28" customWidth="1"/>
    <col min="2305" max="2311" width="16" style="28" customWidth="1"/>
    <col min="2312" max="2558" width="9.140625" style="28"/>
    <col min="2559" max="2559" width="132.28515625" style="28" customWidth="1"/>
    <col min="2560" max="2560" width="43.85546875" style="28" customWidth="1"/>
    <col min="2561" max="2567" width="16" style="28" customWidth="1"/>
    <col min="2568" max="2814" width="9.140625" style="28"/>
    <col min="2815" max="2815" width="132.28515625" style="28" customWidth="1"/>
    <col min="2816" max="2816" width="43.85546875" style="28" customWidth="1"/>
    <col min="2817" max="2823" width="16" style="28" customWidth="1"/>
    <col min="2824" max="3070" width="9.140625" style="28"/>
    <col min="3071" max="3071" width="132.28515625" style="28" customWidth="1"/>
    <col min="3072" max="3072" width="43.85546875" style="28" customWidth="1"/>
    <col min="3073" max="3079" width="16" style="28" customWidth="1"/>
    <col min="3080" max="3326" width="9.140625" style="28"/>
    <col min="3327" max="3327" width="132.28515625" style="28" customWidth="1"/>
    <col min="3328" max="3328" width="43.85546875" style="28" customWidth="1"/>
    <col min="3329" max="3335" width="16" style="28" customWidth="1"/>
    <col min="3336" max="3582" width="9.140625" style="28"/>
    <col min="3583" max="3583" width="132.28515625" style="28" customWidth="1"/>
    <col min="3584" max="3584" width="43.85546875" style="28" customWidth="1"/>
    <col min="3585" max="3591" width="16" style="28" customWidth="1"/>
    <col min="3592" max="3838" width="9.140625" style="28"/>
    <col min="3839" max="3839" width="132.28515625" style="28" customWidth="1"/>
    <col min="3840" max="3840" width="43.85546875" style="28" customWidth="1"/>
    <col min="3841" max="3847" width="16" style="28" customWidth="1"/>
    <col min="3848" max="4094" width="9.140625" style="28"/>
    <col min="4095" max="4095" width="132.28515625" style="28" customWidth="1"/>
    <col min="4096" max="4096" width="43.85546875" style="28" customWidth="1"/>
    <col min="4097" max="4103" width="16" style="28" customWidth="1"/>
    <col min="4104" max="4350" width="9.140625" style="28"/>
    <col min="4351" max="4351" width="132.28515625" style="28" customWidth="1"/>
    <col min="4352" max="4352" width="43.85546875" style="28" customWidth="1"/>
    <col min="4353" max="4359" width="16" style="28" customWidth="1"/>
    <col min="4360" max="4606" width="9.140625" style="28"/>
    <col min="4607" max="4607" width="132.28515625" style="28" customWidth="1"/>
    <col min="4608" max="4608" width="43.85546875" style="28" customWidth="1"/>
    <col min="4609" max="4615" width="16" style="28" customWidth="1"/>
    <col min="4616" max="4862" width="9.140625" style="28"/>
    <col min="4863" max="4863" width="132.28515625" style="28" customWidth="1"/>
    <col min="4864" max="4864" width="43.85546875" style="28" customWidth="1"/>
    <col min="4865" max="4871" width="16" style="28" customWidth="1"/>
    <col min="4872" max="5118" width="9.140625" style="28"/>
    <col min="5119" max="5119" width="132.28515625" style="28" customWidth="1"/>
    <col min="5120" max="5120" width="43.85546875" style="28" customWidth="1"/>
    <col min="5121" max="5127" width="16" style="28" customWidth="1"/>
    <col min="5128" max="5374" width="9.140625" style="28"/>
    <col min="5375" max="5375" width="132.28515625" style="28" customWidth="1"/>
    <col min="5376" max="5376" width="43.85546875" style="28" customWidth="1"/>
    <col min="5377" max="5383" width="16" style="28" customWidth="1"/>
    <col min="5384" max="5630" width="9.140625" style="28"/>
    <col min="5631" max="5631" width="132.28515625" style="28" customWidth="1"/>
    <col min="5632" max="5632" width="43.85546875" style="28" customWidth="1"/>
    <col min="5633" max="5639" width="16" style="28" customWidth="1"/>
    <col min="5640" max="5886" width="9.140625" style="28"/>
    <col min="5887" max="5887" width="132.28515625" style="28" customWidth="1"/>
    <col min="5888" max="5888" width="43.85546875" style="28" customWidth="1"/>
    <col min="5889" max="5895" width="16" style="28" customWidth="1"/>
    <col min="5896" max="6142" width="9.140625" style="28"/>
    <col min="6143" max="6143" width="132.28515625" style="28" customWidth="1"/>
    <col min="6144" max="6144" width="43.85546875" style="28" customWidth="1"/>
    <col min="6145" max="6151" width="16" style="28" customWidth="1"/>
    <col min="6152" max="6398" width="9.140625" style="28"/>
    <col min="6399" max="6399" width="132.28515625" style="28" customWidth="1"/>
    <col min="6400" max="6400" width="43.85546875" style="28" customWidth="1"/>
    <col min="6401" max="6407" width="16" style="28" customWidth="1"/>
    <col min="6408" max="6654" width="9.140625" style="28"/>
    <col min="6655" max="6655" width="132.28515625" style="28" customWidth="1"/>
    <col min="6656" max="6656" width="43.85546875" style="28" customWidth="1"/>
    <col min="6657" max="6663" width="16" style="28" customWidth="1"/>
    <col min="6664" max="6910" width="9.140625" style="28"/>
    <col min="6911" max="6911" width="132.28515625" style="28" customWidth="1"/>
    <col min="6912" max="6912" width="43.85546875" style="28" customWidth="1"/>
    <col min="6913" max="6919" width="16" style="28" customWidth="1"/>
    <col min="6920" max="7166" width="9.140625" style="28"/>
    <col min="7167" max="7167" width="132.28515625" style="28" customWidth="1"/>
    <col min="7168" max="7168" width="43.85546875" style="28" customWidth="1"/>
    <col min="7169" max="7175" width="16" style="28" customWidth="1"/>
    <col min="7176" max="7422" width="9.140625" style="28"/>
    <col min="7423" max="7423" width="132.28515625" style="28" customWidth="1"/>
    <col min="7424" max="7424" width="43.85546875" style="28" customWidth="1"/>
    <col min="7425" max="7431" width="16" style="28" customWidth="1"/>
    <col min="7432" max="7678" width="9.140625" style="28"/>
    <col min="7679" max="7679" width="132.28515625" style="28" customWidth="1"/>
    <col min="7680" max="7680" width="43.85546875" style="28" customWidth="1"/>
    <col min="7681" max="7687" width="16" style="28" customWidth="1"/>
    <col min="7688" max="7934" width="9.140625" style="28"/>
    <col min="7935" max="7935" width="132.28515625" style="28" customWidth="1"/>
    <col min="7936" max="7936" width="43.85546875" style="28" customWidth="1"/>
    <col min="7937" max="7943" width="16" style="28" customWidth="1"/>
    <col min="7944" max="8190" width="9.140625" style="28"/>
    <col min="8191" max="8191" width="132.28515625" style="28" customWidth="1"/>
    <col min="8192" max="8192" width="43.85546875" style="28" customWidth="1"/>
    <col min="8193" max="8199" width="16" style="28" customWidth="1"/>
    <col min="8200" max="8446" width="9.140625" style="28"/>
    <col min="8447" max="8447" width="132.28515625" style="28" customWidth="1"/>
    <col min="8448" max="8448" width="43.85546875" style="28" customWidth="1"/>
    <col min="8449" max="8455" width="16" style="28" customWidth="1"/>
    <col min="8456" max="8702" width="9.140625" style="28"/>
    <col min="8703" max="8703" width="132.28515625" style="28" customWidth="1"/>
    <col min="8704" max="8704" width="43.85546875" style="28" customWidth="1"/>
    <col min="8705" max="8711" width="16" style="28" customWidth="1"/>
    <col min="8712" max="8958" width="9.140625" style="28"/>
    <col min="8959" max="8959" width="132.28515625" style="28" customWidth="1"/>
    <col min="8960" max="8960" width="43.85546875" style="28" customWidth="1"/>
    <col min="8961" max="8967" width="16" style="28" customWidth="1"/>
    <col min="8968" max="9214" width="9.140625" style="28"/>
    <col min="9215" max="9215" width="132.28515625" style="28" customWidth="1"/>
    <col min="9216" max="9216" width="43.85546875" style="28" customWidth="1"/>
    <col min="9217" max="9223" width="16" style="28" customWidth="1"/>
    <col min="9224" max="9470" width="9.140625" style="28"/>
    <col min="9471" max="9471" width="132.28515625" style="28" customWidth="1"/>
    <col min="9472" max="9472" width="43.85546875" style="28" customWidth="1"/>
    <col min="9473" max="9479" width="16" style="28" customWidth="1"/>
    <col min="9480" max="9726" width="9.140625" style="28"/>
    <col min="9727" max="9727" width="132.28515625" style="28" customWidth="1"/>
    <col min="9728" max="9728" width="43.85546875" style="28" customWidth="1"/>
    <col min="9729" max="9735" width="16" style="28" customWidth="1"/>
    <col min="9736" max="9982" width="9.140625" style="28"/>
    <col min="9983" max="9983" width="132.28515625" style="28" customWidth="1"/>
    <col min="9984" max="9984" width="43.85546875" style="28" customWidth="1"/>
    <col min="9985" max="9991" width="16" style="28" customWidth="1"/>
    <col min="9992" max="10238" width="9.140625" style="28"/>
    <col min="10239" max="10239" width="132.28515625" style="28" customWidth="1"/>
    <col min="10240" max="10240" width="43.85546875" style="28" customWidth="1"/>
    <col min="10241" max="10247" width="16" style="28" customWidth="1"/>
    <col min="10248" max="10494" width="9.140625" style="28"/>
    <col min="10495" max="10495" width="132.28515625" style="28" customWidth="1"/>
    <col min="10496" max="10496" width="43.85546875" style="28" customWidth="1"/>
    <col min="10497" max="10503" width="16" style="28" customWidth="1"/>
    <col min="10504" max="10750" width="9.140625" style="28"/>
    <col min="10751" max="10751" width="132.28515625" style="28" customWidth="1"/>
    <col min="10752" max="10752" width="43.85546875" style="28" customWidth="1"/>
    <col min="10753" max="10759" width="16" style="28" customWidth="1"/>
    <col min="10760" max="11006" width="9.140625" style="28"/>
    <col min="11007" max="11007" width="132.28515625" style="28" customWidth="1"/>
    <col min="11008" max="11008" width="43.85546875" style="28" customWidth="1"/>
    <col min="11009" max="11015" width="16" style="28" customWidth="1"/>
    <col min="11016" max="11262" width="9.140625" style="28"/>
    <col min="11263" max="11263" width="132.28515625" style="28" customWidth="1"/>
    <col min="11264" max="11264" width="43.85546875" style="28" customWidth="1"/>
    <col min="11265" max="11271" width="16" style="28" customWidth="1"/>
    <col min="11272" max="11518" width="9.140625" style="28"/>
    <col min="11519" max="11519" width="132.28515625" style="28" customWidth="1"/>
    <col min="11520" max="11520" width="43.85546875" style="28" customWidth="1"/>
    <col min="11521" max="11527" width="16" style="28" customWidth="1"/>
    <col min="11528" max="11774" width="9.140625" style="28"/>
    <col min="11775" max="11775" width="132.28515625" style="28" customWidth="1"/>
    <col min="11776" max="11776" width="43.85546875" style="28" customWidth="1"/>
    <col min="11777" max="11783" width="16" style="28" customWidth="1"/>
    <col min="11784" max="12030" width="9.140625" style="28"/>
    <col min="12031" max="12031" width="132.28515625" style="28" customWidth="1"/>
    <col min="12032" max="12032" width="43.85546875" style="28" customWidth="1"/>
    <col min="12033" max="12039" width="16" style="28" customWidth="1"/>
    <col min="12040" max="12286" width="9.140625" style="28"/>
    <col min="12287" max="12287" width="132.28515625" style="28" customWidth="1"/>
    <col min="12288" max="12288" width="43.85546875" style="28" customWidth="1"/>
    <col min="12289" max="12295" width="16" style="28" customWidth="1"/>
    <col min="12296" max="12542" width="9.140625" style="28"/>
    <col min="12543" max="12543" width="132.28515625" style="28" customWidth="1"/>
    <col min="12544" max="12544" width="43.85546875" style="28" customWidth="1"/>
    <col min="12545" max="12551" width="16" style="28" customWidth="1"/>
    <col min="12552" max="12798" width="9.140625" style="28"/>
    <col min="12799" max="12799" width="132.28515625" style="28" customWidth="1"/>
    <col min="12800" max="12800" width="43.85546875" style="28" customWidth="1"/>
    <col min="12801" max="12807" width="16" style="28" customWidth="1"/>
    <col min="12808" max="13054" width="9.140625" style="28"/>
    <col min="13055" max="13055" width="132.28515625" style="28" customWidth="1"/>
    <col min="13056" max="13056" width="43.85546875" style="28" customWidth="1"/>
    <col min="13057" max="13063" width="16" style="28" customWidth="1"/>
    <col min="13064" max="13310" width="9.140625" style="28"/>
    <col min="13311" max="13311" width="132.28515625" style="28" customWidth="1"/>
    <col min="13312" max="13312" width="43.85546875" style="28" customWidth="1"/>
    <col min="13313" max="13319" width="16" style="28" customWidth="1"/>
    <col min="13320" max="13566" width="9.140625" style="28"/>
    <col min="13567" max="13567" width="132.28515625" style="28" customWidth="1"/>
    <col min="13568" max="13568" width="43.85546875" style="28" customWidth="1"/>
    <col min="13569" max="13575" width="16" style="28" customWidth="1"/>
    <col min="13576" max="13822" width="9.140625" style="28"/>
    <col min="13823" max="13823" width="132.28515625" style="28" customWidth="1"/>
    <col min="13824" max="13824" width="43.85546875" style="28" customWidth="1"/>
    <col min="13825" max="13831" width="16" style="28" customWidth="1"/>
    <col min="13832" max="14078" width="9.140625" style="28"/>
    <col min="14079" max="14079" width="132.28515625" style="28" customWidth="1"/>
    <col min="14080" max="14080" width="43.85546875" style="28" customWidth="1"/>
    <col min="14081" max="14087" width="16" style="28" customWidth="1"/>
    <col min="14088" max="14334" width="9.140625" style="28"/>
    <col min="14335" max="14335" width="132.28515625" style="28" customWidth="1"/>
    <col min="14336" max="14336" width="43.85546875" style="28" customWidth="1"/>
    <col min="14337" max="14343" width="16" style="28" customWidth="1"/>
    <col min="14344" max="14590" width="9.140625" style="28"/>
    <col min="14591" max="14591" width="132.28515625" style="28" customWidth="1"/>
    <col min="14592" max="14592" width="43.85546875" style="28" customWidth="1"/>
    <col min="14593" max="14599" width="16" style="28" customWidth="1"/>
    <col min="14600" max="14846" width="9.140625" style="28"/>
    <col min="14847" max="14847" width="132.28515625" style="28" customWidth="1"/>
    <col min="14848" max="14848" width="43.85546875" style="28" customWidth="1"/>
    <col min="14849" max="14855" width="16" style="28" customWidth="1"/>
    <col min="14856" max="15102" width="9.140625" style="28"/>
    <col min="15103" max="15103" width="132.28515625" style="28" customWidth="1"/>
    <col min="15104" max="15104" width="43.85546875" style="28" customWidth="1"/>
    <col min="15105" max="15111" width="16" style="28" customWidth="1"/>
    <col min="15112" max="15358" width="9.140625" style="28"/>
    <col min="15359" max="15359" width="132.28515625" style="28" customWidth="1"/>
    <col min="15360" max="15360" width="43.85546875" style="28" customWidth="1"/>
    <col min="15361" max="15367" width="16" style="28" customWidth="1"/>
    <col min="15368" max="15614" width="9.140625" style="28"/>
    <col min="15615" max="15615" width="132.28515625" style="28" customWidth="1"/>
    <col min="15616" max="15616" width="43.85546875" style="28" customWidth="1"/>
    <col min="15617" max="15623" width="16" style="28" customWidth="1"/>
    <col min="15624" max="15870" width="9.140625" style="28"/>
    <col min="15871" max="15871" width="132.28515625" style="28" customWidth="1"/>
    <col min="15872" max="15872" width="43.85546875" style="28" customWidth="1"/>
    <col min="15873" max="15879" width="16" style="28" customWidth="1"/>
    <col min="15880" max="16126" width="9.140625" style="28"/>
    <col min="16127" max="16127" width="132.28515625" style="28" customWidth="1"/>
    <col min="16128" max="16128" width="43.85546875" style="28" customWidth="1"/>
    <col min="16129"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495</v>
      </c>
      <c r="B3" s="1167"/>
      <c r="C3" s="1167"/>
      <c r="D3" s="1167"/>
      <c r="E3" s="1167"/>
      <c r="F3" s="1167"/>
      <c r="G3" s="1167"/>
    </row>
    <row r="4" spans="1:7" ht="43.5" customHeight="1">
      <c r="A4" s="1168" t="s">
        <v>1343</v>
      </c>
      <c r="B4" s="1168"/>
      <c r="C4" s="1168"/>
      <c r="D4" s="1168"/>
      <c r="E4" s="1168"/>
      <c r="F4" s="1168"/>
      <c r="G4" s="1168"/>
    </row>
    <row r="5" spans="1:7" ht="15" customHeight="1" thickBot="1">
      <c r="A5" s="1167"/>
      <c r="B5" s="1167"/>
      <c r="C5" s="1167"/>
      <c r="D5" s="1167"/>
      <c r="E5" s="1167"/>
      <c r="F5" s="1167"/>
      <c r="G5" s="1167"/>
    </row>
    <row r="6" spans="1:7" ht="33" customHeight="1" thickTop="1" thickBot="1">
      <c r="A6" s="489" t="s">
        <v>296</v>
      </c>
      <c r="B6" s="83" t="s">
        <v>424</v>
      </c>
      <c r="C6" s="83" t="s">
        <v>425</v>
      </c>
      <c r="D6" s="83" t="s">
        <v>1214</v>
      </c>
      <c r="E6" s="83" t="s">
        <v>1327</v>
      </c>
      <c r="F6" s="83" t="s">
        <v>1385</v>
      </c>
      <c r="G6" s="83" t="s">
        <v>1500</v>
      </c>
    </row>
    <row r="7" spans="1:7" ht="27" customHeight="1" thickTop="1" thickBot="1">
      <c r="A7" s="490"/>
      <c r="B7" s="789"/>
      <c r="C7" s="789"/>
      <c r="D7" s="789"/>
      <c r="E7" s="789"/>
      <c r="F7" s="789"/>
      <c r="G7" s="789"/>
    </row>
    <row r="8" spans="1:7" s="86" customFormat="1" ht="21" customHeight="1" thickTop="1" thickBot="1">
      <c r="A8" s="30" t="s">
        <v>426</v>
      </c>
      <c r="B8" s="964">
        <v>178146.26113702625</v>
      </c>
      <c r="C8" s="964">
        <v>236528.05579008747</v>
      </c>
      <c r="D8" s="964">
        <v>281984.5799533528</v>
      </c>
      <c r="E8" s="964">
        <v>355659.52883236151</v>
      </c>
      <c r="F8" s="964">
        <v>416287.46439650148</v>
      </c>
      <c r="G8" s="964">
        <v>504314.09834985418</v>
      </c>
    </row>
    <row r="9" spans="1:7" s="86" customFormat="1" ht="21" customHeight="1" thickTop="1">
      <c r="A9" s="84" t="s">
        <v>8</v>
      </c>
      <c r="B9" s="965">
        <v>16651.75140233236</v>
      </c>
      <c r="C9" s="965">
        <v>11594.946552478134</v>
      </c>
      <c r="D9" s="965">
        <v>19050.468976676384</v>
      </c>
      <c r="E9" s="965">
        <v>51184.791368804668</v>
      </c>
      <c r="F9" s="965">
        <v>29624.006508746355</v>
      </c>
      <c r="G9" s="965">
        <v>48072.750262390677</v>
      </c>
    </row>
    <row r="10" spans="1:7" s="86" customFormat="1" ht="21" customHeight="1">
      <c r="A10" s="84" t="s">
        <v>17</v>
      </c>
      <c r="B10" s="965">
        <v>21482.217344023324</v>
      </c>
      <c r="C10" s="965">
        <v>24524.021290087469</v>
      </c>
      <c r="D10" s="965">
        <v>34920.448877551025</v>
      </c>
      <c r="E10" s="965">
        <v>33910.979556851307</v>
      </c>
      <c r="F10" s="965">
        <v>47521.655018950441</v>
      </c>
      <c r="G10" s="965">
        <v>32627.987862973761</v>
      </c>
    </row>
    <row r="11" spans="1:7" s="86" customFormat="1" ht="21" customHeight="1">
      <c r="A11" s="84" t="s">
        <v>26</v>
      </c>
      <c r="B11" s="965">
        <v>129289.2061516035</v>
      </c>
      <c r="C11" s="965">
        <v>188823.64643440236</v>
      </c>
      <c r="D11" s="965">
        <v>208870.89608892129</v>
      </c>
      <c r="E11" s="965">
        <v>260943.73554373177</v>
      </c>
      <c r="F11" s="965">
        <v>317339.776212828</v>
      </c>
      <c r="G11" s="965">
        <v>373057.80527551024</v>
      </c>
    </row>
    <row r="12" spans="1:7" s="86" customFormat="1" ht="21" customHeight="1">
      <c r="A12" s="491" t="s">
        <v>427</v>
      </c>
      <c r="B12" s="965">
        <v>128713.74483527697</v>
      </c>
      <c r="C12" s="965">
        <v>187842.92101603499</v>
      </c>
      <c r="D12" s="965">
        <v>207678.11844023326</v>
      </c>
      <c r="E12" s="965">
        <v>258672.65965743441</v>
      </c>
      <c r="F12" s="965">
        <v>315420.35105247813</v>
      </c>
      <c r="G12" s="965">
        <v>369788.84024198254</v>
      </c>
    </row>
    <row r="13" spans="1:7" s="86" customFormat="1" ht="21" customHeight="1">
      <c r="A13" s="491" t="s">
        <v>428</v>
      </c>
      <c r="B13" s="965">
        <v>128138.13459037901</v>
      </c>
      <c r="C13" s="965">
        <v>187163.74398542274</v>
      </c>
      <c r="D13" s="965">
        <v>205164.76289650149</v>
      </c>
      <c r="E13" s="965">
        <v>253394.99968075802</v>
      </c>
      <c r="F13" s="965">
        <v>305088.19192274049</v>
      </c>
      <c r="G13" s="965">
        <v>356470.55050291546</v>
      </c>
    </row>
    <row r="14" spans="1:7" s="86" customFormat="1" ht="21" customHeight="1">
      <c r="A14" s="491" t="s">
        <v>429</v>
      </c>
      <c r="B14" s="965">
        <v>575.61024489795921</v>
      </c>
      <c r="C14" s="965">
        <v>679.17703061224483</v>
      </c>
      <c r="D14" s="965">
        <v>2513.3555437317787</v>
      </c>
      <c r="E14" s="965">
        <v>5277.6599766763848</v>
      </c>
      <c r="F14" s="965">
        <v>10332.159129737609</v>
      </c>
      <c r="G14" s="965">
        <v>13318.289739067055</v>
      </c>
    </row>
    <row r="15" spans="1:7" s="86" customFormat="1" ht="21" customHeight="1">
      <c r="A15" s="491" t="s">
        <v>430</v>
      </c>
      <c r="B15" s="965">
        <v>448.99081632653065</v>
      </c>
      <c r="C15" s="965">
        <v>649.12534693877558</v>
      </c>
      <c r="D15" s="965">
        <v>1611.8578411078715</v>
      </c>
      <c r="E15" s="965">
        <v>969.52906997084551</v>
      </c>
      <c r="F15" s="965">
        <v>1229.1096370262392</v>
      </c>
      <c r="G15" s="965">
        <v>1301.1026938775512</v>
      </c>
    </row>
    <row r="16" spans="1:7" s="86" customFormat="1" ht="21" customHeight="1">
      <c r="A16" s="491" t="s">
        <v>431</v>
      </c>
      <c r="B16" s="965">
        <v>448.99081632653065</v>
      </c>
      <c r="C16" s="965">
        <v>649.12534256559752</v>
      </c>
      <c r="D16" s="965">
        <v>1526.0873454810494</v>
      </c>
      <c r="E16" s="965">
        <v>786.03604373177848</v>
      </c>
      <c r="F16" s="965">
        <v>1114.2494096209914</v>
      </c>
      <c r="G16" s="965">
        <v>1063.1604416909622</v>
      </c>
    </row>
    <row r="17" spans="1:7" s="86" customFormat="1" ht="21" customHeight="1">
      <c r="A17" s="491" t="s">
        <v>432</v>
      </c>
      <c r="B17" s="965">
        <v>0</v>
      </c>
      <c r="C17" s="965">
        <v>4.3731778425655976E-6</v>
      </c>
      <c r="D17" s="965">
        <v>85.770495626822154</v>
      </c>
      <c r="E17" s="965">
        <v>183.49302623906706</v>
      </c>
      <c r="F17" s="965">
        <v>114.86022740524783</v>
      </c>
      <c r="G17" s="965">
        <v>237.94225218658892</v>
      </c>
    </row>
    <row r="18" spans="1:7" s="86" customFormat="1" ht="21" customHeight="1">
      <c r="A18" s="491" t="s">
        <v>433</v>
      </c>
      <c r="B18" s="965">
        <v>1955.7339956268222</v>
      </c>
      <c r="C18" s="965">
        <v>2377.4730655976678</v>
      </c>
      <c r="D18" s="965">
        <v>3575.3480830903795</v>
      </c>
      <c r="E18" s="965">
        <v>4863.6728994169098</v>
      </c>
      <c r="F18" s="965">
        <v>4855.618543731779</v>
      </c>
      <c r="G18" s="965">
        <v>5879.550062682215</v>
      </c>
    </row>
    <row r="19" spans="1:7" s="86" customFormat="1" ht="21" customHeight="1">
      <c r="A19" s="491" t="s">
        <v>434</v>
      </c>
      <c r="B19" s="965">
        <v>1862.3134664723034</v>
      </c>
      <c r="C19" s="965">
        <v>2272.6329489795917</v>
      </c>
      <c r="D19" s="965">
        <v>3473.8260714285716</v>
      </c>
      <c r="E19" s="965">
        <v>4706.3257536443152</v>
      </c>
      <c r="F19" s="965">
        <v>4439.8723075801754</v>
      </c>
      <c r="G19" s="965">
        <v>4916.4818979591846</v>
      </c>
    </row>
    <row r="20" spans="1:7" s="86" customFormat="1" ht="21" customHeight="1">
      <c r="A20" s="491" t="s">
        <v>435</v>
      </c>
      <c r="B20" s="965">
        <v>93.420529154518945</v>
      </c>
      <c r="C20" s="965">
        <v>104.8401166180758</v>
      </c>
      <c r="D20" s="965">
        <v>101.52201166180758</v>
      </c>
      <c r="E20" s="965">
        <v>157.34714577259473</v>
      </c>
      <c r="F20" s="965">
        <v>415.74623615160351</v>
      </c>
      <c r="G20" s="965">
        <v>963.06816472303206</v>
      </c>
    </row>
    <row r="21" spans="1:7" s="86" customFormat="1" ht="21" customHeight="1">
      <c r="A21" s="491" t="s">
        <v>39</v>
      </c>
      <c r="B21" s="965">
        <v>1702.9359839650147</v>
      </c>
      <c r="C21" s="965">
        <v>2220.5844081632654</v>
      </c>
      <c r="D21" s="965">
        <v>2350.7908032069972</v>
      </c>
      <c r="E21" s="965">
        <v>2711.2045874635569</v>
      </c>
      <c r="F21" s="965">
        <v>3093.6720014577259</v>
      </c>
      <c r="G21" s="965">
        <v>3904.1090816326532</v>
      </c>
    </row>
    <row r="22" spans="1:7" s="86" customFormat="1" ht="21" customHeight="1">
      <c r="A22" s="491" t="s">
        <v>436</v>
      </c>
      <c r="B22" s="965">
        <v>-3532.1994795918367</v>
      </c>
      <c r="C22" s="965">
        <v>-4266.4574023323621</v>
      </c>
      <c r="D22" s="965">
        <v>-6345.2190787172021</v>
      </c>
      <c r="E22" s="965">
        <v>-6273.3306705539362</v>
      </c>
      <c r="F22" s="965">
        <v>-7258.9750218658892</v>
      </c>
      <c r="G22" s="965">
        <v>-7815.7968046647229</v>
      </c>
    </row>
    <row r="23" spans="1:7" s="86" customFormat="1" ht="21" customHeight="1">
      <c r="A23" s="84" t="s">
        <v>57</v>
      </c>
      <c r="B23" s="965">
        <v>1252.9221836734694</v>
      </c>
      <c r="C23" s="965">
        <v>824.25002915451898</v>
      </c>
      <c r="D23" s="965">
        <v>673.34268950437308</v>
      </c>
      <c r="E23" s="965">
        <v>1664.2114402332363</v>
      </c>
      <c r="F23" s="965">
        <v>1724.2490889212827</v>
      </c>
      <c r="G23" s="965">
        <v>2186.4345262390671</v>
      </c>
    </row>
    <row r="24" spans="1:7" s="86" customFormat="1" ht="21" customHeight="1">
      <c r="A24" s="84" t="s">
        <v>63</v>
      </c>
      <c r="B24" s="965">
        <v>3.3527696793002916E-3</v>
      </c>
      <c r="C24" s="965">
        <v>97.364997084548108</v>
      </c>
      <c r="D24" s="965">
        <v>112.71824635568514</v>
      </c>
      <c r="E24" s="965">
        <v>215.54644752186587</v>
      </c>
      <c r="F24" s="965">
        <v>235.48917201166179</v>
      </c>
      <c r="G24" s="965">
        <v>376.6008921282799</v>
      </c>
    </row>
    <row r="25" spans="1:7" s="86" customFormat="1" ht="21" customHeight="1">
      <c r="A25" s="84" t="s">
        <v>437</v>
      </c>
      <c r="B25" s="965">
        <v>3899.2783804664723</v>
      </c>
      <c r="C25" s="965">
        <v>4006.7087653061221</v>
      </c>
      <c r="D25" s="965">
        <v>12328.802330903791</v>
      </c>
      <c r="E25" s="965">
        <v>2776.4418644314874</v>
      </c>
      <c r="F25" s="965">
        <v>14381.877024781343</v>
      </c>
      <c r="G25" s="965">
        <v>40592.959976676386</v>
      </c>
    </row>
    <row r="26" spans="1:7" s="87" customFormat="1">
      <c r="A26" s="84" t="s">
        <v>74</v>
      </c>
      <c r="B26" s="965">
        <v>5006.2022638483968</v>
      </c>
      <c r="C26" s="965">
        <v>5336.1626443148689</v>
      </c>
      <c r="D26" s="965">
        <v>5020.6212215743435</v>
      </c>
      <c r="E26" s="965">
        <v>4291.1351341107875</v>
      </c>
      <c r="F26" s="965">
        <v>3932.2687784256559</v>
      </c>
      <c r="G26" s="965">
        <v>3885.3430889212827</v>
      </c>
    </row>
    <row r="27" spans="1:7" ht="24" customHeight="1">
      <c r="A27" s="492" t="s">
        <v>438</v>
      </c>
      <c r="B27" s="966">
        <v>564.68005830903792</v>
      </c>
      <c r="C27" s="966">
        <v>1320.955077259475</v>
      </c>
      <c r="D27" s="966">
        <v>1007.2815218658892</v>
      </c>
      <c r="E27" s="966">
        <v>672.68747667638479</v>
      </c>
      <c r="F27" s="966">
        <v>1528.1425918367347</v>
      </c>
      <c r="G27" s="966">
        <v>3514.2164650145774</v>
      </c>
    </row>
    <row r="28" spans="1:7" s="86" customFormat="1" ht="21" customHeight="1" thickBot="1">
      <c r="A28" s="492" t="s">
        <v>1491</v>
      </c>
      <c r="B28" s="966">
        <v>0</v>
      </c>
      <c r="C28" s="966">
        <v>0</v>
      </c>
      <c r="D28" s="966">
        <v>0</v>
      </c>
      <c r="E28" s="966">
        <v>0</v>
      </c>
      <c r="F28" s="966">
        <v>0</v>
      </c>
      <c r="G28" s="966">
        <v>0</v>
      </c>
    </row>
    <row r="29" spans="1:7" s="86" customFormat="1" ht="21" customHeight="1" thickTop="1" thickBot="1">
      <c r="A29" s="30" t="s">
        <v>439</v>
      </c>
      <c r="B29" s="964">
        <v>155642.30982798836</v>
      </c>
      <c r="C29" s="964">
        <v>209662.31785276969</v>
      </c>
      <c r="D29" s="964">
        <v>251054.35288483967</v>
      </c>
      <c r="E29" s="964">
        <v>323205.47989067057</v>
      </c>
      <c r="F29" s="964">
        <v>381478.17800000001</v>
      </c>
      <c r="G29" s="964">
        <v>467087.47470262391</v>
      </c>
    </row>
    <row r="30" spans="1:7" s="86" customFormat="1" ht="21" customHeight="1" thickTop="1">
      <c r="A30" s="84" t="s">
        <v>440</v>
      </c>
      <c r="B30" s="965">
        <v>141829.30588629737</v>
      </c>
      <c r="C30" s="965">
        <v>198323.84696501459</v>
      </c>
      <c r="D30" s="965">
        <v>239994.79138629738</v>
      </c>
      <c r="E30" s="965">
        <v>302988.06283527694</v>
      </c>
      <c r="F30" s="965">
        <v>342908.13367492717</v>
      </c>
      <c r="G30" s="965">
        <v>401233.74948688049</v>
      </c>
    </row>
    <row r="31" spans="1:7" s="86" customFormat="1" ht="21" customHeight="1">
      <c r="A31" s="491" t="s">
        <v>441</v>
      </c>
      <c r="B31" s="965">
        <v>37.238212827988342</v>
      </c>
      <c r="C31" s="965">
        <v>4611.5425349854222</v>
      </c>
      <c r="D31" s="965">
        <v>10124.63576239067</v>
      </c>
      <c r="E31" s="965">
        <v>40420.27217055393</v>
      </c>
      <c r="F31" s="965">
        <v>55373.224874635562</v>
      </c>
      <c r="G31" s="965">
        <v>77657.582189504377</v>
      </c>
    </row>
    <row r="32" spans="1:7" s="86" customFormat="1" ht="21" customHeight="1">
      <c r="A32" s="491" t="s">
        <v>442</v>
      </c>
      <c r="B32" s="965">
        <v>32063.04447813411</v>
      </c>
      <c r="C32" s="965">
        <v>45297.151895043731</v>
      </c>
      <c r="D32" s="965">
        <v>49869.348112244901</v>
      </c>
      <c r="E32" s="965">
        <v>70550.766266763836</v>
      </c>
      <c r="F32" s="965">
        <v>78645.745260932948</v>
      </c>
      <c r="G32" s="965">
        <v>69620.880313411079</v>
      </c>
    </row>
    <row r="33" spans="1:7" s="86" customFormat="1" ht="21" customHeight="1">
      <c r="A33" s="491" t="s">
        <v>443</v>
      </c>
      <c r="B33" s="965">
        <v>33410.205577259476</v>
      </c>
      <c r="C33" s="965">
        <v>39419.245886297373</v>
      </c>
      <c r="D33" s="965">
        <v>23204.346591836736</v>
      </c>
      <c r="E33" s="965">
        <v>8046.7347463556844</v>
      </c>
      <c r="F33" s="965">
        <v>2236.9524839650144</v>
      </c>
      <c r="G33" s="965">
        <v>720.72390816326526</v>
      </c>
    </row>
    <row r="34" spans="1:7" s="86" customFormat="1" ht="21" customHeight="1">
      <c r="A34" s="491" t="s">
        <v>444</v>
      </c>
      <c r="B34" s="965">
        <v>3764.0376836734695</v>
      </c>
      <c r="C34" s="965">
        <v>6977.0966632653062</v>
      </c>
      <c r="D34" s="965">
        <v>11194.888195335276</v>
      </c>
      <c r="E34" s="965">
        <v>16914.565344023325</v>
      </c>
      <c r="F34" s="965">
        <v>24461.042602040816</v>
      </c>
      <c r="G34" s="965">
        <v>37253.385500000004</v>
      </c>
    </row>
    <row r="35" spans="1:7" s="86" customFormat="1" ht="21" customHeight="1">
      <c r="A35" s="491" t="s">
        <v>445</v>
      </c>
      <c r="B35" s="965">
        <v>69335.945965014573</v>
      </c>
      <c r="C35" s="965">
        <v>95833.661632653064</v>
      </c>
      <c r="D35" s="965">
        <v>135596.83188921283</v>
      </c>
      <c r="E35" s="965">
        <v>153672.30626967931</v>
      </c>
      <c r="F35" s="965">
        <v>165145.85869096208</v>
      </c>
      <c r="G35" s="965">
        <v>193652.77445043734</v>
      </c>
    </row>
    <row r="36" spans="1:7" s="86" customFormat="1" ht="21" customHeight="1">
      <c r="A36" s="491" t="s">
        <v>446</v>
      </c>
      <c r="B36" s="965">
        <v>3218.8339693877551</v>
      </c>
      <c r="C36" s="965">
        <v>6185.1483527696801</v>
      </c>
      <c r="D36" s="965">
        <v>10004.740835276967</v>
      </c>
      <c r="E36" s="965">
        <v>13383.418037900874</v>
      </c>
      <c r="F36" s="965">
        <v>17045.309762390672</v>
      </c>
      <c r="G36" s="965">
        <v>22328.403125364432</v>
      </c>
    </row>
    <row r="37" spans="1:7" s="86" customFormat="1" ht="21" customHeight="1">
      <c r="A37" s="84" t="s">
        <v>447</v>
      </c>
      <c r="B37" s="965">
        <v>1.1179110787172011</v>
      </c>
      <c r="C37" s="965">
        <v>1.5960335276967932</v>
      </c>
      <c r="D37" s="965">
        <v>1.4707172011661809</v>
      </c>
      <c r="E37" s="965">
        <v>1.8561647230320699</v>
      </c>
      <c r="F37" s="965">
        <v>2.1149591836734696</v>
      </c>
      <c r="G37" s="965">
        <v>2.9271064139941689</v>
      </c>
    </row>
    <row r="38" spans="1:7" s="86" customFormat="1" ht="21" customHeight="1">
      <c r="A38" s="84" t="s">
        <v>448</v>
      </c>
      <c r="B38" s="965">
        <v>8571.3323688046639</v>
      </c>
      <c r="C38" s="965">
        <v>5080.3685495626823</v>
      </c>
      <c r="D38" s="965">
        <v>3926.9702667638489</v>
      </c>
      <c r="E38" s="965">
        <v>6258.884733236152</v>
      </c>
      <c r="F38" s="965">
        <v>11206.737345481049</v>
      </c>
      <c r="G38" s="965">
        <v>35609.481903790089</v>
      </c>
    </row>
    <row r="39" spans="1:7" s="86" customFormat="1" ht="21" customHeight="1">
      <c r="A39" s="84" t="s">
        <v>449</v>
      </c>
      <c r="B39" s="965">
        <v>3287.7024125364433</v>
      </c>
      <c r="C39" s="965">
        <v>3707.1808163265305</v>
      </c>
      <c r="D39" s="965">
        <v>4625.3143148688041</v>
      </c>
      <c r="E39" s="965">
        <v>5661.0381603498545</v>
      </c>
      <c r="F39" s="965">
        <v>6293.196271137027</v>
      </c>
      <c r="G39" s="965">
        <v>8548.6809067055401</v>
      </c>
    </row>
    <row r="40" spans="1:7" s="86" customFormat="1" ht="21" customHeight="1">
      <c r="A40" s="84" t="s">
        <v>127</v>
      </c>
      <c r="B40" s="965">
        <v>1636.2822492711371</v>
      </c>
      <c r="C40" s="965">
        <v>2232.7564883381924</v>
      </c>
      <c r="D40" s="965">
        <v>2289.2371997084547</v>
      </c>
      <c r="E40" s="965">
        <v>2975.3274999999994</v>
      </c>
      <c r="F40" s="965">
        <v>4006.715173469388</v>
      </c>
      <c r="G40" s="965">
        <v>4622.5106530612238</v>
      </c>
    </row>
    <row r="41" spans="1:7" s="87" customFormat="1">
      <c r="A41" s="84" t="s">
        <v>133</v>
      </c>
      <c r="B41" s="965">
        <v>0</v>
      </c>
      <c r="C41" s="965">
        <v>0</v>
      </c>
      <c r="D41" s="965">
        <v>0</v>
      </c>
      <c r="E41" s="965">
        <v>0</v>
      </c>
      <c r="F41" s="965">
        <v>5137.3186224489791</v>
      </c>
      <c r="G41" s="965">
        <v>5138.6755772594752</v>
      </c>
    </row>
    <row r="42" spans="1:7" ht="24" customHeight="1">
      <c r="A42" s="84" t="s">
        <v>450</v>
      </c>
      <c r="B42" s="965">
        <v>316.56900000000002</v>
      </c>
      <c r="C42" s="965">
        <v>316.56900000000002</v>
      </c>
      <c r="D42" s="965">
        <v>216.56900000000002</v>
      </c>
      <c r="E42" s="965">
        <v>5320.3104970845479</v>
      </c>
      <c r="F42" s="965">
        <v>11923.961953352769</v>
      </c>
      <c r="G42" s="965">
        <v>11931.449068513119</v>
      </c>
    </row>
    <row r="43" spans="1:7" s="86" customFormat="1" ht="21" customHeight="1" thickBot="1">
      <c r="A43" s="492" t="s">
        <v>109</v>
      </c>
      <c r="B43" s="966">
        <v>0</v>
      </c>
      <c r="C43" s="966">
        <v>0</v>
      </c>
      <c r="D43" s="966">
        <v>0</v>
      </c>
      <c r="E43" s="966">
        <v>0</v>
      </c>
      <c r="F43" s="966">
        <v>0</v>
      </c>
      <c r="G43" s="966">
        <v>0</v>
      </c>
    </row>
    <row r="44" spans="1:7" s="86" customFormat="1" ht="21" customHeight="1" thickTop="1" thickBot="1">
      <c r="A44" s="30" t="s">
        <v>451</v>
      </c>
      <c r="B44" s="964">
        <v>22503.951294460639</v>
      </c>
      <c r="C44" s="964">
        <v>26865.737950437317</v>
      </c>
      <c r="D44" s="964">
        <v>30930.227051020407</v>
      </c>
      <c r="E44" s="964">
        <v>32454.048941690962</v>
      </c>
      <c r="F44" s="964">
        <v>34809.286399416909</v>
      </c>
      <c r="G44" s="964">
        <v>37226.623632653063</v>
      </c>
    </row>
    <row r="45" spans="1:7" s="86" customFormat="1" ht="21" customHeight="1" thickTop="1">
      <c r="A45" s="84" t="s">
        <v>148</v>
      </c>
      <c r="B45" s="965">
        <v>10327.609329446062</v>
      </c>
      <c r="C45" s="965">
        <v>24848.498542274054</v>
      </c>
      <c r="D45" s="965">
        <v>25739.66472303207</v>
      </c>
      <c r="E45" s="965">
        <v>28443.673469387755</v>
      </c>
      <c r="F45" s="965">
        <v>29498.717201166182</v>
      </c>
      <c r="G45" s="965">
        <v>29498.717201166182</v>
      </c>
    </row>
    <row r="46" spans="1:7" s="86" customFormat="1" ht="21" customHeight="1">
      <c r="A46" s="84" t="s">
        <v>152</v>
      </c>
      <c r="B46" s="965">
        <v>6493.3195932944609</v>
      </c>
      <c r="C46" s="965">
        <v>268.87344897959184</v>
      </c>
      <c r="D46" s="965">
        <v>277.79947230320698</v>
      </c>
      <c r="E46" s="965">
        <v>277.79947230320698</v>
      </c>
      <c r="F46" s="965">
        <v>117.69396209912537</v>
      </c>
      <c r="G46" s="965">
        <v>117.69396209912537</v>
      </c>
    </row>
    <row r="47" spans="1:7" s="86" customFormat="1" ht="21" customHeight="1">
      <c r="A47" s="84" t="s">
        <v>156</v>
      </c>
      <c r="B47" s="965">
        <v>0</v>
      </c>
      <c r="C47" s="965">
        <v>0</v>
      </c>
      <c r="D47" s="965">
        <v>0</v>
      </c>
      <c r="E47" s="965">
        <v>0</v>
      </c>
      <c r="F47" s="965">
        <v>0</v>
      </c>
      <c r="G47" s="965">
        <v>0</v>
      </c>
    </row>
    <row r="48" spans="1:7" s="86" customFormat="1" ht="21" customHeight="1">
      <c r="A48" s="84" t="s">
        <v>452</v>
      </c>
      <c r="B48" s="965">
        <v>949.61377988338199</v>
      </c>
      <c r="C48" s="965">
        <v>1176.5782536443148</v>
      </c>
      <c r="D48" s="965">
        <v>1233.7496384839651</v>
      </c>
      <c r="E48" s="965">
        <v>1601.642973760933</v>
      </c>
      <c r="F48" s="965">
        <v>1814.7275626822159</v>
      </c>
      <c r="G48" s="965">
        <v>2152.5322580174925</v>
      </c>
    </row>
    <row r="49" spans="1:7" s="87" customFormat="1">
      <c r="A49" s="84" t="s">
        <v>164</v>
      </c>
      <c r="B49" s="965">
        <v>4733.4085918367355</v>
      </c>
      <c r="C49" s="965">
        <v>571.78770553935863</v>
      </c>
      <c r="D49" s="965">
        <v>3679.0132172011663</v>
      </c>
      <c r="E49" s="965">
        <v>2130.9330262390672</v>
      </c>
      <c r="F49" s="965">
        <v>3378.1476734693879</v>
      </c>
      <c r="G49" s="965">
        <v>5457.6802113702624</v>
      </c>
    </row>
    <row r="50" spans="1:7" ht="24" customHeight="1">
      <c r="A50" s="491" t="s">
        <v>453</v>
      </c>
      <c r="B50" s="965">
        <v>2463.7638483965011</v>
      </c>
      <c r="C50" s="965">
        <v>7.3855685131195323E-2</v>
      </c>
      <c r="D50" s="965">
        <v>7.9877551020408166E-2</v>
      </c>
      <c r="E50" s="965">
        <v>8.7145772594752188E-2</v>
      </c>
      <c r="F50" s="965">
        <v>0.10072448979591836</v>
      </c>
      <c r="G50" s="965">
        <v>1418.8804431486878</v>
      </c>
    </row>
    <row r="51" spans="1:7" s="86" customFormat="1" ht="24" customHeight="1" thickBot="1">
      <c r="A51" s="493" t="s">
        <v>454</v>
      </c>
      <c r="B51" s="966">
        <v>2269.644743440233</v>
      </c>
      <c r="C51" s="966">
        <v>571.71384985422731</v>
      </c>
      <c r="D51" s="966">
        <v>3678.9333396501456</v>
      </c>
      <c r="E51" s="966">
        <v>2130.8458804664724</v>
      </c>
      <c r="F51" s="966">
        <v>3378.0469489795919</v>
      </c>
      <c r="G51" s="966">
        <v>4038.7997682215746</v>
      </c>
    </row>
    <row r="52" spans="1:7" s="87" customFormat="1" ht="21" customHeight="1" thickTop="1" thickBot="1">
      <c r="A52" s="30" t="s">
        <v>455</v>
      </c>
      <c r="B52" s="964">
        <v>178146.26112244898</v>
      </c>
      <c r="C52" s="964">
        <v>236528.05580320698</v>
      </c>
      <c r="D52" s="964">
        <v>281984.57993586001</v>
      </c>
      <c r="E52" s="964">
        <v>355659.52883236151</v>
      </c>
      <c r="F52" s="964">
        <v>416287.46439941693</v>
      </c>
      <c r="G52" s="964">
        <v>504314.09833527694</v>
      </c>
    </row>
    <row r="53" spans="1:7" s="87" customFormat="1" ht="21" customHeight="1" thickTop="1">
      <c r="A53" s="84" t="s">
        <v>456</v>
      </c>
      <c r="B53" s="965">
        <v>9659.5011107871724</v>
      </c>
      <c r="C53" s="965">
        <v>17546.552511661808</v>
      </c>
      <c r="D53" s="965">
        <v>19203.503064139943</v>
      </c>
      <c r="E53" s="965">
        <v>32167.040266763845</v>
      </c>
      <c r="F53" s="965">
        <v>57240.879895043727</v>
      </c>
      <c r="G53" s="965">
        <v>70012.724743440238</v>
      </c>
    </row>
    <row r="54" spans="1:7" s="87" customFormat="1" ht="21" customHeight="1">
      <c r="A54" s="493" t="s">
        <v>457</v>
      </c>
      <c r="B54" s="966">
        <v>0</v>
      </c>
      <c r="C54" s="966">
        <v>0</v>
      </c>
      <c r="D54" s="966">
        <v>0</v>
      </c>
      <c r="E54" s="966">
        <v>0</v>
      </c>
      <c r="F54" s="966">
        <v>0</v>
      </c>
      <c r="G54" s="966">
        <v>0</v>
      </c>
    </row>
    <row r="55" spans="1:7" s="87" customFormat="1" ht="21" customHeight="1">
      <c r="A55" s="493" t="s">
        <v>458</v>
      </c>
      <c r="B55" s="966">
        <v>4117.315217201166</v>
      </c>
      <c r="C55" s="966">
        <v>12308.740190962097</v>
      </c>
      <c r="D55" s="966">
        <v>14196.155811953353</v>
      </c>
      <c r="E55" s="966">
        <v>31092.291431486879</v>
      </c>
      <c r="F55" s="966">
        <v>55996.843074344026</v>
      </c>
      <c r="G55" s="966">
        <v>66755.367218658896</v>
      </c>
    </row>
    <row r="56" spans="1:7" s="87" customFormat="1" ht="21" customHeight="1">
      <c r="A56" s="493" t="s">
        <v>459</v>
      </c>
      <c r="B56" s="966">
        <v>0</v>
      </c>
      <c r="C56" s="966">
        <v>0</v>
      </c>
      <c r="D56" s="966">
        <v>0</v>
      </c>
      <c r="E56" s="966">
        <v>0</v>
      </c>
      <c r="F56" s="966">
        <v>0</v>
      </c>
      <c r="G56" s="966">
        <v>0</v>
      </c>
    </row>
    <row r="57" spans="1:7" s="87" customFormat="1">
      <c r="A57" s="493" t="s">
        <v>460</v>
      </c>
      <c r="B57" s="966">
        <v>5542.1858935860055</v>
      </c>
      <c r="C57" s="966">
        <v>5237.8123206997088</v>
      </c>
      <c r="D57" s="966">
        <v>5007.3472521865888</v>
      </c>
      <c r="E57" s="966">
        <v>1074.7488352769678</v>
      </c>
      <c r="F57" s="966">
        <v>1244.0368206997084</v>
      </c>
      <c r="G57" s="966">
        <v>3257.357524781341</v>
      </c>
    </row>
    <row r="58" spans="1:7" ht="31.5" customHeight="1">
      <c r="A58" s="493" t="s">
        <v>461</v>
      </c>
      <c r="B58" s="966">
        <v>0</v>
      </c>
      <c r="C58" s="966">
        <v>0</v>
      </c>
      <c r="D58" s="966">
        <v>0</v>
      </c>
      <c r="E58" s="966">
        <v>0</v>
      </c>
      <c r="F58" s="966">
        <v>0</v>
      </c>
      <c r="G58" s="966">
        <v>0</v>
      </c>
    </row>
    <row r="59" spans="1:7" ht="30" customHeight="1" thickBot="1">
      <c r="A59" s="492" t="s">
        <v>462</v>
      </c>
      <c r="B59" s="966">
        <v>128285.28080174926</v>
      </c>
      <c r="C59" s="966">
        <v>281597.60382798832</v>
      </c>
      <c r="D59" s="966">
        <v>399257.62874635565</v>
      </c>
      <c r="E59" s="966">
        <v>546778.84587172011</v>
      </c>
      <c r="F59" s="966">
        <v>729886.41943731776</v>
      </c>
      <c r="G59" s="966">
        <v>773950.25880174933</v>
      </c>
    </row>
    <row r="60" spans="1:7" ht="21" customHeight="1" thickTop="1" thickBot="1">
      <c r="A60" s="494" t="s">
        <v>463</v>
      </c>
      <c r="B60" s="964"/>
      <c r="C60" s="964"/>
      <c r="D60" s="964"/>
      <c r="E60" s="964"/>
      <c r="F60" s="964"/>
      <c r="G60" s="964"/>
    </row>
    <row r="61" spans="1:7" ht="21.75" customHeight="1" thickTop="1">
      <c r="A61" s="33" t="s">
        <v>464</v>
      </c>
      <c r="B61" s="967">
        <v>21675.120413994166</v>
      </c>
      <c r="C61" s="967">
        <v>28060.678113702626</v>
      </c>
      <c r="D61" s="967">
        <v>32706.573925655979</v>
      </c>
      <c r="E61" s="967">
        <v>33126.286972303205</v>
      </c>
      <c r="F61" s="967">
        <v>37049.053157434406</v>
      </c>
      <c r="G61" s="967">
        <v>41748.953806122452</v>
      </c>
    </row>
    <row r="62" spans="1:7">
      <c r="A62" s="35" t="s">
        <v>465</v>
      </c>
      <c r="B62" s="967">
        <v>-3460.0535174927109</v>
      </c>
      <c r="C62" s="967">
        <v>-5235.9128411078718</v>
      </c>
      <c r="D62" s="967">
        <v>-6613.9416078717204</v>
      </c>
      <c r="E62" s="967">
        <v>-7494.5632201166172</v>
      </c>
      <c r="F62" s="967">
        <v>-8432.7614897959193</v>
      </c>
      <c r="G62" s="967">
        <v>-10321.192771137024</v>
      </c>
    </row>
    <row r="63" spans="1:7">
      <c r="A63" s="495" t="s">
        <v>466</v>
      </c>
      <c r="B63" s="967">
        <v>18215.066896501456</v>
      </c>
      <c r="C63" s="967">
        <v>22824.765272594752</v>
      </c>
      <c r="D63" s="967">
        <v>26092.632317784257</v>
      </c>
      <c r="E63" s="967">
        <v>25631.72375218659</v>
      </c>
      <c r="F63" s="967">
        <v>28616.291667638485</v>
      </c>
      <c r="G63" s="967">
        <v>31427.761034985419</v>
      </c>
    </row>
    <row r="64" spans="1:7">
      <c r="A64" s="33" t="s">
        <v>467</v>
      </c>
      <c r="B64" s="967">
        <v>1125.8824344023324</v>
      </c>
      <c r="C64" s="967">
        <v>1281.670441690962</v>
      </c>
      <c r="D64" s="967">
        <v>5446.4148148688046</v>
      </c>
      <c r="E64" s="967">
        <v>3612.6525189504378</v>
      </c>
      <c r="F64" s="967">
        <v>3792.3131428571428</v>
      </c>
      <c r="G64" s="967">
        <v>3845.463478134111</v>
      </c>
    </row>
    <row r="65" spans="1:7">
      <c r="A65" s="35" t="s">
        <v>468</v>
      </c>
      <c r="B65" s="967">
        <v>-603.94544897959179</v>
      </c>
      <c r="C65" s="967">
        <v>-790.24612244897969</v>
      </c>
      <c r="D65" s="967">
        <v>-744.32903061224499</v>
      </c>
      <c r="E65" s="967">
        <v>-1127.3762448979592</v>
      </c>
      <c r="F65" s="967">
        <v>-2141.9873425655978</v>
      </c>
      <c r="G65" s="967">
        <v>-2654.1681720116617</v>
      </c>
    </row>
    <row r="66" spans="1:7">
      <c r="A66" s="34" t="s">
        <v>469</v>
      </c>
      <c r="B66" s="967">
        <v>18737.0038819242</v>
      </c>
      <c r="C66" s="967">
        <v>23316.189591836734</v>
      </c>
      <c r="D66" s="967">
        <v>30794.718102040817</v>
      </c>
      <c r="E66" s="967">
        <v>28117.000026239068</v>
      </c>
      <c r="F66" s="967">
        <v>30266.617467930027</v>
      </c>
      <c r="G66" s="967">
        <v>32619.056341107869</v>
      </c>
    </row>
    <row r="67" spans="1:7">
      <c r="A67" s="33" t="s">
        <v>470</v>
      </c>
      <c r="B67" s="967">
        <v>1369.9321209912534</v>
      </c>
      <c r="C67" s="967">
        <v>2052.0031690962101</v>
      </c>
      <c r="D67" s="967">
        <v>5442.5436166180762</v>
      </c>
      <c r="E67" s="967">
        <v>3067.1437434402328</v>
      </c>
      <c r="F67" s="967">
        <v>3269.7922274052476</v>
      </c>
      <c r="G67" s="967">
        <v>3805.9790655976676</v>
      </c>
    </row>
    <row r="68" spans="1:7">
      <c r="A68" s="33" t="s">
        <v>471</v>
      </c>
      <c r="B68" s="967">
        <v>-2897.9377055393588</v>
      </c>
      <c r="C68" s="967">
        <v>-4059.4554110787176</v>
      </c>
      <c r="D68" s="967">
        <v>-8470.0604752186591</v>
      </c>
      <c r="E68" s="967">
        <v>-5677.1080874635563</v>
      </c>
      <c r="F68" s="967">
        <v>-7019.9858192419815</v>
      </c>
      <c r="G68" s="967">
        <v>-7057.8971588921277</v>
      </c>
    </row>
    <row r="69" spans="1:7">
      <c r="A69" s="495" t="s">
        <v>472</v>
      </c>
      <c r="B69" s="967">
        <v>17208.998297376093</v>
      </c>
      <c r="C69" s="967">
        <v>21308.737349854229</v>
      </c>
      <c r="D69" s="967">
        <v>27767.201243440231</v>
      </c>
      <c r="E69" s="967">
        <v>25507.035682215745</v>
      </c>
      <c r="F69" s="967">
        <v>26516.423876093289</v>
      </c>
      <c r="G69" s="967">
        <v>29367.138247813407</v>
      </c>
    </row>
    <row r="70" spans="1:7">
      <c r="A70" s="35" t="s">
        <v>473</v>
      </c>
      <c r="B70" s="967">
        <v>-14333.608320699708</v>
      </c>
      <c r="C70" s="967">
        <v>-20389.03953644315</v>
      </c>
      <c r="D70" s="967">
        <v>-24016.56198250729</v>
      </c>
      <c r="E70" s="967">
        <v>-23342.22220408163</v>
      </c>
      <c r="F70" s="967">
        <v>-21599.428488338195</v>
      </c>
      <c r="G70" s="967">
        <v>-22356.188913994167</v>
      </c>
    </row>
    <row r="71" spans="1:7">
      <c r="A71" s="34" t="s">
        <v>474</v>
      </c>
      <c r="B71" s="967">
        <v>2875.3899766763843</v>
      </c>
      <c r="C71" s="967">
        <v>919.69781341107876</v>
      </c>
      <c r="D71" s="967">
        <v>3750.6392609329441</v>
      </c>
      <c r="E71" s="967">
        <v>2164.8134781341109</v>
      </c>
      <c r="F71" s="967">
        <v>4916.9953877551025</v>
      </c>
      <c r="G71" s="967">
        <v>7010.9493338192424</v>
      </c>
    </row>
    <row r="72" spans="1:7">
      <c r="A72" s="34" t="s">
        <v>475</v>
      </c>
      <c r="B72" s="967">
        <v>41.228000000000009</v>
      </c>
      <c r="C72" s="967">
        <v>84.174638483965026</v>
      </c>
      <c r="D72" s="967">
        <v>116.86352623906706</v>
      </c>
      <c r="E72" s="967">
        <v>32.457288629737612</v>
      </c>
      <c r="F72" s="967">
        <v>10.507600583090378</v>
      </c>
      <c r="G72" s="967">
        <v>1.1596355685131197</v>
      </c>
    </row>
    <row r="73" spans="1:7">
      <c r="A73" s="35" t="s">
        <v>476</v>
      </c>
      <c r="B73" s="967">
        <v>2.598916909620991</v>
      </c>
      <c r="C73" s="967">
        <v>3.2575976676384841</v>
      </c>
      <c r="D73" s="967">
        <v>2.1603498542274052E-3</v>
      </c>
      <c r="E73" s="967">
        <v>3.7463556851311951E-4</v>
      </c>
      <c r="F73" s="967">
        <v>8.7463556851311941E-5</v>
      </c>
      <c r="G73" s="967">
        <v>3.0612244897959182E-5</v>
      </c>
    </row>
    <row r="74" spans="1:7">
      <c r="A74" s="35" t="s">
        <v>477</v>
      </c>
      <c r="B74" s="967">
        <v>38.629083090379012</v>
      </c>
      <c r="C74" s="967">
        <v>80.917040816326534</v>
      </c>
      <c r="D74" s="967">
        <v>116.86136588921282</v>
      </c>
      <c r="E74" s="967">
        <v>32.456913994169092</v>
      </c>
      <c r="F74" s="967">
        <v>10.507513119533526</v>
      </c>
      <c r="G74" s="967">
        <v>1.1596049562682216</v>
      </c>
    </row>
    <row r="75" spans="1:7">
      <c r="A75" s="495" t="s">
        <v>478</v>
      </c>
      <c r="B75" s="967">
        <v>-7.2294198250728865</v>
      </c>
      <c r="C75" s="967">
        <v>-5.2290641399416904</v>
      </c>
      <c r="D75" s="967">
        <v>-4.7388075801749272</v>
      </c>
      <c r="E75" s="967">
        <v>-2.8979096209912538</v>
      </c>
      <c r="F75" s="967">
        <v>-1.8757711370262393</v>
      </c>
      <c r="G75" s="967">
        <v>-1.0712580174927113</v>
      </c>
    </row>
    <row r="76" spans="1:7">
      <c r="A76" s="495" t="s">
        <v>1473</v>
      </c>
      <c r="B76" s="967">
        <v>-5.2542274052478133E-2</v>
      </c>
      <c r="C76" s="967">
        <v>-1.2317784256559766E-3</v>
      </c>
      <c r="D76" s="967">
        <v>-1.791545189504373E-3</v>
      </c>
      <c r="E76" s="967">
        <v>-7.1720116618075795E-4</v>
      </c>
      <c r="F76" s="967">
        <v>-2.5801749271137027E-4</v>
      </c>
      <c r="G76" s="967">
        <v>-1.8513119533527698E-4</v>
      </c>
    </row>
    <row r="77" spans="1:7">
      <c r="A77" s="35" t="s">
        <v>479</v>
      </c>
      <c r="B77" s="967">
        <v>-7.1768775510204081</v>
      </c>
      <c r="C77" s="967">
        <v>-5.2278323615160351</v>
      </c>
      <c r="D77" s="967">
        <v>-4.7370160349854231</v>
      </c>
      <c r="E77" s="967">
        <v>-2.8971924198250734</v>
      </c>
      <c r="F77" s="967">
        <v>-1.8755131195335277</v>
      </c>
      <c r="G77" s="967">
        <v>-1.0710728862973762</v>
      </c>
    </row>
    <row r="78" spans="1:7">
      <c r="A78" s="495" t="s">
        <v>480</v>
      </c>
      <c r="B78" s="967">
        <v>2909.3885568513119</v>
      </c>
      <c r="C78" s="967">
        <v>998.64338775510191</v>
      </c>
      <c r="D78" s="967">
        <v>3862.7639795918362</v>
      </c>
      <c r="E78" s="967">
        <v>2194.3728571428574</v>
      </c>
      <c r="F78" s="967">
        <v>4925.6272172011668</v>
      </c>
      <c r="G78" s="967">
        <v>7011.0377113702634</v>
      </c>
    </row>
    <row r="79" spans="1:7">
      <c r="A79" s="33" t="s">
        <v>481</v>
      </c>
      <c r="B79" s="967">
        <v>0</v>
      </c>
      <c r="C79" s="967">
        <v>0</v>
      </c>
      <c r="D79" s="967">
        <v>0</v>
      </c>
      <c r="E79" s="967">
        <v>0</v>
      </c>
      <c r="F79" s="967">
        <v>0</v>
      </c>
      <c r="G79" s="967">
        <v>0</v>
      </c>
    </row>
    <row r="80" spans="1:7" ht="21" customHeight="1">
      <c r="A80" s="34" t="s">
        <v>482</v>
      </c>
      <c r="B80" s="967">
        <v>2909.3885568513119</v>
      </c>
      <c r="C80" s="967">
        <v>998.64338775510191</v>
      </c>
      <c r="D80" s="967">
        <v>3862.7639795918362</v>
      </c>
      <c r="E80" s="967">
        <v>2194.3728571428574</v>
      </c>
      <c r="F80" s="967">
        <v>4925.6272172011668</v>
      </c>
      <c r="G80" s="967">
        <v>7011.0377113702634</v>
      </c>
    </row>
    <row r="81" spans="1:7" ht="21" customHeight="1">
      <c r="A81" s="33" t="s">
        <v>483</v>
      </c>
      <c r="B81" s="967">
        <v>-3.9506355685131194</v>
      </c>
      <c r="C81" s="967">
        <v>-134.97851895043732</v>
      </c>
      <c r="D81" s="967">
        <v>-86.055174927113697</v>
      </c>
      <c r="E81" s="967">
        <v>65.351800291545189</v>
      </c>
      <c r="F81" s="967">
        <v>-181.42703352769678</v>
      </c>
      <c r="G81" s="967">
        <v>-104.00673615160349</v>
      </c>
    </row>
    <row r="82" spans="1:7" ht="21" customHeight="1">
      <c r="A82" s="495" t="s">
        <v>484</v>
      </c>
      <c r="B82" s="967">
        <v>2905.4379212827989</v>
      </c>
      <c r="C82" s="967">
        <v>863.66486880466471</v>
      </c>
      <c r="D82" s="967">
        <v>3776.7088046647227</v>
      </c>
      <c r="E82" s="967">
        <v>2259.7246574344026</v>
      </c>
      <c r="F82" s="967">
        <v>4744.2001836734698</v>
      </c>
      <c r="G82" s="967">
        <v>6907.0309752186595</v>
      </c>
    </row>
    <row r="83" spans="1:7" ht="18" customHeight="1">
      <c r="A83" s="33" t="s">
        <v>485</v>
      </c>
      <c r="B83" s="967">
        <v>-5.8309037900874637E-6</v>
      </c>
      <c r="C83" s="967">
        <v>1.4577259475218659E-6</v>
      </c>
      <c r="D83" s="967">
        <v>0</v>
      </c>
      <c r="E83" s="967">
        <v>0</v>
      </c>
      <c r="F83" s="967">
        <v>0</v>
      </c>
      <c r="G83" s="967">
        <v>5.8309037900874637E-6</v>
      </c>
    </row>
    <row r="84" spans="1:7" ht="24" customHeight="1">
      <c r="A84" s="495" t="s">
        <v>486</v>
      </c>
      <c r="B84" s="967">
        <v>2905.4379154518952</v>
      </c>
      <c r="C84" s="967">
        <v>863.66487026239065</v>
      </c>
      <c r="D84" s="967">
        <v>3776.7088046647227</v>
      </c>
      <c r="E84" s="967">
        <v>2259.7246574344026</v>
      </c>
      <c r="F84" s="967">
        <v>4744.2001836734698</v>
      </c>
      <c r="G84" s="967">
        <v>6907.0309810495628</v>
      </c>
    </row>
    <row r="85" spans="1:7" ht="25.5" customHeight="1" thickBot="1">
      <c r="A85" s="33" t="s">
        <v>487</v>
      </c>
      <c r="B85" s="967">
        <v>-635.7931720116618</v>
      </c>
      <c r="C85" s="967">
        <v>-291.95102040816329</v>
      </c>
      <c r="D85" s="967">
        <v>-97.77545189504373</v>
      </c>
      <c r="E85" s="967">
        <v>-128.87877696793004</v>
      </c>
      <c r="F85" s="967">
        <v>-1366.1532346938775</v>
      </c>
      <c r="G85" s="967">
        <v>-2868.2312128279882</v>
      </c>
    </row>
    <row r="86" spans="1:7" ht="28.5" customHeight="1" thickTop="1" thickBot="1">
      <c r="A86" s="30" t="s">
        <v>488</v>
      </c>
      <c r="B86" s="964">
        <v>2269.644743440233</v>
      </c>
      <c r="C86" s="964">
        <v>571.71384985422731</v>
      </c>
      <c r="D86" s="964">
        <v>3678.9333527696795</v>
      </c>
      <c r="E86" s="964">
        <v>2130.8458804664724</v>
      </c>
      <c r="F86" s="964">
        <v>3378.0469489795919</v>
      </c>
      <c r="G86" s="964">
        <v>4038.7997682215746</v>
      </c>
    </row>
    <row r="87" spans="1:7" ht="18.75" thickTop="1">
      <c r="A87" s="678"/>
      <c r="B87" s="36"/>
      <c r="C87" s="36"/>
      <c r="D87" s="36"/>
      <c r="E87" s="36"/>
      <c r="F87" s="36"/>
      <c r="G87" s="36"/>
    </row>
    <row r="88" spans="1:7" ht="19.5">
      <c r="A88" s="679"/>
      <c r="B88" s="36"/>
      <c r="C88" s="36"/>
      <c r="D88" s="36"/>
      <c r="E88" s="36"/>
      <c r="F88" s="36"/>
      <c r="G88" s="36"/>
    </row>
    <row r="89" spans="1:7" ht="19.5">
      <c r="A89" s="679"/>
      <c r="B89" s="36"/>
      <c r="C89" s="36"/>
      <c r="D89" s="36"/>
      <c r="E89" s="36"/>
      <c r="F89" s="36"/>
      <c r="G89" s="36"/>
    </row>
    <row r="90" spans="1:7" ht="19.5">
      <c r="A90" s="679"/>
      <c r="B90" s="36"/>
      <c r="C90" s="36"/>
      <c r="D90" s="36"/>
      <c r="E90" s="36"/>
      <c r="F90" s="36"/>
      <c r="G90" s="36"/>
    </row>
    <row r="91" spans="1:7" ht="19.5">
      <c r="A91" s="680"/>
      <c r="B91" s="36"/>
      <c r="C91" s="36"/>
      <c r="D91" s="36"/>
      <c r="E91" s="36"/>
      <c r="F91" s="36"/>
      <c r="G91" s="36"/>
    </row>
    <row r="92" spans="1:7" ht="19.5">
      <c r="A92" s="680"/>
      <c r="B92" s="36"/>
      <c r="C92" s="36"/>
      <c r="D92" s="36"/>
      <c r="E92" s="36"/>
      <c r="F92" s="36"/>
      <c r="G92" s="36"/>
    </row>
    <row r="93" spans="1:7" ht="19.5">
      <c r="A93" s="680"/>
      <c r="B93" s="36"/>
      <c r="C93" s="36"/>
      <c r="D93" s="36"/>
      <c r="E93" s="36"/>
      <c r="F93" s="36"/>
      <c r="G93" s="36"/>
    </row>
    <row r="94" spans="1:7" ht="19.5">
      <c r="A94" s="679"/>
      <c r="B94" s="36"/>
      <c r="C94" s="36"/>
      <c r="D94" s="36"/>
      <c r="E94" s="36"/>
      <c r="F94" s="36"/>
      <c r="G94" s="36"/>
    </row>
    <row r="95" spans="1:7" ht="19.5">
      <c r="A95" s="679"/>
      <c r="B95" s="36"/>
      <c r="C95" s="36"/>
      <c r="D95" s="36"/>
      <c r="E95" s="36"/>
      <c r="F95" s="36"/>
      <c r="G95" s="36"/>
    </row>
    <row r="96" spans="1:7" ht="19.5">
      <c r="A96" s="679"/>
      <c r="B96" s="36"/>
      <c r="C96" s="36"/>
      <c r="D96" s="36"/>
      <c r="E96" s="36"/>
      <c r="F96" s="36"/>
      <c r="G96" s="36"/>
    </row>
    <row r="97" spans="1:7" ht="19.5">
      <c r="A97" s="679"/>
      <c r="B97" s="36"/>
      <c r="C97" s="36"/>
      <c r="D97" s="36"/>
      <c r="E97" s="36"/>
      <c r="F97" s="36"/>
      <c r="G97" s="36"/>
    </row>
    <row r="98" spans="1:7" ht="19.5">
      <c r="A98" s="679"/>
      <c r="B98" s="36"/>
      <c r="C98" s="36"/>
      <c r="D98" s="36"/>
      <c r="E98" s="36"/>
      <c r="F98" s="36"/>
      <c r="G98" s="36"/>
    </row>
    <row r="99" spans="1:7" ht="19.5">
      <c r="A99" s="681"/>
      <c r="B99" s="36"/>
      <c r="C99" s="36"/>
      <c r="D99" s="36"/>
      <c r="E99" s="36"/>
      <c r="F99" s="36"/>
      <c r="G99" s="36"/>
    </row>
    <row r="100" spans="1:7">
      <c r="A100" s="682"/>
      <c r="B100" s="36"/>
      <c r="C100" s="36"/>
      <c r="D100" s="36"/>
      <c r="E100" s="36"/>
      <c r="F100" s="36"/>
      <c r="G100" s="36"/>
    </row>
    <row r="101" spans="1:7">
      <c r="A101" s="682"/>
      <c r="B101" s="36"/>
      <c r="C101" s="36"/>
      <c r="D101" s="36"/>
      <c r="E101" s="36"/>
      <c r="F101" s="36"/>
      <c r="G101" s="36"/>
    </row>
    <row r="102" spans="1:7">
      <c r="A102" s="682"/>
      <c r="B102" s="36"/>
      <c r="C102" s="36"/>
      <c r="D102" s="36"/>
      <c r="E102" s="36"/>
      <c r="F102" s="36"/>
      <c r="G102" s="36"/>
    </row>
    <row r="103" spans="1:7">
      <c r="A103" s="682"/>
      <c r="B103" s="36"/>
      <c r="C103" s="36"/>
      <c r="D103" s="36"/>
      <c r="E103" s="36"/>
      <c r="F103" s="36"/>
      <c r="G103" s="36"/>
    </row>
    <row r="104" spans="1:7">
      <c r="A104" s="682"/>
      <c r="B104" s="36"/>
      <c r="C104" s="36"/>
      <c r="D104" s="36"/>
      <c r="E104" s="36"/>
      <c r="F104" s="36"/>
      <c r="G104" s="36"/>
    </row>
    <row r="105" spans="1:7">
      <c r="A105" s="682"/>
      <c r="B105" s="36"/>
      <c r="C105" s="36"/>
      <c r="D105" s="36"/>
      <c r="E105" s="36"/>
      <c r="F105" s="36"/>
      <c r="G105" s="36"/>
    </row>
    <row r="106" spans="1:7">
      <c r="A106" s="682"/>
      <c r="B106" s="36"/>
      <c r="C106" s="36"/>
      <c r="D106" s="36"/>
      <c r="E106" s="36"/>
      <c r="F106" s="36"/>
      <c r="G106" s="36"/>
    </row>
    <row r="107" spans="1:7">
      <c r="A107" s="682"/>
      <c r="B107" s="36"/>
      <c r="C107" s="36"/>
      <c r="D107" s="36"/>
      <c r="E107" s="36"/>
      <c r="F107" s="36"/>
      <c r="G107" s="36"/>
    </row>
    <row r="108" spans="1:7" ht="19.5">
      <c r="A108" s="679"/>
      <c r="B108" s="36"/>
      <c r="C108" s="36"/>
      <c r="D108" s="36"/>
      <c r="E108" s="36"/>
      <c r="F108" s="36"/>
      <c r="G108" s="36"/>
    </row>
    <row r="109" spans="1:7" ht="19.5">
      <c r="A109" s="679"/>
      <c r="B109" s="36"/>
      <c r="C109" s="36"/>
      <c r="D109" s="36"/>
      <c r="E109" s="36"/>
      <c r="F109" s="36"/>
      <c r="G109" s="36"/>
    </row>
    <row r="110" spans="1:7" ht="19.5">
      <c r="A110" s="680"/>
      <c r="B110" s="36"/>
      <c r="C110" s="36"/>
      <c r="D110" s="36"/>
      <c r="E110" s="36"/>
      <c r="F110" s="36"/>
      <c r="G110" s="36"/>
    </row>
    <row r="111" spans="1:7" ht="19.5">
      <c r="A111" s="680"/>
      <c r="B111" s="36"/>
      <c r="C111" s="36"/>
      <c r="D111" s="36"/>
      <c r="E111" s="36"/>
      <c r="F111" s="36"/>
      <c r="G111" s="36"/>
    </row>
    <row r="112" spans="1:7" ht="19.5">
      <c r="A112" s="680"/>
      <c r="B112" s="36"/>
      <c r="C112" s="36"/>
      <c r="D112" s="36"/>
      <c r="E112" s="36"/>
      <c r="F112" s="36"/>
      <c r="G112" s="36"/>
    </row>
    <row r="113" spans="1:7" ht="19.5">
      <c r="A113" s="679"/>
      <c r="B113" s="36"/>
      <c r="C113" s="36"/>
      <c r="D113" s="36"/>
      <c r="E113" s="36"/>
      <c r="F113" s="36"/>
      <c r="G113" s="36"/>
    </row>
    <row r="114" spans="1:7" ht="19.5">
      <c r="A114" s="679"/>
      <c r="B114" s="36"/>
      <c r="C114" s="36"/>
      <c r="D114" s="36"/>
      <c r="E114" s="36"/>
      <c r="F114" s="36"/>
      <c r="G114" s="36"/>
    </row>
    <row r="115" spans="1:7" ht="19.5">
      <c r="A115" s="679"/>
      <c r="B115" s="36"/>
      <c r="C115" s="36"/>
      <c r="D115" s="36"/>
      <c r="E115" s="36"/>
      <c r="F115" s="36"/>
      <c r="G115" s="36"/>
    </row>
    <row r="116" spans="1:7" ht="19.5">
      <c r="A116" s="679"/>
      <c r="B116" s="36"/>
      <c r="C116" s="36"/>
      <c r="D116" s="36"/>
      <c r="E116" s="36"/>
      <c r="F116" s="36"/>
      <c r="G116" s="36"/>
    </row>
    <row r="117" spans="1:7" ht="19.5">
      <c r="A117" s="679"/>
      <c r="B117" s="36"/>
      <c r="C117" s="36"/>
      <c r="D117" s="36"/>
      <c r="E117" s="36"/>
      <c r="F117" s="36"/>
      <c r="G117" s="36"/>
    </row>
    <row r="118" spans="1:7" ht="19.5">
      <c r="A118" s="679"/>
      <c r="B118" s="36"/>
      <c r="C118" s="36"/>
      <c r="D118" s="36"/>
      <c r="E118" s="36"/>
      <c r="F118" s="36"/>
      <c r="G118" s="36"/>
    </row>
    <row r="119" spans="1:7" ht="19.5">
      <c r="A119" s="679"/>
      <c r="B119" s="36"/>
      <c r="C119" s="36"/>
      <c r="D119" s="36"/>
      <c r="E119" s="36"/>
      <c r="F119" s="36"/>
      <c r="G119" s="36"/>
    </row>
    <row r="120" spans="1:7" ht="19.5">
      <c r="A120" s="680"/>
      <c r="B120" s="36"/>
      <c r="C120" s="36"/>
      <c r="D120" s="36"/>
      <c r="E120" s="36"/>
      <c r="F120" s="36"/>
      <c r="G120" s="36"/>
    </row>
    <row r="121" spans="1:7" ht="19.5">
      <c r="A121" s="679"/>
      <c r="B121" s="36"/>
      <c r="C121" s="36"/>
      <c r="D121" s="36"/>
      <c r="E121" s="36"/>
      <c r="F121" s="36"/>
      <c r="G121" s="36"/>
    </row>
    <row r="122" spans="1:7" ht="19.5">
      <c r="A122" s="679"/>
      <c r="B122" s="36"/>
      <c r="C122" s="36"/>
      <c r="D122" s="36"/>
      <c r="E122" s="36"/>
      <c r="F122" s="36"/>
      <c r="G122" s="36"/>
    </row>
    <row r="123" spans="1:7" ht="19.5">
      <c r="A123" s="679"/>
      <c r="B123" s="36"/>
      <c r="C123" s="36"/>
      <c r="D123" s="36"/>
      <c r="E123" s="36"/>
      <c r="F123" s="36"/>
      <c r="G123" s="36"/>
    </row>
    <row r="124" spans="1:7" ht="19.5">
      <c r="A124" s="679"/>
      <c r="B124" s="36"/>
      <c r="C124" s="36"/>
      <c r="D124" s="36"/>
      <c r="E124" s="36"/>
      <c r="F124" s="36"/>
      <c r="G124" s="36"/>
    </row>
    <row r="125" spans="1:7" ht="19.5">
      <c r="A125" s="679"/>
      <c r="B125" s="36"/>
      <c r="C125" s="36"/>
      <c r="D125" s="36"/>
      <c r="E125" s="36"/>
      <c r="F125" s="36"/>
      <c r="G125" s="36"/>
    </row>
    <row r="126" spans="1:7" ht="19.5">
      <c r="A126" s="680"/>
      <c r="B126" s="36"/>
      <c r="C126" s="36"/>
      <c r="D126" s="36"/>
      <c r="E126" s="36"/>
      <c r="F126" s="36"/>
      <c r="G126" s="36"/>
    </row>
    <row r="127" spans="1:7" ht="19.5">
      <c r="A127" s="679"/>
      <c r="B127" s="36"/>
      <c r="C127" s="36"/>
      <c r="D127" s="36"/>
      <c r="E127" s="36"/>
      <c r="F127" s="36"/>
      <c r="G127" s="36"/>
    </row>
    <row r="128" spans="1:7" ht="19.5">
      <c r="A128" s="679"/>
      <c r="B128" s="36"/>
      <c r="C128" s="36"/>
      <c r="D128" s="36"/>
      <c r="E128" s="36"/>
      <c r="F128" s="36"/>
      <c r="G128" s="36"/>
    </row>
    <row r="129" spans="1:7" ht="19.5">
      <c r="A129" s="679"/>
      <c r="B129" s="36"/>
      <c r="C129" s="36"/>
      <c r="D129" s="36"/>
      <c r="E129" s="36"/>
      <c r="F129" s="36"/>
      <c r="G129" s="36"/>
    </row>
    <row r="130" spans="1:7" ht="19.5">
      <c r="A130" s="680"/>
      <c r="B130" s="36"/>
      <c r="C130" s="36"/>
      <c r="D130" s="36"/>
      <c r="E130" s="36"/>
      <c r="F130" s="36"/>
      <c r="G130" s="36"/>
    </row>
    <row r="131" spans="1:7" ht="19.5">
      <c r="A131" s="679"/>
      <c r="B131" s="36"/>
      <c r="C131" s="36"/>
      <c r="D131" s="36"/>
      <c r="E131" s="36"/>
      <c r="F131" s="36"/>
      <c r="G131" s="36"/>
    </row>
    <row r="132" spans="1:7" ht="19.5">
      <c r="A132" s="679"/>
      <c r="B132" s="36"/>
      <c r="C132" s="36"/>
      <c r="D132" s="36"/>
      <c r="E132" s="36"/>
      <c r="F132" s="36"/>
      <c r="G132" s="36"/>
    </row>
    <row r="133" spans="1:7" ht="19.5">
      <c r="A133" s="679"/>
      <c r="B133" s="36"/>
      <c r="C133" s="36"/>
      <c r="D133" s="36"/>
      <c r="E133" s="36"/>
      <c r="F133" s="36"/>
      <c r="G133" s="36"/>
    </row>
    <row r="134" spans="1:7" ht="19.5">
      <c r="A134" s="679"/>
      <c r="B134" s="36"/>
      <c r="C134" s="36"/>
      <c r="D134" s="36"/>
      <c r="E134" s="36"/>
      <c r="F134" s="36"/>
      <c r="G134" s="36"/>
    </row>
    <row r="135" spans="1:7" ht="19.5">
      <c r="A135" s="680"/>
      <c r="B135" s="36"/>
      <c r="C135" s="36"/>
      <c r="D135" s="36"/>
      <c r="E135" s="36"/>
      <c r="F135" s="36"/>
      <c r="G135" s="36"/>
    </row>
    <row r="136" spans="1:7" ht="19.5">
      <c r="A136" s="679"/>
      <c r="B136" s="36"/>
      <c r="C136" s="36"/>
      <c r="D136" s="36"/>
      <c r="E136" s="36"/>
      <c r="F136" s="36"/>
      <c r="G136" s="36"/>
    </row>
    <row r="137" spans="1:7" ht="19.5">
      <c r="A137" s="679"/>
      <c r="B137" s="36"/>
      <c r="C137" s="36"/>
      <c r="D137" s="36"/>
      <c r="E137" s="36"/>
      <c r="F137" s="36"/>
      <c r="G137" s="36"/>
    </row>
    <row r="138" spans="1:7" ht="19.5">
      <c r="A138" s="679"/>
      <c r="B138" s="36"/>
      <c r="C138" s="36"/>
      <c r="D138" s="36"/>
      <c r="E138" s="36"/>
      <c r="F138" s="36"/>
      <c r="G138" s="36"/>
    </row>
    <row r="139" spans="1:7" ht="19.5">
      <c r="A139" s="679"/>
      <c r="B139" s="36"/>
      <c r="C139" s="36"/>
      <c r="D139" s="36"/>
      <c r="E139" s="36"/>
      <c r="F139" s="36"/>
      <c r="G139" s="36"/>
    </row>
    <row r="140" spans="1:7" ht="19.5">
      <c r="A140" s="680"/>
      <c r="B140" s="36"/>
      <c r="C140" s="36"/>
      <c r="D140" s="36"/>
      <c r="E140" s="36"/>
      <c r="F140" s="36"/>
      <c r="G140" s="36"/>
    </row>
    <row r="141" spans="1:7" ht="19.5">
      <c r="A141" s="680"/>
      <c r="B141" s="36"/>
      <c r="C141" s="36"/>
      <c r="D141" s="36"/>
      <c r="E141" s="36"/>
      <c r="F141" s="36"/>
      <c r="G141" s="36"/>
    </row>
    <row r="142" spans="1:7" ht="19.5">
      <c r="A142" s="680"/>
      <c r="B142" s="36"/>
      <c r="C142" s="36"/>
      <c r="D142" s="36"/>
      <c r="E142" s="36"/>
      <c r="F142" s="36"/>
      <c r="G142" s="36"/>
    </row>
    <row r="143" spans="1:7" ht="19.5">
      <c r="A143" s="679"/>
      <c r="B143" s="36"/>
      <c r="C143" s="36"/>
      <c r="D143" s="36"/>
      <c r="E143" s="36"/>
      <c r="F143" s="36"/>
      <c r="G143" s="36"/>
    </row>
    <row r="144" spans="1:7" ht="19.5">
      <c r="A144" s="679"/>
      <c r="B144" s="36"/>
      <c r="C144" s="36"/>
      <c r="D144" s="36"/>
      <c r="E144" s="36"/>
      <c r="F144" s="36"/>
      <c r="G144" s="36"/>
    </row>
    <row r="145" spans="1:7" ht="19.5">
      <c r="A145" s="683"/>
      <c r="B145" s="36"/>
      <c r="C145" s="36"/>
      <c r="D145" s="36"/>
      <c r="E145" s="36"/>
      <c r="F145" s="36"/>
      <c r="G145" s="36"/>
    </row>
    <row r="146" spans="1:7" ht="19.5">
      <c r="A146" s="680"/>
      <c r="B146" s="36"/>
      <c r="C146" s="36"/>
      <c r="D146" s="36"/>
      <c r="E146" s="36"/>
      <c r="F146" s="36"/>
      <c r="G146" s="36"/>
    </row>
    <row r="147" spans="1:7" ht="19.5">
      <c r="A147" s="679"/>
      <c r="B147" s="36"/>
      <c r="C147" s="36"/>
      <c r="D147" s="36"/>
      <c r="E147" s="36"/>
      <c r="F147" s="36"/>
      <c r="G147" s="36"/>
    </row>
    <row r="148" spans="1:7" ht="19.5">
      <c r="A148" s="679"/>
      <c r="B148" s="36"/>
      <c r="C148" s="36"/>
      <c r="D148" s="36"/>
      <c r="E148" s="36"/>
      <c r="F148" s="36"/>
      <c r="G148" s="36"/>
    </row>
    <row r="149" spans="1:7" ht="19.5">
      <c r="A149" s="679"/>
      <c r="B149" s="36"/>
      <c r="C149" s="36"/>
      <c r="D149" s="36"/>
      <c r="E149" s="36"/>
      <c r="F149" s="36"/>
      <c r="G149" s="36"/>
    </row>
    <row r="150" spans="1:7" ht="19.5">
      <c r="A150" s="680"/>
      <c r="B150" s="36"/>
      <c r="C150" s="36"/>
      <c r="D150" s="36"/>
      <c r="E150" s="36"/>
      <c r="F150" s="36"/>
      <c r="G150" s="36"/>
    </row>
    <row r="151" spans="1:7" ht="19.5">
      <c r="A151" s="679"/>
      <c r="B151" s="36"/>
      <c r="C151" s="36"/>
      <c r="D151" s="36"/>
      <c r="E151" s="36"/>
      <c r="F151" s="36"/>
      <c r="G151" s="36"/>
    </row>
    <row r="152" spans="1:7" ht="19.5">
      <c r="A152" s="679"/>
      <c r="B152" s="36"/>
      <c r="C152" s="36"/>
      <c r="D152" s="36"/>
      <c r="E152" s="36"/>
      <c r="F152" s="36"/>
      <c r="G152" s="36"/>
    </row>
    <row r="153" spans="1:7" ht="19.5">
      <c r="A153" s="679"/>
      <c r="B153" s="36"/>
      <c r="C153" s="36"/>
      <c r="D153" s="36"/>
      <c r="E153" s="36"/>
      <c r="F153" s="36"/>
      <c r="G153" s="36"/>
    </row>
    <row r="154" spans="1:7" ht="19.5">
      <c r="A154" s="680"/>
      <c r="B154" s="36"/>
      <c r="C154" s="36"/>
      <c r="D154" s="36"/>
      <c r="E154" s="36"/>
      <c r="F154" s="36"/>
      <c r="G154" s="36"/>
    </row>
    <row r="155" spans="1:7" ht="19.5">
      <c r="A155" s="679"/>
      <c r="B155" s="36"/>
      <c r="C155" s="36"/>
      <c r="D155" s="36"/>
      <c r="E155" s="36"/>
      <c r="F155" s="36"/>
      <c r="G155" s="36"/>
    </row>
    <row r="156" spans="1:7" ht="19.5">
      <c r="A156" s="679"/>
      <c r="B156" s="36"/>
      <c r="C156" s="36"/>
      <c r="D156" s="36"/>
      <c r="E156" s="36"/>
      <c r="F156" s="36"/>
      <c r="G156" s="36"/>
    </row>
    <row r="157" spans="1:7" ht="19.5">
      <c r="A157" s="679"/>
      <c r="B157" s="36"/>
      <c r="C157" s="36"/>
      <c r="D157" s="36"/>
      <c r="E157" s="36"/>
      <c r="F157" s="36"/>
      <c r="G157" s="36"/>
    </row>
    <row r="158" spans="1:7" ht="19.5">
      <c r="A158" s="680"/>
      <c r="B158" s="36"/>
      <c r="C158" s="36"/>
      <c r="D158" s="36"/>
      <c r="E158" s="36"/>
      <c r="F158" s="36"/>
      <c r="G158" s="36"/>
    </row>
    <row r="159" spans="1:7" ht="19.5">
      <c r="A159" s="679"/>
      <c r="B159" s="36"/>
      <c r="C159" s="36"/>
      <c r="D159" s="36"/>
      <c r="E159" s="36"/>
      <c r="F159" s="36"/>
      <c r="G159" s="36"/>
    </row>
    <row r="160" spans="1:7" ht="19.5">
      <c r="A160" s="679"/>
      <c r="B160" s="36"/>
      <c r="C160" s="36"/>
      <c r="D160" s="36"/>
      <c r="E160" s="36"/>
      <c r="F160" s="36"/>
      <c r="G160" s="36"/>
    </row>
    <row r="161" spans="1:7" ht="19.5">
      <c r="A161" s="679"/>
      <c r="B161" s="36"/>
      <c r="C161" s="36"/>
      <c r="D161" s="36"/>
      <c r="E161" s="36"/>
      <c r="F161" s="36"/>
      <c r="G161" s="36"/>
    </row>
    <row r="162" spans="1:7" ht="19.5">
      <c r="A162" s="684"/>
      <c r="B162" s="36"/>
      <c r="C162" s="36"/>
      <c r="D162" s="36"/>
      <c r="E162" s="36"/>
      <c r="F162" s="36"/>
      <c r="G162" s="36"/>
    </row>
    <row r="163" spans="1:7" ht="19.5">
      <c r="A163" s="684"/>
      <c r="B163" s="36"/>
      <c r="C163" s="36"/>
      <c r="D163" s="36"/>
      <c r="E163" s="36"/>
      <c r="F163" s="36"/>
      <c r="G163" s="36"/>
    </row>
    <row r="164" spans="1:7" ht="19.5">
      <c r="A164" s="684"/>
      <c r="B164" s="36"/>
      <c r="C164" s="36"/>
      <c r="D164" s="36"/>
      <c r="E164" s="36"/>
      <c r="F164" s="36"/>
      <c r="G164" s="36"/>
    </row>
    <row r="165" spans="1:7" ht="19.5">
      <c r="A165" s="681"/>
      <c r="B165" s="36"/>
      <c r="C165" s="36"/>
      <c r="D165" s="36"/>
      <c r="E165" s="36"/>
      <c r="F165" s="36"/>
      <c r="G165" s="36"/>
    </row>
    <row r="166" spans="1:7" ht="19.5">
      <c r="A166" s="681"/>
      <c r="B166" s="36"/>
      <c r="C166" s="36"/>
      <c r="D166" s="36"/>
      <c r="E166" s="36"/>
      <c r="F166" s="36"/>
      <c r="G166" s="36"/>
    </row>
    <row r="167" spans="1:7" ht="19.5">
      <c r="A167" s="680"/>
      <c r="B167" s="36"/>
      <c r="C167" s="36"/>
      <c r="D167" s="36"/>
      <c r="E167" s="36"/>
      <c r="F167" s="36"/>
      <c r="G167" s="36"/>
    </row>
    <row r="168" spans="1:7" ht="19.5">
      <c r="A168" s="679"/>
      <c r="B168" s="36"/>
      <c r="C168" s="36"/>
      <c r="D168" s="36"/>
      <c r="E168" s="36"/>
      <c r="F168" s="36"/>
      <c r="G168" s="36"/>
    </row>
    <row r="169" spans="1:7" ht="19.5">
      <c r="A169" s="679"/>
      <c r="B169" s="36"/>
      <c r="C169" s="36"/>
      <c r="D169" s="36"/>
      <c r="E169" s="36"/>
      <c r="F169" s="36"/>
      <c r="G169" s="36"/>
    </row>
    <row r="170" spans="1:7" ht="19.5">
      <c r="A170" s="679"/>
      <c r="B170" s="36"/>
      <c r="C170" s="36"/>
      <c r="D170" s="36"/>
      <c r="E170" s="36"/>
      <c r="F170" s="36"/>
      <c r="G170" s="36"/>
    </row>
    <row r="171" spans="1:7" ht="19.5">
      <c r="A171" s="679"/>
      <c r="B171" s="36"/>
      <c r="C171" s="36"/>
      <c r="D171" s="36"/>
      <c r="E171" s="36"/>
      <c r="F171" s="36"/>
      <c r="G171" s="36"/>
    </row>
    <row r="172" spans="1:7" ht="19.5">
      <c r="A172" s="679"/>
      <c r="B172" s="36"/>
      <c r="C172" s="36"/>
      <c r="D172" s="36"/>
      <c r="E172" s="36"/>
      <c r="F172" s="36"/>
      <c r="G172" s="36"/>
    </row>
    <row r="173" spans="1:7" ht="19.5">
      <c r="A173" s="680"/>
      <c r="B173" s="36"/>
      <c r="C173" s="36"/>
      <c r="D173" s="36"/>
      <c r="E173" s="36"/>
      <c r="F173" s="36"/>
      <c r="G173" s="36"/>
    </row>
    <row r="174" spans="1:7" ht="19.5">
      <c r="A174" s="679"/>
      <c r="B174" s="36"/>
      <c r="C174" s="36"/>
      <c r="D174" s="36"/>
      <c r="E174" s="36"/>
      <c r="F174" s="36"/>
      <c r="G174" s="36"/>
    </row>
    <row r="175" spans="1:7" ht="19.5">
      <c r="A175" s="679"/>
      <c r="B175" s="36"/>
      <c r="C175" s="36"/>
      <c r="D175" s="36"/>
      <c r="E175" s="36"/>
      <c r="F175" s="36"/>
      <c r="G175" s="36"/>
    </row>
    <row r="176" spans="1:7" ht="19.5">
      <c r="A176" s="679"/>
      <c r="B176" s="36"/>
      <c r="C176" s="36"/>
      <c r="D176" s="36"/>
      <c r="E176" s="36"/>
      <c r="F176" s="36"/>
      <c r="G176" s="36"/>
    </row>
    <row r="177" spans="1:7" ht="19.5">
      <c r="A177" s="679"/>
      <c r="B177" s="36"/>
      <c r="C177" s="36"/>
      <c r="D177" s="36"/>
      <c r="E177" s="36"/>
      <c r="F177" s="36"/>
      <c r="G177" s="36"/>
    </row>
    <row r="178" spans="1:7" ht="19.5">
      <c r="A178" s="680"/>
      <c r="B178" s="36"/>
      <c r="C178" s="36"/>
      <c r="D178" s="36"/>
      <c r="E178" s="36"/>
      <c r="F178" s="36"/>
      <c r="G178" s="36"/>
    </row>
    <row r="179" spans="1:7" ht="19.5">
      <c r="A179" s="680"/>
      <c r="B179" s="36"/>
      <c r="C179" s="36"/>
      <c r="D179" s="36"/>
      <c r="E179" s="36"/>
      <c r="F179" s="36"/>
      <c r="G179" s="36"/>
    </row>
    <row r="180" spans="1:7" ht="19.5">
      <c r="A180" s="679"/>
      <c r="B180" s="36"/>
      <c r="C180" s="36"/>
      <c r="D180" s="36"/>
      <c r="E180" s="36"/>
      <c r="F180" s="36"/>
      <c r="G180" s="36"/>
    </row>
    <row r="181" spans="1:7" ht="19.5">
      <c r="A181" s="679"/>
      <c r="B181" s="36"/>
      <c r="C181" s="36"/>
      <c r="D181" s="36"/>
      <c r="E181" s="36"/>
      <c r="F181" s="36"/>
      <c r="G181" s="36"/>
    </row>
    <row r="182" spans="1:7" ht="19.5">
      <c r="A182" s="679"/>
      <c r="B182" s="36"/>
      <c r="C182" s="36"/>
      <c r="D182" s="36"/>
      <c r="E182" s="36"/>
      <c r="F182" s="36"/>
      <c r="G182" s="36"/>
    </row>
    <row r="183" spans="1:7" ht="19.5">
      <c r="A183" s="680"/>
      <c r="B183" s="36"/>
      <c r="C183" s="36"/>
      <c r="D183" s="36"/>
      <c r="E183" s="36"/>
      <c r="F183" s="36"/>
      <c r="G183" s="36"/>
    </row>
    <row r="184" spans="1:7" ht="19.5">
      <c r="A184" s="680"/>
      <c r="B184" s="36"/>
      <c r="C184" s="36"/>
      <c r="D184" s="36"/>
      <c r="E184" s="36"/>
      <c r="F184" s="36"/>
      <c r="G184" s="36"/>
    </row>
    <row r="185" spans="1:7" ht="19.5">
      <c r="A185" s="680"/>
      <c r="B185" s="36"/>
      <c r="C185" s="36"/>
      <c r="D185" s="36"/>
      <c r="E185" s="36"/>
      <c r="F185" s="36"/>
      <c r="G185" s="36"/>
    </row>
    <row r="186" spans="1:7" ht="19.5">
      <c r="A186" s="680"/>
      <c r="B186" s="36"/>
      <c r="C186" s="36"/>
      <c r="D186" s="36"/>
      <c r="E186" s="36"/>
      <c r="F186" s="36"/>
      <c r="G186" s="36"/>
    </row>
    <row r="187" spans="1:7" ht="19.5">
      <c r="A187" s="680"/>
      <c r="B187" s="36"/>
      <c r="C187" s="36"/>
      <c r="D187" s="36"/>
      <c r="E187" s="36"/>
      <c r="F187" s="36"/>
      <c r="G187" s="36"/>
    </row>
    <row r="188" spans="1:7" ht="19.5">
      <c r="A188" s="680"/>
      <c r="B188" s="36"/>
      <c r="C188" s="36"/>
      <c r="D188" s="36"/>
      <c r="E188" s="36"/>
      <c r="F188" s="36"/>
      <c r="G188" s="36"/>
    </row>
    <row r="189" spans="1:7" ht="19.5">
      <c r="A189" s="679"/>
      <c r="B189" s="36"/>
      <c r="C189" s="36"/>
      <c r="D189" s="36"/>
      <c r="E189" s="36"/>
      <c r="F189" s="36"/>
      <c r="G189" s="36"/>
    </row>
    <row r="190" spans="1:7" ht="19.5">
      <c r="A190" s="679"/>
      <c r="B190" s="36"/>
      <c r="C190" s="36"/>
      <c r="D190" s="36"/>
      <c r="E190" s="36"/>
      <c r="F190" s="36"/>
      <c r="G190" s="36"/>
    </row>
    <row r="191" spans="1:7" ht="19.5">
      <c r="A191" s="679"/>
      <c r="B191" s="36"/>
      <c r="C191" s="36"/>
      <c r="D191" s="36"/>
      <c r="E191" s="36"/>
      <c r="F191" s="36"/>
      <c r="G191" s="36"/>
    </row>
    <row r="192" spans="1:7" ht="19.5">
      <c r="A192" s="680"/>
      <c r="B192" s="36"/>
      <c r="C192" s="36"/>
      <c r="D192" s="36"/>
      <c r="E192" s="36"/>
      <c r="F192" s="36"/>
      <c r="G192" s="36"/>
    </row>
    <row r="193" spans="1:7" ht="19.5">
      <c r="A193" s="679"/>
      <c r="B193" s="36"/>
      <c r="C193" s="36"/>
      <c r="D193" s="36"/>
      <c r="E193" s="36"/>
      <c r="F193" s="36"/>
      <c r="G193" s="36"/>
    </row>
    <row r="194" spans="1:7" ht="19.5">
      <c r="A194" s="679"/>
      <c r="B194" s="36"/>
      <c r="C194" s="36"/>
      <c r="D194" s="36"/>
      <c r="E194" s="36"/>
      <c r="F194" s="36"/>
      <c r="G194" s="36"/>
    </row>
    <row r="195" spans="1:7" ht="19.5">
      <c r="A195" s="683"/>
      <c r="B195" s="36"/>
      <c r="C195" s="36"/>
      <c r="D195" s="36"/>
      <c r="E195" s="36"/>
      <c r="F195" s="36"/>
      <c r="G195" s="36"/>
    </row>
    <row r="196" spans="1:7" ht="19.5">
      <c r="A196" s="679"/>
      <c r="B196" s="36"/>
      <c r="C196" s="36"/>
      <c r="D196" s="36"/>
      <c r="E196" s="36"/>
      <c r="F196" s="36"/>
      <c r="G196" s="36"/>
    </row>
    <row r="197" spans="1:7" ht="19.5">
      <c r="A197" s="680"/>
      <c r="B197" s="36"/>
      <c r="C197" s="36"/>
      <c r="D197" s="36"/>
      <c r="E197" s="36"/>
      <c r="F197" s="36"/>
      <c r="G197" s="36"/>
    </row>
    <row r="198" spans="1:7" ht="19.5">
      <c r="A198" s="679"/>
      <c r="B198" s="36"/>
      <c r="C198" s="36"/>
      <c r="D198" s="36"/>
      <c r="E198" s="36"/>
      <c r="F198" s="36"/>
      <c r="G198" s="36"/>
    </row>
    <row r="199" spans="1:7" ht="19.5">
      <c r="A199" s="679"/>
      <c r="B199" s="36"/>
      <c r="C199" s="36"/>
      <c r="D199" s="36"/>
      <c r="E199" s="36"/>
      <c r="F199" s="36"/>
      <c r="G199" s="36"/>
    </row>
    <row r="200" spans="1:7" ht="19.5">
      <c r="A200" s="680"/>
      <c r="B200" s="36"/>
      <c r="C200" s="36"/>
      <c r="D200" s="36"/>
      <c r="E200" s="36"/>
      <c r="F200" s="36"/>
      <c r="G200" s="36"/>
    </row>
    <row r="201" spans="1:7" ht="19.5">
      <c r="A201" s="679"/>
      <c r="B201" s="36"/>
      <c r="C201" s="36"/>
      <c r="D201" s="36"/>
      <c r="E201" s="36"/>
      <c r="F201" s="36"/>
      <c r="G201" s="36"/>
    </row>
    <row r="202" spans="1:7" ht="19.5">
      <c r="A202" s="679"/>
      <c r="B202" s="36"/>
      <c r="C202" s="36"/>
      <c r="D202" s="36"/>
      <c r="E202" s="36"/>
      <c r="F202" s="36"/>
      <c r="G202" s="36"/>
    </row>
    <row r="203" spans="1:7" ht="19.5">
      <c r="A203" s="680"/>
      <c r="B203" s="36"/>
      <c r="C203" s="36"/>
      <c r="D203" s="36"/>
      <c r="E203" s="36"/>
      <c r="F203" s="36"/>
      <c r="G203" s="36"/>
    </row>
    <row r="204" spans="1:7" ht="19.5">
      <c r="A204" s="679"/>
      <c r="B204" s="36"/>
      <c r="C204" s="36"/>
      <c r="D204" s="36"/>
      <c r="E204" s="36"/>
      <c r="F204" s="36"/>
      <c r="G204" s="36"/>
    </row>
    <row r="205" spans="1:7" ht="19.5">
      <c r="A205" s="679"/>
      <c r="B205" s="36"/>
      <c r="C205" s="36"/>
      <c r="D205" s="36"/>
      <c r="E205" s="36"/>
      <c r="F205" s="36"/>
      <c r="G205" s="36"/>
    </row>
    <row r="206" spans="1:7" ht="19.5">
      <c r="A206" s="679"/>
      <c r="B206" s="36"/>
      <c r="C206" s="36"/>
      <c r="D206" s="36"/>
      <c r="E206" s="36"/>
      <c r="F206" s="36"/>
      <c r="G206" s="36"/>
    </row>
    <row r="207" spans="1:7" ht="19.5">
      <c r="A207" s="679"/>
      <c r="B207" s="36"/>
      <c r="C207" s="36"/>
      <c r="D207" s="36"/>
      <c r="E207" s="36"/>
      <c r="F207" s="36"/>
      <c r="G207" s="36"/>
    </row>
    <row r="208" spans="1:7" ht="19.5">
      <c r="A208" s="679"/>
      <c r="B208" s="36"/>
      <c r="C208" s="36"/>
      <c r="D208" s="36"/>
      <c r="E208" s="36"/>
      <c r="F208" s="36"/>
      <c r="G208" s="36"/>
    </row>
    <row r="209" spans="1:7" ht="19.5">
      <c r="A209" s="679"/>
      <c r="B209" s="36"/>
      <c r="C209" s="36"/>
      <c r="D209" s="36"/>
      <c r="E209" s="36"/>
      <c r="F209" s="36"/>
      <c r="G209" s="36"/>
    </row>
    <row r="210" spans="1:7" ht="19.5">
      <c r="A210" s="679"/>
      <c r="B210" s="36"/>
      <c r="C210" s="36"/>
      <c r="D210" s="36"/>
      <c r="E210" s="36"/>
      <c r="F210" s="36"/>
      <c r="G210" s="36"/>
    </row>
    <row r="211" spans="1:7" ht="19.5">
      <c r="A211" s="679"/>
      <c r="B211" s="36"/>
      <c r="C211" s="36"/>
      <c r="D211" s="36"/>
      <c r="E211" s="36"/>
      <c r="F211" s="36"/>
      <c r="G211" s="36"/>
    </row>
    <row r="212" spans="1:7" ht="19.5">
      <c r="A212" s="680"/>
      <c r="B212" s="36"/>
      <c r="C212" s="36"/>
      <c r="D212" s="36"/>
      <c r="E212" s="36"/>
      <c r="F212" s="36"/>
      <c r="G212" s="36"/>
    </row>
    <row r="213" spans="1:7" ht="19.5">
      <c r="A213" s="679"/>
      <c r="B213" s="36"/>
      <c r="C213" s="36"/>
      <c r="D213" s="36"/>
      <c r="E213" s="36"/>
      <c r="F213" s="36"/>
      <c r="G213" s="36"/>
    </row>
    <row r="214" spans="1:7" ht="19.5">
      <c r="A214" s="679"/>
      <c r="B214" s="36"/>
      <c r="C214" s="36"/>
      <c r="D214" s="36"/>
      <c r="E214" s="36"/>
      <c r="F214" s="36"/>
      <c r="G214" s="36"/>
    </row>
    <row r="215" spans="1:7" ht="19.5">
      <c r="A215" s="679"/>
      <c r="B215" s="36"/>
      <c r="C215" s="36"/>
      <c r="D215" s="36"/>
      <c r="E215" s="36"/>
      <c r="F215" s="36"/>
      <c r="G215" s="36"/>
    </row>
    <row r="216" spans="1:7" ht="19.5">
      <c r="A216" s="679"/>
      <c r="B216" s="36"/>
      <c r="C216" s="36"/>
      <c r="D216" s="36"/>
      <c r="E216" s="36"/>
      <c r="F216" s="36"/>
      <c r="G216" s="36"/>
    </row>
    <row r="217" spans="1:7" ht="19.5">
      <c r="A217" s="679"/>
      <c r="B217" s="36"/>
      <c r="C217" s="36"/>
      <c r="D217" s="36"/>
      <c r="E217" s="36"/>
      <c r="F217" s="36"/>
      <c r="G217" s="36"/>
    </row>
    <row r="218" spans="1:7" ht="19.5">
      <c r="A218" s="680"/>
      <c r="B218" s="36"/>
      <c r="C218" s="36"/>
      <c r="D218" s="36"/>
      <c r="E218" s="36"/>
      <c r="F218" s="36"/>
      <c r="G218" s="36"/>
    </row>
    <row r="219" spans="1:7" ht="19.5">
      <c r="A219" s="679"/>
      <c r="B219" s="36"/>
      <c r="C219" s="36"/>
      <c r="D219" s="36"/>
      <c r="E219" s="36"/>
      <c r="F219" s="36"/>
      <c r="G219" s="36"/>
    </row>
    <row r="220" spans="1:7" ht="19.5">
      <c r="A220" s="679"/>
      <c r="B220" s="36"/>
      <c r="C220" s="36"/>
      <c r="D220" s="36"/>
      <c r="E220" s="36"/>
      <c r="F220" s="36"/>
      <c r="G220" s="36"/>
    </row>
    <row r="221" spans="1:7" ht="19.5">
      <c r="A221" s="680"/>
      <c r="B221" s="36"/>
      <c r="C221" s="36"/>
      <c r="D221" s="36"/>
      <c r="E221" s="36"/>
      <c r="F221" s="36"/>
      <c r="G221" s="36"/>
    </row>
    <row r="222" spans="1:7" ht="19.5">
      <c r="A222" s="679"/>
      <c r="B222" s="36"/>
      <c r="C222" s="36"/>
      <c r="D222" s="36"/>
      <c r="E222" s="36"/>
      <c r="F222" s="36"/>
      <c r="G222" s="36"/>
    </row>
    <row r="223" spans="1:7" ht="19.5">
      <c r="A223" s="679"/>
      <c r="B223" s="36"/>
      <c r="C223" s="36"/>
      <c r="D223" s="36"/>
      <c r="E223" s="36"/>
      <c r="F223" s="36"/>
      <c r="G223" s="36"/>
    </row>
    <row r="224" spans="1:7" ht="19.5">
      <c r="A224" s="679"/>
      <c r="B224" s="36"/>
      <c r="C224" s="36"/>
      <c r="D224" s="36"/>
      <c r="E224" s="36"/>
      <c r="F224" s="36"/>
      <c r="G224" s="36"/>
    </row>
    <row r="225" spans="1:7" ht="19.5">
      <c r="A225" s="685"/>
      <c r="B225" s="36"/>
      <c r="C225" s="36"/>
      <c r="D225" s="36"/>
      <c r="E225" s="36"/>
      <c r="F225" s="36"/>
      <c r="G225"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6"/>
  <sheetViews>
    <sheetView showGridLines="0" zoomScale="55" zoomScaleNormal="55" workbookViewId="0">
      <selection activeCell="A6" sqref="A6:G6"/>
    </sheetView>
  </sheetViews>
  <sheetFormatPr baseColWidth="10" defaultColWidth="9.140625" defaultRowHeight="18"/>
  <cols>
    <col min="1" max="1" width="132.28515625" style="686"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1090</v>
      </c>
      <c r="B3" s="1167"/>
      <c r="C3" s="1167"/>
      <c r="D3" s="1167"/>
      <c r="E3" s="1167"/>
      <c r="F3" s="1167"/>
      <c r="G3" s="1167"/>
    </row>
    <row r="4" spans="1:7" ht="43.5" customHeight="1">
      <c r="A4" s="1168" t="s">
        <v>1343</v>
      </c>
      <c r="B4" s="1168"/>
      <c r="C4" s="1168"/>
      <c r="D4" s="1168"/>
      <c r="E4" s="1168"/>
      <c r="F4" s="1168"/>
      <c r="G4" s="1168"/>
    </row>
    <row r="5" spans="1:7" ht="52.5" customHeight="1" thickBot="1">
      <c r="A5" s="1167"/>
      <c r="B5" s="1167"/>
      <c r="C5" s="1167"/>
      <c r="D5" s="1167"/>
      <c r="E5" s="1167"/>
      <c r="F5" s="1167"/>
      <c r="G5" s="1167"/>
    </row>
    <row r="6" spans="1:7" s="29" customFormat="1" ht="26.25" customHeight="1" thickTop="1" thickBot="1">
      <c r="A6" s="787"/>
      <c r="B6" s="1169" t="s">
        <v>1502</v>
      </c>
      <c r="C6" s="1169"/>
      <c r="D6" s="1170" t="s">
        <v>1090</v>
      </c>
      <c r="E6" s="1170"/>
      <c r="F6" s="1170"/>
      <c r="G6" s="1170"/>
    </row>
    <row r="7" spans="1:7" ht="27" customHeight="1" thickTop="1" thickBot="1">
      <c r="A7" s="489" t="s">
        <v>296</v>
      </c>
      <c r="B7" s="83" t="s">
        <v>424</v>
      </c>
      <c r="C7" s="83" t="s">
        <v>425</v>
      </c>
      <c r="D7" s="83" t="s">
        <v>1214</v>
      </c>
      <c r="E7" s="83" t="s">
        <v>1327</v>
      </c>
      <c r="F7" s="83" t="s">
        <v>1385</v>
      </c>
      <c r="G7" s="83" t="s">
        <v>1500</v>
      </c>
    </row>
    <row r="8" spans="1:7" ht="24" customHeight="1" thickTop="1" thickBot="1">
      <c r="A8" s="788"/>
      <c r="B8" s="789"/>
      <c r="C8" s="789"/>
      <c r="D8" s="789"/>
      <c r="E8" s="789"/>
      <c r="F8" s="789"/>
      <c r="G8" s="789"/>
    </row>
    <row r="9" spans="1:7" s="86" customFormat="1" ht="21" customHeight="1" thickTop="1" thickBot="1">
      <c r="A9" s="30" t="s">
        <v>426</v>
      </c>
      <c r="B9" s="964">
        <v>499334.1912434402</v>
      </c>
      <c r="C9" s="964">
        <v>723486.36201603501</v>
      </c>
      <c r="D9" s="964">
        <v>1010028.3519023324</v>
      </c>
      <c r="E9" s="964">
        <v>1538632.450953353</v>
      </c>
      <c r="F9" s="964">
        <v>1951955.2949212829</v>
      </c>
      <c r="G9" s="964">
        <v>2244968.1459781341</v>
      </c>
    </row>
    <row r="10" spans="1:7" s="86" customFormat="1" ht="21" customHeight="1" thickTop="1">
      <c r="A10" s="674" t="s">
        <v>8</v>
      </c>
      <c r="B10" s="965">
        <v>132417.32095189503</v>
      </c>
      <c r="C10" s="965">
        <v>83814.983460641393</v>
      </c>
      <c r="D10" s="965">
        <v>36619.190185131192</v>
      </c>
      <c r="E10" s="965">
        <v>88599.23433381923</v>
      </c>
      <c r="F10" s="965">
        <v>189049.96409037904</v>
      </c>
      <c r="G10" s="965">
        <v>104115.21292274051</v>
      </c>
    </row>
    <row r="11" spans="1:7" s="86" customFormat="1" ht="21" customHeight="1">
      <c r="A11" s="674" t="s">
        <v>17</v>
      </c>
      <c r="B11" s="965">
        <v>30669.630087463556</v>
      </c>
      <c r="C11" s="965">
        <v>167681.61003206996</v>
      </c>
      <c r="D11" s="965">
        <v>241413.30476967929</v>
      </c>
      <c r="E11" s="965">
        <v>186858.75373032069</v>
      </c>
      <c r="F11" s="965">
        <v>149988.0848586006</v>
      </c>
      <c r="G11" s="965">
        <v>297167.21543877549</v>
      </c>
    </row>
    <row r="12" spans="1:7" s="86" customFormat="1" ht="21" customHeight="1">
      <c r="A12" s="674" t="s">
        <v>26</v>
      </c>
      <c r="B12" s="965">
        <v>306714.85530466476</v>
      </c>
      <c r="C12" s="965">
        <v>392562.29421282804</v>
      </c>
      <c r="D12" s="965">
        <v>570316.19635860063</v>
      </c>
      <c r="E12" s="965">
        <v>1072434.7352026238</v>
      </c>
      <c r="F12" s="965">
        <v>1391808.5674154519</v>
      </c>
      <c r="G12" s="965">
        <v>1614782.9266341107</v>
      </c>
    </row>
    <row r="13" spans="1:7" s="86" customFormat="1" ht="21" customHeight="1">
      <c r="A13" s="675" t="s">
        <v>427</v>
      </c>
      <c r="B13" s="965">
        <v>307941.78380174929</v>
      </c>
      <c r="C13" s="965">
        <v>394227.41059329448</v>
      </c>
      <c r="D13" s="965">
        <v>570136.7213542274</v>
      </c>
      <c r="E13" s="965">
        <v>1067897.6066472305</v>
      </c>
      <c r="F13" s="965">
        <v>1383512.6946239066</v>
      </c>
      <c r="G13" s="965">
        <v>1603975.7574795915</v>
      </c>
    </row>
    <row r="14" spans="1:7" s="86" customFormat="1" ht="21" customHeight="1">
      <c r="A14" s="675" t="s">
        <v>428</v>
      </c>
      <c r="B14" s="965">
        <v>307413.70197376097</v>
      </c>
      <c r="C14" s="965">
        <v>393551.30616180762</v>
      </c>
      <c r="D14" s="965">
        <v>568762.76308600581</v>
      </c>
      <c r="E14" s="965">
        <v>1065012.6019154519</v>
      </c>
      <c r="F14" s="965">
        <v>1378666.8125728862</v>
      </c>
      <c r="G14" s="965">
        <v>1596390.0507944606</v>
      </c>
    </row>
    <row r="15" spans="1:7" s="86" customFormat="1" ht="21" customHeight="1">
      <c r="A15" s="675" t="s">
        <v>429</v>
      </c>
      <c r="B15" s="965">
        <v>528.08182798833809</v>
      </c>
      <c r="C15" s="965">
        <v>676.10443148688046</v>
      </c>
      <c r="D15" s="965">
        <v>1373.9582682215746</v>
      </c>
      <c r="E15" s="965">
        <v>2885.0047317784256</v>
      </c>
      <c r="F15" s="965">
        <v>4845.8820510204087</v>
      </c>
      <c r="G15" s="965">
        <v>7585.7066851311956</v>
      </c>
    </row>
    <row r="16" spans="1:7" s="86" customFormat="1" ht="21" customHeight="1">
      <c r="A16" s="675" t="s">
        <v>430</v>
      </c>
      <c r="B16" s="965">
        <v>587.99377551020405</v>
      </c>
      <c r="C16" s="965">
        <v>633.37574344023324</v>
      </c>
      <c r="D16" s="965">
        <v>650.82272303206992</v>
      </c>
      <c r="E16" s="965">
        <v>1021.0838338192419</v>
      </c>
      <c r="F16" s="965">
        <v>1111.5455379008745</v>
      </c>
      <c r="G16" s="965">
        <v>3510.1990320699706</v>
      </c>
    </row>
    <row r="17" spans="1:7" s="86" customFormat="1" ht="21" customHeight="1">
      <c r="A17" s="675" t="s">
        <v>431</v>
      </c>
      <c r="B17" s="965">
        <v>587.47011224489802</v>
      </c>
      <c r="C17" s="965">
        <v>626.36553061224492</v>
      </c>
      <c r="D17" s="965">
        <v>646.88073323615163</v>
      </c>
      <c r="E17" s="965">
        <v>1011.3431020408162</v>
      </c>
      <c r="F17" s="965">
        <v>1104.0212755102041</v>
      </c>
      <c r="G17" s="965">
        <v>3111.150521865889</v>
      </c>
    </row>
    <row r="18" spans="1:7" s="86" customFormat="1" ht="21" customHeight="1">
      <c r="A18" s="675" t="s">
        <v>432</v>
      </c>
      <c r="B18" s="965">
        <v>0.52366326530612251</v>
      </c>
      <c r="C18" s="965">
        <v>7.0102128279883384</v>
      </c>
      <c r="D18" s="965">
        <v>3.9419897959183672</v>
      </c>
      <c r="E18" s="965">
        <v>9.7407317784256566</v>
      </c>
      <c r="F18" s="965">
        <v>7.5242623906705548</v>
      </c>
      <c r="G18" s="965">
        <v>399.04851020408159</v>
      </c>
    </row>
    <row r="19" spans="1:7" s="86" customFormat="1" ht="21" customHeight="1">
      <c r="A19" s="675" t="s">
        <v>433</v>
      </c>
      <c r="B19" s="965">
        <v>0</v>
      </c>
      <c r="C19" s="965">
        <v>102.26504518950436</v>
      </c>
      <c r="D19" s="965">
        <v>622.96079446064141</v>
      </c>
      <c r="E19" s="965">
        <v>1246.3252725947521</v>
      </c>
      <c r="F19" s="965">
        <v>2413.1165801749271</v>
      </c>
      <c r="G19" s="965">
        <v>8221.0825379008747</v>
      </c>
    </row>
    <row r="20" spans="1:7" s="86" customFormat="1" ht="21" customHeight="1">
      <c r="A20" s="675" t="s">
        <v>434</v>
      </c>
      <c r="B20" s="965">
        <v>0</v>
      </c>
      <c r="C20" s="965">
        <v>87.71590524781341</v>
      </c>
      <c r="D20" s="965">
        <v>608.4116545189504</v>
      </c>
      <c r="E20" s="965">
        <v>1246.3252725947521</v>
      </c>
      <c r="F20" s="965">
        <v>2334.3824402332361</v>
      </c>
      <c r="G20" s="965">
        <v>7647.8380962099127</v>
      </c>
    </row>
    <row r="21" spans="1:7" s="86" customFormat="1" ht="21" customHeight="1">
      <c r="A21" s="675" t="s">
        <v>435</v>
      </c>
      <c r="B21" s="965">
        <v>0</v>
      </c>
      <c r="C21" s="965">
        <v>14.549139941690964</v>
      </c>
      <c r="D21" s="965">
        <v>14.549139941690964</v>
      </c>
      <c r="E21" s="965">
        <v>0</v>
      </c>
      <c r="F21" s="965">
        <v>78.734139941690955</v>
      </c>
      <c r="G21" s="965">
        <v>573.24444169096205</v>
      </c>
    </row>
    <row r="22" spans="1:7" s="86" customFormat="1" ht="21" customHeight="1">
      <c r="A22" s="675" t="s">
        <v>39</v>
      </c>
      <c r="B22" s="965">
        <v>4244.0535174927109</v>
      </c>
      <c r="C22" s="965">
        <v>5142.8328396501456</v>
      </c>
      <c r="D22" s="965">
        <v>6705.4184839650143</v>
      </c>
      <c r="E22" s="965">
        <v>11508.131883381924</v>
      </c>
      <c r="F22" s="965">
        <v>15275.345434402332</v>
      </c>
      <c r="G22" s="965">
        <v>17987.590644314867</v>
      </c>
    </row>
    <row r="23" spans="1:7" s="86" customFormat="1" ht="21" customHeight="1">
      <c r="A23" s="675" t="s">
        <v>436</v>
      </c>
      <c r="B23" s="965">
        <v>-6058.9757900874638</v>
      </c>
      <c r="C23" s="965">
        <v>-7543.5900087463551</v>
      </c>
      <c r="D23" s="965">
        <v>-7799.7269970845482</v>
      </c>
      <c r="E23" s="965">
        <v>-9238.4124344023312</v>
      </c>
      <c r="F23" s="965">
        <v>-10504.134760932944</v>
      </c>
      <c r="G23" s="965">
        <v>-18911.703059766762</v>
      </c>
    </row>
    <row r="24" spans="1:7" s="86" customFormat="1" ht="21" customHeight="1">
      <c r="A24" s="674" t="s">
        <v>57</v>
      </c>
      <c r="B24" s="965">
        <v>3917.062371720117</v>
      </c>
      <c r="C24" s="965">
        <v>5145.4502244897958</v>
      </c>
      <c r="D24" s="965">
        <v>4367.1763615160344</v>
      </c>
      <c r="E24" s="965">
        <v>4086.0805276967935</v>
      </c>
      <c r="F24" s="965">
        <v>9834.6888819241994</v>
      </c>
      <c r="G24" s="965">
        <v>13188.293552478133</v>
      </c>
    </row>
    <row r="25" spans="1:7" s="86" customFormat="1" ht="21" customHeight="1">
      <c r="A25" s="674" t="s">
        <v>63</v>
      </c>
      <c r="B25" s="965">
        <v>0</v>
      </c>
      <c r="C25" s="965">
        <v>0</v>
      </c>
      <c r="D25" s="965">
        <v>0</v>
      </c>
      <c r="E25" s="965">
        <v>0</v>
      </c>
      <c r="F25" s="965">
        <v>0</v>
      </c>
      <c r="G25" s="965">
        <v>35.614239067055394</v>
      </c>
    </row>
    <row r="26" spans="1:7" s="86" customFormat="1" ht="21" customHeight="1">
      <c r="A26" s="674" t="s">
        <v>437</v>
      </c>
      <c r="B26" s="965">
        <v>5773.8150481049561</v>
      </c>
      <c r="C26" s="965">
        <v>38105.748281341112</v>
      </c>
      <c r="D26" s="965">
        <v>123725.29926239068</v>
      </c>
      <c r="E26" s="965">
        <v>146662.15635276967</v>
      </c>
      <c r="F26" s="965">
        <v>163115.96926093296</v>
      </c>
      <c r="G26" s="965">
        <v>120159.5422755102</v>
      </c>
    </row>
    <row r="27" spans="1:7" s="87" customFormat="1">
      <c r="A27" s="674" t="s">
        <v>74</v>
      </c>
      <c r="B27" s="965">
        <v>13855.952973760934</v>
      </c>
      <c r="C27" s="965">
        <v>23885.2253483965</v>
      </c>
      <c r="D27" s="965">
        <v>24730.899717201166</v>
      </c>
      <c r="E27" s="965">
        <v>31453.427852769677</v>
      </c>
      <c r="F27" s="965">
        <v>38779.023084548106</v>
      </c>
      <c r="G27" s="965">
        <v>82121.613937317787</v>
      </c>
    </row>
    <row r="28" spans="1:7" ht="24" customHeight="1">
      <c r="A28" s="676" t="s">
        <v>438</v>
      </c>
      <c r="B28" s="966">
        <v>5985.5545058309026</v>
      </c>
      <c r="C28" s="966">
        <v>12291.050456268222</v>
      </c>
      <c r="D28" s="966">
        <v>8856.28524781341</v>
      </c>
      <c r="E28" s="966">
        <v>8538.0629533527699</v>
      </c>
      <c r="F28" s="966">
        <v>9378.9973294460633</v>
      </c>
      <c r="G28" s="966">
        <v>13397.726978134109</v>
      </c>
    </row>
    <row r="29" spans="1:7" s="86" customFormat="1" ht="21" customHeight="1" thickBot="1">
      <c r="A29" s="492" t="s">
        <v>1491</v>
      </c>
      <c r="B29" s="966">
        <v>0</v>
      </c>
      <c r="C29" s="966">
        <v>0</v>
      </c>
      <c r="D29" s="966">
        <v>0</v>
      </c>
      <c r="E29" s="966">
        <v>0</v>
      </c>
      <c r="F29" s="966">
        <v>0</v>
      </c>
      <c r="G29" s="966">
        <v>0</v>
      </c>
    </row>
    <row r="30" spans="1:7" s="86" customFormat="1" ht="21" customHeight="1" thickTop="1" thickBot="1">
      <c r="A30" s="30" t="s">
        <v>439</v>
      </c>
      <c r="B30" s="964">
        <v>463226.09403498541</v>
      </c>
      <c r="C30" s="964">
        <v>673462.94625072891</v>
      </c>
      <c r="D30" s="964">
        <v>906759.04384256562</v>
      </c>
      <c r="E30" s="964">
        <v>1400346.1794271138</v>
      </c>
      <c r="F30" s="964">
        <v>1797655.6974052479</v>
      </c>
      <c r="G30" s="964">
        <v>2088635.7811501459</v>
      </c>
    </row>
    <row r="31" spans="1:7" s="86" customFormat="1" ht="21" customHeight="1" thickTop="1">
      <c r="A31" s="674" t="s">
        <v>440</v>
      </c>
      <c r="B31" s="965">
        <v>389560.71972740523</v>
      </c>
      <c r="C31" s="965">
        <v>584310.13144897961</v>
      </c>
      <c r="D31" s="965">
        <v>792052.9389912535</v>
      </c>
      <c r="E31" s="965">
        <v>1279026.6473352767</v>
      </c>
      <c r="F31" s="965">
        <v>1623392.1651107874</v>
      </c>
      <c r="G31" s="965">
        <v>1813357.1754548107</v>
      </c>
    </row>
    <row r="32" spans="1:7" s="86" customFormat="1" ht="21" customHeight="1">
      <c r="A32" s="675" t="s">
        <v>441</v>
      </c>
      <c r="B32" s="965">
        <v>32511.990361516037</v>
      </c>
      <c r="C32" s="965">
        <v>63621.379763848396</v>
      </c>
      <c r="D32" s="965">
        <v>114775.43904664723</v>
      </c>
      <c r="E32" s="965">
        <v>238567.26941690964</v>
      </c>
      <c r="F32" s="965">
        <v>188981.27380758015</v>
      </c>
      <c r="G32" s="965">
        <v>260454.29411807581</v>
      </c>
    </row>
    <row r="33" spans="1:7" s="86" customFormat="1" ht="21" customHeight="1">
      <c r="A33" s="675" t="s">
        <v>442</v>
      </c>
      <c r="B33" s="965">
        <v>93947.108593294455</v>
      </c>
      <c r="C33" s="965">
        <v>115048.87754518952</v>
      </c>
      <c r="D33" s="965">
        <v>164575.72122594752</v>
      </c>
      <c r="E33" s="965">
        <v>348948.75145626819</v>
      </c>
      <c r="F33" s="965">
        <v>469939.92054081627</v>
      </c>
      <c r="G33" s="965">
        <v>340120.14480466471</v>
      </c>
    </row>
    <row r="34" spans="1:7" s="86" customFormat="1" ht="21" customHeight="1">
      <c r="A34" s="675" t="s">
        <v>443</v>
      </c>
      <c r="B34" s="965">
        <v>124807.64119533528</v>
      </c>
      <c r="C34" s="965">
        <v>136902.48899416911</v>
      </c>
      <c r="D34" s="965">
        <v>67584.43916618076</v>
      </c>
      <c r="E34" s="965">
        <v>48531.674861516032</v>
      </c>
      <c r="F34" s="965">
        <v>47571.563049562676</v>
      </c>
      <c r="G34" s="965">
        <v>46649.196876093287</v>
      </c>
    </row>
    <row r="35" spans="1:7" s="86" customFormat="1" ht="21" customHeight="1">
      <c r="A35" s="675" t="s">
        <v>444</v>
      </c>
      <c r="B35" s="965">
        <v>1163.8753192419824</v>
      </c>
      <c r="C35" s="965">
        <v>122103.18921720117</v>
      </c>
      <c r="D35" s="965">
        <v>220232.27989212828</v>
      </c>
      <c r="E35" s="965">
        <v>117362.64561953353</v>
      </c>
      <c r="F35" s="965">
        <v>63493.468462099125</v>
      </c>
      <c r="G35" s="965">
        <v>145077.77444023322</v>
      </c>
    </row>
    <row r="36" spans="1:7" s="86" customFormat="1" ht="21" customHeight="1">
      <c r="A36" s="675" t="s">
        <v>445</v>
      </c>
      <c r="B36" s="965">
        <v>125328.36952332361</v>
      </c>
      <c r="C36" s="965">
        <v>124726.73470991255</v>
      </c>
      <c r="D36" s="965">
        <v>193240.83921574344</v>
      </c>
      <c r="E36" s="965">
        <v>481022.51073760929</v>
      </c>
      <c r="F36" s="965">
        <v>795188.90157580178</v>
      </c>
      <c r="G36" s="965">
        <v>933227.29002478137</v>
      </c>
    </row>
    <row r="37" spans="1:7" s="86" customFormat="1" ht="21" customHeight="1">
      <c r="A37" s="675" t="s">
        <v>446</v>
      </c>
      <c r="B37" s="965">
        <v>11801.734734693879</v>
      </c>
      <c r="C37" s="965">
        <v>21907.461218658893</v>
      </c>
      <c r="D37" s="965">
        <v>31644.220444606413</v>
      </c>
      <c r="E37" s="965">
        <v>44593.79524344024</v>
      </c>
      <c r="F37" s="965">
        <v>58217.037674927109</v>
      </c>
      <c r="G37" s="965">
        <v>87828.475190962083</v>
      </c>
    </row>
    <row r="38" spans="1:7" s="86" customFormat="1" ht="21" customHeight="1">
      <c r="A38" s="674" t="s">
        <v>447</v>
      </c>
      <c r="B38" s="965">
        <v>6.4419825072886308E-2</v>
      </c>
      <c r="C38" s="965">
        <v>0</v>
      </c>
      <c r="D38" s="965">
        <v>0.29283090379008747</v>
      </c>
      <c r="E38" s="965">
        <v>0.56255976676384833</v>
      </c>
      <c r="F38" s="965">
        <v>0.39493002915451891</v>
      </c>
      <c r="G38" s="965">
        <v>2.4115495626822159</v>
      </c>
    </row>
    <row r="39" spans="1:7" s="86" customFormat="1" ht="21" customHeight="1">
      <c r="A39" s="674" t="s">
        <v>448</v>
      </c>
      <c r="B39" s="965">
        <v>55871.538568513119</v>
      </c>
      <c r="C39" s="965">
        <v>58225.497110787175</v>
      </c>
      <c r="D39" s="965">
        <v>82964.799018950434</v>
      </c>
      <c r="E39" s="965">
        <v>86007.83924198251</v>
      </c>
      <c r="F39" s="965">
        <v>120660.27604956269</v>
      </c>
      <c r="G39" s="965">
        <v>179914.88324635569</v>
      </c>
    </row>
    <row r="40" spans="1:7" s="86" customFormat="1" ht="21" customHeight="1">
      <c r="A40" s="674" t="s">
        <v>449</v>
      </c>
      <c r="B40" s="965">
        <v>5491.183604956268</v>
      </c>
      <c r="C40" s="965">
        <v>14564.966206997085</v>
      </c>
      <c r="D40" s="965">
        <v>13571.827481049562</v>
      </c>
      <c r="E40" s="965">
        <v>13210.22581341108</v>
      </c>
      <c r="F40" s="965">
        <v>25387.392027696791</v>
      </c>
      <c r="G40" s="965">
        <v>39854.902715743439</v>
      </c>
    </row>
    <row r="41" spans="1:7" s="86" customFormat="1" ht="21" customHeight="1">
      <c r="A41" s="674" t="s">
        <v>127</v>
      </c>
      <c r="B41" s="965">
        <v>3293.5271370262394</v>
      </c>
      <c r="C41" s="965">
        <v>4248.706750728863</v>
      </c>
      <c r="D41" s="965">
        <v>7627.2902623906712</v>
      </c>
      <c r="E41" s="965">
        <v>13926.288857142858</v>
      </c>
      <c r="F41" s="965">
        <v>14940.19389212828</v>
      </c>
      <c r="G41" s="965">
        <v>16707.599718658894</v>
      </c>
    </row>
    <row r="42" spans="1:7" s="87" customFormat="1">
      <c r="A42" s="674" t="s">
        <v>133</v>
      </c>
      <c r="B42" s="965">
        <v>0</v>
      </c>
      <c r="C42" s="965">
        <v>0</v>
      </c>
      <c r="D42" s="965">
        <v>0</v>
      </c>
      <c r="E42" s="965">
        <v>0</v>
      </c>
      <c r="F42" s="965">
        <v>0</v>
      </c>
      <c r="G42" s="965">
        <v>0</v>
      </c>
    </row>
    <row r="43" spans="1:7" ht="24" customHeight="1">
      <c r="A43" s="674" t="s">
        <v>450</v>
      </c>
      <c r="B43" s="965">
        <v>9009.0605772594754</v>
      </c>
      <c r="C43" s="965">
        <v>12113.644733236151</v>
      </c>
      <c r="D43" s="965">
        <v>10541.895258017492</v>
      </c>
      <c r="E43" s="965">
        <v>8174.615619533527</v>
      </c>
      <c r="F43" s="965">
        <v>13275.275395043731</v>
      </c>
      <c r="G43" s="965">
        <v>10904.960415451895</v>
      </c>
    </row>
    <row r="44" spans="1:7" s="86" customFormat="1" ht="21" customHeight="1" thickBot="1">
      <c r="A44" s="676" t="s">
        <v>109</v>
      </c>
      <c r="B44" s="966">
        <v>0</v>
      </c>
      <c r="C44" s="966">
        <v>0</v>
      </c>
      <c r="D44" s="966">
        <v>0</v>
      </c>
      <c r="E44" s="966">
        <v>0</v>
      </c>
      <c r="F44" s="966">
        <v>0</v>
      </c>
      <c r="G44" s="966">
        <v>27893.848049562683</v>
      </c>
    </row>
    <row r="45" spans="1:7" s="86" customFormat="1" ht="21" customHeight="1" thickTop="1" thickBot="1">
      <c r="A45" s="30" t="s">
        <v>451</v>
      </c>
      <c r="B45" s="964">
        <v>36108.097208454805</v>
      </c>
      <c r="C45" s="964">
        <v>50023.415765306119</v>
      </c>
      <c r="D45" s="964">
        <v>103269.30805976676</v>
      </c>
      <c r="E45" s="964">
        <v>138286.27152623906</v>
      </c>
      <c r="F45" s="964">
        <v>154299.59751603499</v>
      </c>
      <c r="G45" s="964">
        <v>156332.36482798835</v>
      </c>
    </row>
    <row r="46" spans="1:7" s="86" customFormat="1" ht="21" customHeight="1" thickTop="1">
      <c r="A46" s="674" t="s">
        <v>148</v>
      </c>
      <c r="B46" s="965">
        <v>17835.276967930029</v>
      </c>
      <c r="C46" s="965">
        <v>17835.276967930029</v>
      </c>
      <c r="D46" s="965">
        <v>63367.34693877551</v>
      </c>
      <c r="E46" s="965">
        <v>117805.24781341107</v>
      </c>
      <c r="F46" s="965">
        <v>133016.61807580176</v>
      </c>
      <c r="G46" s="965">
        <v>141409.32944606413</v>
      </c>
    </row>
    <row r="47" spans="1:7" s="86" customFormat="1" ht="21" customHeight="1">
      <c r="A47" s="674" t="s">
        <v>152</v>
      </c>
      <c r="B47" s="965">
        <v>12411.017381924197</v>
      </c>
      <c r="C47" s="965">
        <v>19313.349743440231</v>
      </c>
      <c r="D47" s="965">
        <v>14597.606303206996</v>
      </c>
      <c r="E47" s="965">
        <v>20.346827988338191</v>
      </c>
      <c r="F47" s="965">
        <v>20.346827988338191</v>
      </c>
      <c r="G47" s="965">
        <v>20.346827988338191</v>
      </c>
    </row>
    <row r="48" spans="1:7" s="86" customFormat="1" ht="21" customHeight="1">
      <c r="A48" s="674" t="s">
        <v>156</v>
      </c>
      <c r="B48" s="965">
        <v>0</v>
      </c>
      <c r="C48" s="965">
        <v>0</v>
      </c>
      <c r="D48" s="965">
        <v>0</v>
      </c>
      <c r="E48" s="965">
        <v>0</v>
      </c>
      <c r="F48" s="965">
        <v>0</v>
      </c>
      <c r="G48" s="965">
        <v>0</v>
      </c>
    </row>
    <row r="49" spans="1:7" s="86" customFormat="1" ht="21" customHeight="1">
      <c r="A49" s="674" t="s">
        <v>452</v>
      </c>
      <c r="B49" s="965">
        <v>465.50004081632648</v>
      </c>
      <c r="C49" s="965">
        <v>5861.802858600583</v>
      </c>
      <c r="D49" s="965">
        <v>12874.78905393586</v>
      </c>
      <c r="E49" s="965">
        <v>2955.0823294460643</v>
      </c>
      <c r="F49" s="965">
        <v>4698.9709489795923</v>
      </c>
      <c r="G49" s="965">
        <v>6355.2560612244897</v>
      </c>
    </row>
    <row r="50" spans="1:7" s="87" customFormat="1">
      <c r="A50" s="674" t="s">
        <v>164</v>
      </c>
      <c r="B50" s="965">
        <v>5396.3028177842561</v>
      </c>
      <c r="C50" s="965">
        <v>7012.9861953352765</v>
      </c>
      <c r="D50" s="965">
        <v>12429.565763848397</v>
      </c>
      <c r="E50" s="965">
        <v>17505.594555393585</v>
      </c>
      <c r="F50" s="965">
        <v>16563.661663265306</v>
      </c>
      <c r="G50" s="965">
        <v>8547.4324927113703</v>
      </c>
    </row>
    <row r="51" spans="1:7" ht="24" customHeight="1">
      <c r="A51" s="675" t="s">
        <v>453</v>
      </c>
      <c r="B51" s="965">
        <v>0</v>
      </c>
      <c r="C51" s="965">
        <v>0</v>
      </c>
      <c r="D51" s="965">
        <v>0</v>
      </c>
      <c r="E51" s="965">
        <v>0</v>
      </c>
      <c r="F51" s="965">
        <v>0</v>
      </c>
      <c r="G51" s="965">
        <v>0</v>
      </c>
    </row>
    <row r="52" spans="1:7" s="86" customFormat="1" ht="24" customHeight="1" thickBot="1">
      <c r="A52" s="677" t="s">
        <v>454</v>
      </c>
      <c r="B52" s="966">
        <v>5396.3028177842561</v>
      </c>
      <c r="C52" s="966">
        <v>7012.9861953352765</v>
      </c>
      <c r="D52" s="966">
        <v>12429.565763848397</v>
      </c>
      <c r="E52" s="966">
        <v>17505.594555393585</v>
      </c>
      <c r="F52" s="966">
        <v>16563.661663265306</v>
      </c>
      <c r="G52" s="966">
        <v>8547.4324927113703</v>
      </c>
    </row>
    <row r="53" spans="1:7" s="87" customFormat="1" ht="21" customHeight="1" thickTop="1" thickBot="1">
      <c r="A53" s="30" t="s">
        <v>455</v>
      </c>
      <c r="B53" s="964">
        <v>499334.1912434402</v>
      </c>
      <c r="C53" s="964">
        <v>723486.36201603501</v>
      </c>
      <c r="D53" s="964">
        <v>1010028.3519023324</v>
      </c>
      <c r="E53" s="964">
        <v>1538632.450953353</v>
      </c>
      <c r="F53" s="964">
        <v>1951955.2949212829</v>
      </c>
      <c r="G53" s="964">
        <v>2244968.1459781341</v>
      </c>
    </row>
    <row r="54" spans="1:7" s="87" customFormat="1" ht="21" customHeight="1" thickTop="1">
      <c r="A54" s="84" t="s">
        <v>456</v>
      </c>
      <c r="B54" s="965">
        <v>541.51469825072888</v>
      </c>
      <c r="C54" s="965">
        <v>2909.3209970845478</v>
      </c>
      <c r="D54" s="965">
        <v>27549.634236151607</v>
      </c>
      <c r="E54" s="965">
        <v>42398.034218658897</v>
      </c>
      <c r="F54" s="965">
        <v>44512.155749271136</v>
      </c>
      <c r="G54" s="965">
        <v>52767.353180758015</v>
      </c>
    </row>
    <row r="55" spans="1:7" s="87" customFormat="1" ht="21" customHeight="1">
      <c r="A55" s="677" t="s">
        <v>457</v>
      </c>
      <c r="B55" s="966">
        <v>0</v>
      </c>
      <c r="C55" s="966">
        <v>0</v>
      </c>
      <c r="D55" s="966">
        <v>0</v>
      </c>
      <c r="E55" s="966">
        <v>146.19800000000001</v>
      </c>
      <c r="F55" s="966">
        <v>372.70000000000005</v>
      </c>
      <c r="G55" s="966">
        <v>47.354999999999997</v>
      </c>
    </row>
    <row r="56" spans="1:7" s="87" customFormat="1" ht="21" customHeight="1">
      <c r="A56" s="677" t="s">
        <v>458</v>
      </c>
      <c r="B56" s="966">
        <v>541.51469825072888</v>
      </c>
      <c r="C56" s="966">
        <v>2620.5612201166182</v>
      </c>
      <c r="D56" s="966">
        <v>26402.930137026244</v>
      </c>
      <c r="E56" s="966">
        <v>40144.434049562675</v>
      </c>
      <c r="F56" s="966">
        <v>38988.012362973765</v>
      </c>
      <c r="G56" s="966">
        <v>41654.335214285711</v>
      </c>
    </row>
    <row r="57" spans="1:7" s="87" customFormat="1" ht="21" customHeight="1">
      <c r="A57" s="677" t="s">
        <v>459</v>
      </c>
      <c r="B57" s="966">
        <v>0</v>
      </c>
      <c r="C57" s="966">
        <v>0</v>
      </c>
      <c r="D57" s="966">
        <v>0</v>
      </c>
      <c r="E57" s="966">
        <v>0</v>
      </c>
      <c r="F57" s="966">
        <v>0</v>
      </c>
      <c r="G57" s="966">
        <v>0</v>
      </c>
    </row>
    <row r="58" spans="1:7" s="87" customFormat="1">
      <c r="A58" s="677" t="s">
        <v>460</v>
      </c>
      <c r="B58" s="966">
        <v>0</v>
      </c>
      <c r="C58" s="966">
        <v>0</v>
      </c>
      <c r="D58" s="966">
        <v>86.643583090378996</v>
      </c>
      <c r="E58" s="966">
        <v>1823.2345335276968</v>
      </c>
      <c r="F58" s="966">
        <v>4053.1409810495625</v>
      </c>
      <c r="G58" s="966">
        <v>9517.419110787172</v>
      </c>
    </row>
    <row r="59" spans="1:7" ht="31.5" customHeight="1">
      <c r="A59" s="677" t="s">
        <v>461</v>
      </c>
      <c r="B59" s="966">
        <v>0</v>
      </c>
      <c r="C59" s="966">
        <v>288.75977696793007</v>
      </c>
      <c r="D59" s="966">
        <v>1060.0605160349853</v>
      </c>
      <c r="E59" s="966">
        <v>284.16763556851311</v>
      </c>
      <c r="F59" s="966">
        <v>1098.3024052478136</v>
      </c>
      <c r="G59" s="966">
        <v>1548.2438556851312</v>
      </c>
    </row>
    <row r="60" spans="1:7" ht="30" customHeight="1" thickBot="1">
      <c r="A60" s="676" t="s">
        <v>462</v>
      </c>
      <c r="B60" s="966">
        <v>302835.32250874635</v>
      </c>
      <c r="C60" s="966">
        <v>828655.08111953351</v>
      </c>
      <c r="D60" s="966">
        <v>1657186.0401705541</v>
      </c>
      <c r="E60" s="966">
        <v>3060729.4749285709</v>
      </c>
      <c r="F60" s="966">
        <v>4644639.1004169099</v>
      </c>
      <c r="G60" s="966">
        <v>5310862.6108032065</v>
      </c>
    </row>
    <row r="61" spans="1:7" ht="21" customHeight="1" thickTop="1" thickBot="1">
      <c r="A61" s="790" t="s">
        <v>463</v>
      </c>
      <c r="B61" s="964"/>
      <c r="C61" s="964"/>
      <c r="D61" s="964"/>
      <c r="E61" s="964"/>
      <c r="F61" s="964"/>
      <c r="G61" s="964"/>
    </row>
    <row r="62" spans="1:7" ht="21.75" customHeight="1" thickTop="1">
      <c r="A62" s="33" t="s">
        <v>464</v>
      </c>
      <c r="B62" s="967">
        <v>49678.677693877551</v>
      </c>
      <c r="C62" s="967">
        <v>71535.781365889212</v>
      </c>
      <c r="D62" s="967">
        <v>107428.27271574344</v>
      </c>
      <c r="E62" s="967">
        <v>104776.3243760933</v>
      </c>
      <c r="F62" s="967">
        <v>131592.62245918368</v>
      </c>
      <c r="G62" s="967">
        <v>142063.33556559766</v>
      </c>
    </row>
    <row r="63" spans="1:7">
      <c r="A63" s="791" t="s">
        <v>465</v>
      </c>
      <c r="B63" s="967">
        <v>-14061.326483965015</v>
      </c>
      <c r="C63" s="967">
        <v>-21584.80491836735</v>
      </c>
      <c r="D63" s="967">
        <v>-31721.036887755105</v>
      </c>
      <c r="E63" s="967">
        <v>-33028.347081632652</v>
      </c>
      <c r="F63" s="967">
        <v>-43473.198274052476</v>
      </c>
      <c r="G63" s="967">
        <v>-58561.633679300299</v>
      </c>
    </row>
    <row r="64" spans="1:7">
      <c r="A64" s="792" t="s">
        <v>466</v>
      </c>
      <c r="B64" s="967">
        <v>35617.351209912536</v>
      </c>
      <c r="C64" s="967">
        <v>49950.976447521862</v>
      </c>
      <c r="D64" s="967">
        <v>75707.235827988334</v>
      </c>
      <c r="E64" s="967">
        <v>71747.977294460652</v>
      </c>
      <c r="F64" s="967">
        <v>88119.424185131196</v>
      </c>
      <c r="G64" s="967">
        <v>83501.701886297378</v>
      </c>
    </row>
    <row r="65" spans="1:7">
      <c r="A65" s="33" t="s">
        <v>467</v>
      </c>
      <c r="B65" s="967">
        <v>14779.627591836736</v>
      </c>
      <c r="C65" s="967">
        <v>12120.988081632653</v>
      </c>
      <c r="D65" s="967">
        <v>16254.8970787172</v>
      </c>
      <c r="E65" s="967">
        <v>24635.741034985425</v>
      </c>
      <c r="F65" s="967">
        <v>28369.209453352771</v>
      </c>
      <c r="G65" s="967">
        <v>29079.89165451895</v>
      </c>
    </row>
    <row r="66" spans="1:7">
      <c r="A66" s="791" t="s">
        <v>468</v>
      </c>
      <c r="B66" s="967">
        <v>-1546.4335714285717</v>
      </c>
      <c r="C66" s="967">
        <v>-2522.5430830903792</v>
      </c>
      <c r="D66" s="967">
        <v>-4236.5864358600584</v>
      </c>
      <c r="E66" s="967">
        <v>-5220.7472099125362</v>
      </c>
      <c r="F66" s="967">
        <v>-10274.830511661808</v>
      </c>
      <c r="G66" s="967">
        <v>-10523.314386297376</v>
      </c>
    </row>
    <row r="67" spans="1:7">
      <c r="A67" s="34" t="s">
        <v>469</v>
      </c>
      <c r="B67" s="967">
        <v>48850.545230320698</v>
      </c>
      <c r="C67" s="967">
        <v>59549.421446064138</v>
      </c>
      <c r="D67" s="967">
        <v>87725.546470845482</v>
      </c>
      <c r="E67" s="967">
        <v>91162.971119533526</v>
      </c>
      <c r="F67" s="967">
        <v>106213.80312682217</v>
      </c>
      <c r="G67" s="967">
        <v>102058.27915451895</v>
      </c>
    </row>
    <row r="68" spans="1:7">
      <c r="A68" s="33" t="s">
        <v>470</v>
      </c>
      <c r="B68" s="967">
        <v>15210.848415451896</v>
      </c>
      <c r="C68" s="967">
        <v>25844.135333819238</v>
      </c>
      <c r="D68" s="967">
        <v>52057.088852769673</v>
      </c>
      <c r="E68" s="967">
        <v>37258.783699708452</v>
      </c>
      <c r="F68" s="967">
        <v>46240.581758017499</v>
      </c>
      <c r="G68" s="967">
        <v>60672.504565597665</v>
      </c>
    </row>
    <row r="69" spans="1:7">
      <c r="A69" s="33" t="s">
        <v>471</v>
      </c>
      <c r="B69" s="967">
        <v>-23715.874731778422</v>
      </c>
      <c r="C69" s="967">
        <v>-34787.453594752187</v>
      </c>
      <c r="D69" s="967">
        <v>-74433.427271137014</v>
      </c>
      <c r="E69" s="967">
        <v>-48853.633790087464</v>
      </c>
      <c r="F69" s="967">
        <v>-57795.198126822157</v>
      </c>
      <c r="G69" s="967">
        <v>-74622.788839650137</v>
      </c>
    </row>
    <row r="70" spans="1:7">
      <c r="A70" s="792" t="s">
        <v>472</v>
      </c>
      <c r="B70" s="967">
        <v>40345.518913994172</v>
      </c>
      <c r="C70" s="967">
        <v>50606.1031851312</v>
      </c>
      <c r="D70" s="967">
        <v>65349.208052478134</v>
      </c>
      <c r="E70" s="967">
        <v>79568.121029154514</v>
      </c>
      <c r="F70" s="967">
        <v>94659.186758017488</v>
      </c>
      <c r="G70" s="967">
        <v>88107.994880466475</v>
      </c>
    </row>
    <row r="71" spans="1:7">
      <c r="A71" s="791" t="s">
        <v>473</v>
      </c>
      <c r="B71" s="967">
        <v>-34918.86073323615</v>
      </c>
      <c r="C71" s="967">
        <v>-48532.67574927114</v>
      </c>
      <c r="D71" s="967">
        <v>-52064.031160349856</v>
      </c>
      <c r="E71" s="967">
        <v>-61822.130058309034</v>
      </c>
      <c r="F71" s="967">
        <v>-73810.380096209919</v>
      </c>
      <c r="G71" s="967">
        <v>-79327.4373994169</v>
      </c>
    </row>
    <row r="72" spans="1:7">
      <c r="A72" s="34" t="s">
        <v>474</v>
      </c>
      <c r="B72" s="967">
        <v>5426.6581807580169</v>
      </c>
      <c r="C72" s="967">
        <v>2073.4274358600587</v>
      </c>
      <c r="D72" s="967">
        <v>13285.17689212828</v>
      </c>
      <c r="E72" s="967">
        <v>17745.99097084548</v>
      </c>
      <c r="F72" s="967">
        <v>20848.806661807579</v>
      </c>
      <c r="G72" s="967">
        <v>8780.5574810495636</v>
      </c>
    </row>
    <row r="73" spans="1:7">
      <c r="A73" s="34" t="s">
        <v>475</v>
      </c>
      <c r="B73" s="967">
        <v>6.7003104956268213</v>
      </c>
      <c r="C73" s="967">
        <v>24.518087463556849</v>
      </c>
      <c r="D73" s="967">
        <v>0.44106268221574346</v>
      </c>
      <c r="E73" s="967">
        <v>1.0164679300291546</v>
      </c>
      <c r="F73" s="967">
        <v>0.11877113702623907</v>
      </c>
      <c r="G73" s="967">
        <v>0.10368804664723032</v>
      </c>
    </row>
    <row r="74" spans="1:7">
      <c r="A74" s="35" t="s">
        <v>476</v>
      </c>
      <c r="B74" s="967">
        <v>0</v>
      </c>
      <c r="C74" s="967">
        <v>0</v>
      </c>
      <c r="D74" s="967">
        <v>0</v>
      </c>
      <c r="E74" s="967">
        <v>0.87812973760932944</v>
      </c>
      <c r="F74" s="967">
        <v>0</v>
      </c>
      <c r="G74" s="967">
        <v>0</v>
      </c>
    </row>
    <row r="75" spans="1:7">
      <c r="A75" s="35" t="s">
        <v>477</v>
      </c>
      <c r="B75" s="967">
        <v>6.7003104956268213</v>
      </c>
      <c r="C75" s="967">
        <v>24.518087463556849</v>
      </c>
      <c r="D75" s="967">
        <v>0.44106268221574346</v>
      </c>
      <c r="E75" s="967">
        <v>0.13833819241982506</v>
      </c>
      <c r="F75" s="967">
        <v>0.11877113702623907</v>
      </c>
      <c r="G75" s="967">
        <v>0.10368804664723032</v>
      </c>
    </row>
    <row r="76" spans="1:7">
      <c r="A76" s="792" t="s">
        <v>478</v>
      </c>
      <c r="B76" s="967">
        <v>-6.280320699708454E-2</v>
      </c>
      <c r="C76" s="967">
        <v>-4.1540816326530609E-2</v>
      </c>
      <c r="D76" s="967">
        <v>0</v>
      </c>
      <c r="E76" s="967">
        <v>-5.2478134110787167E-5</v>
      </c>
      <c r="F76" s="967">
        <v>-5.8309037900874637E-6</v>
      </c>
      <c r="G76" s="967">
        <v>0</v>
      </c>
    </row>
    <row r="77" spans="1:7">
      <c r="A77" s="792" t="s">
        <v>1473</v>
      </c>
      <c r="B77" s="967">
        <v>0</v>
      </c>
      <c r="C77" s="967">
        <v>0</v>
      </c>
      <c r="D77" s="967">
        <v>0</v>
      </c>
      <c r="E77" s="967">
        <v>0</v>
      </c>
      <c r="F77" s="967">
        <v>0</v>
      </c>
      <c r="G77" s="967">
        <v>0</v>
      </c>
    </row>
    <row r="78" spans="1:7">
      <c r="A78" s="791" t="s">
        <v>479</v>
      </c>
      <c r="B78" s="967">
        <v>-6.280320699708454E-2</v>
      </c>
      <c r="C78" s="967">
        <v>-4.1540816326530609E-2</v>
      </c>
      <c r="D78" s="967">
        <v>0</v>
      </c>
      <c r="E78" s="967">
        <v>-5.2478134110787167E-5</v>
      </c>
      <c r="F78" s="967">
        <v>-5.8309037900874637E-6</v>
      </c>
      <c r="G78" s="967">
        <v>0</v>
      </c>
    </row>
    <row r="79" spans="1:7">
      <c r="A79" s="792" t="s">
        <v>480</v>
      </c>
      <c r="B79" s="967">
        <v>5433.2956880466472</v>
      </c>
      <c r="C79" s="967">
        <v>2097.9039825072887</v>
      </c>
      <c r="D79" s="967">
        <v>13285.617954810497</v>
      </c>
      <c r="E79" s="967">
        <v>17747.007386297377</v>
      </c>
      <c r="F79" s="967">
        <v>20848.925427113703</v>
      </c>
      <c r="G79" s="967">
        <v>8780.6611690962091</v>
      </c>
    </row>
    <row r="80" spans="1:7">
      <c r="A80" s="793" t="s">
        <v>481</v>
      </c>
      <c r="B80" s="967">
        <v>164.6364664723032</v>
      </c>
      <c r="C80" s="967">
        <v>5570.0609489795916</v>
      </c>
      <c r="D80" s="967">
        <v>0</v>
      </c>
      <c r="E80" s="967">
        <v>0</v>
      </c>
      <c r="F80" s="967">
        <v>0</v>
      </c>
      <c r="G80" s="967">
        <v>0</v>
      </c>
    </row>
    <row r="81" spans="1:7" ht="21" customHeight="1">
      <c r="A81" s="34" t="s">
        <v>482</v>
      </c>
      <c r="B81" s="967">
        <v>5597.9321545189505</v>
      </c>
      <c r="C81" s="967">
        <v>7667.9649314868802</v>
      </c>
      <c r="D81" s="967">
        <v>13285.617954810497</v>
      </c>
      <c r="E81" s="967">
        <v>17747.007386297377</v>
      </c>
      <c r="F81" s="967">
        <v>20848.925427113703</v>
      </c>
      <c r="G81" s="967">
        <v>8780.6611690962091</v>
      </c>
    </row>
    <row r="82" spans="1:7" ht="21" customHeight="1">
      <c r="A82" s="33" t="s">
        <v>483</v>
      </c>
      <c r="B82" s="967">
        <v>-76.159803206997083</v>
      </c>
      <c r="C82" s="967">
        <v>-43.579756559766764</v>
      </c>
      <c r="D82" s="967">
        <v>-35.536447521865888</v>
      </c>
      <c r="E82" s="967">
        <v>76.044020408163263</v>
      </c>
      <c r="F82" s="967">
        <v>10.400813411078717</v>
      </c>
      <c r="G82" s="967">
        <v>-233.2285306122449</v>
      </c>
    </row>
    <row r="83" spans="1:7" ht="21" customHeight="1">
      <c r="A83" s="792" t="s">
        <v>484</v>
      </c>
      <c r="B83" s="967">
        <v>5521.7723513119527</v>
      </c>
      <c r="C83" s="967">
        <v>7624.3851749271134</v>
      </c>
      <c r="D83" s="967">
        <v>13250.081507288629</v>
      </c>
      <c r="E83" s="967">
        <v>17823.051406705541</v>
      </c>
      <c r="F83" s="967">
        <v>20859.326240524781</v>
      </c>
      <c r="G83" s="967">
        <v>8547.432638483966</v>
      </c>
    </row>
    <row r="84" spans="1:7" ht="18" customHeight="1">
      <c r="A84" s="33" t="s">
        <v>485</v>
      </c>
      <c r="B84" s="967">
        <v>0</v>
      </c>
      <c r="C84" s="967">
        <v>0</v>
      </c>
      <c r="D84" s="967">
        <v>0</v>
      </c>
      <c r="E84" s="967">
        <v>0</v>
      </c>
      <c r="F84" s="967">
        <v>0</v>
      </c>
      <c r="G84" s="967">
        <v>0</v>
      </c>
    </row>
    <row r="85" spans="1:7" ht="24" customHeight="1">
      <c r="A85" s="792" t="s">
        <v>486</v>
      </c>
      <c r="B85" s="967">
        <v>5521.7723513119527</v>
      </c>
      <c r="C85" s="967">
        <v>7624.3851749271134</v>
      </c>
      <c r="D85" s="967">
        <v>13250.081507288629</v>
      </c>
      <c r="E85" s="967">
        <v>17823.051406705541</v>
      </c>
      <c r="F85" s="967">
        <v>20859.326240524781</v>
      </c>
      <c r="G85" s="967">
        <v>8547.432638483966</v>
      </c>
    </row>
    <row r="86" spans="1:7" ht="26.25" customHeight="1" thickBot="1">
      <c r="A86" s="33" t="s">
        <v>487</v>
      </c>
      <c r="B86" s="967">
        <v>-125.4695335276968</v>
      </c>
      <c r="C86" s="967">
        <v>-611.39897959183679</v>
      </c>
      <c r="D86" s="967">
        <v>-820.51574344023322</v>
      </c>
      <c r="E86" s="967">
        <v>-317.45685131195336</v>
      </c>
      <c r="F86" s="967">
        <v>-4295.6645772594748</v>
      </c>
      <c r="G86" s="967">
        <v>-1.4577259475218659E-4</v>
      </c>
    </row>
    <row r="87" spans="1:7" ht="28.5" customHeight="1" thickTop="1" thickBot="1">
      <c r="A87" s="30" t="s">
        <v>488</v>
      </c>
      <c r="B87" s="964">
        <v>5396.3028177842561</v>
      </c>
      <c r="C87" s="964">
        <v>7012.9861953352765</v>
      </c>
      <c r="D87" s="964">
        <v>12429.565763848397</v>
      </c>
      <c r="E87" s="964">
        <v>17505.594555393585</v>
      </c>
      <c r="F87" s="964">
        <v>16563.661663265306</v>
      </c>
      <c r="G87" s="964">
        <v>8547.4324927113703</v>
      </c>
    </row>
    <row r="88" spans="1:7" ht="18.75" thickTop="1">
      <c r="A88" s="678"/>
      <c r="B88" s="36"/>
      <c r="C88" s="36"/>
      <c r="D88" s="36"/>
      <c r="E88" s="36"/>
      <c r="F88" s="36"/>
      <c r="G88" s="36"/>
    </row>
    <row r="89" spans="1:7" ht="19.5">
      <c r="A89" s="679"/>
      <c r="B89" s="36"/>
      <c r="C89" s="36"/>
      <c r="D89" s="36"/>
      <c r="E89" s="36"/>
      <c r="F89" s="36"/>
      <c r="G89" s="36"/>
    </row>
    <row r="90" spans="1:7" ht="19.5">
      <c r="A90" s="679"/>
      <c r="B90" s="36"/>
      <c r="C90" s="36"/>
      <c r="D90" s="36"/>
      <c r="E90" s="36"/>
      <c r="F90" s="36"/>
      <c r="G90" s="36"/>
    </row>
    <row r="91" spans="1:7" ht="19.5">
      <c r="A91" s="679"/>
      <c r="B91" s="36"/>
      <c r="C91" s="36"/>
      <c r="D91" s="36"/>
      <c r="E91" s="36"/>
      <c r="F91" s="36"/>
      <c r="G91" s="36"/>
    </row>
    <row r="92" spans="1:7" ht="19.5">
      <c r="A92" s="680"/>
      <c r="B92" s="36"/>
      <c r="C92" s="36"/>
      <c r="D92" s="36"/>
      <c r="E92" s="36"/>
      <c r="F92" s="36"/>
      <c r="G92" s="36"/>
    </row>
    <row r="93" spans="1:7" ht="19.5">
      <c r="A93" s="680"/>
      <c r="B93" s="36"/>
      <c r="C93" s="36"/>
      <c r="D93" s="36"/>
      <c r="E93" s="36"/>
      <c r="F93" s="36"/>
      <c r="G93" s="36"/>
    </row>
    <row r="94" spans="1:7" ht="19.5">
      <c r="A94" s="680"/>
      <c r="B94" s="36"/>
      <c r="C94" s="36"/>
      <c r="D94" s="36"/>
      <c r="E94" s="36"/>
      <c r="F94" s="36"/>
      <c r="G94" s="36"/>
    </row>
    <row r="95" spans="1:7" ht="19.5">
      <c r="A95" s="679"/>
      <c r="B95" s="36"/>
      <c r="C95" s="36"/>
      <c r="D95" s="36"/>
      <c r="E95" s="36"/>
      <c r="F95" s="36"/>
      <c r="G95" s="36"/>
    </row>
    <row r="96" spans="1:7" ht="19.5">
      <c r="A96" s="679"/>
      <c r="B96" s="36"/>
      <c r="C96" s="36"/>
      <c r="D96" s="36"/>
      <c r="E96" s="36"/>
      <c r="F96" s="36"/>
      <c r="G96" s="36"/>
    </row>
    <row r="97" spans="1:7" ht="19.5">
      <c r="A97" s="679"/>
      <c r="B97" s="36"/>
      <c r="C97" s="36"/>
      <c r="D97" s="36"/>
      <c r="E97" s="36"/>
      <c r="F97" s="36"/>
      <c r="G97" s="36"/>
    </row>
    <row r="98" spans="1:7" ht="19.5">
      <c r="A98" s="679"/>
      <c r="B98" s="36"/>
      <c r="C98" s="36"/>
      <c r="D98" s="36"/>
      <c r="E98" s="36"/>
      <c r="F98" s="36"/>
      <c r="G98" s="36"/>
    </row>
    <row r="99" spans="1:7" ht="19.5">
      <c r="A99" s="679"/>
      <c r="B99" s="36"/>
      <c r="C99" s="36"/>
      <c r="D99" s="36"/>
      <c r="E99" s="36"/>
      <c r="F99" s="36"/>
      <c r="G99" s="36"/>
    </row>
    <row r="100" spans="1:7" ht="19.5">
      <c r="A100" s="681"/>
      <c r="B100" s="36"/>
      <c r="C100" s="36"/>
      <c r="D100" s="36"/>
      <c r="E100" s="36"/>
      <c r="F100" s="36"/>
      <c r="G100" s="36"/>
    </row>
    <row r="101" spans="1:7">
      <c r="A101" s="682"/>
      <c r="B101" s="36"/>
      <c r="C101" s="36"/>
      <c r="D101" s="36"/>
      <c r="E101" s="36"/>
      <c r="F101" s="36"/>
      <c r="G101" s="36"/>
    </row>
    <row r="102" spans="1:7">
      <c r="A102" s="682"/>
      <c r="B102" s="36"/>
      <c r="C102" s="36"/>
      <c r="D102" s="36"/>
      <c r="E102" s="36"/>
      <c r="F102" s="36"/>
      <c r="G102" s="36"/>
    </row>
    <row r="103" spans="1:7">
      <c r="A103" s="682"/>
      <c r="B103" s="36"/>
      <c r="C103" s="36"/>
      <c r="D103" s="36"/>
      <c r="E103" s="36"/>
      <c r="F103" s="36"/>
      <c r="G103" s="36"/>
    </row>
    <row r="104" spans="1:7">
      <c r="A104" s="682"/>
      <c r="B104" s="36"/>
      <c r="C104" s="36"/>
      <c r="D104" s="36"/>
      <c r="E104" s="36"/>
      <c r="F104" s="36"/>
      <c r="G104" s="36"/>
    </row>
    <row r="105" spans="1:7">
      <c r="A105" s="682"/>
      <c r="B105" s="36"/>
      <c r="C105" s="36"/>
      <c r="D105" s="36"/>
      <c r="E105" s="36"/>
      <c r="F105" s="36"/>
      <c r="G105" s="36"/>
    </row>
    <row r="106" spans="1:7">
      <c r="A106" s="682"/>
      <c r="B106" s="36"/>
      <c r="C106" s="36"/>
      <c r="D106" s="36"/>
      <c r="E106" s="36"/>
      <c r="F106" s="36"/>
      <c r="G106" s="36"/>
    </row>
    <row r="107" spans="1:7">
      <c r="A107" s="682"/>
      <c r="B107" s="36"/>
      <c r="C107" s="36"/>
      <c r="D107" s="36"/>
      <c r="E107" s="36"/>
      <c r="F107" s="36"/>
      <c r="G107" s="36"/>
    </row>
    <row r="108" spans="1:7">
      <c r="A108" s="682"/>
      <c r="B108" s="36"/>
      <c r="C108" s="36"/>
      <c r="D108" s="36"/>
      <c r="E108" s="36"/>
      <c r="F108" s="36"/>
      <c r="G108" s="36"/>
    </row>
    <row r="109" spans="1:7" ht="19.5">
      <c r="A109" s="679"/>
      <c r="B109" s="36"/>
      <c r="C109" s="36"/>
      <c r="D109" s="36"/>
      <c r="E109" s="36"/>
      <c r="F109" s="36"/>
      <c r="G109" s="36"/>
    </row>
    <row r="110" spans="1:7" ht="19.5">
      <c r="A110" s="679"/>
      <c r="B110" s="36"/>
      <c r="C110" s="36"/>
      <c r="D110" s="36"/>
      <c r="E110" s="36"/>
      <c r="F110" s="36"/>
      <c r="G110" s="36"/>
    </row>
    <row r="111" spans="1:7" ht="19.5">
      <c r="A111" s="680"/>
      <c r="B111" s="36"/>
      <c r="C111" s="36"/>
      <c r="D111" s="36"/>
      <c r="E111" s="36"/>
      <c r="F111" s="36"/>
      <c r="G111" s="36"/>
    </row>
    <row r="112" spans="1:7" ht="19.5">
      <c r="A112" s="680"/>
      <c r="B112" s="36"/>
      <c r="C112" s="36"/>
      <c r="D112" s="36"/>
      <c r="E112" s="36"/>
      <c r="F112" s="36"/>
      <c r="G112" s="36"/>
    </row>
    <row r="113" spans="1:7" ht="19.5">
      <c r="A113" s="680"/>
      <c r="B113" s="36"/>
      <c r="C113" s="36"/>
      <c r="D113" s="36"/>
      <c r="E113" s="36"/>
      <c r="F113" s="36"/>
      <c r="G113" s="36"/>
    </row>
    <row r="114" spans="1:7" ht="19.5">
      <c r="A114" s="679"/>
      <c r="B114" s="36"/>
      <c r="C114" s="36"/>
      <c r="D114" s="36"/>
      <c r="E114" s="36"/>
      <c r="F114" s="36"/>
      <c r="G114" s="36"/>
    </row>
    <row r="115" spans="1:7" ht="19.5">
      <c r="A115" s="679"/>
      <c r="B115" s="36"/>
      <c r="C115" s="36"/>
      <c r="D115" s="36"/>
      <c r="E115" s="36"/>
      <c r="F115" s="36"/>
      <c r="G115" s="36"/>
    </row>
    <row r="116" spans="1:7" ht="19.5">
      <c r="A116" s="679"/>
      <c r="B116" s="36"/>
      <c r="C116" s="36"/>
      <c r="D116" s="36"/>
      <c r="E116" s="36"/>
      <c r="F116" s="36"/>
      <c r="G116" s="36"/>
    </row>
    <row r="117" spans="1:7" ht="19.5">
      <c r="A117" s="679"/>
      <c r="B117" s="36"/>
      <c r="C117" s="36"/>
      <c r="D117" s="36"/>
      <c r="E117" s="36"/>
      <c r="F117" s="36"/>
      <c r="G117" s="36"/>
    </row>
    <row r="118" spans="1:7" ht="19.5">
      <c r="A118" s="679"/>
      <c r="B118" s="36"/>
      <c r="C118" s="36"/>
      <c r="D118" s="36"/>
      <c r="E118" s="36"/>
      <c r="F118" s="36"/>
      <c r="G118" s="36"/>
    </row>
    <row r="119" spans="1:7" ht="19.5">
      <c r="A119" s="679"/>
      <c r="B119" s="36"/>
      <c r="C119" s="36"/>
      <c r="D119" s="36"/>
      <c r="E119" s="36"/>
      <c r="F119" s="36"/>
      <c r="G119" s="36"/>
    </row>
    <row r="120" spans="1:7" ht="19.5">
      <c r="A120" s="679"/>
      <c r="B120" s="36"/>
      <c r="C120" s="36"/>
      <c r="D120" s="36"/>
      <c r="E120" s="36"/>
      <c r="F120" s="36"/>
      <c r="G120" s="36"/>
    </row>
    <row r="121" spans="1:7" ht="19.5">
      <c r="A121" s="680"/>
      <c r="B121" s="36"/>
      <c r="C121" s="36"/>
      <c r="D121" s="36"/>
      <c r="E121" s="36"/>
      <c r="F121" s="36"/>
      <c r="G121" s="36"/>
    </row>
    <row r="122" spans="1:7" ht="19.5">
      <c r="A122" s="679"/>
      <c r="B122" s="36"/>
      <c r="C122" s="36"/>
      <c r="D122" s="36"/>
      <c r="E122" s="36"/>
      <c r="F122" s="36"/>
      <c r="G122" s="36"/>
    </row>
    <row r="123" spans="1:7" ht="19.5">
      <c r="A123" s="679"/>
      <c r="B123" s="36"/>
      <c r="C123" s="36"/>
      <c r="D123" s="36"/>
      <c r="E123" s="36"/>
      <c r="F123" s="36"/>
      <c r="G123" s="36"/>
    </row>
    <row r="124" spans="1:7" ht="19.5">
      <c r="A124" s="679"/>
      <c r="B124" s="36"/>
      <c r="C124" s="36"/>
      <c r="D124" s="36"/>
      <c r="E124" s="36"/>
      <c r="F124" s="36"/>
      <c r="G124" s="36"/>
    </row>
    <row r="125" spans="1:7" ht="19.5">
      <c r="A125" s="679"/>
      <c r="B125" s="36"/>
      <c r="C125" s="36"/>
      <c r="D125" s="36"/>
      <c r="E125" s="36"/>
      <c r="F125" s="36"/>
      <c r="G125" s="36"/>
    </row>
    <row r="126" spans="1:7" ht="19.5">
      <c r="A126" s="679"/>
      <c r="B126" s="36"/>
      <c r="C126" s="36"/>
      <c r="D126" s="36"/>
      <c r="E126" s="36"/>
      <c r="F126" s="36"/>
      <c r="G126" s="36"/>
    </row>
    <row r="127" spans="1:7" ht="19.5">
      <c r="A127" s="680"/>
      <c r="B127" s="36"/>
      <c r="C127" s="36"/>
      <c r="D127" s="36"/>
      <c r="E127" s="36"/>
      <c r="F127" s="36"/>
      <c r="G127" s="36"/>
    </row>
    <row r="128" spans="1:7" ht="19.5">
      <c r="A128" s="679"/>
      <c r="B128" s="36"/>
      <c r="C128" s="36"/>
      <c r="D128" s="36"/>
      <c r="E128" s="36"/>
      <c r="F128" s="36"/>
      <c r="G128" s="36"/>
    </row>
    <row r="129" spans="1:7" ht="19.5">
      <c r="A129" s="679"/>
      <c r="B129" s="36"/>
      <c r="C129" s="36"/>
      <c r="D129" s="36"/>
      <c r="E129" s="36"/>
      <c r="F129" s="36"/>
      <c r="G129" s="36"/>
    </row>
    <row r="130" spans="1:7" ht="19.5">
      <c r="A130" s="679"/>
      <c r="B130" s="36"/>
      <c r="C130" s="36"/>
      <c r="D130" s="36"/>
      <c r="E130" s="36"/>
      <c r="F130" s="36"/>
      <c r="G130" s="36"/>
    </row>
    <row r="131" spans="1:7" ht="19.5">
      <c r="A131" s="680"/>
      <c r="B131" s="36"/>
      <c r="C131" s="36"/>
      <c r="D131" s="36"/>
      <c r="E131" s="36"/>
      <c r="F131" s="36"/>
      <c r="G131" s="36"/>
    </row>
    <row r="132" spans="1:7" ht="19.5">
      <c r="A132" s="679"/>
      <c r="B132" s="36"/>
      <c r="C132" s="36"/>
      <c r="D132" s="36"/>
      <c r="E132" s="36"/>
      <c r="F132" s="36"/>
      <c r="G132" s="36"/>
    </row>
    <row r="133" spans="1:7" ht="19.5">
      <c r="A133" s="679"/>
      <c r="B133" s="36"/>
      <c r="C133" s="36"/>
      <c r="D133" s="36"/>
      <c r="E133" s="36"/>
      <c r="F133" s="36"/>
      <c r="G133" s="36"/>
    </row>
    <row r="134" spans="1:7" ht="19.5">
      <c r="A134" s="679"/>
      <c r="B134" s="36"/>
      <c r="C134" s="36"/>
      <c r="D134" s="36"/>
      <c r="E134" s="36"/>
      <c r="F134" s="36"/>
      <c r="G134" s="36"/>
    </row>
    <row r="135" spans="1:7" ht="19.5">
      <c r="A135" s="679"/>
      <c r="B135" s="36"/>
      <c r="C135" s="36"/>
      <c r="D135" s="36"/>
      <c r="E135" s="36"/>
      <c r="F135" s="36"/>
      <c r="G135" s="36"/>
    </row>
    <row r="136" spans="1:7" ht="19.5">
      <c r="A136" s="680"/>
      <c r="B136" s="36"/>
      <c r="C136" s="36"/>
      <c r="D136" s="36"/>
      <c r="E136" s="36"/>
      <c r="F136" s="36"/>
      <c r="G136" s="36"/>
    </row>
    <row r="137" spans="1:7" ht="19.5">
      <c r="A137" s="679"/>
      <c r="B137" s="36"/>
      <c r="C137" s="36"/>
      <c r="D137" s="36"/>
      <c r="E137" s="36"/>
      <c r="F137" s="36"/>
      <c r="G137" s="36"/>
    </row>
    <row r="138" spans="1:7" ht="19.5">
      <c r="A138" s="679"/>
      <c r="B138" s="36"/>
      <c r="C138" s="36"/>
      <c r="D138" s="36"/>
      <c r="E138" s="36"/>
      <c r="F138" s="36"/>
      <c r="G138" s="36"/>
    </row>
    <row r="139" spans="1:7" ht="19.5">
      <c r="A139" s="679"/>
      <c r="B139" s="36"/>
      <c r="C139" s="36"/>
      <c r="D139" s="36"/>
      <c r="E139" s="36"/>
      <c r="F139" s="36"/>
      <c r="G139" s="36"/>
    </row>
    <row r="140" spans="1:7" ht="19.5">
      <c r="A140" s="679"/>
      <c r="B140" s="36"/>
      <c r="C140" s="36"/>
      <c r="D140" s="36"/>
      <c r="E140" s="36"/>
      <c r="F140" s="36"/>
      <c r="G140" s="36"/>
    </row>
    <row r="141" spans="1:7" ht="19.5">
      <c r="A141" s="680"/>
      <c r="B141" s="36"/>
      <c r="C141" s="36"/>
      <c r="D141" s="36"/>
      <c r="E141" s="36"/>
      <c r="F141" s="36"/>
      <c r="G141" s="36"/>
    </row>
    <row r="142" spans="1:7" ht="19.5">
      <c r="A142" s="680"/>
      <c r="B142" s="36"/>
      <c r="C142" s="36"/>
      <c r="D142" s="36"/>
      <c r="E142" s="36"/>
      <c r="F142" s="36"/>
      <c r="G142" s="36"/>
    </row>
    <row r="143" spans="1:7" ht="19.5">
      <c r="A143" s="680"/>
      <c r="B143" s="36"/>
      <c r="C143" s="36"/>
      <c r="D143" s="36"/>
      <c r="E143" s="36"/>
      <c r="F143" s="36"/>
      <c r="G143" s="36"/>
    </row>
    <row r="144" spans="1:7" ht="19.5">
      <c r="A144" s="679"/>
      <c r="B144" s="36"/>
      <c r="C144" s="36"/>
      <c r="D144" s="36"/>
      <c r="E144" s="36"/>
      <c r="F144" s="36"/>
      <c r="G144" s="36"/>
    </row>
    <row r="145" spans="1:7" ht="19.5">
      <c r="A145" s="679"/>
      <c r="B145" s="36"/>
      <c r="C145" s="36"/>
      <c r="D145" s="36"/>
      <c r="E145" s="36"/>
      <c r="F145" s="36"/>
      <c r="G145" s="36"/>
    </row>
    <row r="146" spans="1:7" ht="19.5">
      <c r="A146" s="683"/>
      <c r="B146" s="36"/>
      <c r="C146" s="36"/>
      <c r="D146" s="36"/>
      <c r="E146" s="36"/>
      <c r="F146" s="36"/>
      <c r="G146" s="36"/>
    </row>
    <row r="147" spans="1:7" ht="19.5">
      <c r="A147" s="680"/>
      <c r="B147" s="36"/>
      <c r="C147" s="36"/>
      <c r="D147" s="36"/>
      <c r="E147" s="36"/>
      <c r="F147" s="36"/>
      <c r="G147" s="36"/>
    </row>
    <row r="148" spans="1:7" ht="19.5">
      <c r="A148" s="679"/>
      <c r="B148" s="36"/>
      <c r="C148" s="36"/>
      <c r="D148" s="36"/>
      <c r="E148" s="36"/>
      <c r="F148" s="36"/>
      <c r="G148" s="36"/>
    </row>
    <row r="149" spans="1:7" ht="19.5">
      <c r="A149" s="679"/>
      <c r="B149" s="36"/>
      <c r="C149" s="36"/>
      <c r="D149" s="36"/>
      <c r="E149" s="36"/>
      <c r="F149" s="36"/>
      <c r="G149" s="36"/>
    </row>
    <row r="150" spans="1:7" ht="19.5">
      <c r="A150" s="679"/>
      <c r="B150" s="36"/>
      <c r="C150" s="36"/>
      <c r="D150" s="36"/>
      <c r="E150" s="36"/>
      <c r="F150" s="36"/>
      <c r="G150" s="36"/>
    </row>
    <row r="151" spans="1:7" ht="19.5">
      <c r="A151" s="680"/>
      <c r="B151" s="36"/>
      <c r="C151" s="36"/>
      <c r="D151" s="36"/>
      <c r="E151" s="36"/>
      <c r="F151" s="36"/>
      <c r="G151" s="36"/>
    </row>
    <row r="152" spans="1:7" ht="19.5">
      <c r="A152" s="679"/>
      <c r="B152" s="36"/>
      <c r="C152" s="36"/>
      <c r="D152" s="36"/>
      <c r="E152" s="36"/>
      <c r="F152" s="36"/>
      <c r="G152" s="36"/>
    </row>
    <row r="153" spans="1:7" ht="19.5">
      <c r="A153" s="679"/>
      <c r="B153" s="36"/>
      <c r="C153" s="36"/>
      <c r="D153" s="36"/>
      <c r="E153" s="36"/>
      <c r="F153" s="36"/>
      <c r="G153" s="36"/>
    </row>
    <row r="154" spans="1:7" ht="19.5">
      <c r="A154" s="679"/>
      <c r="B154" s="36"/>
      <c r="C154" s="36"/>
      <c r="D154" s="36"/>
      <c r="E154" s="36"/>
      <c r="F154" s="36"/>
      <c r="G154" s="36"/>
    </row>
    <row r="155" spans="1:7" ht="19.5">
      <c r="A155" s="680"/>
      <c r="B155" s="36"/>
      <c r="C155" s="36"/>
      <c r="D155" s="36"/>
      <c r="E155" s="36"/>
      <c r="F155" s="36"/>
      <c r="G155" s="36"/>
    </row>
    <row r="156" spans="1:7" ht="19.5">
      <c r="A156" s="679"/>
      <c r="B156" s="36"/>
      <c r="C156" s="36"/>
      <c r="D156" s="36"/>
      <c r="E156" s="36"/>
      <c r="F156" s="36"/>
      <c r="G156" s="36"/>
    </row>
    <row r="157" spans="1:7" ht="19.5">
      <c r="A157" s="679"/>
      <c r="B157" s="36"/>
      <c r="C157" s="36"/>
      <c r="D157" s="36"/>
      <c r="E157" s="36"/>
      <c r="F157" s="36"/>
      <c r="G157" s="36"/>
    </row>
    <row r="158" spans="1:7" ht="19.5">
      <c r="A158" s="679"/>
      <c r="B158" s="36"/>
      <c r="C158" s="36"/>
      <c r="D158" s="36"/>
      <c r="E158" s="36"/>
      <c r="F158" s="36"/>
      <c r="G158" s="36"/>
    </row>
    <row r="159" spans="1:7" ht="19.5">
      <c r="A159" s="680"/>
      <c r="B159" s="36"/>
      <c r="C159" s="36"/>
      <c r="D159" s="36"/>
      <c r="E159" s="36"/>
      <c r="F159" s="36"/>
      <c r="G159" s="36"/>
    </row>
    <row r="160" spans="1:7" ht="19.5">
      <c r="A160" s="679"/>
      <c r="B160" s="36"/>
      <c r="C160" s="36"/>
      <c r="D160" s="36"/>
      <c r="E160" s="36"/>
      <c r="F160" s="36"/>
      <c r="G160" s="36"/>
    </row>
    <row r="161" spans="1:7" ht="19.5">
      <c r="A161" s="679"/>
      <c r="B161" s="36"/>
      <c r="C161" s="36"/>
      <c r="D161" s="36"/>
      <c r="E161" s="36"/>
      <c r="F161" s="36"/>
      <c r="G161" s="36"/>
    </row>
    <row r="162" spans="1:7" ht="19.5">
      <c r="A162" s="679"/>
      <c r="B162" s="36"/>
      <c r="C162" s="36"/>
      <c r="D162" s="36"/>
      <c r="E162" s="36"/>
      <c r="F162" s="36"/>
      <c r="G162" s="36"/>
    </row>
    <row r="163" spans="1:7" ht="19.5">
      <c r="A163" s="684"/>
      <c r="B163" s="36"/>
      <c r="C163" s="36"/>
      <c r="D163" s="36"/>
      <c r="E163" s="36"/>
      <c r="F163" s="36"/>
      <c r="G163" s="36"/>
    </row>
    <row r="164" spans="1:7" ht="19.5">
      <c r="A164" s="684"/>
      <c r="B164" s="36"/>
      <c r="C164" s="36"/>
      <c r="D164" s="36"/>
      <c r="E164" s="36"/>
      <c r="F164" s="36"/>
      <c r="G164" s="36"/>
    </row>
    <row r="165" spans="1:7" ht="19.5">
      <c r="A165" s="684"/>
      <c r="B165" s="36"/>
      <c r="C165" s="36"/>
      <c r="D165" s="36"/>
      <c r="E165" s="36"/>
      <c r="F165" s="36"/>
      <c r="G165" s="36"/>
    </row>
    <row r="166" spans="1:7" ht="19.5">
      <c r="A166" s="681"/>
      <c r="B166" s="36"/>
      <c r="C166" s="36"/>
      <c r="D166" s="36"/>
      <c r="E166" s="36"/>
      <c r="F166" s="36"/>
      <c r="G166" s="36"/>
    </row>
    <row r="167" spans="1:7" ht="19.5">
      <c r="A167" s="681"/>
      <c r="B167" s="36"/>
      <c r="C167" s="36"/>
      <c r="D167" s="36"/>
      <c r="E167" s="36"/>
      <c r="F167" s="36"/>
      <c r="G167" s="36"/>
    </row>
    <row r="168" spans="1:7" ht="19.5">
      <c r="A168" s="680"/>
      <c r="B168" s="36"/>
      <c r="C168" s="36"/>
      <c r="D168" s="36"/>
      <c r="E168" s="36"/>
      <c r="F168" s="36"/>
      <c r="G168" s="36"/>
    </row>
    <row r="169" spans="1:7" ht="19.5">
      <c r="A169" s="679"/>
      <c r="B169" s="36"/>
      <c r="C169" s="36"/>
      <c r="D169" s="36"/>
      <c r="E169" s="36"/>
      <c r="F169" s="36"/>
      <c r="G169" s="36"/>
    </row>
    <row r="170" spans="1:7" ht="19.5">
      <c r="A170" s="679"/>
      <c r="B170" s="36"/>
      <c r="C170" s="36"/>
      <c r="D170" s="36"/>
      <c r="E170" s="36"/>
      <c r="F170" s="36"/>
      <c r="G170" s="36"/>
    </row>
    <row r="171" spans="1:7" ht="19.5">
      <c r="A171" s="679"/>
      <c r="B171" s="36"/>
      <c r="C171" s="36"/>
      <c r="D171" s="36"/>
      <c r="E171" s="36"/>
      <c r="F171" s="36"/>
      <c r="G171" s="36"/>
    </row>
    <row r="172" spans="1:7" ht="19.5">
      <c r="A172" s="679"/>
      <c r="B172" s="36"/>
      <c r="C172" s="36"/>
      <c r="D172" s="36"/>
      <c r="E172" s="36"/>
      <c r="F172" s="36"/>
      <c r="G172" s="36"/>
    </row>
    <row r="173" spans="1:7" ht="19.5">
      <c r="A173" s="679"/>
      <c r="B173" s="36"/>
      <c r="C173" s="36"/>
      <c r="D173" s="36"/>
      <c r="E173" s="36"/>
      <c r="F173" s="36"/>
      <c r="G173" s="36"/>
    </row>
    <row r="174" spans="1:7" ht="19.5">
      <c r="A174" s="680"/>
      <c r="B174" s="36"/>
      <c r="C174" s="36"/>
      <c r="D174" s="36"/>
      <c r="E174" s="36"/>
      <c r="F174" s="36"/>
      <c r="G174" s="36"/>
    </row>
    <row r="175" spans="1:7" ht="19.5">
      <c r="A175" s="679"/>
      <c r="B175" s="36"/>
      <c r="C175" s="36"/>
      <c r="D175" s="36"/>
      <c r="E175" s="36"/>
      <c r="F175" s="36"/>
      <c r="G175" s="36"/>
    </row>
    <row r="176" spans="1:7" ht="19.5">
      <c r="A176" s="679"/>
      <c r="B176" s="36"/>
      <c r="C176" s="36"/>
      <c r="D176" s="36"/>
      <c r="E176" s="36"/>
      <c r="F176" s="36"/>
      <c r="G176" s="36"/>
    </row>
    <row r="177" spans="1:7" ht="19.5">
      <c r="A177" s="679"/>
      <c r="B177" s="36"/>
      <c r="C177" s="36"/>
      <c r="D177" s="36"/>
      <c r="E177" s="36"/>
      <c r="F177" s="36"/>
      <c r="G177" s="36"/>
    </row>
    <row r="178" spans="1:7" ht="19.5">
      <c r="A178" s="679"/>
      <c r="B178" s="36"/>
      <c r="C178" s="36"/>
      <c r="D178" s="36"/>
      <c r="E178" s="36"/>
      <c r="F178" s="36"/>
      <c r="G178" s="36"/>
    </row>
    <row r="179" spans="1:7" ht="19.5">
      <c r="A179" s="680"/>
      <c r="B179" s="36"/>
      <c r="C179" s="36"/>
      <c r="D179" s="36"/>
      <c r="E179" s="36"/>
      <c r="F179" s="36"/>
      <c r="G179" s="36"/>
    </row>
    <row r="180" spans="1:7" ht="19.5">
      <c r="A180" s="680"/>
      <c r="B180" s="36"/>
      <c r="C180" s="36"/>
      <c r="D180" s="36"/>
      <c r="E180" s="36"/>
      <c r="F180" s="36"/>
      <c r="G180" s="36"/>
    </row>
    <row r="181" spans="1:7" ht="19.5">
      <c r="A181" s="679"/>
      <c r="B181" s="36"/>
      <c r="C181" s="36"/>
      <c r="D181" s="36"/>
      <c r="E181" s="36"/>
      <c r="F181" s="36"/>
      <c r="G181" s="36"/>
    </row>
    <row r="182" spans="1:7" ht="19.5">
      <c r="A182" s="679"/>
      <c r="B182" s="36"/>
      <c r="C182" s="36"/>
      <c r="D182" s="36"/>
      <c r="E182" s="36"/>
      <c r="F182" s="36"/>
      <c r="G182" s="36"/>
    </row>
    <row r="183" spans="1:7" ht="19.5">
      <c r="A183" s="679"/>
      <c r="B183" s="36"/>
      <c r="C183" s="36"/>
      <c r="D183" s="36"/>
      <c r="E183" s="36"/>
      <c r="F183" s="36"/>
      <c r="G183" s="36"/>
    </row>
    <row r="184" spans="1:7" ht="19.5">
      <c r="A184" s="680"/>
      <c r="B184" s="36"/>
      <c r="C184" s="36"/>
      <c r="D184" s="36"/>
      <c r="E184" s="36"/>
      <c r="F184" s="36"/>
      <c r="G184" s="36"/>
    </row>
    <row r="185" spans="1:7" ht="19.5">
      <c r="A185" s="680"/>
      <c r="B185" s="36"/>
      <c r="C185" s="36"/>
      <c r="D185" s="36"/>
      <c r="E185" s="36"/>
      <c r="F185" s="36"/>
      <c r="G185" s="36"/>
    </row>
    <row r="186" spans="1:7" ht="19.5">
      <c r="A186" s="680"/>
      <c r="B186" s="36"/>
      <c r="C186" s="36"/>
      <c r="D186" s="36"/>
      <c r="E186" s="36"/>
      <c r="F186" s="36"/>
      <c r="G186" s="36"/>
    </row>
    <row r="187" spans="1:7" ht="19.5">
      <c r="A187" s="680"/>
      <c r="B187" s="36"/>
      <c r="C187" s="36"/>
      <c r="D187" s="36"/>
      <c r="E187" s="36"/>
      <c r="F187" s="36"/>
      <c r="G187" s="36"/>
    </row>
    <row r="188" spans="1:7" ht="19.5">
      <c r="A188" s="680"/>
      <c r="B188" s="36"/>
      <c r="C188" s="36"/>
      <c r="D188" s="36"/>
      <c r="E188" s="36"/>
      <c r="F188" s="36"/>
      <c r="G188" s="36"/>
    </row>
    <row r="189" spans="1:7" ht="19.5">
      <c r="A189" s="680"/>
      <c r="B189" s="36"/>
      <c r="C189" s="36"/>
      <c r="D189" s="36"/>
      <c r="E189" s="36"/>
      <c r="F189" s="36"/>
      <c r="G189" s="36"/>
    </row>
    <row r="190" spans="1:7" ht="19.5">
      <c r="A190" s="679"/>
      <c r="B190" s="36"/>
      <c r="C190" s="36"/>
      <c r="D190" s="36"/>
      <c r="E190" s="36"/>
      <c r="F190" s="36"/>
      <c r="G190" s="36"/>
    </row>
    <row r="191" spans="1:7" ht="19.5">
      <c r="A191" s="679"/>
      <c r="B191" s="36"/>
      <c r="C191" s="36"/>
      <c r="D191" s="36"/>
      <c r="E191" s="36"/>
      <c r="F191" s="36"/>
      <c r="G191" s="36"/>
    </row>
    <row r="192" spans="1:7" ht="19.5">
      <c r="A192" s="679"/>
      <c r="B192" s="36"/>
      <c r="C192" s="36"/>
      <c r="D192" s="36"/>
      <c r="E192" s="36"/>
      <c r="F192" s="36"/>
      <c r="G192" s="36"/>
    </row>
    <row r="193" spans="1:7" ht="19.5">
      <c r="A193" s="680"/>
      <c r="B193" s="36"/>
      <c r="C193" s="36"/>
      <c r="D193" s="36"/>
      <c r="E193" s="36"/>
      <c r="F193" s="36"/>
      <c r="G193" s="36"/>
    </row>
    <row r="194" spans="1:7" ht="19.5">
      <c r="A194" s="679"/>
      <c r="B194" s="36"/>
      <c r="C194" s="36"/>
      <c r="D194" s="36"/>
      <c r="E194" s="36"/>
      <c r="F194" s="36"/>
      <c r="G194" s="36"/>
    </row>
    <row r="195" spans="1:7" ht="19.5">
      <c r="A195" s="679"/>
      <c r="B195" s="36"/>
      <c r="C195" s="36"/>
      <c r="D195" s="36"/>
      <c r="E195" s="36"/>
      <c r="F195" s="36"/>
      <c r="G195" s="36"/>
    </row>
    <row r="196" spans="1:7" ht="19.5">
      <c r="A196" s="683"/>
      <c r="B196" s="36"/>
      <c r="C196" s="36"/>
      <c r="D196" s="36"/>
      <c r="E196" s="36"/>
      <c r="F196" s="36"/>
      <c r="G196" s="36"/>
    </row>
    <row r="197" spans="1:7" ht="19.5">
      <c r="A197" s="679"/>
      <c r="B197" s="36"/>
      <c r="C197" s="36"/>
      <c r="D197" s="36"/>
      <c r="E197" s="36"/>
      <c r="F197" s="36"/>
      <c r="G197" s="36"/>
    </row>
    <row r="198" spans="1:7" ht="19.5">
      <c r="A198" s="680"/>
      <c r="B198" s="36"/>
      <c r="C198" s="36"/>
      <c r="D198" s="36"/>
      <c r="E198" s="36"/>
      <c r="F198" s="36"/>
      <c r="G198" s="36"/>
    </row>
    <row r="199" spans="1:7" ht="19.5">
      <c r="A199" s="679"/>
      <c r="B199" s="36"/>
      <c r="C199" s="36"/>
      <c r="D199" s="36"/>
      <c r="E199" s="36"/>
      <c r="F199" s="36"/>
      <c r="G199" s="36"/>
    </row>
    <row r="200" spans="1:7" ht="19.5">
      <c r="A200" s="679"/>
      <c r="B200" s="36"/>
      <c r="C200" s="36"/>
      <c r="D200" s="36"/>
      <c r="E200" s="36"/>
      <c r="F200" s="36"/>
      <c r="G200" s="36"/>
    </row>
    <row r="201" spans="1:7" ht="19.5">
      <c r="A201" s="680"/>
      <c r="B201" s="36"/>
      <c r="C201" s="36"/>
      <c r="D201" s="36"/>
      <c r="E201" s="36"/>
      <c r="F201" s="36"/>
      <c r="G201" s="36"/>
    </row>
    <row r="202" spans="1:7" ht="19.5">
      <c r="A202" s="679"/>
      <c r="B202" s="36"/>
      <c r="C202" s="36"/>
      <c r="D202" s="36"/>
      <c r="E202" s="36"/>
      <c r="F202" s="36"/>
      <c r="G202" s="36"/>
    </row>
    <row r="203" spans="1:7" ht="19.5">
      <c r="A203" s="679"/>
      <c r="B203" s="36"/>
      <c r="C203" s="36"/>
      <c r="D203" s="36"/>
      <c r="E203" s="36"/>
      <c r="F203" s="36"/>
      <c r="G203" s="36"/>
    </row>
    <row r="204" spans="1:7" ht="19.5">
      <c r="A204" s="680"/>
      <c r="B204" s="36"/>
      <c r="C204" s="36"/>
      <c r="D204" s="36"/>
      <c r="E204" s="36"/>
      <c r="F204" s="36"/>
      <c r="G204" s="36"/>
    </row>
    <row r="205" spans="1:7" ht="19.5">
      <c r="A205" s="679"/>
      <c r="B205" s="36"/>
      <c r="C205" s="36"/>
      <c r="D205" s="36"/>
      <c r="E205" s="36"/>
      <c r="F205" s="36"/>
      <c r="G205" s="36"/>
    </row>
    <row r="206" spans="1:7" ht="19.5">
      <c r="A206" s="679"/>
      <c r="B206" s="36"/>
      <c r="C206" s="36"/>
      <c r="D206" s="36"/>
      <c r="E206" s="36"/>
      <c r="F206" s="36"/>
      <c r="G206" s="36"/>
    </row>
    <row r="207" spans="1:7" ht="19.5">
      <c r="A207" s="679"/>
      <c r="B207" s="36"/>
      <c r="C207" s="36"/>
      <c r="D207" s="36"/>
      <c r="E207" s="36"/>
      <c r="F207" s="36"/>
      <c r="G207" s="36"/>
    </row>
    <row r="208" spans="1:7" ht="19.5">
      <c r="A208" s="679"/>
      <c r="B208" s="36"/>
      <c r="C208" s="36"/>
      <c r="D208" s="36"/>
      <c r="E208" s="36"/>
      <c r="F208" s="36"/>
      <c r="G208" s="36"/>
    </row>
    <row r="209" spans="1:7" ht="19.5">
      <c r="A209" s="679"/>
      <c r="B209" s="36"/>
      <c r="C209" s="36"/>
      <c r="D209" s="36"/>
      <c r="E209" s="36"/>
      <c r="F209" s="36"/>
      <c r="G209" s="36"/>
    </row>
    <row r="210" spans="1:7" ht="19.5">
      <c r="A210" s="679"/>
      <c r="B210" s="36"/>
      <c r="C210" s="36"/>
      <c r="D210" s="36"/>
      <c r="E210" s="36"/>
      <c r="F210" s="36"/>
      <c r="G210" s="36"/>
    </row>
    <row r="211" spans="1:7" ht="19.5">
      <c r="A211" s="679"/>
      <c r="B211" s="36"/>
      <c r="C211" s="36"/>
      <c r="D211" s="36"/>
      <c r="E211" s="36"/>
      <c r="F211" s="36"/>
      <c r="G211" s="36"/>
    </row>
    <row r="212" spans="1:7" ht="19.5">
      <c r="A212" s="679"/>
      <c r="B212" s="36"/>
      <c r="C212" s="36"/>
      <c r="D212" s="36"/>
      <c r="E212" s="36"/>
      <c r="F212" s="36"/>
      <c r="G212" s="36"/>
    </row>
    <row r="213" spans="1:7" ht="19.5">
      <c r="A213" s="680"/>
      <c r="B213" s="36"/>
      <c r="C213" s="36"/>
      <c r="D213" s="36"/>
      <c r="E213" s="36"/>
      <c r="F213" s="36"/>
      <c r="G213" s="36"/>
    </row>
    <row r="214" spans="1:7" ht="19.5">
      <c r="A214" s="679"/>
      <c r="B214" s="36"/>
      <c r="C214" s="36"/>
      <c r="D214" s="36"/>
      <c r="E214" s="36"/>
      <c r="F214" s="36"/>
      <c r="G214" s="36"/>
    </row>
    <row r="215" spans="1:7" ht="19.5">
      <c r="A215" s="679"/>
      <c r="B215" s="36"/>
      <c r="C215" s="36"/>
      <c r="D215" s="36"/>
      <c r="E215" s="36"/>
      <c r="F215" s="36"/>
      <c r="G215" s="36"/>
    </row>
    <row r="216" spans="1:7" ht="19.5">
      <c r="A216" s="679"/>
      <c r="B216" s="36"/>
      <c r="C216" s="36"/>
      <c r="D216" s="36"/>
      <c r="E216" s="36"/>
      <c r="F216" s="36"/>
      <c r="G216" s="36"/>
    </row>
    <row r="217" spans="1:7" ht="19.5">
      <c r="A217" s="679"/>
      <c r="B217" s="36"/>
      <c r="C217" s="36"/>
      <c r="D217" s="36"/>
      <c r="E217" s="36"/>
      <c r="F217" s="36"/>
      <c r="G217" s="36"/>
    </row>
    <row r="218" spans="1:7" ht="19.5">
      <c r="A218" s="679"/>
      <c r="B218" s="36"/>
      <c r="C218" s="36"/>
      <c r="D218" s="36"/>
      <c r="E218" s="36"/>
      <c r="F218" s="36"/>
      <c r="G218" s="36"/>
    </row>
    <row r="219" spans="1:7" ht="19.5">
      <c r="A219" s="680"/>
      <c r="B219" s="36"/>
      <c r="C219" s="36"/>
      <c r="D219" s="36"/>
      <c r="E219" s="36"/>
      <c r="F219" s="36"/>
      <c r="G219" s="36"/>
    </row>
    <row r="220" spans="1:7" ht="19.5">
      <c r="A220" s="679"/>
      <c r="B220" s="36"/>
      <c r="C220" s="36"/>
      <c r="D220" s="36"/>
      <c r="E220" s="36"/>
      <c r="F220" s="36"/>
      <c r="G220" s="36"/>
    </row>
    <row r="221" spans="1:7" ht="19.5">
      <c r="A221" s="679"/>
      <c r="B221" s="36"/>
      <c r="C221" s="36"/>
      <c r="D221" s="36"/>
      <c r="E221" s="36"/>
      <c r="F221" s="36"/>
      <c r="G221" s="36"/>
    </row>
    <row r="222" spans="1:7" ht="19.5">
      <c r="A222" s="680"/>
      <c r="B222" s="36"/>
      <c r="C222" s="36"/>
      <c r="D222" s="36"/>
      <c r="E222" s="36"/>
      <c r="F222" s="36"/>
      <c r="G222" s="36"/>
    </row>
    <row r="223" spans="1:7" ht="19.5">
      <c r="A223" s="679"/>
      <c r="B223" s="36"/>
      <c r="C223" s="36"/>
      <c r="D223" s="36"/>
      <c r="E223" s="36"/>
      <c r="F223" s="36"/>
      <c r="G223" s="36"/>
    </row>
    <row r="224" spans="1:7" ht="19.5">
      <c r="A224" s="679"/>
      <c r="B224" s="36"/>
      <c r="C224" s="36"/>
      <c r="D224" s="36"/>
      <c r="E224" s="36"/>
      <c r="F224" s="36"/>
      <c r="G224" s="36"/>
    </row>
    <row r="225" spans="1:7" ht="19.5">
      <c r="A225" s="679"/>
      <c r="B225" s="36"/>
      <c r="C225" s="36"/>
      <c r="D225" s="36"/>
      <c r="E225" s="36"/>
      <c r="F225" s="36"/>
      <c r="G225" s="36"/>
    </row>
    <row r="226" spans="1:7" ht="19.5">
      <c r="A226" s="685"/>
      <c r="B226" s="36"/>
      <c r="C226" s="36"/>
      <c r="D226" s="36"/>
      <c r="E226" s="36"/>
      <c r="F226" s="36"/>
      <c r="G226" s="36"/>
    </row>
  </sheetData>
  <mergeCells count="7">
    <mergeCell ref="B6:C6"/>
    <mergeCell ref="D6:G6"/>
    <mergeCell ref="A1:G1"/>
    <mergeCell ref="A2:G2"/>
    <mergeCell ref="A3:G3"/>
    <mergeCell ref="A4:G4"/>
    <mergeCell ref="A5:G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6"/>
  <sheetViews>
    <sheetView showGridLines="0" zoomScale="55" zoomScaleNormal="55" workbookViewId="0">
      <selection activeCell="J14" sqref="J14"/>
    </sheetView>
  </sheetViews>
  <sheetFormatPr baseColWidth="10" defaultColWidth="9.140625" defaultRowHeight="18"/>
  <cols>
    <col min="1" max="1" width="132.28515625" style="686"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1083</v>
      </c>
      <c r="B1" s="1167"/>
      <c r="C1" s="1167"/>
      <c r="D1" s="1167"/>
      <c r="E1" s="1167"/>
      <c r="F1" s="1167"/>
      <c r="G1" s="1167"/>
    </row>
    <row r="2" spans="1:7" ht="43.5" customHeight="1">
      <c r="A2" s="1167" t="s">
        <v>423</v>
      </c>
      <c r="B2" s="1167"/>
      <c r="C2" s="1167"/>
      <c r="D2" s="1167"/>
      <c r="E2" s="1167"/>
      <c r="F2" s="1167"/>
      <c r="G2" s="1167"/>
    </row>
    <row r="3" spans="1:7" ht="43.5" customHeight="1">
      <c r="A3" s="1167" t="s">
        <v>1091</v>
      </c>
      <c r="B3" s="1167"/>
      <c r="C3" s="1167"/>
      <c r="D3" s="1167"/>
      <c r="E3" s="1167"/>
      <c r="F3" s="1167"/>
      <c r="G3" s="1167"/>
    </row>
    <row r="4" spans="1:7" ht="43.5" customHeight="1">
      <c r="A4" s="1168" t="s">
        <v>1343</v>
      </c>
      <c r="B4" s="1168"/>
      <c r="C4" s="1168"/>
      <c r="D4" s="1168"/>
      <c r="E4" s="1168"/>
      <c r="F4" s="1168"/>
      <c r="G4" s="1168"/>
    </row>
    <row r="5" spans="1:7" ht="21" customHeight="1" thickBot="1">
      <c r="A5" s="1167"/>
      <c r="B5" s="1167"/>
      <c r="C5" s="1167"/>
      <c r="D5" s="1167"/>
      <c r="E5" s="1167"/>
      <c r="F5" s="1167"/>
      <c r="G5" s="1167"/>
    </row>
    <row r="6" spans="1:7" s="29" customFormat="1" ht="33" customHeight="1" thickTop="1" thickBot="1">
      <c r="A6" s="489"/>
      <c r="B6" s="1169" t="s">
        <v>1503</v>
      </c>
      <c r="C6" s="1169"/>
      <c r="D6" s="1170" t="s">
        <v>1091</v>
      </c>
      <c r="E6" s="1170"/>
      <c r="F6" s="1170"/>
      <c r="G6" s="1170"/>
    </row>
    <row r="7" spans="1:7" ht="27" customHeight="1" thickTop="1" thickBot="1">
      <c r="A7" s="489" t="s">
        <v>296</v>
      </c>
      <c r="B7" s="83" t="s">
        <v>424</v>
      </c>
      <c r="C7" s="83" t="s">
        <v>425</v>
      </c>
      <c r="D7" s="83" t="s">
        <v>1214</v>
      </c>
      <c r="E7" s="83" t="s">
        <v>1327</v>
      </c>
      <c r="F7" s="83" t="s">
        <v>1385</v>
      </c>
      <c r="G7" s="83" t="s">
        <v>1500</v>
      </c>
    </row>
    <row r="8" spans="1:7" ht="24" customHeight="1" thickTop="1" thickBot="1">
      <c r="A8" s="490"/>
      <c r="B8" s="789"/>
      <c r="C8" s="789"/>
      <c r="D8" s="789"/>
      <c r="E8" s="789"/>
      <c r="F8" s="789"/>
      <c r="G8" s="789"/>
    </row>
    <row r="9" spans="1:7" s="86" customFormat="1" ht="21" customHeight="1" thickTop="1" thickBot="1">
      <c r="A9" s="30" t="s">
        <v>426</v>
      </c>
      <c r="B9" s="964">
        <v>715805.21146064135</v>
      </c>
      <c r="C9" s="964">
        <v>834333.20943877555</v>
      </c>
      <c r="D9" s="964">
        <v>908900.28076676396</v>
      </c>
      <c r="E9" s="964">
        <v>1037235.7086020409</v>
      </c>
      <c r="F9" s="964">
        <v>1135861.9702653063</v>
      </c>
      <c r="G9" s="964">
        <v>1245442.4525553936</v>
      </c>
    </row>
    <row r="10" spans="1:7" s="86" customFormat="1" ht="21" customHeight="1" thickTop="1">
      <c r="A10" s="84" t="s">
        <v>8</v>
      </c>
      <c r="B10" s="965">
        <v>94840.936390670555</v>
      </c>
      <c r="C10" s="965">
        <v>70750.662682215741</v>
      </c>
      <c r="D10" s="965">
        <v>71822.134240524785</v>
      </c>
      <c r="E10" s="965">
        <v>68029.142857142855</v>
      </c>
      <c r="F10" s="965">
        <v>64604.151470845478</v>
      </c>
      <c r="G10" s="965">
        <v>66175.592227405257</v>
      </c>
    </row>
    <row r="11" spans="1:7" s="86" customFormat="1" ht="21" customHeight="1">
      <c r="A11" s="84" t="s">
        <v>17</v>
      </c>
      <c r="B11" s="965">
        <v>38960.885989795919</v>
      </c>
      <c r="C11" s="965">
        <v>70470.225167638477</v>
      </c>
      <c r="D11" s="965">
        <v>69988.277782798832</v>
      </c>
      <c r="E11" s="965">
        <v>85085.927142857152</v>
      </c>
      <c r="F11" s="965">
        <v>101881.25104810495</v>
      </c>
      <c r="G11" s="965">
        <v>93482.225938775518</v>
      </c>
    </row>
    <row r="12" spans="1:7" s="86" customFormat="1" ht="21" customHeight="1">
      <c r="A12" s="84" t="s">
        <v>26</v>
      </c>
      <c r="B12" s="965">
        <v>562130.88087755104</v>
      </c>
      <c r="C12" s="965">
        <v>632167.55671865901</v>
      </c>
      <c r="D12" s="965">
        <v>729795.02812973771</v>
      </c>
      <c r="E12" s="965">
        <v>828606.19146938762</v>
      </c>
      <c r="F12" s="965">
        <v>926369.4054489797</v>
      </c>
      <c r="G12" s="965">
        <v>1032846.3184999999</v>
      </c>
    </row>
    <row r="13" spans="1:7" s="86" customFormat="1" ht="21" customHeight="1">
      <c r="A13" s="491" t="s">
        <v>427</v>
      </c>
      <c r="B13" s="965">
        <v>567970.1043921283</v>
      </c>
      <c r="C13" s="965">
        <v>637588.71447084565</v>
      </c>
      <c r="D13" s="965">
        <v>735533.36889067059</v>
      </c>
      <c r="E13" s="965">
        <v>834128.13086734689</v>
      </c>
      <c r="F13" s="965">
        <v>930117.63876967935</v>
      </c>
      <c r="G13" s="965">
        <v>1036963.4846239068</v>
      </c>
    </row>
    <row r="14" spans="1:7" s="86" customFormat="1" ht="21" customHeight="1">
      <c r="A14" s="491" t="s">
        <v>428</v>
      </c>
      <c r="B14" s="965">
        <v>566920.62723177846</v>
      </c>
      <c r="C14" s="965">
        <v>635850.49290962098</v>
      </c>
      <c r="D14" s="965">
        <v>732094.37701311952</v>
      </c>
      <c r="E14" s="965">
        <v>827225.77592274058</v>
      </c>
      <c r="F14" s="965">
        <v>919195.35542857146</v>
      </c>
      <c r="G14" s="965">
        <v>1012417.8133760933</v>
      </c>
    </row>
    <row r="15" spans="1:7" s="86" customFormat="1" ht="21" customHeight="1">
      <c r="A15" s="491" t="s">
        <v>429</v>
      </c>
      <c r="B15" s="965">
        <v>1049.4771603498543</v>
      </c>
      <c r="C15" s="965">
        <v>1738.2215612244897</v>
      </c>
      <c r="D15" s="965">
        <v>3438.9918775510205</v>
      </c>
      <c r="E15" s="965">
        <v>6902.3549446064144</v>
      </c>
      <c r="F15" s="965">
        <v>10922.28334110787</v>
      </c>
      <c r="G15" s="965">
        <v>24545.67124781341</v>
      </c>
    </row>
    <row r="16" spans="1:7" s="86" customFormat="1" ht="21" customHeight="1">
      <c r="A16" s="491" t="s">
        <v>430</v>
      </c>
      <c r="B16" s="965">
        <v>3186.8365058309037</v>
      </c>
      <c r="C16" s="965">
        <v>3829.1098513119532</v>
      </c>
      <c r="D16" s="965">
        <v>4378.4499927113702</v>
      </c>
      <c r="E16" s="965">
        <v>4849.1686078717194</v>
      </c>
      <c r="F16" s="965">
        <v>5509.6984941690971</v>
      </c>
      <c r="G16" s="965">
        <v>4368.5571501457725</v>
      </c>
    </row>
    <row r="17" spans="1:7" s="86" customFormat="1" ht="21" customHeight="1">
      <c r="A17" s="491" t="s">
        <v>431</v>
      </c>
      <c r="B17" s="965">
        <v>3121.8925510204081</v>
      </c>
      <c r="C17" s="965">
        <v>3734.0964475218661</v>
      </c>
      <c r="D17" s="965">
        <v>4292.0255174927115</v>
      </c>
      <c r="E17" s="965">
        <v>4624.2052551020406</v>
      </c>
      <c r="F17" s="965">
        <v>5231.7862463556858</v>
      </c>
      <c r="G17" s="965">
        <v>3868.7632172011663</v>
      </c>
    </row>
    <row r="18" spans="1:7" s="86" customFormat="1" ht="21" customHeight="1">
      <c r="A18" s="491" t="s">
        <v>432</v>
      </c>
      <c r="B18" s="965">
        <v>64.943954810495626</v>
      </c>
      <c r="C18" s="965">
        <v>95.013403790087452</v>
      </c>
      <c r="D18" s="965">
        <v>86.424475218658884</v>
      </c>
      <c r="E18" s="965">
        <v>224.96335276967932</v>
      </c>
      <c r="F18" s="965">
        <v>277.91224781341106</v>
      </c>
      <c r="G18" s="965">
        <v>499.79393294460635</v>
      </c>
    </row>
    <row r="19" spans="1:7" s="86" customFormat="1" ht="21" customHeight="1">
      <c r="A19" s="491" t="s">
        <v>433</v>
      </c>
      <c r="B19" s="965">
        <v>3126.3652040816328</v>
      </c>
      <c r="C19" s="965">
        <v>3833.5300437317787</v>
      </c>
      <c r="D19" s="965">
        <v>5437.64999271137</v>
      </c>
      <c r="E19" s="965">
        <v>4959.4531020408158</v>
      </c>
      <c r="F19" s="965">
        <v>6819.5665816326537</v>
      </c>
      <c r="G19" s="965">
        <v>7177.9431209912545</v>
      </c>
    </row>
    <row r="20" spans="1:7" s="86" customFormat="1" ht="21" customHeight="1">
      <c r="A20" s="491" t="s">
        <v>434</v>
      </c>
      <c r="B20" s="965">
        <v>2823.4626851311955</v>
      </c>
      <c r="C20" s="965">
        <v>3559.1230728862979</v>
      </c>
      <c r="D20" s="965">
        <v>5065.6902113702627</v>
      </c>
      <c r="E20" s="965">
        <v>4525.0802128279884</v>
      </c>
      <c r="F20" s="965">
        <v>6309.8271909620989</v>
      </c>
      <c r="G20" s="965">
        <v>6372.957030612245</v>
      </c>
    </row>
    <row r="21" spans="1:7" s="86" customFormat="1" ht="21" customHeight="1">
      <c r="A21" s="491" t="s">
        <v>435</v>
      </c>
      <c r="B21" s="965">
        <v>302.9025189504373</v>
      </c>
      <c r="C21" s="965">
        <v>274.40697084548106</v>
      </c>
      <c r="D21" s="965">
        <v>371.95978134110788</v>
      </c>
      <c r="E21" s="965">
        <v>434.372889212828</v>
      </c>
      <c r="F21" s="965">
        <v>509.73939067055397</v>
      </c>
      <c r="G21" s="965">
        <v>804.98609037900871</v>
      </c>
    </row>
    <row r="22" spans="1:7" s="86" customFormat="1" ht="21" customHeight="1">
      <c r="A22" s="491" t="s">
        <v>39</v>
      </c>
      <c r="B22" s="965">
        <v>8265.6066997084545</v>
      </c>
      <c r="C22" s="965">
        <v>8907.446271137027</v>
      </c>
      <c r="D22" s="965">
        <v>9617.9879723032082</v>
      </c>
      <c r="E22" s="965">
        <v>10877.21329883382</v>
      </c>
      <c r="F22" s="965">
        <v>12271.577408163266</v>
      </c>
      <c r="G22" s="965">
        <v>13884.747822157435</v>
      </c>
    </row>
    <row r="23" spans="1:7" s="86" customFormat="1" ht="21" customHeight="1">
      <c r="A23" s="491" t="s">
        <v>436</v>
      </c>
      <c r="B23" s="965">
        <v>-20418.031924198251</v>
      </c>
      <c r="C23" s="965">
        <v>-21991.243918367345</v>
      </c>
      <c r="D23" s="965">
        <v>-25172.428718658892</v>
      </c>
      <c r="E23" s="965">
        <v>-26207.774406705539</v>
      </c>
      <c r="F23" s="965">
        <v>-28349.075804664724</v>
      </c>
      <c r="G23" s="965">
        <v>-29548.414217201167</v>
      </c>
    </row>
    <row r="24" spans="1:7" s="86" customFormat="1" ht="21" customHeight="1">
      <c r="A24" s="84" t="s">
        <v>57</v>
      </c>
      <c r="B24" s="965">
        <v>5851.6492128279888</v>
      </c>
      <c r="C24" s="965">
        <v>6534.2918513119539</v>
      </c>
      <c r="D24" s="965">
        <v>6349.0349329446062</v>
      </c>
      <c r="E24" s="965">
        <v>6536.9250860058319</v>
      </c>
      <c r="F24" s="965">
        <v>9412.7823658892121</v>
      </c>
      <c r="G24" s="965">
        <v>9407.7076166180759</v>
      </c>
    </row>
    <row r="25" spans="1:7" s="86" customFormat="1" ht="21" customHeight="1">
      <c r="A25" s="84" t="s">
        <v>63</v>
      </c>
      <c r="B25" s="965">
        <v>6.4139941690962094E-3</v>
      </c>
      <c r="C25" s="965">
        <v>9.969211370262391</v>
      </c>
      <c r="D25" s="965">
        <v>15.190304664723033</v>
      </c>
      <c r="E25" s="965">
        <v>15.608857142857142</v>
      </c>
      <c r="F25" s="965">
        <v>34.718536443148686</v>
      </c>
      <c r="G25" s="965">
        <v>338.78349562682217</v>
      </c>
    </row>
    <row r="26" spans="1:7" s="86" customFormat="1" ht="21" customHeight="1">
      <c r="A26" s="84" t="s">
        <v>437</v>
      </c>
      <c r="B26" s="965">
        <v>1613.5909227405248</v>
      </c>
      <c r="C26" s="965">
        <v>41015.884919825075</v>
      </c>
      <c r="D26" s="965">
        <v>18398.367476676383</v>
      </c>
      <c r="E26" s="965">
        <v>37802.498007288632</v>
      </c>
      <c r="F26" s="965">
        <v>22981.610083090378</v>
      </c>
      <c r="G26" s="965">
        <v>33195.362899416912</v>
      </c>
    </row>
    <row r="27" spans="1:7" s="87" customFormat="1">
      <c r="A27" s="84" t="s">
        <v>74</v>
      </c>
      <c r="B27" s="965">
        <v>9736.5653148688052</v>
      </c>
      <c r="C27" s="965">
        <v>10336.561680758017</v>
      </c>
      <c r="D27" s="965">
        <v>10293.439189504374</v>
      </c>
      <c r="E27" s="965">
        <v>8947.8730116618062</v>
      </c>
      <c r="F27" s="965">
        <v>8781.4812011661816</v>
      </c>
      <c r="G27" s="965">
        <v>8243.7588702623907</v>
      </c>
    </row>
    <row r="28" spans="1:7" ht="24" customHeight="1">
      <c r="A28" s="492" t="s">
        <v>438</v>
      </c>
      <c r="B28" s="966">
        <v>2670.6963381924197</v>
      </c>
      <c r="C28" s="966">
        <v>3048.0572069970849</v>
      </c>
      <c r="D28" s="966">
        <v>2238.8087099125364</v>
      </c>
      <c r="E28" s="966">
        <v>2211.5421705539356</v>
      </c>
      <c r="F28" s="966">
        <v>1796.5701107871721</v>
      </c>
      <c r="G28" s="966">
        <v>1752.7030072886298</v>
      </c>
    </row>
    <row r="29" spans="1:7" s="86" customFormat="1" ht="21" customHeight="1" thickBot="1">
      <c r="A29" s="676" t="s">
        <v>1491</v>
      </c>
      <c r="B29" s="966">
        <v>0</v>
      </c>
      <c r="C29" s="966">
        <v>0</v>
      </c>
      <c r="D29" s="966">
        <v>0</v>
      </c>
      <c r="E29" s="966">
        <v>0</v>
      </c>
      <c r="F29" s="966">
        <v>0</v>
      </c>
      <c r="G29" s="966">
        <v>0</v>
      </c>
    </row>
    <row r="30" spans="1:7" s="86" customFormat="1" ht="21" customHeight="1" thickTop="1" thickBot="1">
      <c r="A30" s="30" t="s">
        <v>439</v>
      </c>
      <c r="B30" s="964">
        <v>658646.77362244902</v>
      </c>
      <c r="C30" s="964">
        <v>769253.2706880467</v>
      </c>
      <c r="D30" s="964">
        <v>832592.99402332364</v>
      </c>
      <c r="E30" s="964">
        <v>950887.37991545198</v>
      </c>
      <c r="F30" s="964">
        <v>1037905.3954970845</v>
      </c>
      <c r="G30" s="964">
        <v>1136654.3806836733</v>
      </c>
    </row>
    <row r="31" spans="1:7" s="86" customFormat="1" ht="21" customHeight="1" thickTop="1">
      <c r="A31" s="84" t="s">
        <v>440</v>
      </c>
      <c r="B31" s="965">
        <v>582090.65995335288</v>
      </c>
      <c r="C31" s="965">
        <v>664917.02454081632</v>
      </c>
      <c r="D31" s="965">
        <v>732369.28865160351</v>
      </c>
      <c r="E31" s="965">
        <v>857003.77511953341</v>
      </c>
      <c r="F31" s="965">
        <v>949286.8821851312</v>
      </c>
      <c r="G31" s="965">
        <v>999680.96268221573</v>
      </c>
    </row>
    <row r="32" spans="1:7" s="86" customFormat="1" ht="21" customHeight="1">
      <c r="A32" s="491" t="s">
        <v>441</v>
      </c>
      <c r="B32" s="965">
        <v>6094.0826938775508</v>
      </c>
      <c r="C32" s="965">
        <v>5156.7649606413997</v>
      </c>
      <c r="D32" s="965">
        <v>5360.3811516034993</v>
      </c>
      <c r="E32" s="965">
        <v>5630.5055495626821</v>
      </c>
      <c r="F32" s="965">
        <v>5368.4864868804661</v>
      </c>
      <c r="G32" s="965">
        <v>6455.5659402332367</v>
      </c>
    </row>
    <row r="33" spans="1:7" s="86" customFormat="1" ht="21" customHeight="1">
      <c r="A33" s="491" t="s">
        <v>442</v>
      </c>
      <c r="B33" s="965">
        <v>217830.33928425657</v>
      </c>
      <c r="C33" s="965">
        <v>229120.21533965014</v>
      </c>
      <c r="D33" s="965">
        <v>257713.39833527696</v>
      </c>
      <c r="E33" s="965">
        <v>256754.20568950436</v>
      </c>
      <c r="F33" s="965">
        <v>270672.31311078719</v>
      </c>
      <c r="G33" s="965">
        <v>291075.33738046646</v>
      </c>
    </row>
    <row r="34" spans="1:7" s="86" customFormat="1" ht="21" customHeight="1">
      <c r="A34" s="491" t="s">
        <v>443</v>
      </c>
      <c r="B34" s="965">
        <v>79856.276370262378</v>
      </c>
      <c r="C34" s="965">
        <v>56472.13260495627</v>
      </c>
      <c r="D34" s="965">
        <v>17744.245339650144</v>
      </c>
      <c r="E34" s="965">
        <v>5830.4156763848396</v>
      </c>
      <c r="F34" s="965">
        <v>3749.0480816326531</v>
      </c>
      <c r="G34" s="965">
        <v>2116.3855335276967</v>
      </c>
    </row>
    <row r="35" spans="1:7" s="86" customFormat="1" ht="21" customHeight="1">
      <c r="A35" s="491" t="s">
        <v>444</v>
      </c>
      <c r="B35" s="965">
        <v>10690.317110787171</v>
      </c>
      <c r="C35" s="965">
        <v>10130.768858600584</v>
      </c>
      <c r="D35" s="965">
        <v>7650.3238994169105</v>
      </c>
      <c r="E35" s="965">
        <v>6795.5724460641386</v>
      </c>
      <c r="F35" s="965">
        <v>8565.9238717201169</v>
      </c>
      <c r="G35" s="965">
        <v>8663.8682040816329</v>
      </c>
    </row>
    <row r="36" spans="1:7" s="86" customFormat="1" ht="21" customHeight="1">
      <c r="A36" s="491" t="s">
        <v>445</v>
      </c>
      <c r="B36" s="965">
        <v>255992.96928717199</v>
      </c>
      <c r="C36" s="965">
        <v>344612.83735714288</v>
      </c>
      <c r="D36" s="965">
        <v>414765.52617784252</v>
      </c>
      <c r="E36" s="965">
        <v>539912.91873760929</v>
      </c>
      <c r="F36" s="965">
        <v>606337.60352186591</v>
      </c>
      <c r="G36" s="965">
        <v>624224.22284985427</v>
      </c>
    </row>
    <row r="37" spans="1:7" s="86" customFormat="1" ht="21" customHeight="1">
      <c r="A37" s="491" t="s">
        <v>446</v>
      </c>
      <c r="B37" s="965">
        <v>11626.675206997084</v>
      </c>
      <c r="C37" s="965">
        <v>19424.305419825076</v>
      </c>
      <c r="D37" s="965">
        <v>29135.413747813411</v>
      </c>
      <c r="E37" s="965">
        <v>42080.157020408165</v>
      </c>
      <c r="F37" s="965">
        <v>54593.507112244901</v>
      </c>
      <c r="G37" s="965">
        <v>67145.582774052469</v>
      </c>
    </row>
    <row r="38" spans="1:7" s="86" customFormat="1" ht="21" customHeight="1">
      <c r="A38" s="84" t="s">
        <v>447</v>
      </c>
      <c r="B38" s="965">
        <v>1337.7672288629738</v>
      </c>
      <c r="C38" s="965">
        <v>897.56570845481053</v>
      </c>
      <c r="D38" s="965">
        <v>1401.9864241982507</v>
      </c>
      <c r="E38" s="965">
        <v>879.34099562682218</v>
      </c>
      <c r="F38" s="965">
        <v>91.478376093294457</v>
      </c>
      <c r="G38" s="965">
        <v>711.91819825072878</v>
      </c>
    </row>
    <row r="39" spans="1:7" s="86" customFormat="1" ht="21" customHeight="1">
      <c r="A39" s="84" t="s">
        <v>448</v>
      </c>
      <c r="B39" s="965">
        <v>27151.353603498541</v>
      </c>
      <c r="C39" s="965">
        <v>39128.097862973766</v>
      </c>
      <c r="D39" s="965">
        <v>43211.8034606414</v>
      </c>
      <c r="E39" s="965">
        <v>43634.338355685133</v>
      </c>
      <c r="F39" s="965">
        <v>30290.801352769678</v>
      </c>
      <c r="G39" s="965">
        <v>67635.137628279888</v>
      </c>
    </row>
    <row r="40" spans="1:7" s="86" customFormat="1" ht="21" customHeight="1">
      <c r="A40" s="84" t="s">
        <v>449</v>
      </c>
      <c r="B40" s="965">
        <v>16076.743408163265</v>
      </c>
      <c r="C40" s="965">
        <v>21416.043981049563</v>
      </c>
      <c r="D40" s="965">
        <v>20123.853540816326</v>
      </c>
      <c r="E40" s="965">
        <v>21639.391932944607</v>
      </c>
      <c r="F40" s="965">
        <v>26267.06347521866</v>
      </c>
      <c r="G40" s="965">
        <v>35525.427559766766</v>
      </c>
    </row>
    <row r="41" spans="1:7" s="86" customFormat="1" ht="21" customHeight="1">
      <c r="A41" s="84" t="s">
        <v>127</v>
      </c>
      <c r="B41" s="965">
        <v>19975.160561224489</v>
      </c>
      <c r="C41" s="965">
        <v>22785.952271137026</v>
      </c>
      <c r="D41" s="965">
        <v>23867.677508746357</v>
      </c>
      <c r="E41" s="965">
        <v>24853.180272594753</v>
      </c>
      <c r="F41" s="965">
        <v>26058.915397959187</v>
      </c>
      <c r="G41" s="965">
        <v>28106.912935860058</v>
      </c>
    </row>
    <row r="42" spans="1:7" s="87" customFormat="1">
      <c r="A42" s="84" t="s">
        <v>133</v>
      </c>
      <c r="B42" s="965">
        <v>0</v>
      </c>
      <c r="C42" s="965">
        <v>0</v>
      </c>
      <c r="D42" s="965">
        <v>0</v>
      </c>
      <c r="E42" s="965">
        <v>0</v>
      </c>
      <c r="F42" s="965">
        <v>0</v>
      </c>
      <c r="G42" s="965">
        <v>0</v>
      </c>
    </row>
    <row r="43" spans="1:7" ht="24" customHeight="1">
      <c r="A43" s="84" t="s">
        <v>450</v>
      </c>
      <c r="B43" s="965">
        <v>0</v>
      </c>
      <c r="C43" s="965">
        <v>0</v>
      </c>
      <c r="D43" s="965">
        <v>0</v>
      </c>
      <c r="E43" s="965">
        <v>0</v>
      </c>
      <c r="F43" s="965">
        <v>0</v>
      </c>
      <c r="G43" s="965">
        <v>0</v>
      </c>
    </row>
    <row r="44" spans="1:7" s="86" customFormat="1" ht="21" customHeight="1" thickBot="1">
      <c r="A44" s="492" t="s">
        <v>109</v>
      </c>
      <c r="B44" s="966">
        <v>12015.088867346938</v>
      </c>
      <c r="C44" s="966">
        <v>20108.58632361516</v>
      </c>
      <c r="D44" s="966">
        <v>11618.384437317784</v>
      </c>
      <c r="E44" s="966">
        <v>2877.3532390670553</v>
      </c>
      <c r="F44" s="966">
        <v>5910.2547099125368</v>
      </c>
      <c r="G44" s="966">
        <v>4994.0216793002919</v>
      </c>
    </row>
    <row r="45" spans="1:7" s="86" customFormat="1" ht="21" customHeight="1" thickTop="1" thickBot="1">
      <c r="A45" s="30" t="s">
        <v>451</v>
      </c>
      <c r="B45" s="964">
        <v>57158.437838192418</v>
      </c>
      <c r="C45" s="964">
        <v>65079.938750728863</v>
      </c>
      <c r="D45" s="964">
        <v>76307.286743440229</v>
      </c>
      <c r="E45" s="964">
        <v>86348.328686588909</v>
      </c>
      <c r="F45" s="964">
        <v>97956.574768221573</v>
      </c>
      <c r="G45" s="964">
        <v>108788.07187172011</v>
      </c>
    </row>
    <row r="46" spans="1:7" s="86" customFormat="1" ht="21" customHeight="1" thickTop="1">
      <c r="A46" s="84" t="s">
        <v>148</v>
      </c>
      <c r="B46" s="965">
        <v>38867.784256559768</v>
      </c>
      <c r="C46" s="965">
        <v>45767.594752186589</v>
      </c>
      <c r="D46" s="965">
        <v>55543.236151603494</v>
      </c>
      <c r="E46" s="965">
        <v>62503.513119533527</v>
      </c>
      <c r="F46" s="965">
        <v>73092.740524781344</v>
      </c>
      <c r="G46" s="965">
        <v>79520.641399416912</v>
      </c>
    </row>
    <row r="47" spans="1:7" s="86" customFormat="1" ht="21" customHeight="1">
      <c r="A47" s="84" t="s">
        <v>152</v>
      </c>
      <c r="B47" s="965">
        <v>756.2642448979592</v>
      </c>
      <c r="C47" s="965">
        <v>806.0536895043731</v>
      </c>
      <c r="D47" s="965">
        <v>806.0536895043731</v>
      </c>
      <c r="E47" s="965">
        <v>806.0536895043731</v>
      </c>
      <c r="F47" s="965">
        <v>806.0536895043731</v>
      </c>
      <c r="G47" s="965">
        <v>806.0536895043731</v>
      </c>
    </row>
    <row r="48" spans="1:7" s="86" customFormat="1" ht="21" customHeight="1">
      <c r="A48" s="84" t="s">
        <v>156</v>
      </c>
      <c r="B48" s="965">
        <v>0</v>
      </c>
      <c r="C48" s="965">
        <v>0</v>
      </c>
      <c r="D48" s="965">
        <v>0</v>
      </c>
      <c r="E48" s="965">
        <v>0</v>
      </c>
      <c r="F48" s="965">
        <v>0</v>
      </c>
      <c r="G48" s="965">
        <v>0</v>
      </c>
    </row>
    <row r="49" spans="1:7" s="86" customFormat="1" ht="21" customHeight="1">
      <c r="A49" s="84" t="s">
        <v>452</v>
      </c>
      <c r="B49" s="965">
        <v>4840.4576909620992</v>
      </c>
      <c r="C49" s="965">
        <v>6109.8399475218657</v>
      </c>
      <c r="D49" s="965">
        <v>7349.4740758017488</v>
      </c>
      <c r="E49" s="965">
        <v>8610.3154504373178</v>
      </c>
      <c r="F49" s="965">
        <v>10053.149185131195</v>
      </c>
      <c r="G49" s="965">
        <v>11453.601413994171</v>
      </c>
    </row>
    <row r="50" spans="1:7" s="87" customFormat="1">
      <c r="A50" s="84" t="s">
        <v>164</v>
      </c>
      <c r="B50" s="965">
        <v>12693.931645772594</v>
      </c>
      <c r="C50" s="965">
        <v>12396.450361516036</v>
      </c>
      <c r="D50" s="965">
        <v>12608.522826530612</v>
      </c>
      <c r="E50" s="965">
        <v>14428.446427113702</v>
      </c>
      <c r="F50" s="965">
        <v>14004.631368804665</v>
      </c>
      <c r="G50" s="965">
        <v>17007.775368804665</v>
      </c>
    </row>
    <row r="51" spans="1:7" ht="24" customHeight="1">
      <c r="A51" s="491" t="s">
        <v>453</v>
      </c>
      <c r="B51" s="965">
        <v>0.1090860058309038</v>
      </c>
      <c r="C51" s="965">
        <v>0.1090860058309038</v>
      </c>
      <c r="D51" s="965">
        <v>0.1090860058309038</v>
      </c>
      <c r="E51" s="965">
        <v>0.1090860058309038</v>
      </c>
      <c r="F51" s="965">
        <v>0.1090860058309038</v>
      </c>
      <c r="G51" s="965">
        <v>0.28393877551020408</v>
      </c>
    </row>
    <row r="52" spans="1:7" s="86" customFormat="1" ht="24" customHeight="1" thickBot="1">
      <c r="A52" s="493" t="s">
        <v>454</v>
      </c>
      <c r="B52" s="966">
        <v>12693.822559766764</v>
      </c>
      <c r="C52" s="966">
        <v>12396.341275510205</v>
      </c>
      <c r="D52" s="966">
        <v>12608.413740524782</v>
      </c>
      <c r="E52" s="966">
        <v>14428.337341107872</v>
      </c>
      <c r="F52" s="966">
        <v>14004.522282798833</v>
      </c>
      <c r="G52" s="966">
        <v>17007.491430029153</v>
      </c>
    </row>
    <row r="53" spans="1:7" s="87" customFormat="1" ht="21" customHeight="1" thickTop="1" thickBot="1">
      <c r="A53" s="30" t="s">
        <v>455</v>
      </c>
      <c r="B53" s="964">
        <v>715805.21146064135</v>
      </c>
      <c r="C53" s="964">
        <v>834333.20943877555</v>
      </c>
      <c r="D53" s="964">
        <v>908900.28076676396</v>
      </c>
      <c r="E53" s="964">
        <v>1037235.7086020409</v>
      </c>
      <c r="F53" s="964">
        <v>1135861.9702653063</v>
      </c>
      <c r="G53" s="964">
        <v>1245442.4525553936</v>
      </c>
    </row>
    <row r="54" spans="1:7" s="87" customFormat="1" ht="21" customHeight="1" thickTop="1">
      <c r="A54" s="84" t="s">
        <v>456</v>
      </c>
      <c r="B54" s="965">
        <v>9339.7070189504375</v>
      </c>
      <c r="C54" s="965">
        <v>12580.922153061223</v>
      </c>
      <c r="D54" s="965">
        <v>15390.870664723032</v>
      </c>
      <c r="E54" s="965">
        <v>17467.662428571428</v>
      </c>
      <c r="F54" s="965">
        <v>20467.042913994166</v>
      </c>
      <c r="G54" s="965">
        <v>20247.342979591835</v>
      </c>
    </row>
    <row r="55" spans="1:7" s="87" customFormat="1" ht="21" customHeight="1">
      <c r="A55" s="493" t="s">
        <v>457</v>
      </c>
      <c r="B55" s="966">
        <v>0</v>
      </c>
      <c r="C55" s="966">
        <v>0</v>
      </c>
      <c r="D55" s="966">
        <v>0</v>
      </c>
      <c r="E55" s="966">
        <v>0</v>
      </c>
      <c r="F55" s="966">
        <v>0</v>
      </c>
      <c r="G55" s="966">
        <v>0</v>
      </c>
    </row>
    <row r="56" spans="1:7" s="87" customFormat="1" ht="21" customHeight="1">
      <c r="A56" s="493" t="s">
        <v>458</v>
      </c>
      <c r="B56" s="966">
        <v>3519.9357040816326</v>
      </c>
      <c r="C56" s="966">
        <v>3728.2591997084551</v>
      </c>
      <c r="D56" s="966">
        <v>2798.4560087463551</v>
      </c>
      <c r="E56" s="966">
        <v>2002.1920393586008</v>
      </c>
      <c r="F56" s="966">
        <v>2461.8229344023321</v>
      </c>
      <c r="G56" s="966">
        <v>3706.9374023323612</v>
      </c>
    </row>
    <row r="57" spans="1:7" s="87" customFormat="1" ht="21" customHeight="1">
      <c r="A57" s="493" t="s">
        <v>459</v>
      </c>
      <c r="B57" s="966">
        <v>0</v>
      </c>
      <c r="C57" s="966">
        <v>0</v>
      </c>
      <c r="D57" s="966">
        <v>0</v>
      </c>
      <c r="E57" s="966">
        <v>0</v>
      </c>
      <c r="F57" s="966">
        <v>0</v>
      </c>
      <c r="G57" s="966">
        <v>0</v>
      </c>
    </row>
    <row r="58" spans="1:7" s="87" customFormat="1">
      <c r="A58" s="493" t="s">
        <v>460</v>
      </c>
      <c r="B58" s="966">
        <v>5819.7713148688044</v>
      </c>
      <c r="C58" s="966">
        <v>8852.6629533527703</v>
      </c>
      <c r="D58" s="966">
        <v>12592.414655976676</v>
      </c>
      <c r="E58" s="966">
        <v>15465.470389212829</v>
      </c>
      <c r="F58" s="966">
        <v>18005.219979591835</v>
      </c>
      <c r="G58" s="966">
        <v>16540.405577259477</v>
      </c>
    </row>
    <row r="59" spans="1:7" ht="31.5" customHeight="1">
      <c r="A59" s="493" t="s">
        <v>461</v>
      </c>
      <c r="B59" s="966">
        <v>0</v>
      </c>
      <c r="C59" s="966">
        <v>0</v>
      </c>
      <c r="D59" s="966">
        <v>0</v>
      </c>
      <c r="E59" s="966">
        <v>0</v>
      </c>
      <c r="F59" s="966">
        <v>0</v>
      </c>
      <c r="G59" s="966">
        <v>0</v>
      </c>
    </row>
    <row r="60" spans="1:7" ht="30" customHeight="1" thickBot="1">
      <c r="A60" s="492" t="s">
        <v>462</v>
      </c>
      <c r="B60" s="966">
        <v>1836723.0365728862</v>
      </c>
      <c r="C60" s="966">
        <v>1655293.0089664725</v>
      </c>
      <c r="D60" s="966">
        <v>1927913.8973469387</v>
      </c>
      <c r="E60" s="966">
        <v>1906712.9734241981</v>
      </c>
      <c r="F60" s="966">
        <v>1872117.3967959185</v>
      </c>
      <c r="G60" s="966">
        <v>1853133.6909810493</v>
      </c>
    </row>
    <row r="61" spans="1:7" ht="21" customHeight="1" thickTop="1" thickBot="1">
      <c r="A61" s="494" t="s">
        <v>463</v>
      </c>
      <c r="B61" s="964"/>
      <c r="C61" s="964"/>
      <c r="D61" s="964"/>
      <c r="E61" s="964"/>
      <c r="F61" s="964"/>
      <c r="G61" s="964"/>
    </row>
    <row r="62" spans="1:7" ht="21.75" customHeight="1" thickTop="1">
      <c r="A62" s="33" t="s">
        <v>464</v>
      </c>
      <c r="B62" s="967">
        <v>83905.141972303187</v>
      </c>
      <c r="C62" s="967">
        <v>97734.411236151602</v>
      </c>
      <c r="D62" s="967">
        <v>106130.52104227406</v>
      </c>
      <c r="E62" s="967">
        <v>117681.14662244898</v>
      </c>
      <c r="F62" s="967">
        <v>126376.6252973761</v>
      </c>
      <c r="G62" s="967">
        <v>141294.93127696792</v>
      </c>
    </row>
    <row r="63" spans="1:7">
      <c r="A63" s="35" t="s">
        <v>465</v>
      </c>
      <c r="B63" s="967">
        <v>-10544.661772594754</v>
      </c>
      <c r="C63" s="967">
        <v>-13901.27451166181</v>
      </c>
      <c r="D63" s="967">
        <v>-16662.399072886295</v>
      </c>
      <c r="E63" s="967">
        <v>-23545.701253644311</v>
      </c>
      <c r="F63" s="967">
        <v>-25614.357049562685</v>
      </c>
      <c r="G63" s="967">
        <v>-27627.114699708458</v>
      </c>
    </row>
    <row r="64" spans="1:7">
      <c r="A64" s="495" t="s">
        <v>466</v>
      </c>
      <c r="B64" s="967">
        <v>73360.480199708458</v>
      </c>
      <c r="C64" s="967">
        <v>83833.136724489785</v>
      </c>
      <c r="D64" s="967">
        <v>89468.121969387765</v>
      </c>
      <c r="E64" s="967">
        <v>94135.445368804663</v>
      </c>
      <c r="F64" s="967">
        <v>100762.26824781339</v>
      </c>
      <c r="G64" s="967">
        <v>113667.81657725948</v>
      </c>
    </row>
    <row r="65" spans="1:7">
      <c r="A65" s="33" t="s">
        <v>467</v>
      </c>
      <c r="B65" s="967">
        <v>8571.4938163265306</v>
      </c>
      <c r="C65" s="967">
        <v>8261.6333367346942</v>
      </c>
      <c r="D65" s="967">
        <v>7825.9543279883374</v>
      </c>
      <c r="E65" s="967">
        <v>8281.3438965014575</v>
      </c>
      <c r="F65" s="967">
        <v>9470.3587142857141</v>
      </c>
      <c r="G65" s="967">
        <v>10390.898950437318</v>
      </c>
    </row>
    <row r="66" spans="1:7">
      <c r="A66" s="35" t="s">
        <v>468</v>
      </c>
      <c r="B66" s="967">
        <v>-1019.8086166180759</v>
      </c>
      <c r="C66" s="967">
        <v>-1371.7548556851314</v>
      </c>
      <c r="D66" s="967">
        <v>-1519.2909854227407</v>
      </c>
      <c r="E66" s="967">
        <v>-809.60282069970833</v>
      </c>
      <c r="F66" s="967">
        <v>-1257.1753571428571</v>
      </c>
      <c r="G66" s="967">
        <v>-1884.9978775510203</v>
      </c>
    </row>
    <row r="67" spans="1:7">
      <c r="A67" s="34" t="s">
        <v>469</v>
      </c>
      <c r="B67" s="967">
        <v>80912.165399416917</v>
      </c>
      <c r="C67" s="967">
        <v>90723.015205539356</v>
      </c>
      <c r="D67" s="967">
        <v>95774.785311953354</v>
      </c>
      <c r="E67" s="967">
        <v>101607.18644460641</v>
      </c>
      <c r="F67" s="967">
        <v>108975.45160495627</v>
      </c>
      <c r="G67" s="967">
        <v>122173.71765014577</v>
      </c>
    </row>
    <row r="68" spans="1:7">
      <c r="A68" s="33" t="s">
        <v>470</v>
      </c>
      <c r="B68" s="967">
        <v>14642.476148688045</v>
      </c>
      <c r="C68" s="967">
        <v>9423.3831559766768</v>
      </c>
      <c r="D68" s="967">
        <v>16041.803166180758</v>
      </c>
      <c r="E68" s="967">
        <v>6688.3556720116612</v>
      </c>
      <c r="F68" s="967">
        <v>8965.5211822157435</v>
      </c>
      <c r="G68" s="967">
        <v>7642.7747288629735</v>
      </c>
    </row>
    <row r="69" spans="1:7">
      <c r="A69" s="33" t="s">
        <v>471</v>
      </c>
      <c r="B69" s="967">
        <v>-24983.839466472306</v>
      </c>
      <c r="C69" s="967">
        <v>-15047.667186588924</v>
      </c>
      <c r="D69" s="967">
        <v>-22289.7108877551</v>
      </c>
      <c r="E69" s="967">
        <v>-12706.80740670554</v>
      </c>
      <c r="F69" s="967">
        <v>-14558.936243440232</v>
      </c>
      <c r="G69" s="967">
        <v>-15161.057158892127</v>
      </c>
    </row>
    <row r="70" spans="1:7">
      <c r="A70" s="495" t="s">
        <v>472</v>
      </c>
      <c r="B70" s="967">
        <v>70570.802081632646</v>
      </c>
      <c r="C70" s="967">
        <v>85098.731174927118</v>
      </c>
      <c r="D70" s="967">
        <v>89526.877590379008</v>
      </c>
      <c r="E70" s="967">
        <v>95588.734709912533</v>
      </c>
      <c r="F70" s="967">
        <v>103382.03654373178</v>
      </c>
      <c r="G70" s="967">
        <v>114655.43522011662</v>
      </c>
    </row>
    <row r="71" spans="1:7">
      <c r="A71" s="35" t="s">
        <v>473</v>
      </c>
      <c r="B71" s="967">
        <v>-52673.360568513119</v>
      </c>
      <c r="C71" s="967">
        <v>-67007.98489504373</v>
      </c>
      <c r="D71" s="967">
        <v>-70657.40252040817</v>
      </c>
      <c r="E71" s="967">
        <v>-74128.618307580167</v>
      </c>
      <c r="F71" s="967">
        <v>-77021.512625364427</v>
      </c>
      <c r="G71" s="967">
        <v>-81957.312434402324</v>
      </c>
    </row>
    <row r="72" spans="1:7">
      <c r="A72" s="34" t="s">
        <v>474</v>
      </c>
      <c r="B72" s="967">
        <v>17897.441513119535</v>
      </c>
      <c r="C72" s="967">
        <v>18090.746279883384</v>
      </c>
      <c r="D72" s="967">
        <v>18869.475069970846</v>
      </c>
      <c r="E72" s="967">
        <v>21460.116402332365</v>
      </c>
      <c r="F72" s="967">
        <v>26360.523918367348</v>
      </c>
      <c r="G72" s="967">
        <v>32698.122785714288</v>
      </c>
    </row>
    <row r="73" spans="1:7">
      <c r="A73" s="34" t="s">
        <v>475</v>
      </c>
      <c r="B73" s="967">
        <v>1.5247157434402332</v>
      </c>
      <c r="C73" s="967">
        <v>0.86006997084548109</v>
      </c>
      <c r="D73" s="967">
        <v>1.1322944606413994</v>
      </c>
      <c r="E73" s="967">
        <v>0.80451603498542279</v>
      </c>
      <c r="F73" s="967">
        <v>3.6986880466472305E-2</v>
      </c>
      <c r="G73" s="967">
        <v>1.2778425655976677E-2</v>
      </c>
    </row>
    <row r="74" spans="1:7">
      <c r="A74" s="35" t="s">
        <v>476</v>
      </c>
      <c r="B74" s="967">
        <v>-1.370262390670554E-3</v>
      </c>
      <c r="C74" s="967">
        <v>0</v>
      </c>
      <c r="D74" s="967">
        <v>0</v>
      </c>
      <c r="E74" s="967">
        <v>3.2122448979591836E-2</v>
      </c>
      <c r="F74" s="967">
        <v>9.6297376093294473E-3</v>
      </c>
      <c r="G74" s="967">
        <v>1.2778425655976677E-2</v>
      </c>
    </row>
    <row r="75" spans="1:7">
      <c r="A75" s="35" t="s">
        <v>477</v>
      </c>
      <c r="B75" s="967">
        <v>1.526086005830904</v>
      </c>
      <c r="C75" s="967">
        <v>0.86006997084548109</v>
      </c>
      <c r="D75" s="967">
        <v>1.1322944606413994</v>
      </c>
      <c r="E75" s="967">
        <v>0.77239358600583086</v>
      </c>
      <c r="F75" s="967">
        <v>2.7357142857142854E-2</v>
      </c>
      <c r="G75" s="967">
        <v>0</v>
      </c>
    </row>
    <row r="76" spans="1:7">
      <c r="A76" s="495" t="s">
        <v>478</v>
      </c>
      <c r="B76" s="967">
        <v>-0.29111516034985424</v>
      </c>
      <c r="C76" s="967">
        <v>-0.24716034985422738</v>
      </c>
      <c r="D76" s="967">
        <v>-0.18672594752186589</v>
      </c>
      <c r="E76" s="967">
        <v>-0.13267784256559767</v>
      </c>
      <c r="F76" s="967">
        <v>-8.1116618075801755E-2</v>
      </c>
      <c r="G76" s="967">
        <v>-6.1320699708454815E-2</v>
      </c>
    </row>
    <row r="77" spans="1:7">
      <c r="A77" s="495" t="s">
        <v>1473</v>
      </c>
      <c r="B77" s="967">
        <v>4.3731778425655976E-6</v>
      </c>
      <c r="C77" s="967">
        <v>0</v>
      </c>
      <c r="D77" s="967">
        <v>0</v>
      </c>
      <c r="E77" s="967">
        <v>-4.9664723032069973E-3</v>
      </c>
      <c r="F77" s="967">
        <v>0</v>
      </c>
      <c r="G77" s="967">
        <v>-1.2244897959183673E-4</v>
      </c>
    </row>
    <row r="78" spans="1:7">
      <c r="A78" s="35" t="s">
        <v>479</v>
      </c>
      <c r="B78" s="967">
        <v>-0.29111953352769676</v>
      </c>
      <c r="C78" s="967">
        <v>-0.24716034985422738</v>
      </c>
      <c r="D78" s="967">
        <v>-0.18672594752186589</v>
      </c>
      <c r="E78" s="967">
        <v>-0.12771137026239066</v>
      </c>
      <c r="F78" s="967">
        <v>-8.1116618075801755E-2</v>
      </c>
      <c r="G78" s="967">
        <v>-6.1198250728862973E-2</v>
      </c>
    </row>
    <row r="79" spans="1:7">
      <c r="A79" s="495" t="s">
        <v>480</v>
      </c>
      <c r="B79" s="967">
        <v>17898.675113702622</v>
      </c>
      <c r="C79" s="967">
        <v>18091.359189504372</v>
      </c>
      <c r="D79" s="967">
        <v>18870.420638483964</v>
      </c>
      <c r="E79" s="967">
        <v>21460.788240524784</v>
      </c>
      <c r="F79" s="967">
        <v>26360.479788629735</v>
      </c>
      <c r="G79" s="967">
        <v>32698.074243440231</v>
      </c>
    </row>
    <row r="80" spans="1:7">
      <c r="A80" s="33" t="s">
        <v>481</v>
      </c>
      <c r="B80" s="967">
        <v>7.6108600583090382</v>
      </c>
      <c r="C80" s="967">
        <v>41.69628279883382</v>
      </c>
      <c r="D80" s="967">
        <v>5.9315306122448979</v>
      </c>
      <c r="E80" s="967">
        <v>33.113887755102041</v>
      </c>
      <c r="F80" s="967">
        <v>5.6286865889212834</v>
      </c>
      <c r="G80" s="967">
        <v>6.0525437317784254</v>
      </c>
    </row>
    <row r="81" spans="1:7" ht="21" customHeight="1">
      <c r="A81" s="34" t="s">
        <v>482</v>
      </c>
      <c r="B81" s="967">
        <v>17906.285973760932</v>
      </c>
      <c r="C81" s="967">
        <v>18133.055472303207</v>
      </c>
      <c r="D81" s="967">
        <v>18876.352169096212</v>
      </c>
      <c r="E81" s="967">
        <v>21493.902128279886</v>
      </c>
      <c r="F81" s="967">
        <v>26366.108475218654</v>
      </c>
      <c r="G81" s="967">
        <v>32704.126787172012</v>
      </c>
    </row>
    <row r="82" spans="1:7" ht="21" customHeight="1">
      <c r="A82" s="33" t="s">
        <v>483</v>
      </c>
      <c r="B82" s="967">
        <v>146.1725947521866</v>
      </c>
      <c r="C82" s="967">
        <v>759.01772886297374</v>
      </c>
      <c r="D82" s="967">
        <v>86.413174927113715</v>
      </c>
      <c r="E82" s="967">
        <v>160.11567930029153</v>
      </c>
      <c r="F82" s="967">
        <v>-1771.1036311953351</v>
      </c>
      <c r="G82" s="967">
        <v>-897.46245189504373</v>
      </c>
    </row>
    <row r="83" spans="1:7" ht="21" customHeight="1">
      <c r="A83" s="495" t="s">
        <v>484</v>
      </c>
      <c r="B83" s="967">
        <v>18052.458568513121</v>
      </c>
      <c r="C83" s="967">
        <v>18892.073201166182</v>
      </c>
      <c r="D83" s="967">
        <v>18962.765344023326</v>
      </c>
      <c r="E83" s="967">
        <v>21654.017807580174</v>
      </c>
      <c r="F83" s="967">
        <v>24595.004844023322</v>
      </c>
      <c r="G83" s="967">
        <v>31806.664335276968</v>
      </c>
    </row>
    <row r="84" spans="1:7" ht="18" customHeight="1">
      <c r="A84" s="33" t="s">
        <v>485</v>
      </c>
      <c r="B84" s="967">
        <v>0</v>
      </c>
      <c r="C84" s="967">
        <v>0</v>
      </c>
      <c r="D84" s="967">
        <v>0</v>
      </c>
      <c r="E84" s="967">
        <v>0</v>
      </c>
      <c r="F84" s="967">
        <v>0</v>
      </c>
      <c r="G84" s="967">
        <v>0</v>
      </c>
    </row>
    <row r="85" spans="1:7" ht="24" customHeight="1">
      <c r="A85" s="495" t="s">
        <v>486</v>
      </c>
      <c r="B85" s="967">
        <v>18052.458568513121</v>
      </c>
      <c r="C85" s="967">
        <v>18892.073201166182</v>
      </c>
      <c r="D85" s="967">
        <v>18962.765344023326</v>
      </c>
      <c r="E85" s="967">
        <v>21654.017807580174</v>
      </c>
      <c r="F85" s="967">
        <v>24595.004844023322</v>
      </c>
      <c r="G85" s="967">
        <v>31806.664335276968</v>
      </c>
    </row>
    <row r="86" spans="1:7" ht="28.5" customHeight="1" thickBot="1">
      <c r="A86" s="33" t="s">
        <v>487</v>
      </c>
      <c r="B86" s="967">
        <v>-5358.6360087463563</v>
      </c>
      <c r="C86" s="967">
        <v>-6495.7319256559767</v>
      </c>
      <c r="D86" s="967">
        <v>-6354.3516034985423</v>
      </c>
      <c r="E86" s="967">
        <v>-7225.6804664723031</v>
      </c>
      <c r="F86" s="967">
        <v>-10590.482561224489</v>
      </c>
      <c r="G86" s="967">
        <v>-14799.172905247813</v>
      </c>
    </row>
    <row r="87" spans="1:7" ht="28.5" customHeight="1" thickTop="1" thickBot="1">
      <c r="A87" s="30" t="s">
        <v>488</v>
      </c>
      <c r="B87" s="964">
        <v>12693.822559766764</v>
      </c>
      <c r="C87" s="964">
        <v>12396.341275510205</v>
      </c>
      <c r="D87" s="964">
        <v>12608.413740524782</v>
      </c>
      <c r="E87" s="964">
        <v>14428.337341107872</v>
      </c>
      <c r="F87" s="964">
        <v>14004.522282798833</v>
      </c>
      <c r="G87" s="964">
        <v>17007.491430029153</v>
      </c>
    </row>
    <row r="88" spans="1:7" ht="19.5" thickTop="1" thickBot="1">
      <c r="A88" s="496"/>
      <c r="B88" s="968"/>
      <c r="C88" s="968"/>
      <c r="D88" s="968"/>
      <c r="E88" s="968"/>
      <c r="F88" s="968"/>
      <c r="G88" s="968"/>
    </row>
    <row r="89" spans="1:7" ht="20.25" thickTop="1">
      <c r="A89" s="679"/>
      <c r="B89" s="36"/>
      <c r="C89" s="36"/>
      <c r="D89" s="36"/>
      <c r="E89" s="36"/>
      <c r="F89" s="36"/>
      <c r="G89" s="36"/>
    </row>
    <row r="90" spans="1:7" ht="19.5">
      <c r="A90" s="679"/>
      <c r="B90" s="36"/>
      <c r="C90" s="36"/>
      <c r="D90" s="36"/>
      <c r="E90" s="36"/>
      <c r="F90" s="36"/>
      <c r="G90" s="36"/>
    </row>
    <row r="91" spans="1:7" ht="19.5">
      <c r="A91" s="679"/>
      <c r="B91" s="36"/>
      <c r="C91" s="36"/>
      <c r="D91" s="36"/>
      <c r="E91" s="36"/>
      <c r="F91" s="36"/>
      <c r="G91" s="36"/>
    </row>
    <row r="92" spans="1:7" ht="19.5">
      <c r="A92" s="680"/>
      <c r="B92" s="36"/>
      <c r="C92" s="36"/>
      <c r="D92" s="36"/>
      <c r="E92" s="36"/>
      <c r="F92" s="36"/>
      <c r="G92" s="36"/>
    </row>
    <row r="93" spans="1:7" ht="19.5">
      <c r="A93" s="680"/>
      <c r="B93" s="36"/>
      <c r="C93" s="36"/>
      <c r="D93" s="36"/>
      <c r="E93" s="36"/>
      <c r="F93" s="36"/>
      <c r="G93" s="36"/>
    </row>
    <row r="94" spans="1:7" ht="19.5">
      <c r="A94" s="680"/>
      <c r="B94" s="36"/>
      <c r="C94" s="36"/>
      <c r="D94" s="36"/>
      <c r="E94" s="36"/>
      <c r="F94" s="36"/>
      <c r="G94" s="36"/>
    </row>
    <row r="95" spans="1:7" ht="19.5">
      <c r="A95" s="679"/>
      <c r="B95" s="36"/>
      <c r="C95" s="36"/>
      <c r="D95" s="36"/>
      <c r="E95" s="36"/>
      <c r="F95" s="36"/>
      <c r="G95" s="36"/>
    </row>
    <row r="96" spans="1:7" ht="19.5">
      <c r="A96" s="679"/>
      <c r="B96" s="36"/>
      <c r="C96" s="36"/>
      <c r="D96" s="36"/>
      <c r="E96" s="36"/>
      <c r="F96" s="36"/>
      <c r="G96" s="36"/>
    </row>
    <row r="97" spans="1:7" ht="19.5">
      <c r="A97" s="679"/>
      <c r="B97" s="36"/>
      <c r="C97" s="36"/>
      <c r="D97" s="36"/>
      <c r="E97" s="36"/>
      <c r="F97" s="36"/>
      <c r="G97" s="36"/>
    </row>
    <row r="98" spans="1:7" ht="19.5">
      <c r="A98" s="679"/>
      <c r="B98" s="36"/>
      <c r="C98" s="36"/>
      <c r="D98" s="36"/>
      <c r="E98" s="36"/>
      <c r="F98" s="36"/>
      <c r="G98" s="36"/>
    </row>
    <row r="99" spans="1:7" ht="19.5">
      <c r="A99" s="679"/>
      <c r="B99" s="36"/>
      <c r="C99" s="36"/>
      <c r="D99" s="36"/>
      <c r="E99" s="36"/>
      <c r="F99" s="36"/>
      <c r="G99" s="36"/>
    </row>
    <row r="100" spans="1:7" ht="19.5">
      <c r="A100" s="681"/>
      <c r="B100" s="36"/>
      <c r="C100" s="36"/>
      <c r="D100" s="36"/>
      <c r="E100" s="36"/>
      <c r="F100" s="36"/>
      <c r="G100" s="36"/>
    </row>
    <row r="101" spans="1:7">
      <c r="A101" s="682"/>
      <c r="B101" s="36"/>
      <c r="C101" s="36"/>
      <c r="D101" s="36"/>
      <c r="E101" s="36"/>
      <c r="F101" s="36"/>
      <c r="G101" s="36"/>
    </row>
    <row r="102" spans="1:7">
      <c r="A102" s="682"/>
      <c r="B102" s="36"/>
      <c r="C102" s="36"/>
      <c r="D102" s="36"/>
      <c r="E102" s="36"/>
      <c r="F102" s="36"/>
      <c r="G102" s="36"/>
    </row>
    <row r="103" spans="1:7">
      <c r="A103" s="682"/>
      <c r="B103" s="36"/>
      <c r="C103" s="36"/>
      <c r="D103" s="36"/>
      <c r="E103" s="36"/>
      <c r="F103" s="36"/>
      <c r="G103" s="36"/>
    </row>
    <row r="104" spans="1:7">
      <c r="A104" s="682"/>
      <c r="B104" s="36"/>
      <c r="C104" s="36"/>
      <c r="D104" s="36"/>
      <c r="E104" s="36"/>
      <c r="F104" s="36"/>
      <c r="G104" s="36"/>
    </row>
    <row r="105" spans="1:7">
      <c r="A105" s="682"/>
      <c r="B105" s="36"/>
      <c r="C105" s="36"/>
      <c r="D105" s="36"/>
      <c r="E105" s="36"/>
      <c r="F105" s="36"/>
      <c r="G105" s="36"/>
    </row>
    <row r="106" spans="1:7">
      <c r="A106" s="682"/>
      <c r="B106" s="36"/>
      <c r="C106" s="36"/>
      <c r="D106" s="36"/>
      <c r="E106" s="36"/>
      <c r="F106" s="36"/>
      <c r="G106" s="36"/>
    </row>
    <row r="107" spans="1:7">
      <c r="A107" s="682"/>
      <c r="B107" s="36"/>
      <c r="C107" s="36"/>
      <c r="D107" s="36"/>
      <c r="E107" s="36"/>
      <c r="F107" s="36"/>
      <c r="G107" s="36"/>
    </row>
    <row r="108" spans="1:7">
      <c r="A108" s="682"/>
      <c r="B108" s="36"/>
      <c r="C108" s="36"/>
      <c r="D108" s="36"/>
      <c r="E108" s="36"/>
      <c r="F108" s="36"/>
      <c r="G108" s="36"/>
    </row>
    <row r="109" spans="1:7" ht="19.5">
      <c r="A109" s="679"/>
      <c r="B109" s="36"/>
      <c r="C109" s="36"/>
      <c r="D109" s="36"/>
      <c r="E109" s="36"/>
      <c r="F109" s="36"/>
      <c r="G109" s="36"/>
    </row>
    <row r="110" spans="1:7" ht="19.5">
      <c r="A110" s="679"/>
      <c r="B110" s="36"/>
      <c r="C110" s="36"/>
      <c r="D110" s="36"/>
      <c r="E110" s="36"/>
      <c r="F110" s="36"/>
      <c r="G110" s="36"/>
    </row>
    <row r="111" spans="1:7" ht="19.5">
      <c r="A111" s="680"/>
      <c r="B111" s="36"/>
      <c r="C111" s="36"/>
      <c r="D111" s="36"/>
      <c r="E111" s="36"/>
      <c r="F111" s="36"/>
      <c r="G111" s="36"/>
    </row>
    <row r="112" spans="1:7" ht="19.5">
      <c r="A112" s="680"/>
      <c r="B112" s="36"/>
      <c r="C112" s="36"/>
      <c r="D112" s="36"/>
      <c r="E112" s="36"/>
      <c r="F112" s="36"/>
      <c r="G112" s="36"/>
    </row>
    <row r="113" spans="1:7" ht="19.5">
      <c r="A113" s="680"/>
      <c r="B113" s="36"/>
      <c r="C113" s="36"/>
      <c r="D113" s="36"/>
      <c r="E113" s="36"/>
      <c r="F113" s="36"/>
      <c r="G113" s="36"/>
    </row>
    <row r="114" spans="1:7" ht="19.5">
      <c r="A114" s="679"/>
      <c r="B114" s="36"/>
      <c r="C114" s="36"/>
      <c r="D114" s="36"/>
      <c r="E114" s="36"/>
      <c r="F114" s="36"/>
      <c r="G114" s="36"/>
    </row>
    <row r="115" spans="1:7" ht="19.5">
      <c r="A115" s="679"/>
      <c r="B115" s="36"/>
      <c r="C115" s="36"/>
      <c r="D115" s="36"/>
      <c r="E115" s="36"/>
      <c r="F115" s="36"/>
      <c r="G115" s="36"/>
    </row>
    <row r="116" spans="1:7" ht="19.5">
      <c r="A116" s="679"/>
      <c r="B116" s="36"/>
      <c r="C116" s="36"/>
      <c r="D116" s="36"/>
      <c r="E116" s="36"/>
      <c r="F116" s="36"/>
      <c r="G116" s="36"/>
    </row>
    <row r="117" spans="1:7" ht="19.5">
      <c r="A117" s="679"/>
      <c r="B117" s="36"/>
      <c r="C117" s="36"/>
      <c r="D117" s="36"/>
      <c r="E117" s="36"/>
      <c r="F117" s="36"/>
      <c r="G117" s="36"/>
    </row>
    <row r="118" spans="1:7" ht="19.5">
      <c r="A118" s="679"/>
      <c r="B118" s="36"/>
      <c r="C118" s="36"/>
      <c r="D118" s="36"/>
      <c r="E118" s="36"/>
      <c r="F118" s="36"/>
      <c r="G118" s="36"/>
    </row>
    <row r="119" spans="1:7" ht="19.5">
      <c r="A119" s="679"/>
      <c r="B119" s="36"/>
      <c r="C119" s="36"/>
      <c r="D119" s="36"/>
      <c r="E119" s="36"/>
      <c r="F119" s="36"/>
      <c r="G119" s="36"/>
    </row>
    <row r="120" spans="1:7" ht="19.5">
      <c r="A120" s="679"/>
      <c r="B120" s="36"/>
      <c r="C120" s="36"/>
      <c r="D120" s="36"/>
      <c r="E120" s="36"/>
      <c r="F120" s="36"/>
      <c r="G120" s="36"/>
    </row>
    <row r="121" spans="1:7" ht="19.5">
      <c r="A121" s="680"/>
      <c r="B121" s="36"/>
      <c r="C121" s="36"/>
      <c r="D121" s="36"/>
      <c r="E121" s="36"/>
      <c r="F121" s="36"/>
      <c r="G121" s="36"/>
    </row>
    <row r="122" spans="1:7" ht="19.5">
      <c r="A122" s="679"/>
      <c r="B122" s="36"/>
      <c r="C122" s="36"/>
      <c r="D122" s="36"/>
      <c r="E122" s="36"/>
      <c r="F122" s="36"/>
      <c r="G122" s="36"/>
    </row>
    <row r="123" spans="1:7" ht="19.5">
      <c r="A123" s="679"/>
      <c r="B123" s="36"/>
      <c r="C123" s="36"/>
      <c r="D123" s="36"/>
      <c r="E123" s="36"/>
      <c r="F123" s="36"/>
      <c r="G123" s="36"/>
    </row>
    <row r="124" spans="1:7" ht="19.5">
      <c r="A124" s="679"/>
      <c r="B124" s="36"/>
      <c r="C124" s="36"/>
      <c r="D124" s="36"/>
      <c r="E124" s="36"/>
      <c r="F124" s="36"/>
      <c r="G124" s="36"/>
    </row>
    <row r="125" spans="1:7" ht="19.5">
      <c r="A125" s="679"/>
      <c r="B125" s="36"/>
      <c r="C125" s="36"/>
      <c r="D125" s="36"/>
      <c r="E125" s="36"/>
      <c r="F125" s="36"/>
      <c r="G125" s="36"/>
    </row>
    <row r="126" spans="1:7" ht="19.5">
      <c r="A126" s="679"/>
      <c r="B126" s="36"/>
      <c r="C126" s="36"/>
      <c r="D126" s="36"/>
      <c r="E126" s="36"/>
      <c r="F126" s="36"/>
      <c r="G126" s="36"/>
    </row>
    <row r="127" spans="1:7" ht="19.5">
      <c r="A127" s="680"/>
      <c r="B127" s="36"/>
      <c r="C127" s="36"/>
      <c r="D127" s="36"/>
      <c r="E127" s="36"/>
      <c r="F127" s="36"/>
      <c r="G127" s="36"/>
    </row>
    <row r="128" spans="1:7" ht="19.5">
      <c r="A128" s="679"/>
      <c r="B128" s="36"/>
      <c r="C128" s="36"/>
      <c r="D128" s="36"/>
      <c r="E128" s="36"/>
      <c r="F128" s="36"/>
      <c r="G128" s="36"/>
    </row>
    <row r="129" spans="1:7" ht="19.5">
      <c r="A129" s="679"/>
      <c r="B129" s="36"/>
      <c r="C129" s="36"/>
      <c r="D129" s="36"/>
      <c r="E129" s="36"/>
      <c r="F129" s="36"/>
      <c r="G129" s="36"/>
    </row>
    <row r="130" spans="1:7" ht="19.5">
      <c r="A130" s="679"/>
      <c r="B130" s="36"/>
      <c r="C130" s="36"/>
      <c r="D130" s="36"/>
      <c r="E130" s="36"/>
      <c r="F130" s="36"/>
      <c r="G130" s="36"/>
    </row>
    <row r="131" spans="1:7" ht="19.5">
      <c r="A131" s="680"/>
      <c r="B131" s="36"/>
      <c r="C131" s="36"/>
      <c r="D131" s="36"/>
      <c r="E131" s="36"/>
      <c r="F131" s="36"/>
      <c r="G131" s="36"/>
    </row>
    <row r="132" spans="1:7" ht="19.5">
      <c r="A132" s="679"/>
      <c r="B132" s="36"/>
      <c r="C132" s="36"/>
      <c r="D132" s="36"/>
      <c r="E132" s="36"/>
      <c r="F132" s="36"/>
      <c r="G132" s="36"/>
    </row>
    <row r="133" spans="1:7" ht="19.5">
      <c r="A133" s="679"/>
      <c r="B133" s="36"/>
      <c r="C133" s="36"/>
      <c r="D133" s="36"/>
      <c r="E133" s="36"/>
      <c r="F133" s="36"/>
      <c r="G133" s="36"/>
    </row>
    <row r="134" spans="1:7" ht="19.5">
      <c r="A134" s="679"/>
      <c r="B134" s="36"/>
      <c r="C134" s="36"/>
      <c r="D134" s="36"/>
      <c r="E134" s="36"/>
      <c r="F134" s="36"/>
      <c r="G134" s="36"/>
    </row>
    <row r="135" spans="1:7" ht="19.5">
      <c r="A135" s="679"/>
      <c r="B135" s="36"/>
      <c r="C135" s="36"/>
      <c r="D135" s="36"/>
      <c r="E135" s="36"/>
      <c r="F135" s="36"/>
      <c r="G135" s="36"/>
    </row>
    <row r="136" spans="1:7" ht="19.5">
      <c r="A136" s="680"/>
      <c r="B136" s="36"/>
      <c r="C136" s="36"/>
      <c r="D136" s="36"/>
      <c r="E136" s="36"/>
      <c r="F136" s="36"/>
      <c r="G136" s="36"/>
    </row>
    <row r="137" spans="1:7" ht="19.5">
      <c r="A137" s="679"/>
      <c r="B137" s="36"/>
      <c r="C137" s="36"/>
      <c r="D137" s="36"/>
      <c r="E137" s="36"/>
      <c r="F137" s="36"/>
      <c r="G137" s="36"/>
    </row>
    <row r="138" spans="1:7" ht="19.5">
      <c r="A138" s="679"/>
      <c r="B138" s="36"/>
      <c r="C138" s="36"/>
      <c r="D138" s="36"/>
      <c r="E138" s="36"/>
      <c r="F138" s="36"/>
      <c r="G138" s="36"/>
    </row>
    <row r="139" spans="1:7" ht="19.5">
      <c r="A139" s="679"/>
      <c r="B139" s="36"/>
      <c r="C139" s="36"/>
      <c r="D139" s="36"/>
      <c r="E139" s="36"/>
      <c r="F139" s="36"/>
      <c r="G139" s="36"/>
    </row>
    <row r="140" spans="1:7" ht="19.5">
      <c r="A140" s="679"/>
      <c r="B140" s="36"/>
      <c r="C140" s="36"/>
      <c r="D140" s="36"/>
      <c r="E140" s="36"/>
      <c r="F140" s="36"/>
      <c r="G140" s="36"/>
    </row>
    <row r="141" spans="1:7" ht="19.5">
      <c r="A141" s="680"/>
      <c r="B141" s="36"/>
      <c r="C141" s="36"/>
      <c r="D141" s="36"/>
      <c r="E141" s="36"/>
      <c r="F141" s="36"/>
      <c r="G141" s="36"/>
    </row>
    <row r="142" spans="1:7" ht="19.5">
      <c r="A142" s="680"/>
      <c r="B142" s="36"/>
      <c r="C142" s="36"/>
      <c r="D142" s="36"/>
      <c r="E142" s="36"/>
      <c r="F142" s="36"/>
      <c r="G142" s="36"/>
    </row>
    <row r="143" spans="1:7" ht="19.5">
      <c r="A143" s="680"/>
      <c r="B143" s="36"/>
      <c r="C143" s="36"/>
      <c r="D143" s="36"/>
      <c r="E143" s="36"/>
      <c r="F143" s="36"/>
      <c r="G143" s="36"/>
    </row>
    <row r="144" spans="1:7" ht="19.5">
      <c r="A144" s="679"/>
      <c r="B144" s="36"/>
      <c r="C144" s="36"/>
      <c r="D144" s="36"/>
      <c r="E144" s="36"/>
      <c r="F144" s="36"/>
      <c r="G144" s="36"/>
    </row>
    <row r="145" spans="1:7" ht="19.5">
      <c r="A145" s="679"/>
      <c r="B145" s="36"/>
      <c r="C145" s="36"/>
      <c r="D145" s="36"/>
      <c r="E145" s="36"/>
      <c r="F145" s="36"/>
      <c r="G145" s="36"/>
    </row>
    <row r="146" spans="1:7" ht="19.5">
      <c r="A146" s="683"/>
      <c r="B146" s="36"/>
      <c r="C146" s="36"/>
      <c r="D146" s="36"/>
      <c r="E146" s="36"/>
      <c r="F146" s="36"/>
      <c r="G146" s="36"/>
    </row>
    <row r="147" spans="1:7" ht="19.5">
      <c r="A147" s="680"/>
      <c r="B147" s="36"/>
      <c r="C147" s="36"/>
      <c r="D147" s="36"/>
      <c r="E147" s="36"/>
      <c r="F147" s="36"/>
      <c r="G147" s="36"/>
    </row>
    <row r="148" spans="1:7" ht="19.5">
      <c r="A148" s="679"/>
      <c r="B148" s="36"/>
      <c r="C148" s="36"/>
      <c r="D148" s="36"/>
      <c r="E148" s="36"/>
      <c r="F148" s="36"/>
      <c r="G148" s="36"/>
    </row>
    <row r="149" spans="1:7" ht="19.5">
      <c r="A149" s="679"/>
      <c r="B149" s="36"/>
      <c r="C149" s="36"/>
      <c r="D149" s="36"/>
      <c r="E149" s="36"/>
      <c r="F149" s="36"/>
      <c r="G149" s="36"/>
    </row>
    <row r="150" spans="1:7" ht="19.5">
      <c r="A150" s="679"/>
      <c r="B150" s="36"/>
      <c r="C150" s="36"/>
      <c r="D150" s="36"/>
      <c r="E150" s="36"/>
      <c r="F150" s="36"/>
      <c r="G150" s="36"/>
    </row>
    <row r="151" spans="1:7" ht="19.5">
      <c r="A151" s="680"/>
      <c r="B151" s="36"/>
      <c r="C151" s="36"/>
      <c r="D151" s="36"/>
      <c r="E151" s="36"/>
      <c r="F151" s="36"/>
      <c r="G151" s="36"/>
    </row>
    <row r="152" spans="1:7" ht="19.5">
      <c r="A152" s="679"/>
      <c r="B152" s="36"/>
      <c r="C152" s="36"/>
      <c r="D152" s="36"/>
      <c r="E152" s="36"/>
      <c r="F152" s="36"/>
      <c r="G152" s="36"/>
    </row>
    <row r="153" spans="1:7" ht="19.5">
      <c r="A153" s="679"/>
      <c r="B153" s="36"/>
      <c r="C153" s="36"/>
      <c r="D153" s="36"/>
      <c r="E153" s="36"/>
      <c r="F153" s="36"/>
      <c r="G153" s="36"/>
    </row>
    <row r="154" spans="1:7" ht="19.5">
      <c r="A154" s="679"/>
      <c r="B154" s="36"/>
      <c r="C154" s="36"/>
      <c r="D154" s="36"/>
      <c r="E154" s="36"/>
      <c r="F154" s="36"/>
      <c r="G154" s="36"/>
    </row>
    <row r="155" spans="1:7" ht="19.5">
      <c r="A155" s="680"/>
      <c r="B155" s="36"/>
      <c r="C155" s="36"/>
      <c r="D155" s="36"/>
      <c r="E155" s="36"/>
      <c r="F155" s="36"/>
      <c r="G155" s="36"/>
    </row>
    <row r="156" spans="1:7" ht="19.5">
      <c r="A156" s="679"/>
      <c r="B156" s="36"/>
      <c r="C156" s="36"/>
      <c r="D156" s="36"/>
      <c r="E156" s="36"/>
      <c r="F156" s="36"/>
      <c r="G156" s="36"/>
    </row>
    <row r="157" spans="1:7" ht="19.5">
      <c r="A157" s="679"/>
      <c r="B157" s="36"/>
      <c r="C157" s="36"/>
      <c r="D157" s="36"/>
      <c r="E157" s="36"/>
      <c r="F157" s="36"/>
      <c r="G157" s="36"/>
    </row>
    <row r="158" spans="1:7" ht="19.5">
      <c r="A158" s="679"/>
      <c r="B158" s="36"/>
      <c r="C158" s="36"/>
      <c r="D158" s="36"/>
      <c r="E158" s="36"/>
      <c r="F158" s="36"/>
      <c r="G158" s="36"/>
    </row>
    <row r="159" spans="1:7" ht="19.5">
      <c r="A159" s="680"/>
      <c r="B159" s="36"/>
      <c r="C159" s="36"/>
      <c r="D159" s="36"/>
      <c r="E159" s="36"/>
      <c r="F159" s="36"/>
      <c r="G159" s="36"/>
    </row>
    <row r="160" spans="1:7" ht="19.5">
      <c r="A160" s="679"/>
      <c r="B160" s="36"/>
      <c r="C160" s="36"/>
      <c r="D160" s="36"/>
      <c r="E160" s="36"/>
      <c r="F160" s="36"/>
      <c r="G160" s="36"/>
    </row>
    <row r="161" spans="1:7" ht="19.5">
      <c r="A161" s="679"/>
      <c r="B161" s="36"/>
      <c r="C161" s="36"/>
      <c r="D161" s="36"/>
      <c r="E161" s="36"/>
      <c r="F161" s="36"/>
      <c r="G161" s="36"/>
    </row>
    <row r="162" spans="1:7" ht="19.5">
      <c r="A162" s="679"/>
      <c r="B162" s="36"/>
      <c r="C162" s="36"/>
      <c r="D162" s="36"/>
      <c r="E162" s="36"/>
      <c r="F162" s="36"/>
      <c r="G162" s="36"/>
    </row>
    <row r="163" spans="1:7" ht="19.5">
      <c r="A163" s="684"/>
      <c r="B163" s="36"/>
      <c r="C163" s="36"/>
      <c r="D163" s="36"/>
      <c r="E163" s="36"/>
      <c r="F163" s="36"/>
      <c r="G163" s="36"/>
    </row>
    <row r="164" spans="1:7" ht="19.5">
      <c r="A164" s="684"/>
      <c r="B164" s="36"/>
      <c r="C164" s="36"/>
      <c r="D164" s="36"/>
      <c r="E164" s="36"/>
      <c r="F164" s="36"/>
      <c r="G164" s="36"/>
    </row>
    <row r="165" spans="1:7" ht="19.5">
      <c r="A165" s="684"/>
      <c r="B165" s="36"/>
      <c r="C165" s="36"/>
      <c r="D165" s="36"/>
      <c r="E165" s="36"/>
      <c r="F165" s="36"/>
      <c r="G165" s="36"/>
    </row>
    <row r="166" spans="1:7" ht="19.5">
      <c r="A166" s="681"/>
      <c r="B166" s="36"/>
      <c r="C166" s="36"/>
      <c r="D166" s="36"/>
      <c r="E166" s="36"/>
      <c r="F166" s="36"/>
      <c r="G166" s="36"/>
    </row>
    <row r="167" spans="1:7" ht="19.5">
      <c r="A167" s="681"/>
      <c r="B167" s="36"/>
      <c r="C167" s="36"/>
      <c r="D167" s="36"/>
      <c r="E167" s="36"/>
      <c r="F167" s="36"/>
      <c r="G167" s="36"/>
    </row>
    <row r="168" spans="1:7" ht="19.5">
      <c r="A168" s="680"/>
      <c r="B168" s="36"/>
      <c r="C168" s="36"/>
      <c r="D168" s="36"/>
      <c r="E168" s="36"/>
      <c r="F168" s="36"/>
      <c r="G168" s="36"/>
    </row>
    <row r="169" spans="1:7" ht="19.5">
      <c r="A169" s="679"/>
      <c r="B169" s="36"/>
      <c r="C169" s="36"/>
      <c r="D169" s="36"/>
      <c r="E169" s="36"/>
      <c r="F169" s="36"/>
      <c r="G169" s="36"/>
    </row>
    <row r="170" spans="1:7" ht="19.5">
      <c r="A170" s="679"/>
      <c r="B170" s="36"/>
      <c r="C170" s="36"/>
      <c r="D170" s="36"/>
      <c r="E170" s="36"/>
      <c r="F170" s="36"/>
      <c r="G170" s="36"/>
    </row>
    <row r="171" spans="1:7" ht="19.5">
      <c r="A171" s="679"/>
      <c r="B171" s="36"/>
      <c r="C171" s="36"/>
      <c r="D171" s="36"/>
      <c r="E171" s="36"/>
      <c r="F171" s="36"/>
      <c r="G171" s="36"/>
    </row>
    <row r="172" spans="1:7" ht="19.5">
      <c r="A172" s="679"/>
      <c r="B172" s="36"/>
      <c r="C172" s="36"/>
      <c r="D172" s="36"/>
      <c r="E172" s="36"/>
      <c r="F172" s="36"/>
      <c r="G172" s="36"/>
    </row>
    <row r="173" spans="1:7" ht="19.5">
      <c r="A173" s="679"/>
      <c r="B173" s="36"/>
      <c r="C173" s="36"/>
      <c r="D173" s="36"/>
      <c r="E173" s="36"/>
      <c r="F173" s="36"/>
      <c r="G173" s="36"/>
    </row>
    <row r="174" spans="1:7" ht="19.5">
      <c r="A174" s="680"/>
      <c r="B174" s="36"/>
      <c r="C174" s="36"/>
      <c r="D174" s="36"/>
      <c r="E174" s="36"/>
      <c r="F174" s="36"/>
      <c r="G174" s="36"/>
    </row>
    <row r="175" spans="1:7" ht="19.5">
      <c r="A175" s="679"/>
      <c r="B175" s="36"/>
      <c r="C175" s="36"/>
      <c r="D175" s="36"/>
      <c r="E175" s="36"/>
      <c r="F175" s="36"/>
      <c r="G175" s="36"/>
    </row>
    <row r="176" spans="1:7" ht="19.5">
      <c r="A176" s="679"/>
      <c r="B176" s="36"/>
      <c r="C176" s="36"/>
      <c r="D176" s="36"/>
      <c r="E176" s="36"/>
      <c r="F176" s="36"/>
      <c r="G176" s="36"/>
    </row>
    <row r="177" spans="1:7" ht="19.5">
      <c r="A177" s="679"/>
      <c r="B177" s="36"/>
      <c r="C177" s="36"/>
      <c r="D177" s="36"/>
      <c r="E177" s="36"/>
      <c r="F177" s="36"/>
      <c r="G177" s="36"/>
    </row>
    <row r="178" spans="1:7" ht="19.5">
      <c r="A178" s="679"/>
      <c r="B178" s="36"/>
      <c r="C178" s="36"/>
      <c r="D178" s="36"/>
      <c r="E178" s="36"/>
      <c r="F178" s="36"/>
      <c r="G178" s="36"/>
    </row>
    <row r="179" spans="1:7" ht="19.5">
      <c r="A179" s="680"/>
      <c r="B179" s="36"/>
      <c r="C179" s="36"/>
      <c r="D179" s="36"/>
      <c r="E179" s="36"/>
      <c r="F179" s="36"/>
      <c r="G179" s="36"/>
    </row>
    <row r="180" spans="1:7" ht="19.5">
      <c r="A180" s="680"/>
      <c r="B180" s="36"/>
      <c r="C180" s="36"/>
      <c r="D180" s="36"/>
      <c r="E180" s="36"/>
      <c r="F180" s="36"/>
      <c r="G180" s="36"/>
    </row>
    <row r="181" spans="1:7" ht="19.5">
      <c r="A181" s="679"/>
      <c r="B181" s="36"/>
      <c r="C181" s="36"/>
      <c r="D181" s="36"/>
      <c r="E181" s="36"/>
      <c r="F181" s="36"/>
      <c r="G181" s="36"/>
    </row>
    <row r="182" spans="1:7" ht="19.5">
      <c r="A182" s="679"/>
      <c r="B182" s="36"/>
      <c r="C182" s="36"/>
      <c r="D182" s="36"/>
      <c r="E182" s="36"/>
      <c r="F182" s="36"/>
      <c r="G182" s="36"/>
    </row>
    <row r="183" spans="1:7" ht="19.5">
      <c r="A183" s="679"/>
      <c r="B183" s="36"/>
      <c r="C183" s="36"/>
      <c r="D183" s="36"/>
      <c r="E183" s="36"/>
      <c r="F183" s="36"/>
      <c r="G183" s="36"/>
    </row>
    <row r="184" spans="1:7" ht="19.5">
      <c r="A184" s="680"/>
      <c r="B184" s="36"/>
      <c r="C184" s="36"/>
      <c r="D184" s="36"/>
      <c r="E184" s="36"/>
      <c r="F184" s="36"/>
      <c r="G184" s="36"/>
    </row>
    <row r="185" spans="1:7" ht="19.5">
      <c r="A185" s="680"/>
      <c r="B185" s="36"/>
      <c r="C185" s="36"/>
      <c r="D185" s="36"/>
      <c r="E185" s="36"/>
      <c r="F185" s="36"/>
      <c r="G185" s="36"/>
    </row>
    <row r="186" spans="1:7" ht="19.5">
      <c r="A186" s="680"/>
      <c r="B186" s="36"/>
      <c r="C186" s="36"/>
      <c r="D186" s="36"/>
      <c r="E186" s="36"/>
      <c r="F186" s="36"/>
      <c r="G186" s="36"/>
    </row>
    <row r="187" spans="1:7" ht="19.5">
      <c r="A187" s="680"/>
      <c r="B187" s="36"/>
      <c r="C187" s="36"/>
      <c r="D187" s="36"/>
      <c r="E187" s="36"/>
      <c r="F187" s="36"/>
      <c r="G187" s="36"/>
    </row>
    <row r="188" spans="1:7" ht="19.5">
      <c r="A188" s="680"/>
      <c r="B188" s="36"/>
      <c r="C188" s="36"/>
      <c r="D188" s="36"/>
      <c r="E188" s="36"/>
      <c r="F188" s="36"/>
      <c r="G188" s="36"/>
    </row>
    <row r="189" spans="1:7" ht="19.5">
      <c r="A189" s="680"/>
      <c r="B189" s="36"/>
      <c r="C189" s="36"/>
      <c r="D189" s="36"/>
      <c r="E189" s="36"/>
      <c r="F189" s="36"/>
      <c r="G189" s="36"/>
    </row>
    <row r="190" spans="1:7" ht="19.5">
      <c r="A190" s="679"/>
      <c r="B190" s="36"/>
      <c r="C190" s="36"/>
      <c r="D190" s="36"/>
      <c r="E190" s="36"/>
      <c r="F190" s="36"/>
      <c r="G190" s="36"/>
    </row>
    <row r="191" spans="1:7" ht="19.5">
      <c r="A191" s="679"/>
      <c r="B191" s="36"/>
      <c r="C191" s="36"/>
      <c r="D191" s="36"/>
      <c r="E191" s="36"/>
      <c r="F191" s="36"/>
      <c r="G191" s="36"/>
    </row>
    <row r="192" spans="1:7" ht="19.5">
      <c r="A192" s="679"/>
      <c r="B192" s="36"/>
      <c r="C192" s="36"/>
      <c r="D192" s="36"/>
      <c r="E192" s="36"/>
      <c r="F192" s="36"/>
      <c r="G192" s="36"/>
    </row>
    <row r="193" spans="1:7" ht="19.5">
      <c r="A193" s="680"/>
      <c r="B193" s="36"/>
      <c r="C193" s="36"/>
      <c r="D193" s="36"/>
      <c r="E193" s="36"/>
      <c r="F193" s="36"/>
      <c r="G193" s="36"/>
    </row>
    <row r="194" spans="1:7" ht="19.5">
      <c r="A194" s="679"/>
      <c r="B194" s="36"/>
      <c r="C194" s="36"/>
      <c r="D194" s="36"/>
      <c r="E194" s="36"/>
      <c r="F194" s="36"/>
      <c r="G194" s="36"/>
    </row>
    <row r="195" spans="1:7" ht="19.5">
      <c r="A195" s="679"/>
      <c r="B195" s="36"/>
      <c r="C195" s="36"/>
      <c r="D195" s="36"/>
      <c r="E195" s="36"/>
      <c r="F195" s="36"/>
      <c r="G195" s="36"/>
    </row>
    <row r="196" spans="1:7" ht="19.5">
      <c r="A196" s="683"/>
      <c r="B196" s="36"/>
      <c r="C196" s="36"/>
      <c r="D196" s="36"/>
      <c r="E196" s="36"/>
      <c r="F196" s="36"/>
      <c r="G196" s="36"/>
    </row>
    <row r="197" spans="1:7" ht="19.5">
      <c r="A197" s="679"/>
      <c r="B197" s="36"/>
      <c r="C197" s="36"/>
      <c r="D197" s="36"/>
      <c r="E197" s="36"/>
      <c r="F197" s="36"/>
      <c r="G197" s="36"/>
    </row>
    <row r="198" spans="1:7" ht="19.5">
      <c r="A198" s="680"/>
      <c r="B198" s="36"/>
      <c r="C198" s="36"/>
      <c r="D198" s="36"/>
      <c r="E198" s="36"/>
      <c r="F198" s="36"/>
      <c r="G198" s="36"/>
    </row>
    <row r="199" spans="1:7" ht="19.5">
      <c r="A199" s="679"/>
      <c r="B199" s="36"/>
      <c r="C199" s="36"/>
      <c r="D199" s="36"/>
      <c r="E199" s="36"/>
      <c r="F199" s="36"/>
      <c r="G199" s="36"/>
    </row>
    <row r="200" spans="1:7" ht="19.5">
      <c r="A200" s="679"/>
      <c r="B200" s="36"/>
      <c r="C200" s="36"/>
      <c r="D200" s="36"/>
      <c r="E200" s="36"/>
      <c r="F200" s="36"/>
      <c r="G200" s="36"/>
    </row>
    <row r="201" spans="1:7" ht="19.5">
      <c r="A201" s="680"/>
      <c r="B201" s="36"/>
      <c r="C201" s="36"/>
      <c r="D201" s="36"/>
      <c r="E201" s="36"/>
      <c r="F201" s="36"/>
      <c r="G201" s="36"/>
    </row>
    <row r="202" spans="1:7" ht="19.5">
      <c r="A202" s="679"/>
      <c r="B202" s="36"/>
      <c r="C202" s="36"/>
      <c r="D202" s="36"/>
      <c r="E202" s="36"/>
      <c r="F202" s="36"/>
      <c r="G202" s="36"/>
    </row>
    <row r="203" spans="1:7" ht="19.5">
      <c r="A203" s="679"/>
      <c r="B203" s="36"/>
      <c r="C203" s="36"/>
      <c r="D203" s="36"/>
      <c r="E203" s="36"/>
      <c r="F203" s="36"/>
      <c r="G203" s="36"/>
    </row>
    <row r="204" spans="1:7" ht="19.5">
      <c r="A204" s="680"/>
      <c r="B204" s="36"/>
      <c r="C204" s="36"/>
      <c r="D204" s="36"/>
      <c r="E204" s="36"/>
      <c r="F204" s="36"/>
      <c r="G204" s="36"/>
    </row>
    <row r="205" spans="1:7" ht="19.5">
      <c r="A205" s="679"/>
      <c r="B205" s="36"/>
      <c r="C205" s="36"/>
      <c r="D205" s="36"/>
      <c r="E205" s="36"/>
      <c r="F205" s="36"/>
      <c r="G205" s="36"/>
    </row>
    <row r="206" spans="1:7" ht="19.5">
      <c r="A206" s="679"/>
      <c r="B206" s="36"/>
      <c r="C206" s="36"/>
      <c r="D206" s="36"/>
      <c r="E206" s="36"/>
      <c r="F206" s="36"/>
      <c r="G206" s="36"/>
    </row>
    <row r="207" spans="1:7" ht="19.5">
      <c r="A207" s="679"/>
      <c r="B207" s="36"/>
      <c r="C207" s="36"/>
      <c r="D207" s="36"/>
      <c r="E207" s="36"/>
      <c r="F207" s="36"/>
      <c r="G207" s="36"/>
    </row>
    <row r="208" spans="1:7" ht="19.5">
      <c r="A208" s="679"/>
      <c r="B208" s="36"/>
      <c r="C208" s="36"/>
      <c r="D208" s="36"/>
      <c r="E208" s="36"/>
      <c r="F208" s="36"/>
      <c r="G208" s="36"/>
    </row>
    <row r="209" spans="1:7" ht="19.5">
      <c r="A209" s="679"/>
      <c r="B209" s="36"/>
      <c r="C209" s="36"/>
      <c r="D209" s="36"/>
      <c r="E209" s="36"/>
      <c r="F209" s="36"/>
      <c r="G209" s="36"/>
    </row>
    <row r="210" spans="1:7" ht="19.5">
      <c r="A210" s="679"/>
      <c r="B210" s="36"/>
      <c r="C210" s="36"/>
      <c r="D210" s="36"/>
      <c r="E210" s="36"/>
      <c r="F210" s="36"/>
      <c r="G210" s="36"/>
    </row>
    <row r="211" spans="1:7" ht="19.5">
      <c r="A211" s="679"/>
      <c r="B211" s="36"/>
      <c r="C211" s="36"/>
      <c r="D211" s="36"/>
      <c r="E211" s="36"/>
      <c r="F211" s="36"/>
      <c r="G211" s="36"/>
    </row>
    <row r="212" spans="1:7" ht="19.5">
      <c r="A212" s="679"/>
      <c r="B212" s="36"/>
      <c r="C212" s="36"/>
      <c r="D212" s="36"/>
      <c r="E212" s="36"/>
      <c r="F212" s="36"/>
      <c r="G212" s="36"/>
    </row>
    <row r="213" spans="1:7" ht="19.5">
      <c r="A213" s="680"/>
      <c r="B213" s="36"/>
      <c r="C213" s="36"/>
      <c r="D213" s="36"/>
      <c r="E213" s="36"/>
      <c r="F213" s="36"/>
      <c r="G213" s="36"/>
    </row>
    <row r="214" spans="1:7" ht="19.5">
      <c r="A214" s="679"/>
      <c r="B214" s="36"/>
      <c r="C214" s="36"/>
      <c r="D214" s="36"/>
      <c r="E214" s="36"/>
      <c r="F214" s="36"/>
      <c r="G214" s="36"/>
    </row>
    <row r="215" spans="1:7" ht="19.5">
      <c r="A215" s="679"/>
      <c r="B215" s="36"/>
      <c r="C215" s="36"/>
      <c r="D215" s="36"/>
      <c r="E215" s="36"/>
      <c r="F215" s="36"/>
      <c r="G215" s="36"/>
    </row>
    <row r="216" spans="1:7" ht="19.5">
      <c r="A216" s="679"/>
      <c r="B216" s="36"/>
      <c r="C216" s="36"/>
      <c r="D216" s="36"/>
      <c r="E216" s="36"/>
      <c r="F216" s="36"/>
      <c r="G216" s="36"/>
    </row>
    <row r="217" spans="1:7" ht="19.5">
      <c r="A217" s="679"/>
      <c r="B217" s="36"/>
      <c r="C217" s="36"/>
      <c r="D217" s="36"/>
      <c r="E217" s="36"/>
      <c r="F217" s="36"/>
      <c r="G217" s="36"/>
    </row>
    <row r="218" spans="1:7" ht="19.5">
      <c r="A218" s="679"/>
      <c r="B218" s="36"/>
      <c r="C218" s="36"/>
      <c r="D218" s="36"/>
      <c r="E218" s="36"/>
      <c r="F218" s="36"/>
      <c r="G218" s="36"/>
    </row>
    <row r="219" spans="1:7" ht="19.5">
      <c r="A219" s="680"/>
      <c r="B219" s="36"/>
      <c r="C219" s="36"/>
      <c r="D219" s="36"/>
      <c r="E219" s="36"/>
      <c r="F219" s="36"/>
      <c r="G219" s="36"/>
    </row>
    <row r="220" spans="1:7" ht="19.5">
      <c r="A220" s="679"/>
      <c r="B220" s="36"/>
      <c r="C220" s="36"/>
      <c r="D220" s="36"/>
      <c r="E220" s="36"/>
      <c r="F220" s="36"/>
      <c r="G220" s="36"/>
    </row>
    <row r="221" spans="1:7" ht="19.5">
      <c r="A221" s="679"/>
      <c r="B221" s="36"/>
      <c r="C221" s="36"/>
      <c r="D221" s="36"/>
      <c r="E221" s="36"/>
      <c r="F221" s="36"/>
      <c r="G221" s="36"/>
    </row>
    <row r="222" spans="1:7" ht="19.5">
      <c r="A222" s="680"/>
      <c r="B222" s="36"/>
      <c r="C222" s="36"/>
      <c r="D222" s="36"/>
      <c r="E222" s="36"/>
      <c r="F222" s="36"/>
      <c r="G222" s="36"/>
    </row>
    <row r="223" spans="1:7" ht="19.5">
      <c r="A223" s="679"/>
      <c r="B223" s="36"/>
      <c r="C223" s="36"/>
      <c r="D223" s="36"/>
      <c r="E223" s="36"/>
      <c r="F223" s="36"/>
      <c r="G223" s="36"/>
    </row>
    <row r="224" spans="1:7" ht="19.5">
      <c r="A224" s="679"/>
      <c r="B224" s="36"/>
      <c r="C224" s="36"/>
      <c r="D224" s="36"/>
      <c r="E224" s="36"/>
      <c r="F224" s="36"/>
      <c r="G224" s="36"/>
    </row>
    <row r="225" spans="1:7" ht="19.5">
      <c r="A225" s="679"/>
      <c r="B225" s="36"/>
      <c r="C225" s="36"/>
      <c r="D225" s="36"/>
      <c r="E225" s="36"/>
      <c r="F225" s="36"/>
      <c r="G225" s="36"/>
    </row>
    <row r="226" spans="1:7" ht="19.5">
      <c r="A226" s="685"/>
      <c r="B226" s="36"/>
      <c r="C226" s="36"/>
      <c r="D226" s="36"/>
      <c r="E226" s="36"/>
      <c r="F226" s="36"/>
      <c r="G226" s="36"/>
    </row>
  </sheetData>
  <mergeCells count="7">
    <mergeCell ref="B6:C6"/>
    <mergeCell ref="D6:G6"/>
    <mergeCell ref="A1:G1"/>
    <mergeCell ref="A2:G2"/>
    <mergeCell ref="A3:G3"/>
    <mergeCell ref="A4:G4"/>
    <mergeCell ref="A5:G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B16" sqref="B16"/>
    </sheetView>
  </sheetViews>
  <sheetFormatPr baseColWidth="10" defaultColWidth="11.42578125" defaultRowHeight="15"/>
  <cols>
    <col min="1" max="1" width="64.140625" style="504" customWidth="1"/>
    <col min="2" max="2" width="25" style="63" bestFit="1" customWidth="1"/>
    <col min="3" max="3" width="24.42578125" style="63" bestFit="1" customWidth="1"/>
    <col min="4" max="4" width="25.85546875" style="63" bestFit="1" customWidth="1"/>
    <col min="5" max="8" width="25" style="63" bestFit="1" customWidth="1"/>
    <col min="9" max="9" width="25" style="515" bestFit="1" customWidth="1"/>
    <col min="10" max="11" width="21.28515625" style="63" bestFit="1" customWidth="1"/>
    <col min="12" max="12" width="24.42578125" style="63" bestFit="1" customWidth="1"/>
    <col min="13" max="13" width="23.28515625" style="63" bestFit="1" customWidth="1"/>
    <col min="14" max="14" width="24.42578125" style="63" bestFit="1" customWidth="1"/>
    <col min="15" max="15" width="23.85546875" style="63" bestFit="1" customWidth="1"/>
    <col min="16" max="16" width="27.28515625" style="63" customWidth="1"/>
    <col min="17" max="17" width="3.7109375" style="151" customWidth="1"/>
    <col min="18" max="18" width="11.140625" style="649" bestFit="1" customWidth="1"/>
    <col min="19" max="256" width="11.42578125" style="649"/>
    <col min="257" max="257" width="64.140625" style="649" customWidth="1"/>
    <col min="258" max="258" width="25" style="649" bestFit="1" customWidth="1"/>
    <col min="259" max="259" width="24.42578125" style="649" bestFit="1" customWidth="1"/>
    <col min="260" max="260" width="25.85546875" style="649" bestFit="1" customWidth="1"/>
    <col min="261" max="263" width="25" style="649" bestFit="1" customWidth="1"/>
    <col min="264" max="264" width="23.28515625" style="649" bestFit="1" customWidth="1"/>
    <col min="265" max="265" width="25" style="649" bestFit="1" customWidth="1"/>
    <col min="266" max="267" width="21.28515625" style="649" bestFit="1" customWidth="1"/>
    <col min="268" max="268" width="24.42578125" style="649" bestFit="1" customWidth="1"/>
    <col min="269" max="269" width="23.28515625" style="649" bestFit="1" customWidth="1"/>
    <col min="270" max="270" width="24.42578125" style="649" bestFit="1" customWidth="1"/>
    <col min="271" max="271" width="23.85546875" style="649" bestFit="1" customWidth="1"/>
    <col min="272" max="272" width="27.28515625" style="649" customWidth="1"/>
    <col min="273" max="273" width="3.7109375" style="649" customWidth="1"/>
    <col min="274" max="274" width="11.140625" style="649" bestFit="1" customWidth="1"/>
    <col min="275" max="512" width="11.42578125" style="649"/>
    <col min="513" max="513" width="64.140625" style="649" customWidth="1"/>
    <col min="514" max="514" width="25" style="649" bestFit="1" customWidth="1"/>
    <col min="515" max="515" width="24.42578125" style="649" bestFit="1" customWidth="1"/>
    <col min="516" max="516" width="25.85546875" style="649" bestFit="1" customWidth="1"/>
    <col min="517" max="519" width="25" style="649" bestFit="1" customWidth="1"/>
    <col min="520" max="520" width="23.28515625" style="649" bestFit="1" customWidth="1"/>
    <col min="521" max="521" width="25" style="649" bestFit="1" customWidth="1"/>
    <col min="522" max="523" width="21.28515625" style="649" bestFit="1" customWidth="1"/>
    <col min="524" max="524" width="24.42578125" style="649" bestFit="1" customWidth="1"/>
    <col min="525" max="525" width="23.28515625" style="649" bestFit="1" customWidth="1"/>
    <col min="526" max="526" width="24.42578125" style="649" bestFit="1" customWidth="1"/>
    <col min="527" max="527" width="23.85546875" style="649" bestFit="1" customWidth="1"/>
    <col min="528" max="528" width="27.28515625" style="649" customWidth="1"/>
    <col min="529" max="529" width="3.7109375" style="649" customWidth="1"/>
    <col min="530" max="530" width="11.140625" style="649" bestFit="1" customWidth="1"/>
    <col min="531" max="768" width="11.42578125" style="649"/>
    <col min="769" max="769" width="64.140625" style="649" customWidth="1"/>
    <col min="770" max="770" width="25" style="649" bestFit="1" customWidth="1"/>
    <col min="771" max="771" width="24.42578125" style="649" bestFit="1" customWidth="1"/>
    <col min="772" max="772" width="25.85546875" style="649" bestFit="1" customWidth="1"/>
    <col min="773" max="775" width="25" style="649" bestFit="1" customWidth="1"/>
    <col min="776" max="776" width="23.28515625" style="649" bestFit="1" customWidth="1"/>
    <col min="777" max="777" width="25" style="649" bestFit="1" customWidth="1"/>
    <col min="778" max="779" width="21.28515625" style="649" bestFit="1" customWidth="1"/>
    <col min="780" max="780" width="24.42578125" style="649" bestFit="1" customWidth="1"/>
    <col min="781" max="781" width="23.28515625" style="649" bestFit="1" customWidth="1"/>
    <col min="782" max="782" width="24.42578125" style="649" bestFit="1" customWidth="1"/>
    <col min="783" max="783" width="23.85546875" style="649" bestFit="1" customWidth="1"/>
    <col min="784" max="784" width="27.28515625" style="649" customWidth="1"/>
    <col min="785" max="785" width="3.7109375" style="649" customWidth="1"/>
    <col min="786" max="786" width="11.140625" style="649" bestFit="1" customWidth="1"/>
    <col min="787" max="1024" width="11.42578125" style="649"/>
    <col min="1025" max="1025" width="64.140625" style="649" customWidth="1"/>
    <col min="1026" max="1026" width="25" style="649" bestFit="1" customWidth="1"/>
    <col min="1027" max="1027" width="24.42578125" style="649" bestFit="1" customWidth="1"/>
    <col min="1028" max="1028" width="25.85546875" style="649" bestFit="1" customWidth="1"/>
    <col min="1029" max="1031" width="25" style="649" bestFit="1" customWidth="1"/>
    <col min="1032" max="1032" width="23.28515625" style="649" bestFit="1" customWidth="1"/>
    <col min="1033" max="1033" width="25" style="649" bestFit="1" customWidth="1"/>
    <col min="1034" max="1035" width="21.28515625" style="649" bestFit="1" customWidth="1"/>
    <col min="1036" max="1036" width="24.42578125" style="649" bestFit="1" customWidth="1"/>
    <col min="1037" max="1037" width="23.28515625" style="649" bestFit="1" customWidth="1"/>
    <col min="1038" max="1038" width="24.42578125" style="649" bestFit="1" customWidth="1"/>
    <col min="1039" max="1039" width="23.85546875" style="649" bestFit="1" customWidth="1"/>
    <col min="1040" max="1040" width="27.28515625" style="649" customWidth="1"/>
    <col min="1041" max="1041" width="3.7109375" style="649" customWidth="1"/>
    <col min="1042" max="1042" width="11.140625" style="649" bestFit="1" customWidth="1"/>
    <col min="1043" max="1280" width="11.42578125" style="649"/>
    <col min="1281" max="1281" width="64.140625" style="649" customWidth="1"/>
    <col min="1282" max="1282" width="25" style="649" bestFit="1" customWidth="1"/>
    <col min="1283" max="1283" width="24.42578125" style="649" bestFit="1" customWidth="1"/>
    <col min="1284" max="1284" width="25.85546875" style="649" bestFit="1" customWidth="1"/>
    <col min="1285" max="1287" width="25" style="649" bestFit="1" customWidth="1"/>
    <col min="1288" max="1288" width="23.28515625" style="649" bestFit="1" customWidth="1"/>
    <col min="1289" max="1289" width="25" style="649" bestFit="1" customWidth="1"/>
    <col min="1290" max="1291" width="21.28515625" style="649" bestFit="1" customWidth="1"/>
    <col min="1292" max="1292" width="24.42578125" style="649" bestFit="1" customWidth="1"/>
    <col min="1293" max="1293" width="23.28515625" style="649" bestFit="1" customWidth="1"/>
    <col min="1294" max="1294" width="24.42578125" style="649" bestFit="1" customWidth="1"/>
    <col min="1295" max="1295" width="23.85546875" style="649" bestFit="1" customWidth="1"/>
    <col min="1296" max="1296" width="27.28515625" style="649" customWidth="1"/>
    <col min="1297" max="1297" width="3.7109375" style="649" customWidth="1"/>
    <col min="1298" max="1298" width="11.140625" style="649" bestFit="1" customWidth="1"/>
    <col min="1299" max="1536" width="11.42578125" style="649"/>
    <col min="1537" max="1537" width="64.140625" style="649" customWidth="1"/>
    <col min="1538" max="1538" width="25" style="649" bestFit="1" customWidth="1"/>
    <col min="1539" max="1539" width="24.42578125" style="649" bestFit="1" customWidth="1"/>
    <col min="1540" max="1540" width="25.85546875" style="649" bestFit="1" customWidth="1"/>
    <col min="1541" max="1543" width="25" style="649" bestFit="1" customWidth="1"/>
    <col min="1544" max="1544" width="23.28515625" style="649" bestFit="1" customWidth="1"/>
    <col min="1545" max="1545" width="25" style="649" bestFit="1" customWidth="1"/>
    <col min="1546" max="1547" width="21.28515625" style="649" bestFit="1" customWidth="1"/>
    <col min="1548" max="1548" width="24.42578125" style="649" bestFit="1" customWidth="1"/>
    <col min="1549" max="1549" width="23.28515625" style="649" bestFit="1" customWidth="1"/>
    <col min="1550" max="1550" width="24.42578125" style="649" bestFit="1" customWidth="1"/>
    <col min="1551" max="1551" width="23.85546875" style="649" bestFit="1" customWidth="1"/>
    <col min="1552" max="1552" width="27.28515625" style="649" customWidth="1"/>
    <col min="1553" max="1553" width="3.7109375" style="649" customWidth="1"/>
    <col min="1554" max="1554" width="11.140625" style="649" bestFit="1" customWidth="1"/>
    <col min="1555" max="1792" width="11.42578125" style="649"/>
    <col min="1793" max="1793" width="64.140625" style="649" customWidth="1"/>
    <col min="1794" max="1794" width="25" style="649" bestFit="1" customWidth="1"/>
    <col min="1795" max="1795" width="24.42578125" style="649" bestFit="1" customWidth="1"/>
    <col min="1796" max="1796" width="25.85546875" style="649" bestFit="1" customWidth="1"/>
    <col min="1797" max="1799" width="25" style="649" bestFit="1" customWidth="1"/>
    <col min="1800" max="1800" width="23.28515625" style="649" bestFit="1" customWidth="1"/>
    <col min="1801" max="1801" width="25" style="649" bestFit="1" customWidth="1"/>
    <col min="1802" max="1803" width="21.28515625" style="649" bestFit="1" customWidth="1"/>
    <col min="1804" max="1804" width="24.42578125" style="649" bestFit="1" customWidth="1"/>
    <col min="1805" max="1805" width="23.28515625" style="649" bestFit="1" customWidth="1"/>
    <col min="1806" max="1806" width="24.42578125" style="649" bestFit="1" customWidth="1"/>
    <col min="1807" max="1807" width="23.85546875" style="649" bestFit="1" customWidth="1"/>
    <col min="1808" max="1808" width="27.28515625" style="649" customWidth="1"/>
    <col min="1809" max="1809" width="3.7109375" style="649" customWidth="1"/>
    <col min="1810" max="1810" width="11.140625" style="649" bestFit="1" customWidth="1"/>
    <col min="1811" max="2048" width="11.42578125" style="649"/>
    <col min="2049" max="2049" width="64.140625" style="649" customWidth="1"/>
    <col min="2050" max="2050" width="25" style="649" bestFit="1" customWidth="1"/>
    <col min="2051" max="2051" width="24.42578125" style="649" bestFit="1" customWidth="1"/>
    <col min="2052" max="2052" width="25.85546875" style="649" bestFit="1" customWidth="1"/>
    <col min="2053" max="2055" width="25" style="649" bestFit="1" customWidth="1"/>
    <col min="2056" max="2056" width="23.28515625" style="649" bestFit="1" customWidth="1"/>
    <col min="2057" max="2057" width="25" style="649" bestFit="1" customWidth="1"/>
    <col min="2058" max="2059" width="21.28515625" style="649" bestFit="1" customWidth="1"/>
    <col min="2060" max="2060" width="24.42578125" style="649" bestFit="1" customWidth="1"/>
    <col min="2061" max="2061" width="23.28515625" style="649" bestFit="1" customWidth="1"/>
    <col min="2062" max="2062" width="24.42578125" style="649" bestFit="1" customWidth="1"/>
    <col min="2063" max="2063" width="23.85546875" style="649" bestFit="1" customWidth="1"/>
    <col min="2064" max="2064" width="27.28515625" style="649" customWidth="1"/>
    <col min="2065" max="2065" width="3.7109375" style="649" customWidth="1"/>
    <col min="2066" max="2066" width="11.140625" style="649" bestFit="1" customWidth="1"/>
    <col min="2067" max="2304" width="11.42578125" style="649"/>
    <col min="2305" max="2305" width="64.140625" style="649" customWidth="1"/>
    <col min="2306" max="2306" width="25" style="649" bestFit="1" customWidth="1"/>
    <col min="2307" max="2307" width="24.42578125" style="649" bestFit="1" customWidth="1"/>
    <col min="2308" max="2308" width="25.85546875" style="649" bestFit="1" customWidth="1"/>
    <col min="2309" max="2311" width="25" style="649" bestFit="1" customWidth="1"/>
    <col min="2312" max="2312" width="23.28515625" style="649" bestFit="1" customWidth="1"/>
    <col min="2313" max="2313" width="25" style="649" bestFit="1" customWidth="1"/>
    <col min="2314" max="2315" width="21.28515625" style="649" bestFit="1" customWidth="1"/>
    <col min="2316" max="2316" width="24.42578125" style="649" bestFit="1" customWidth="1"/>
    <col min="2317" max="2317" width="23.28515625" style="649" bestFit="1" customWidth="1"/>
    <col min="2318" max="2318" width="24.42578125" style="649" bestFit="1" customWidth="1"/>
    <col min="2319" max="2319" width="23.85546875" style="649" bestFit="1" customWidth="1"/>
    <col min="2320" max="2320" width="27.28515625" style="649" customWidth="1"/>
    <col min="2321" max="2321" width="3.7109375" style="649" customWidth="1"/>
    <col min="2322" max="2322" width="11.140625" style="649" bestFit="1" customWidth="1"/>
    <col min="2323" max="2560" width="11.42578125" style="649"/>
    <col min="2561" max="2561" width="64.140625" style="649" customWidth="1"/>
    <col min="2562" max="2562" width="25" style="649" bestFit="1" customWidth="1"/>
    <col min="2563" max="2563" width="24.42578125" style="649" bestFit="1" customWidth="1"/>
    <col min="2564" max="2564" width="25.85546875" style="649" bestFit="1" customWidth="1"/>
    <col min="2565" max="2567" width="25" style="649" bestFit="1" customWidth="1"/>
    <col min="2568" max="2568" width="23.28515625" style="649" bestFit="1" customWidth="1"/>
    <col min="2569" max="2569" width="25" style="649" bestFit="1" customWidth="1"/>
    <col min="2570" max="2571" width="21.28515625" style="649" bestFit="1" customWidth="1"/>
    <col min="2572" max="2572" width="24.42578125" style="649" bestFit="1" customWidth="1"/>
    <col min="2573" max="2573" width="23.28515625" style="649" bestFit="1" customWidth="1"/>
    <col min="2574" max="2574" width="24.42578125" style="649" bestFit="1" customWidth="1"/>
    <col min="2575" max="2575" width="23.85546875" style="649" bestFit="1" customWidth="1"/>
    <col min="2576" max="2576" width="27.28515625" style="649" customWidth="1"/>
    <col min="2577" max="2577" width="3.7109375" style="649" customWidth="1"/>
    <col min="2578" max="2578" width="11.140625" style="649" bestFit="1" customWidth="1"/>
    <col min="2579" max="2816" width="11.42578125" style="649"/>
    <col min="2817" max="2817" width="64.140625" style="649" customWidth="1"/>
    <col min="2818" max="2818" width="25" style="649" bestFit="1" customWidth="1"/>
    <col min="2819" max="2819" width="24.42578125" style="649" bestFit="1" customWidth="1"/>
    <col min="2820" max="2820" width="25.85546875" style="649" bestFit="1" customWidth="1"/>
    <col min="2821" max="2823" width="25" style="649" bestFit="1" customWidth="1"/>
    <col min="2824" max="2824" width="23.28515625" style="649" bestFit="1" customWidth="1"/>
    <col min="2825" max="2825" width="25" style="649" bestFit="1" customWidth="1"/>
    <col min="2826" max="2827" width="21.28515625" style="649" bestFit="1" customWidth="1"/>
    <col min="2828" max="2828" width="24.42578125" style="649" bestFit="1" customWidth="1"/>
    <col min="2829" max="2829" width="23.28515625" style="649" bestFit="1" customWidth="1"/>
    <col min="2830" max="2830" width="24.42578125" style="649" bestFit="1" customWidth="1"/>
    <col min="2831" max="2831" width="23.85546875" style="649" bestFit="1" customWidth="1"/>
    <col min="2832" max="2832" width="27.28515625" style="649" customWidth="1"/>
    <col min="2833" max="2833" width="3.7109375" style="649" customWidth="1"/>
    <col min="2834" max="2834" width="11.140625" style="649" bestFit="1" customWidth="1"/>
    <col min="2835" max="3072" width="11.42578125" style="649"/>
    <col min="3073" max="3073" width="64.140625" style="649" customWidth="1"/>
    <col min="3074" max="3074" width="25" style="649" bestFit="1" customWidth="1"/>
    <col min="3075" max="3075" width="24.42578125" style="649" bestFit="1" customWidth="1"/>
    <col min="3076" max="3076" width="25.85546875" style="649" bestFit="1" customWidth="1"/>
    <col min="3077" max="3079" width="25" style="649" bestFit="1" customWidth="1"/>
    <col min="3080" max="3080" width="23.28515625" style="649" bestFit="1" customWidth="1"/>
    <col min="3081" max="3081" width="25" style="649" bestFit="1" customWidth="1"/>
    <col min="3082" max="3083" width="21.28515625" style="649" bestFit="1" customWidth="1"/>
    <col min="3084" max="3084" width="24.42578125" style="649" bestFit="1" customWidth="1"/>
    <col min="3085" max="3085" width="23.28515625" style="649" bestFit="1" customWidth="1"/>
    <col min="3086" max="3086" width="24.42578125" style="649" bestFit="1" customWidth="1"/>
    <col min="3087" max="3087" width="23.85546875" style="649" bestFit="1" customWidth="1"/>
    <col min="3088" max="3088" width="27.28515625" style="649" customWidth="1"/>
    <col min="3089" max="3089" width="3.7109375" style="649" customWidth="1"/>
    <col min="3090" max="3090" width="11.140625" style="649" bestFit="1" customWidth="1"/>
    <col min="3091" max="3328" width="11.42578125" style="649"/>
    <col min="3329" max="3329" width="64.140625" style="649" customWidth="1"/>
    <col min="3330" max="3330" width="25" style="649" bestFit="1" customWidth="1"/>
    <col min="3331" max="3331" width="24.42578125" style="649" bestFit="1" customWidth="1"/>
    <col min="3332" max="3332" width="25.85546875" style="649" bestFit="1" customWidth="1"/>
    <col min="3333" max="3335" width="25" style="649" bestFit="1" customWidth="1"/>
    <col min="3336" max="3336" width="23.28515625" style="649" bestFit="1" customWidth="1"/>
    <col min="3337" max="3337" width="25" style="649" bestFit="1" customWidth="1"/>
    <col min="3338" max="3339" width="21.28515625" style="649" bestFit="1" customWidth="1"/>
    <col min="3340" max="3340" width="24.42578125" style="649" bestFit="1" customWidth="1"/>
    <col min="3341" max="3341" width="23.28515625" style="649" bestFit="1" customWidth="1"/>
    <col min="3342" max="3342" width="24.42578125" style="649" bestFit="1" customWidth="1"/>
    <col min="3343" max="3343" width="23.85546875" style="649" bestFit="1" customWidth="1"/>
    <col min="3344" max="3344" width="27.28515625" style="649" customWidth="1"/>
    <col min="3345" max="3345" width="3.7109375" style="649" customWidth="1"/>
    <col min="3346" max="3346" width="11.140625" style="649" bestFit="1" customWidth="1"/>
    <col min="3347" max="3584" width="11.42578125" style="649"/>
    <col min="3585" max="3585" width="64.140625" style="649" customWidth="1"/>
    <col min="3586" max="3586" width="25" style="649" bestFit="1" customWidth="1"/>
    <col min="3587" max="3587" width="24.42578125" style="649" bestFit="1" customWidth="1"/>
    <col min="3588" max="3588" width="25.85546875" style="649" bestFit="1" customWidth="1"/>
    <col min="3589" max="3591" width="25" style="649" bestFit="1" customWidth="1"/>
    <col min="3592" max="3592" width="23.28515625" style="649" bestFit="1" customWidth="1"/>
    <col min="3593" max="3593" width="25" style="649" bestFit="1" customWidth="1"/>
    <col min="3594" max="3595" width="21.28515625" style="649" bestFit="1" customWidth="1"/>
    <col min="3596" max="3596" width="24.42578125" style="649" bestFit="1" customWidth="1"/>
    <col min="3597" max="3597" width="23.28515625" style="649" bestFit="1" customWidth="1"/>
    <col min="3598" max="3598" width="24.42578125" style="649" bestFit="1" customWidth="1"/>
    <col min="3599" max="3599" width="23.85546875" style="649" bestFit="1" customWidth="1"/>
    <col min="3600" max="3600" width="27.28515625" style="649" customWidth="1"/>
    <col min="3601" max="3601" width="3.7109375" style="649" customWidth="1"/>
    <col min="3602" max="3602" width="11.140625" style="649" bestFit="1" customWidth="1"/>
    <col min="3603" max="3840" width="11.42578125" style="649"/>
    <col min="3841" max="3841" width="64.140625" style="649" customWidth="1"/>
    <col min="3842" max="3842" width="25" style="649" bestFit="1" customWidth="1"/>
    <col min="3843" max="3843" width="24.42578125" style="649" bestFit="1" customWidth="1"/>
    <col min="3844" max="3844" width="25.85546875" style="649" bestFit="1" customWidth="1"/>
    <col min="3845" max="3847" width="25" style="649" bestFit="1" customWidth="1"/>
    <col min="3848" max="3848" width="23.28515625" style="649" bestFit="1" customWidth="1"/>
    <col min="3849" max="3849" width="25" style="649" bestFit="1" customWidth="1"/>
    <col min="3850" max="3851" width="21.28515625" style="649" bestFit="1" customWidth="1"/>
    <col min="3852" max="3852" width="24.42578125" style="649" bestFit="1" customWidth="1"/>
    <col min="3853" max="3853" width="23.28515625" style="649" bestFit="1" customWidth="1"/>
    <col min="3854" max="3854" width="24.42578125" style="649" bestFit="1" customWidth="1"/>
    <col min="3855" max="3855" width="23.85546875" style="649" bestFit="1" customWidth="1"/>
    <col min="3856" max="3856" width="27.28515625" style="649" customWidth="1"/>
    <col min="3857" max="3857" width="3.7109375" style="649" customWidth="1"/>
    <col min="3858" max="3858" width="11.140625" style="649" bestFit="1" customWidth="1"/>
    <col min="3859" max="4096" width="11.42578125" style="649"/>
    <col min="4097" max="4097" width="64.140625" style="649" customWidth="1"/>
    <col min="4098" max="4098" width="25" style="649" bestFit="1" customWidth="1"/>
    <col min="4099" max="4099" width="24.42578125" style="649" bestFit="1" customWidth="1"/>
    <col min="4100" max="4100" width="25.85546875" style="649" bestFit="1" customWidth="1"/>
    <col min="4101" max="4103" width="25" style="649" bestFit="1" customWidth="1"/>
    <col min="4104" max="4104" width="23.28515625" style="649" bestFit="1" customWidth="1"/>
    <col min="4105" max="4105" width="25" style="649" bestFit="1" customWidth="1"/>
    <col min="4106" max="4107" width="21.28515625" style="649" bestFit="1" customWidth="1"/>
    <col min="4108" max="4108" width="24.42578125" style="649" bestFit="1" customWidth="1"/>
    <col min="4109" max="4109" width="23.28515625" style="649" bestFit="1" customWidth="1"/>
    <col min="4110" max="4110" width="24.42578125" style="649" bestFit="1" customWidth="1"/>
    <col min="4111" max="4111" width="23.85546875" style="649" bestFit="1" customWidth="1"/>
    <col min="4112" max="4112" width="27.28515625" style="649" customWidth="1"/>
    <col min="4113" max="4113" width="3.7109375" style="649" customWidth="1"/>
    <col min="4114" max="4114" width="11.140625" style="649" bestFit="1" customWidth="1"/>
    <col min="4115" max="4352" width="11.42578125" style="649"/>
    <col min="4353" max="4353" width="64.140625" style="649" customWidth="1"/>
    <col min="4354" max="4354" width="25" style="649" bestFit="1" customWidth="1"/>
    <col min="4355" max="4355" width="24.42578125" style="649" bestFit="1" customWidth="1"/>
    <col min="4356" max="4356" width="25.85546875" style="649" bestFit="1" customWidth="1"/>
    <col min="4357" max="4359" width="25" style="649" bestFit="1" customWidth="1"/>
    <col min="4360" max="4360" width="23.28515625" style="649" bestFit="1" customWidth="1"/>
    <col min="4361" max="4361" width="25" style="649" bestFit="1" customWidth="1"/>
    <col min="4362" max="4363" width="21.28515625" style="649" bestFit="1" customWidth="1"/>
    <col min="4364" max="4364" width="24.42578125" style="649" bestFit="1" customWidth="1"/>
    <col min="4365" max="4365" width="23.28515625" style="649" bestFit="1" customWidth="1"/>
    <col min="4366" max="4366" width="24.42578125" style="649" bestFit="1" customWidth="1"/>
    <col min="4367" max="4367" width="23.85546875" style="649" bestFit="1" customWidth="1"/>
    <col min="4368" max="4368" width="27.28515625" style="649" customWidth="1"/>
    <col min="4369" max="4369" width="3.7109375" style="649" customWidth="1"/>
    <col min="4370" max="4370" width="11.140625" style="649" bestFit="1" customWidth="1"/>
    <col min="4371" max="4608" width="11.42578125" style="649"/>
    <col min="4609" max="4609" width="64.140625" style="649" customWidth="1"/>
    <col min="4610" max="4610" width="25" style="649" bestFit="1" customWidth="1"/>
    <col min="4611" max="4611" width="24.42578125" style="649" bestFit="1" customWidth="1"/>
    <col min="4612" max="4612" width="25.85546875" style="649" bestFit="1" customWidth="1"/>
    <col min="4613" max="4615" width="25" style="649" bestFit="1" customWidth="1"/>
    <col min="4616" max="4616" width="23.28515625" style="649" bestFit="1" customWidth="1"/>
    <col min="4617" max="4617" width="25" style="649" bestFit="1" customWidth="1"/>
    <col min="4618" max="4619" width="21.28515625" style="649" bestFit="1" customWidth="1"/>
    <col min="4620" max="4620" width="24.42578125" style="649" bestFit="1" customWidth="1"/>
    <col min="4621" max="4621" width="23.28515625" style="649" bestFit="1" customWidth="1"/>
    <col min="4622" max="4622" width="24.42578125" style="649" bestFit="1" customWidth="1"/>
    <col min="4623" max="4623" width="23.85546875" style="649" bestFit="1" customWidth="1"/>
    <col min="4624" max="4624" width="27.28515625" style="649" customWidth="1"/>
    <col min="4625" max="4625" width="3.7109375" style="649" customWidth="1"/>
    <col min="4626" max="4626" width="11.140625" style="649" bestFit="1" customWidth="1"/>
    <col min="4627" max="4864" width="11.42578125" style="649"/>
    <col min="4865" max="4865" width="64.140625" style="649" customWidth="1"/>
    <col min="4866" max="4866" width="25" style="649" bestFit="1" customWidth="1"/>
    <col min="4867" max="4867" width="24.42578125" style="649" bestFit="1" customWidth="1"/>
    <col min="4868" max="4868" width="25.85546875" style="649" bestFit="1" customWidth="1"/>
    <col min="4869" max="4871" width="25" style="649" bestFit="1" customWidth="1"/>
    <col min="4872" max="4872" width="23.28515625" style="649" bestFit="1" customWidth="1"/>
    <col min="4873" max="4873" width="25" style="649" bestFit="1" customWidth="1"/>
    <col min="4874" max="4875" width="21.28515625" style="649" bestFit="1" customWidth="1"/>
    <col min="4876" max="4876" width="24.42578125" style="649" bestFit="1" customWidth="1"/>
    <col min="4877" max="4877" width="23.28515625" style="649" bestFit="1" customWidth="1"/>
    <col min="4878" max="4878" width="24.42578125" style="649" bestFit="1" customWidth="1"/>
    <col min="4879" max="4879" width="23.85546875" style="649" bestFit="1" customWidth="1"/>
    <col min="4880" max="4880" width="27.28515625" style="649" customWidth="1"/>
    <col min="4881" max="4881" width="3.7109375" style="649" customWidth="1"/>
    <col min="4882" max="4882" width="11.140625" style="649" bestFit="1" customWidth="1"/>
    <col min="4883" max="5120" width="11.42578125" style="649"/>
    <col min="5121" max="5121" width="64.140625" style="649" customWidth="1"/>
    <col min="5122" max="5122" width="25" style="649" bestFit="1" customWidth="1"/>
    <col min="5123" max="5123" width="24.42578125" style="649" bestFit="1" customWidth="1"/>
    <col min="5124" max="5124" width="25.85546875" style="649" bestFit="1" customWidth="1"/>
    <col min="5125" max="5127" width="25" style="649" bestFit="1" customWidth="1"/>
    <col min="5128" max="5128" width="23.28515625" style="649" bestFit="1" customWidth="1"/>
    <col min="5129" max="5129" width="25" style="649" bestFit="1" customWidth="1"/>
    <col min="5130" max="5131" width="21.28515625" style="649" bestFit="1" customWidth="1"/>
    <col min="5132" max="5132" width="24.42578125" style="649" bestFit="1" customWidth="1"/>
    <col min="5133" max="5133" width="23.28515625" style="649" bestFit="1" customWidth="1"/>
    <col min="5134" max="5134" width="24.42578125" style="649" bestFit="1" customWidth="1"/>
    <col min="5135" max="5135" width="23.85546875" style="649" bestFit="1" customWidth="1"/>
    <col min="5136" max="5136" width="27.28515625" style="649" customWidth="1"/>
    <col min="5137" max="5137" width="3.7109375" style="649" customWidth="1"/>
    <col min="5138" max="5138" width="11.140625" style="649" bestFit="1" customWidth="1"/>
    <col min="5139" max="5376" width="11.42578125" style="649"/>
    <col min="5377" max="5377" width="64.140625" style="649" customWidth="1"/>
    <col min="5378" max="5378" width="25" style="649" bestFit="1" customWidth="1"/>
    <col min="5379" max="5379" width="24.42578125" style="649" bestFit="1" customWidth="1"/>
    <col min="5380" max="5380" width="25.85546875" style="649" bestFit="1" customWidth="1"/>
    <col min="5381" max="5383" width="25" style="649" bestFit="1" customWidth="1"/>
    <col min="5384" max="5384" width="23.28515625" style="649" bestFit="1" customWidth="1"/>
    <col min="5385" max="5385" width="25" style="649" bestFit="1" customWidth="1"/>
    <col min="5386" max="5387" width="21.28515625" style="649" bestFit="1" customWidth="1"/>
    <col min="5388" max="5388" width="24.42578125" style="649" bestFit="1" customWidth="1"/>
    <col min="5389" max="5389" width="23.28515625" style="649" bestFit="1" customWidth="1"/>
    <col min="5390" max="5390" width="24.42578125" style="649" bestFit="1" customWidth="1"/>
    <col min="5391" max="5391" width="23.85546875" style="649" bestFit="1" customWidth="1"/>
    <col min="5392" max="5392" width="27.28515625" style="649" customWidth="1"/>
    <col min="5393" max="5393" width="3.7109375" style="649" customWidth="1"/>
    <col min="5394" max="5394" width="11.140625" style="649" bestFit="1" customWidth="1"/>
    <col min="5395" max="5632" width="11.42578125" style="649"/>
    <col min="5633" max="5633" width="64.140625" style="649" customWidth="1"/>
    <col min="5634" max="5634" width="25" style="649" bestFit="1" customWidth="1"/>
    <col min="5635" max="5635" width="24.42578125" style="649" bestFit="1" customWidth="1"/>
    <col min="5636" max="5636" width="25.85546875" style="649" bestFit="1" customWidth="1"/>
    <col min="5637" max="5639" width="25" style="649" bestFit="1" customWidth="1"/>
    <col min="5640" max="5640" width="23.28515625" style="649" bestFit="1" customWidth="1"/>
    <col min="5641" max="5641" width="25" style="649" bestFit="1" customWidth="1"/>
    <col min="5642" max="5643" width="21.28515625" style="649" bestFit="1" customWidth="1"/>
    <col min="5644" max="5644" width="24.42578125" style="649" bestFit="1" customWidth="1"/>
    <col min="5645" max="5645" width="23.28515625" style="649" bestFit="1" customWidth="1"/>
    <col min="5646" max="5646" width="24.42578125" style="649" bestFit="1" customWidth="1"/>
    <col min="5647" max="5647" width="23.85546875" style="649" bestFit="1" customWidth="1"/>
    <col min="5648" max="5648" width="27.28515625" style="649" customWidth="1"/>
    <col min="5649" max="5649" width="3.7109375" style="649" customWidth="1"/>
    <col min="5650" max="5650" width="11.140625" style="649" bestFit="1" customWidth="1"/>
    <col min="5651" max="5888" width="11.42578125" style="649"/>
    <col min="5889" max="5889" width="64.140625" style="649" customWidth="1"/>
    <col min="5890" max="5890" width="25" style="649" bestFit="1" customWidth="1"/>
    <col min="5891" max="5891" width="24.42578125" style="649" bestFit="1" customWidth="1"/>
    <col min="5892" max="5892" width="25.85546875" style="649" bestFit="1" customWidth="1"/>
    <col min="5893" max="5895" width="25" style="649" bestFit="1" customWidth="1"/>
    <col min="5896" max="5896" width="23.28515625" style="649" bestFit="1" customWidth="1"/>
    <col min="5897" max="5897" width="25" style="649" bestFit="1" customWidth="1"/>
    <col min="5898" max="5899" width="21.28515625" style="649" bestFit="1" customWidth="1"/>
    <col min="5900" max="5900" width="24.42578125" style="649" bestFit="1" customWidth="1"/>
    <col min="5901" max="5901" width="23.28515625" style="649" bestFit="1" customWidth="1"/>
    <col min="5902" max="5902" width="24.42578125" style="649" bestFit="1" customWidth="1"/>
    <col min="5903" max="5903" width="23.85546875" style="649" bestFit="1" customWidth="1"/>
    <col min="5904" max="5904" width="27.28515625" style="649" customWidth="1"/>
    <col min="5905" max="5905" width="3.7109375" style="649" customWidth="1"/>
    <col min="5906" max="5906" width="11.140625" style="649" bestFit="1" customWidth="1"/>
    <col min="5907" max="6144" width="11.42578125" style="649"/>
    <col min="6145" max="6145" width="64.140625" style="649" customWidth="1"/>
    <col min="6146" max="6146" width="25" style="649" bestFit="1" customWidth="1"/>
    <col min="6147" max="6147" width="24.42578125" style="649" bestFit="1" customWidth="1"/>
    <col min="6148" max="6148" width="25.85546875" style="649" bestFit="1" customWidth="1"/>
    <col min="6149" max="6151" width="25" style="649" bestFit="1" customWidth="1"/>
    <col min="6152" max="6152" width="23.28515625" style="649" bestFit="1" customWidth="1"/>
    <col min="6153" max="6153" width="25" style="649" bestFit="1" customWidth="1"/>
    <col min="6154" max="6155" width="21.28515625" style="649" bestFit="1" customWidth="1"/>
    <col min="6156" max="6156" width="24.42578125" style="649" bestFit="1" customWidth="1"/>
    <col min="6157" max="6157" width="23.28515625" style="649" bestFit="1" customWidth="1"/>
    <col min="6158" max="6158" width="24.42578125" style="649" bestFit="1" customWidth="1"/>
    <col min="6159" max="6159" width="23.85546875" style="649" bestFit="1" customWidth="1"/>
    <col min="6160" max="6160" width="27.28515625" style="649" customWidth="1"/>
    <col min="6161" max="6161" width="3.7109375" style="649" customWidth="1"/>
    <col min="6162" max="6162" width="11.140625" style="649" bestFit="1" customWidth="1"/>
    <col min="6163" max="6400" width="11.42578125" style="649"/>
    <col min="6401" max="6401" width="64.140625" style="649" customWidth="1"/>
    <col min="6402" max="6402" width="25" style="649" bestFit="1" customWidth="1"/>
    <col min="6403" max="6403" width="24.42578125" style="649" bestFit="1" customWidth="1"/>
    <col min="6404" max="6404" width="25.85546875" style="649" bestFit="1" customWidth="1"/>
    <col min="6405" max="6407" width="25" style="649" bestFit="1" customWidth="1"/>
    <col min="6408" max="6408" width="23.28515625" style="649" bestFit="1" customWidth="1"/>
    <col min="6409" max="6409" width="25" style="649" bestFit="1" customWidth="1"/>
    <col min="6410" max="6411" width="21.28515625" style="649" bestFit="1" customWidth="1"/>
    <col min="6412" max="6412" width="24.42578125" style="649" bestFit="1" customWidth="1"/>
    <col min="6413" max="6413" width="23.28515625" style="649" bestFit="1" customWidth="1"/>
    <col min="6414" max="6414" width="24.42578125" style="649" bestFit="1" customWidth="1"/>
    <col min="6415" max="6415" width="23.85546875" style="649" bestFit="1" customWidth="1"/>
    <col min="6416" max="6416" width="27.28515625" style="649" customWidth="1"/>
    <col min="6417" max="6417" width="3.7109375" style="649" customWidth="1"/>
    <col min="6418" max="6418" width="11.140625" style="649" bestFit="1" customWidth="1"/>
    <col min="6419" max="6656" width="11.42578125" style="649"/>
    <col min="6657" max="6657" width="64.140625" style="649" customWidth="1"/>
    <col min="6658" max="6658" width="25" style="649" bestFit="1" customWidth="1"/>
    <col min="6659" max="6659" width="24.42578125" style="649" bestFit="1" customWidth="1"/>
    <col min="6660" max="6660" width="25.85546875" style="649" bestFit="1" customWidth="1"/>
    <col min="6661" max="6663" width="25" style="649" bestFit="1" customWidth="1"/>
    <col min="6664" max="6664" width="23.28515625" style="649" bestFit="1" customWidth="1"/>
    <col min="6665" max="6665" width="25" style="649" bestFit="1" customWidth="1"/>
    <col min="6666" max="6667" width="21.28515625" style="649" bestFit="1" customWidth="1"/>
    <col min="6668" max="6668" width="24.42578125" style="649" bestFit="1" customWidth="1"/>
    <col min="6669" max="6669" width="23.28515625" style="649" bestFit="1" customWidth="1"/>
    <col min="6670" max="6670" width="24.42578125" style="649" bestFit="1" customWidth="1"/>
    <col min="6671" max="6671" width="23.85546875" style="649" bestFit="1" customWidth="1"/>
    <col min="6672" max="6672" width="27.28515625" style="649" customWidth="1"/>
    <col min="6673" max="6673" width="3.7109375" style="649" customWidth="1"/>
    <col min="6674" max="6674" width="11.140625" style="649" bestFit="1" customWidth="1"/>
    <col min="6675" max="6912" width="11.42578125" style="649"/>
    <col min="6913" max="6913" width="64.140625" style="649" customWidth="1"/>
    <col min="6914" max="6914" width="25" style="649" bestFit="1" customWidth="1"/>
    <col min="6915" max="6915" width="24.42578125" style="649" bestFit="1" customWidth="1"/>
    <col min="6916" max="6916" width="25.85546875" style="649" bestFit="1" customWidth="1"/>
    <col min="6917" max="6919" width="25" style="649" bestFit="1" customWidth="1"/>
    <col min="6920" max="6920" width="23.28515625" style="649" bestFit="1" customWidth="1"/>
    <col min="6921" max="6921" width="25" style="649" bestFit="1" customWidth="1"/>
    <col min="6922" max="6923" width="21.28515625" style="649" bestFit="1" customWidth="1"/>
    <col min="6924" max="6924" width="24.42578125" style="649" bestFit="1" customWidth="1"/>
    <col min="6925" max="6925" width="23.28515625" style="649" bestFit="1" customWidth="1"/>
    <col min="6926" max="6926" width="24.42578125" style="649" bestFit="1" customWidth="1"/>
    <col min="6927" max="6927" width="23.85546875" style="649" bestFit="1" customWidth="1"/>
    <col min="6928" max="6928" width="27.28515625" style="649" customWidth="1"/>
    <col min="6929" max="6929" width="3.7109375" style="649" customWidth="1"/>
    <col min="6930" max="6930" width="11.140625" style="649" bestFit="1" customWidth="1"/>
    <col min="6931" max="7168" width="11.42578125" style="649"/>
    <col min="7169" max="7169" width="64.140625" style="649" customWidth="1"/>
    <col min="7170" max="7170" width="25" style="649" bestFit="1" customWidth="1"/>
    <col min="7171" max="7171" width="24.42578125" style="649" bestFit="1" customWidth="1"/>
    <col min="7172" max="7172" width="25.85546875" style="649" bestFit="1" customWidth="1"/>
    <col min="7173" max="7175" width="25" style="649" bestFit="1" customWidth="1"/>
    <col min="7176" max="7176" width="23.28515625" style="649" bestFit="1" customWidth="1"/>
    <col min="7177" max="7177" width="25" style="649" bestFit="1" customWidth="1"/>
    <col min="7178" max="7179" width="21.28515625" style="649" bestFit="1" customWidth="1"/>
    <col min="7180" max="7180" width="24.42578125" style="649" bestFit="1" customWidth="1"/>
    <col min="7181" max="7181" width="23.28515625" style="649" bestFit="1" customWidth="1"/>
    <col min="7182" max="7182" width="24.42578125" style="649" bestFit="1" customWidth="1"/>
    <col min="7183" max="7183" width="23.85546875" style="649" bestFit="1" customWidth="1"/>
    <col min="7184" max="7184" width="27.28515625" style="649" customWidth="1"/>
    <col min="7185" max="7185" width="3.7109375" style="649" customWidth="1"/>
    <col min="7186" max="7186" width="11.140625" style="649" bestFit="1" customWidth="1"/>
    <col min="7187" max="7424" width="11.42578125" style="649"/>
    <col min="7425" max="7425" width="64.140625" style="649" customWidth="1"/>
    <col min="7426" max="7426" width="25" style="649" bestFit="1" customWidth="1"/>
    <col min="7427" max="7427" width="24.42578125" style="649" bestFit="1" customWidth="1"/>
    <col min="7428" max="7428" width="25.85546875" style="649" bestFit="1" customWidth="1"/>
    <col min="7429" max="7431" width="25" style="649" bestFit="1" customWidth="1"/>
    <col min="7432" max="7432" width="23.28515625" style="649" bestFit="1" customWidth="1"/>
    <col min="7433" max="7433" width="25" style="649" bestFit="1" customWidth="1"/>
    <col min="7434" max="7435" width="21.28515625" style="649" bestFit="1" customWidth="1"/>
    <col min="7436" max="7436" width="24.42578125" style="649" bestFit="1" customWidth="1"/>
    <col min="7437" max="7437" width="23.28515625" style="649" bestFit="1" customWidth="1"/>
    <col min="7438" max="7438" width="24.42578125" style="649" bestFit="1" customWidth="1"/>
    <col min="7439" max="7439" width="23.85546875" style="649" bestFit="1" customWidth="1"/>
    <col min="7440" max="7440" width="27.28515625" style="649" customWidth="1"/>
    <col min="7441" max="7441" width="3.7109375" style="649" customWidth="1"/>
    <col min="7442" max="7442" width="11.140625" style="649" bestFit="1" customWidth="1"/>
    <col min="7443" max="7680" width="11.42578125" style="649"/>
    <col min="7681" max="7681" width="64.140625" style="649" customWidth="1"/>
    <col min="7682" max="7682" width="25" style="649" bestFit="1" customWidth="1"/>
    <col min="7683" max="7683" width="24.42578125" style="649" bestFit="1" customWidth="1"/>
    <col min="7684" max="7684" width="25.85546875" style="649" bestFit="1" customWidth="1"/>
    <col min="7685" max="7687" width="25" style="649" bestFit="1" customWidth="1"/>
    <col min="7688" max="7688" width="23.28515625" style="649" bestFit="1" customWidth="1"/>
    <col min="7689" max="7689" width="25" style="649" bestFit="1" customWidth="1"/>
    <col min="7690" max="7691" width="21.28515625" style="649" bestFit="1" customWidth="1"/>
    <col min="7692" max="7692" width="24.42578125" style="649" bestFit="1" customWidth="1"/>
    <col min="7693" max="7693" width="23.28515625" style="649" bestFit="1" customWidth="1"/>
    <col min="7694" max="7694" width="24.42578125" style="649" bestFit="1" customWidth="1"/>
    <col min="7695" max="7695" width="23.85546875" style="649" bestFit="1" customWidth="1"/>
    <col min="7696" max="7696" width="27.28515625" style="649" customWidth="1"/>
    <col min="7697" max="7697" width="3.7109375" style="649" customWidth="1"/>
    <col min="7698" max="7698" width="11.140625" style="649" bestFit="1" customWidth="1"/>
    <col min="7699" max="7936" width="11.42578125" style="649"/>
    <col min="7937" max="7937" width="64.140625" style="649" customWidth="1"/>
    <col min="7938" max="7938" width="25" style="649" bestFit="1" customWidth="1"/>
    <col min="7939" max="7939" width="24.42578125" style="649" bestFit="1" customWidth="1"/>
    <col min="7940" max="7940" width="25.85546875" style="649" bestFit="1" customWidth="1"/>
    <col min="7941" max="7943" width="25" style="649" bestFit="1" customWidth="1"/>
    <col min="7944" max="7944" width="23.28515625" style="649" bestFit="1" customWidth="1"/>
    <col min="7945" max="7945" width="25" style="649" bestFit="1" customWidth="1"/>
    <col min="7946" max="7947" width="21.28515625" style="649" bestFit="1" customWidth="1"/>
    <col min="7948" max="7948" width="24.42578125" style="649" bestFit="1" customWidth="1"/>
    <col min="7949" max="7949" width="23.28515625" style="649" bestFit="1" customWidth="1"/>
    <col min="7950" max="7950" width="24.42578125" style="649" bestFit="1" customWidth="1"/>
    <col min="7951" max="7951" width="23.85546875" style="649" bestFit="1" customWidth="1"/>
    <col min="7952" max="7952" width="27.28515625" style="649" customWidth="1"/>
    <col min="7953" max="7953" width="3.7109375" style="649" customWidth="1"/>
    <col min="7954" max="7954" width="11.140625" style="649" bestFit="1" customWidth="1"/>
    <col min="7955" max="8192" width="11.42578125" style="649"/>
    <col min="8193" max="8193" width="64.140625" style="649" customWidth="1"/>
    <col min="8194" max="8194" width="25" style="649" bestFit="1" customWidth="1"/>
    <col min="8195" max="8195" width="24.42578125" style="649" bestFit="1" customWidth="1"/>
    <col min="8196" max="8196" width="25.85546875" style="649" bestFit="1" customWidth="1"/>
    <col min="8197" max="8199" width="25" style="649" bestFit="1" customWidth="1"/>
    <col min="8200" max="8200" width="23.28515625" style="649" bestFit="1" customWidth="1"/>
    <col min="8201" max="8201" width="25" style="649" bestFit="1" customWidth="1"/>
    <col min="8202" max="8203" width="21.28515625" style="649" bestFit="1" customWidth="1"/>
    <col min="8204" max="8204" width="24.42578125" style="649" bestFit="1" customWidth="1"/>
    <col min="8205" max="8205" width="23.28515625" style="649" bestFit="1" customWidth="1"/>
    <col min="8206" max="8206" width="24.42578125" style="649" bestFit="1" customWidth="1"/>
    <col min="8207" max="8207" width="23.85546875" style="649" bestFit="1" customWidth="1"/>
    <col min="8208" max="8208" width="27.28515625" style="649" customWidth="1"/>
    <col min="8209" max="8209" width="3.7109375" style="649" customWidth="1"/>
    <col min="8210" max="8210" width="11.140625" style="649" bestFit="1" customWidth="1"/>
    <col min="8211" max="8448" width="11.42578125" style="649"/>
    <col min="8449" max="8449" width="64.140625" style="649" customWidth="1"/>
    <col min="8450" max="8450" width="25" style="649" bestFit="1" customWidth="1"/>
    <col min="8451" max="8451" width="24.42578125" style="649" bestFit="1" customWidth="1"/>
    <col min="8452" max="8452" width="25.85546875" style="649" bestFit="1" customWidth="1"/>
    <col min="8453" max="8455" width="25" style="649" bestFit="1" customWidth="1"/>
    <col min="8456" max="8456" width="23.28515625" style="649" bestFit="1" customWidth="1"/>
    <col min="8457" max="8457" width="25" style="649" bestFit="1" customWidth="1"/>
    <col min="8458" max="8459" width="21.28515625" style="649" bestFit="1" customWidth="1"/>
    <col min="8460" max="8460" width="24.42578125" style="649" bestFit="1" customWidth="1"/>
    <col min="8461" max="8461" width="23.28515625" style="649" bestFit="1" customWidth="1"/>
    <col min="8462" max="8462" width="24.42578125" style="649" bestFit="1" customWidth="1"/>
    <col min="8463" max="8463" width="23.85546875" style="649" bestFit="1" customWidth="1"/>
    <col min="8464" max="8464" width="27.28515625" style="649" customWidth="1"/>
    <col min="8465" max="8465" width="3.7109375" style="649" customWidth="1"/>
    <col min="8466" max="8466" width="11.140625" style="649" bestFit="1" customWidth="1"/>
    <col min="8467" max="8704" width="11.42578125" style="649"/>
    <col min="8705" max="8705" width="64.140625" style="649" customWidth="1"/>
    <col min="8706" max="8706" width="25" style="649" bestFit="1" customWidth="1"/>
    <col min="8707" max="8707" width="24.42578125" style="649" bestFit="1" customWidth="1"/>
    <col min="8708" max="8708" width="25.85546875" style="649" bestFit="1" customWidth="1"/>
    <col min="8709" max="8711" width="25" style="649" bestFit="1" customWidth="1"/>
    <col min="8712" max="8712" width="23.28515625" style="649" bestFit="1" customWidth="1"/>
    <col min="8713" max="8713" width="25" style="649" bestFit="1" customWidth="1"/>
    <col min="8714" max="8715" width="21.28515625" style="649" bestFit="1" customWidth="1"/>
    <col min="8716" max="8716" width="24.42578125" style="649" bestFit="1" customWidth="1"/>
    <col min="8717" max="8717" width="23.28515625" style="649" bestFit="1" customWidth="1"/>
    <col min="8718" max="8718" width="24.42578125" style="649" bestFit="1" customWidth="1"/>
    <col min="8719" max="8719" width="23.85546875" style="649" bestFit="1" customWidth="1"/>
    <col min="8720" max="8720" width="27.28515625" style="649" customWidth="1"/>
    <col min="8721" max="8721" width="3.7109375" style="649" customWidth="1"/>
    <col min="8722" max="8722" width="11.140625" style="649" bestFit="1" customWidth="1"/>
    <col min="8723" max="8960" width="11.42578125" style="649"/>
    <col min="8961" max="8961" width="64.140625" style="649" customWidth="1"/>
    <col min="8962" max="8962" width="25" style="649" bestFit="1" customWidth="1"/>
    <col min="8963" max="8963" width="24.42578125" style="649" bestFit="1" customWidth="1"/>
    <col min="8964" max="8964" width="25.85546875" style="649" bestFit="1" customWidth="1"/>
    <col min="8965" max="8967" width="25" style="649" bestFit="1" customWidth="1"/>
    <col min="8968" max="8968" width="23.28515625" style="649" bestFit="1" customWidth="1"/>
    <col min="8969" max="8969" width="25" style="649" bestFit="1" customWidth="1"/>
    <col min="8970" max="8971" width="21.28515625" style="649" bestFit="1" customWidth="1"/>
    <col min="8972" max="8972" width="24.42578125" style="649" bestFit="1" customWidth="1"/>
    <col min="8973" max="8973" width="23.28515625" style="649" bestFit="1" customWidth="1"/>
    <col min="8974" max="8974" width="24.42578125" style="649" bestFit="1" customWidth="1"/>
    <col min="8975" max="8975" width="23.85546875" style="649" bestFit="1" customWidth="1"/>
    <col min="8976" max="8976" width="27.28515625" style="649" customWidth="1"/>
    <col min="8977" max="8977" width="3.7109375" style="649" customWidth="1"/>
    <col min="8978" max="8978" width="11.140625" style="649" bestFit="1" customWidth="1"/>
    <col min="8979" max="9216" width="11.42578125" style="649"/>
    <col min="9217" max="9217" width="64.140625" style="649" customWidth="1"/>
    <col min="9218" max="9218" width="25" style="649" bestFit="1" customWidth="1"/>
    <col min="9219" max="9219" width="24.42578125" style="649" bestFit="1" customWidth="1"/>
    <col min="9220" max="9220" width="25.85546875" style="649" bestFit="1" customWidth="1"/>
    <col min="9221" max="9223" width="25" style="649" bestFit="1" customWidth="1"/>
    <col min="9224" max="9224" width="23.28515625" style="649" bestFit="1" customWidth="1"/>
    <col min="9225" max="9225" width="25" style="649" bestFit="1" customWidth="1"/>
    <col min="9226" max="9227" width="21.28515625" style="649" bestFit="1" customWidth="1"/>
    <col min="9228" max="9228" width="24.42578125" style="649" bestFit="1" customWidth="1"/>
    <col min="9229" max="9229" width="23.28515625" style="649" bestFit="1" customWidth="1"/>
    <col min="9230" max="9230" width="24.42578125" style="649" bestFit="1" customWidth="1"/>
    <col min="9231" max="9231" width="23.85546875" style="649" bestFit="1" customWidth="1"/>
    <col min="9232" max="9232" width="27.28515625" style="649" customWidth="1"/>
    <col min="9233" max="9233" width="3.7109375" style="649" customWidth="1"/>
    <col min="9234" max="9234" width="11.140625" style="649" bestFit="1" customWidth="1"/>
    <col min="9235" max="9472" width="11.42578125" style="649"/>
    <col min="9473" max="9473" width="64.140625" style="649" customWidth="1"/>
    <col min="9474" max="9474" width="25" style="649" bestFit="1" customWidth="1"/>
    <col min="9475" max="9475" width="24.42578125" style="649" bestFit="1" customWidth="1"/>
    <col min="9476" max="9476" width="25.85546875" style="649" bestFit="1" customWidth="1"/>
    <col min="9477" max="9479" width="25" style="649" bestFit="1" customWidth="1"/>
    <col min="9480" max="9480" width="23.28515625" style="649" bestFit="1" customWidth="1"/>
    <col min="9481" max="9481" width="25" style="649" bestFit="1" customWidth="1"/>
    <col min="9482" max="9483" width="21.28515625" style="649" bestFit="1" customWidth="1"/>
    <col min="9484" max="9484" width="24.42578125" style="649" bestFit="1" customWidth="1"/>
    <col min="9485" max="9485" width="23.28515625" style="649" bestFit="1" customWidth="1"/>
    <col min="9486" max="9486" width="24.42578125" style="649" bestFit="1" customWidth="1"/>
    <col min="9487" max="9487" width="23.85546875" style="649" bestFit="1" customWidth="1"/>
    <col min="9488" max="9488" width="27.28515625" style="649" customWidth="1"/>
    <col min="9489" max="9489" width="3.7109375" style="649" customWidth="1"/>
    <col min="9490" max="9490" width="11.140625" style="649" bestFit="1" customWidth="1"/>
    <col min="9491" max="9728" width="11.42578125" style="649"/>
    <col min="9729" max="9729" width="64.140625" style="649" customWidth="1"/>
    <col min="9730" max="9730" width="25" style="649" bestFit="1" customWidth="1"/>
    <col min="9731" max="9731" width="24.42578125" style="649" bestFit="1" customWidth="1"/>
    <col min="9732" max="9732" width="25.85546875" style="649" bestFit="1" customWidth="1"/>
    <col min="9733" max="9735" width="25" style="649" bestFit="1" customWidth="1"/>
    <col min="9736" max="9736" width="23.28515625" style="649" bestFit="1" customWidth="1"/>
    <col min="9737" max="9737" width="25" style="649" bestFit="1" customWidth="1"/>
    <col min="9738" max="9739" width="21.28515625" style="649" bestFit="1" customWidth="1"/>
    <col min="9740" max="9740" width="24.42578125" style="649" bestFit="1" customWidth="1"/>
    <col min="9741" max="9741" width="23.28515625" style="649" bestFit="1" customWidth="1"/>
    <col min="9742" max="9742" width="24.42578125" style="649" bestFit="1" customWidth="1"/>
    <col min="9743" max="9743" width="23.85546875" style="649" bestFit="1" customWidth="1"/>
    <col min="9744" max="9744" width="27.28515625" style="649" customWidth="1"/>
    <col min="9745" max="9745" width="3.7109375" style="649" customWidth="1"/>
    <col min="9746" max="9746" width="11.140625" style="649" bestFit="1" customWidth="1"/>
    <col min="9747" max="9984" width="11.42578125" style="649"/>
    <col min="9985" max="9985" width="64.140625" style="649" customWidth="1"/>
    <col min="9986" max="9986" width="25" style="649" bestFit="1" customWidth="1"/>
    <col min="9987" max="9987" width="24.42578125" style="649" bestFit="1" customWidth="1"/>
    <col min="9988" max="9988" width="25.85546875" style="649" bestFit="1" customWidth="1"/>
    <col min="9989" max="9991" width="25" style="649" bestFit="1" customWidth="1"/>
    <col min="9992" max="9992" width="23.28515625" style="649" bestFit="1" customWidth="1"/>
    <col min="9993" max="9993" width="25" style="649" bestFit="1" customWidth="1"/>
    <col min="9994" max="9995" width="21.28515625" style="649" bestFit="1" customWidth="1"/>
    <col min="9996" max="9996" width="24.42578125" style="649" bestFit="1" customWidth="1"/>
    <col min="9997" max="9997" width="23.28515625" style="649" bestFit="1" customWidth="1"/>
    <col min="9998" max="9998" width="24.42578125" style="649" bestFit="1" customWidth="1"/>
    <col min="9999" max="9999" width="23.85546875" style="649" bestFit="1" customWidth="1"/>
    <col min="10000" max="10000" width="27.28515625" style="649" customWidth="1"/>
    <col min="10001" max="10001" width="3.7109375" style="649" customWidth="1"/>
    <col min="10002" max="10002" width="11.140625" style="649" bestFit="1" customWidth="1"/>
    <col min="10003" max="10240" width="11.42578125" style="649"/>
    <col min="10241" max="10241" width="64.140625" style="649" customWidth="1"/>
    <col min="10242" max="10242" width="25" style="649" bestFit="1" customWidth="1"/>
    <col min="10243" max="10243" width="24.42578125" style="649" bestFit="1" customWidth="1"/>
    <col min="10244" max="10244" width="25.85546875" style="649" bestFit="1" customWidth="1"/>
    <col min="10245" max="10247" width="25" style="649" bestFit="1" customWidth="1"/>
    <col min="10248" max="10248" width="23.28515625" style="649" bestFit="1" customWidth="1"/>
    <col min="10249" max="10249" width="25" style="649" bestFit="1" customWidth="1"/>
    <col min="10250" max="10251" width="21.28515625" style="649" bestFit="1" customWidth="1"/>
    <col min="10252" max="10252" width="24.42578125" style="649" bestFit="1" customWidth="1"/>
    <col min="10253" max="10253" width="23.28515625" style="649" bestFit="1" customWidth="1"/>
    <col min="10254" max="10254" width="24.42578125" style="649" bestFit="1" customWidth="1"/>
    <col min="10255" max="10255" width="23.85546875" style="649" bestFit="1" customWidth="1"/>
    <col min="10256" max="10256" width="27.28515625" style="649" customWidth="1"/>
    <col min="10257" max="10257" width="3.7109375" style="649" customWidth="1"/>
    <col min="10258" max="10258" width="11.140625" style="649" bestFit="1" customWidth="1"/>
    <col min="10259" max="10496" width="11.42578125" style="649"/>
    <col min="10497" max="10497" width="64.140625" style="649" customWidth="1"/>
    <col min="10498" max="10498" width="25" style="649" bestFit="1" customWidth="1"/>
    <col min="10499" max="10499" width="24.42578125" style="649" bestFit="1" customWidth="1"/>
    <col min="10500" max="10500" width="25.85546875" style="649" bestFit="1" customWidth="1"/>
    <col min="10501" max="10503" width="25" style="649" bestFit="1" customWidth="1"/>
    <col min="10504" max="10504" width="23.28515625" style="649" bestFit="1" customWidth="1"/>
    <col min="10505" max="10505" width="25" style="649" bestFit="1" customWidth="1"/>
    <col min="10506" max="10507" width="21.28515625" style="649" bestFit="1" customWidth="1"/>
    <col min="10508" max="10508" width="24.42578125" style="649" bestFit="1" customWidth="1"/>
    <col min="10509" max="10509" width="23.28515625" style="649" bestFit="1" customWidth="1"/>
    <col min="10510" max="10510" width="24.42578125" style="649" bestFit="1" customWidth="1"/>
    <col min="10511" max="10511" width="23.85546875" style="649" bestFit="1" customWidth="1"/>
    <col min="10512" max="10512" width="27.28515625" style="649" customWidth="1"/>
    <col min="10513" max="10513" width="3.7109375" style="649" customWidth="1"/>
    <col min="10514" max="10514" width="11.140625" style="649" bestFit="1" customWidth="1"/>
    <col min="10515" max="10752" width="11.42578125" style="649"/>
    <col min="10753" max="10753" width="64.140625" style="649" customWidth="1"/>
    <col min="10754" max="10754" width="25" style="649" bestFit="1" customWidth="1"/>
    <col min="10755" max="10755" width="24.42578125" style="649" bestFit="1" customWidth="1"/>
    <col min="10756" max="10756" width="25.85546875" style="649" bestFit="1" customWidth="1"/>
    <col min="10757" max="10759" width="25" style="649" bestFit="1" customWidth="1"/>
    <col min="10760" max="10760" width="23.28515625" style="649" bestFit="1" customWidth="1"/>
    <col min="10761" max="10761" width="25" style="649" bestFit="1" customWidth="1"/>
    <col min="10762" max="10763" width="21.28515625" style="649" bestFit="1" customWidth="1"/>
    <col min="10764" max="10764" width="24.42578125" style="649" bestFit="1" customWidth="1"/>
    <col min="10765" max="10765" width="23.28515625" style="649" bestFit="1" customWidth="1"/>
    <col min="10766" max="10766" width="24.42578125" style="649" bestFit="1" customWidth="1"/>
    <col min="10767" max="10767" width="23.85546875" style="649" bestFit="1" customWidth="1"/>
    <col min="10768" max="10768" width="27.28515625" style="649" customWidth="1"/>
    <col min="10769" max="10769" width="3.7109375" style="649" customWidth="1"/>
    <col min="10770" max="10770" width="11.140625" style="649" bestFit="1" customWidth="1"/>
    <col min="10771" max="11008" width="11.42578125" style="649"/>
    <col min="11009" max="11009" width="64.140625" style="649" customWidth="1"/>
    <col min="11010" max="11010" width="25" style="649" bestFit="1" customWidth="1"/>
    <col min="11011" max="11011" width="24.42578125" style="649" bestFit="1" customWidth="1"/>
    <col min="11012" max="11012" width="25.85546875" style="649" bestFit="1" customWidth="1"/>
    <col min="11013" max="11015" width="25" style="649" bestFit="1" customWidth="1"/>
    <col min="11016" max="11016" width="23.28515625" style="649" bestFit="1" customWidth="1"/>
    <col min="11017" max="11017" width="25" style="649" bestFit="1" customWidth="1"/>
    <col min="11018" max="11019" width="21.28515625" style="649" bestFit="1" customWidth="1"/>
    <col min="11020" max="11020" width="24.42578125" style="649" bestFit="1" customWidth="1"/>
    <col min="11021" max="11021" width="23.28515625" style="649" bestFit="1" customWidth="1"/>
    <col min="11022" max="11022" width="24.42578125" style="649" bestFit="1" customWidth="1"/>
    <col min="11023" max="11023" width="23.85546875" style="649" bestFit="1" customWidth="1"/>
    <col min="11024" max="11024" width="27.28515625" style="649" customWidth="1"/>
    <col min="11025" max="11025" width="3.7109375" style="649" customWidth="1"/>
    <col min="11026" max="11026" width="11.140625" style="649" bestFit="1" customWidth="1"/>
    <col min="11027" max="11264" width="11.42578125" style="649"/>
    <col min="11265" max="11265" width="64.140625" style="649" customWidth="1"/>
    <col min="11266" max="11266" width="25" style="649" bestFit="1" customWidth="1"/>
    <col min="11267" max="11267" width="24.42578125" style="649" bestFit="1" customWidth="1"/>
    <col min="11268" max="11268" width="25.85546875" style="649" bestFit="1" customWidth="1"/>
    <col min="11269" max="11271" width="25" style="649" bestFit="1" customWidth="1"/>
    <col min="11272" max="11272" width="23.28515625" style="649" bestFit="1" customWidth="1"/>
    <col min="11273" max="11273" width="25" style="649" bestFit="1" customWidth="1"/>
    <col min="11274" max="11275" width="21.28515625" style="649" bestFit="1" customWidth="1"/>
    <col min="11276" max="11276" width="24.42578125" style="649" bestFit="1" customWidth="1"/>
    <col min="11277" max="11277" width="23.28515625" style="649" bestFit="1" customWidth="1"/>
    <col min="11278" max="11278" width="24.42578125" style="649" bestFit="1" customWidth="1"/>
    <col min="11279" max="11279" width="23.85546875" style="649" bestFit="1" customWidth="1"/>
    <col min="11280" max="11280" width="27.28515625" style="649" customWidth="1"/>
    <col min="11281" max="11281" width="3.7109375" style="649" customWidth="1"/>
    <col min="11282" max="11282" width="11.140625" style="649" bestFit="1" customWidth="1"/>
    <col min="11283" max="11520" width="11.42578125" style="649"/>
    <col min="11521" max="11521" width="64.140625" style="649" customWidth="1"/>
    <col min="11522" max="11522" width="25" style="649" bestFit="1" customWidth="1"/>
    <col min="11523" max="11523" width="24.42578125" style="649" bestFit="1" customWidth="1"/>
    <col min="11524" max="11524" width="25.85546875" style="649" bestFit="1" customWidth="1"/>
    <col min="11525" max="11527" width="25" style="649" bestFit="1" customWidth="1"/>
    <col min="11528" max="11528" width="23.28515625" style="649" bestFit="1" customWidth="1"/>
    <col min="11529" max="11529" width="25" style="649" bestFit="1" customWidth="1"/>
    <col min="11530" max="11531" width="21.28515625" style="649" bestFit="1" customWidth="1"/>
    <col min="11532" max="11532" width="24.42578125" style="649" bestFit="1" customWidth="1"/>
    <col min="11533" max="11533" width="23.28515625" style="649" bestFit="1" customWidth="1"/>
    <col min="11534" max="11534" width="24.42578125" style="649" bestFit="1" customWidth="1"/>
    <col min="11535" max="11535" width="23.85546875" style="649" bestFit="1" customWidth="1"/>
    <col min="11536" max="11536" width="27.28515625" style="649" customWidth="1"/>
    <col min="11537" max="11537" width="3.7109375" style="649" customWidth="1"/>
    <col min="11538" max="11538" width="11.140625" style="649" bestFit="1" customWidth="1"/>
    <col min="11539" max="11776" width="11.42578125" style="649"/>
    <col min="11777" max="11777" width="64.140625" style="649" customWidth="1"/>
    <col min="11778" max="11778" width="25" style="649" bestFit="1" customWidth="1"/>
    <col min="11779" max="11779" width="24.42578125" style="649" bestFit="1" customWidth="1"/>
    <col min="11780" max="11780" width="25.85546875" style="649" bestFit="1" customWidth="1"/>
    <col min="11781" max="11783" width="25" style="649" bestFit="1" customWidth="1"/>
    <col min="11784" max="11784" width="23.28515625" style="649" bestFit="1" customWidth="1"/>
    <col min="11785" max="11785" width="25" style="649" bestFit="1" customWidth="1"/>
    <col min="11786" max="11787" width="21.28515625" style="649" bestFit="1" customWidth="1"/>
    <col min="11788" max="11788" width="24.42578125" style="649" bestFit="1" customWidth="1"/>
    <col min="11789" max="11789" width="23.28515625" style="649" bestFit="1" customWidth="1"/>
    <col min="11790" max="11790" width="24.42578125" style="649" bestFit="1" customWidth="1"/>
    <col min="11791" max="11791" width="23.85546875" style="649" bestFit="1" customWidth="1"/>
    <col min="11792" max="11792" width="27.28515625" style="649" customWidth="1"/>
    <col min="11793" max="11793" width="3.7109375" style="649" customWidth="1"/>
    <col min="11794" max="11794" width="11.140625" style="649" bestFit="1" customWidth="1"/>
    <col min="11795" max="12032" width="11.42578125" style="649"/>
    <col min="12033" max="12033" width="64.140625" style="649" customWidth="1"/>
    <col min="12034" max="12034" width="25" style="649" bestFit="1" customWidth="1"/>
    <col min="12035" max="12035" width="24.42578125" style="649" bestFit="1" customWidth="1"/>
    <col min="12036" max="12036" width="25.85546875" style="649" bestFit="1" customWidth="1"/>
    <col min="12037" max="12039" width="25" style="649" bestFit="1" customWidth="1"/>
    <col min="12040" max="12040" width="23.28515625" style="649" bestFit="1" customWidth="1"/>
    <col min="12041" max="12041" width="25" style="649" bestFit="1" customWidth="1"/>
    <col min="12042" max="12043" width="21.28515625" style="649" bestFit="1" customWidth="1"/>
    <col min="12044" max="12044" width="24.42578125" style="649" bestFit="1" customWidth="1"/>
    <col min="12045" max="12045" width="23.28515625" style="649" bestFit="1" customWidth="1"/>
    <col min="12046" max="12046" width="24.42578125" style="649" bestFit="1" customWidth="1"/>
    <col min="12047" max="12047" width="23.85546875" style="649" bestFit="1" customWidth="1"/>
    <col min="12048" max="12048" width="27.28515625" style="649" customWidth="1"/>
    <col min="12049" max="12049" width="3.7109375" style="649" customWidth="1"/>
    <col min="12050" max="12050" width="11.140625" style="649" bestFit="1" customWidth="1"/>
    <col min="12051" max="12288" width="11.42578125" style="649"/>
    <col min="12289" max="12289" width="64.140625" style="649" customWidth="1"/>
    <col min="12290" max="12290" width="25" style="649" bestFit="1" customWidth="1"/>
    <col min="12291" max="12291" width="24.42578125" style="649" bestFit="1" customWidth="1"/>
    <col min="12292" max="12292" width="25.85546875" style="649" bestFit="1" customWidth="1"/>
    <col min="12293" max="12295" width="25" style="649" bestFit="1" customWidth="1"/>
    <col min="12296" max="12296" width="23.28515625" style="649" bestFit="1" customWidth="1"/>
    <col min="12297" max="12297" width="25" style="649" bestFit="1" customWidth="1"/>
    <col min="12298" max="12299" width="21.28515625" style="649" bestFit="1" customWidth="1"/>
    <col min="12300" max="12300" width="24.42578125" style="649" bestFit="1" customWidth="1"/>
    <col min="12301" max="12301" width="23.28515625" style="649" bestFit="1" customWidth="1"/>
    <col min="12302" max="12302" width="24.42578125" style="649" bestFit="1" customWidth="1"/>
    <col min="12303" max="12303" width="23.85546875" style="649" bestFit="1" customWidth="1"/>
    <col min="12304" max="12304" width="27.28515625" style="649" customWidth="1"/>
    <col min="12305" max="12305" width="3.7109375" style="649" customWidth="1"/>
    <col min="12306" max="12306" width="11.140625" style="649" bestFit="1" customWidth="1"/>
    <col min="12307" max="12544" width="11.42578125" style="649"/>
    <col min="12545" max="12545" width="64.140625" style="649" customWidth="1"/>
    <col min="12546" max="12546" width="25" style="649" bestFit="1" customWidth="1"/>
    <col min="12547" max="12547" width="24.42578125" style="649" bestFit="1" customWidth="1"/>
    <col min="12548" max="12548" width="25.85546875" style="649" bestFit="1" customWidth="1"/>
    <col min="12549" max="12551" width="25" style="649" bestFit="1" customWidth="1"/>
    <col min="12552" max="12552" width="23.28515625" style="649" bestFit="1" customWidth="1"/>
    <col min="12553" max="12553" width="25" style="649" bestFit="1" customWidth="1"/>
    <col min="12554" max="12555" width="21.28515625" style="649" bestFit="1" customWidth="1"/>
    <col min="12556" max="12556" width="24.42578125" style="649" bestFit="1" customWidth="1"/>
    <col min="12557" max="12557" width="23.28515625" style="649" bestFit="1" customWidth="1"/>
    <col min="12558" max="12558" width="24.42578125" style="649" bestFit="1" customWidth="1"/>
    <col min="12559" max="12559" width="23.85546875" style="649" bestFit="1" customWidth="1"/>
    <col min="12560" max="12560" width="27.28515625" style="649" customWidth="1"/>
    <col min="12561" max="12561" width="3.7109375" style="649" customWidth="1"/>
    <col min="12562" max="12562" width="11.140625" style="649" bestFit="1" customWidth="1"/>
    <col min="12563" max="12800" width="11.42578125" style="649"/>
    <col min="12801" max="12801" width="64.140625" style="649" customWidth="1"/>
    <col min="12802" max="12802" width="25" style="649" bestFit="1" customWidth="1"/>
    <col min="12803" max="12803" width="24.42578125" style="649" bestFit="1" customWidth="1"/>
    <col min="12804" max="12804" width="25.85546875" style="649" bestFit="1" customWidth="1"/>
    <col min="12805" max="12807" width="25" style="649" bestFit="1" customWidth="1"/>
    <col min="12808" max="12808" width="23.28515625" style="649" bestFit="1" customWidth="1"/>
    <col min="12809" max="12809" width="25" style="649" bestFit="1" customWidth="1"/>
    <col min="12810" max="12811" width="21.28515625" style="649" bestFit="1" customWidth="1"/>
    <col min="12812" max="12812" width="24.42578125" style="649" bestFit="1" customWidth="1"/>
    <col min="12813" max="12813" width="23.28515625" style="649" bestFit="1" customWidth="1"/>
    <col min="12814" max="12814" width="24.42578125" style="649" bestFit="1" customWidth="1"/>
    <col min="12815" max="12815" width="23.85546875" style="649" bestFit="1" customWidth="1"/>
    <col min="12816" max="12816" width="27.28515625" style="649" customWidth="1"/>
    <col min="12817" max="12817" width="3.7109375" style="649" customWidth="1"/>
    <col min="12818" max="12818" width="11.140625" style="649" bestFit="1" customWidth="1"/>
    <col min="12819" max="13056" width="11.42578125" style="649"/>
    <col min="13057" max="13057" width="64.140625" style="649" customWidth="1"/>
    <col min="13058" max="13058" width="25" style="649" bestFit="1" customWidth="1"/>
    <col min="13059" max="13059" width="24.42578125" style="649" bestFit="1" customWidth="1"/>
    <col min="13060" max="13060" width="25.85546875" style="649" bestFit="1" customWidth="1"/>
    <col min="13061" max="13063" width="25" style="649" bestFit="1" customWidth="1"/>
    <col min="13064" max="13064" width="23.28515625" style="649" bestFit="1" customWidth="1"/>
    <col min="13065" max="13065" width="25" style="649" bestFit="1" customWidth="1"/>
    <col min="13066" max="13067" width="21.28515625" style="649" bestFit="1" customWidth="1"/>
    <col min="13068" max="13068" width="24.42578125" style="649" bestFit="1" customWidth="1"/>
    <col min="13069" max="13069" width="23.28515625" style="649" bestFit="1" customWidth="1"/>
    <col min="13070" max="13070" width="24.42578125" style="649" bestFit="1" customWidth="1"/>
    <col min="13071" max="13071" width="23.85546875" style="649" bestFit="1" customWidth="1"/>
    <col min="13072" max="13072" width="27.28515625" style="649" customWidth="1"/>
    <col min="13073" max="13073" width="3.7109375" style="649" customWidth="1"/>
    <col min="13074" max="13074" width="11.140625" style="649" bestFit="1" customWidth="1"/>
    <col min="13075" max="13312" width="11.42578125" style="649"/>
    <col min="13313" max="13313" width="64.140625" style="649" customWidth="1"/>
    <col min="13314" max="13314" width="25" style="649" bestFit="1" customWidth="1"/>
    <col min="13315" max="13315" width="24.42578125" style="649" bestFit="1" customWidth="1"/>
    <col min="13316" max="13316" width="25.85546875" style="649" bestFit="1" customWidth="1"/>
    <col min="13317" max="13319" width="25" style="649" bestFit="1" customWidth="1"/>
    <col min="13320" max="13320" width="23.28515625" style="649" bestFit="1" customWidth="1"/>
    <col min="13321" max="13321" width="25" style="649" bestFit="1" customWidth="1"/>
    <col min="13322" max="13323" width="21.28515625" style="649" bestFit="1" customWidth="1"/>
    <col min="13324" max="13324" width="24.42578125" style="649" bestFit="1" customWidth="1"/>
    <col min="13325" max="13325" width="23.28515625" style="649" bestFit="1" customWidth="1"/>
    <col min="13326" max="13326" width="24.42578125" style="649" bestFit="1" customWidth="1"/>
    <col min="13327" max="13327" width="23.85546875" style="649" bestFit="1" customWidth="1"/>
    <col min="13328" max="13328" width="27.28515625" style="649" customWidth="1"/>
    <col min="13329" max="13329" width="3.7109375" style="649" customWidth="1"/>
    <col min="13330" max="13330" width="11.140625" style="649" bestFit="1" customWidth="1"/>
    <col min="13331" max="13568" width="11.42578125" style="649"/>
    <col min="13569" max="13569" width="64.140625" style="649" customWidth="1"/>
    <col min="13570" max="13570" width="25" style="649" bestFit="1" customWidth="1"/>
    <col min="13571" max="13571" width="24.42578125" style="649" bestFit="1" customWidth="1"/>
    <col min="13572" max="13572" width="25.85546875" style="649" bestFit="1" customWidth="1"/>
    <col min="13573" max="13575" width="25" style="649" bestFit="1" customWidth="1"/>
    <col min="13576" max="13576" width="23.28515625" style="649" bestFit="1" customWidth="1"/>
    <col min="13577" max="13577" width="25" style="649" bestFit="1" customWidth="1"/>
    <col min="13578" max="13579" width="21.28515625" style="649" bestFit="1" customWidth="1"/>
    <col min="13580" max="13580" width="24.42578125" style="649" bestFit="1" customWidth="1"/>
    <col min="13581" max="13581" width="23.28515625" style="649" bestFit="1" customWidth="1"/>
    <col min="13582" max="13582" width="24.42578125" style="649" bestFit="1" customWidth="1"/>
    <col min="13583" max="13583" width="23.85546875" style="649" bestFit="1" customWidth="1"/>
    <col min="13584" max="13584" width="27.28515625" style="649" customWidth="1"/>
    <col min="13585" max="13585" width="3.7109375" style="649" customWidth="1"/>
    <col min="13586" max="13586" width="11.140625" style="649" bestFit="1" customWidth="1"/>
    <col min="13587" max="13824" width="11.42578125" style="649"/>
    <col min="13825" max="13825" width="64.140625" style="649" customWidth="1"/>
    <col min="13826" max="13826" width="25" style="649" bestFit="1" customWidth="1"/>
    <col min="13827" max="13827" width="24.42578125" style="649" bestFit="1" customWidth="1"/>
    <col min="13828" max="13828" width="25.85546875" style="649" bestFit="1" customWidth="1"/>
    <col min="13829" max="13831" width="25" style="649" bestFit="1" customWidth="1"/>
    <col min="13832" max="13832" width="23.28515625" style="649" bestFit="1" customWidth="1"/>
    <col min="13833" max="13833" width="25" style="649" bestFit="1" customWidth="1"/>
    <col min="13834" max="13835" width="21.28515625" style="649" bestFit="1" customWidth="1"/>
    <col min="13836" max="13836" width="24.42578125" style="649" bestFit="1" customWidth="1"/>
    <col min="13837" max="13837" width="23.28515625" style="649" bestFit="1" customWidth="1"/>
    <col min="13838" max="13838" width="24.42578125" style="649" bestFit="1" customWidth="1"/>
    <col min="13839" max="13839" width="23.85546875" style="649" bestFit="1" customWidth="1"/>
    <col min="13840" max="13840" width="27.28515625" style="649" customWidth="1"/>
    <col min="13841" max="13841" width="3.7109375" style="649" customWidth="1"/>
    <col min="13842" max="13842" width="11.140625" style="649" bestFit="1" customWidth="1"/>
    <col min="13843" max="14080" width="11.42578125" style="649"/>
    <col min="14081" max="14081" width="64.140625" style="649" customWidth="1"/>
    <col min="14082" max="14082" width="25" style="649" bestFit="1" customWidth="1"/>
    <col min="14083" max="14083" width="24.42578125" style="649" bestFit="1" customWidth="1"/>
    <col min="14084" max="14084" width="25.85546875" style="649" bestFit="1" customWidth="1"/>
    <col min="14085" max="14087" width="25" style="649" bestFit="1" customWidth="1"/>
    <col min="14088" max="14088" width="23.28515625" style="649" bestFit="1" customWidth="1"/>
    <col min="14089" max="14089" width="25" style="649" bestFit="1" customWidth="1"/>
    <col min="14090" max="14091" width="21.28515625" style="649" bestFit="1" customWidth="1"/>
    <col min="14092" max="14092" width="24.42578125" style="649" bestFit="1" customWidth="1"/>
    <col min="14093" max="14093" width="23.28515625" style="649" bestFit="1" customWidth="1"/>
    <col min="14094" max="14094" width="24.42578125" style="649" bestFit="1" customWidth="1"/>
    <col min="14095" max="14095" width="23.85546875" style="649" bestFit="1" customWidth="1"/>
    <col min="14096" max="14096" width="27.28515625" style="649" customWidth="1"/>
    <col min="14097" max="14097" width="3.7109375" style="649" customWidth="1"/>
    <col min="14098" max="14098" width="11.140625" style="649" bestFit="1" customWidth="1"/>
    <col min="14099" max="14336" width="11.42578125" style="649"/>
    <col min="14337" max="14337" width="64.140625" style="649" customWidth="1"/>
    <col min="14338" max="14338" width="25" style="649" bestFit="1" customWidth="1"/>
    <col min="14339" max="14339" width="24.42578125" style="649" bestFit="1" customWidth="1"/>
    <col min="14340" max="14340" width="25.85546875" style="649" bestFit="1" customWidth="1"/>
    <col min="14341" max="14343" width="25" style="649" bestFit="1" customWidth="1"/>
    <col min="14344" max="14344" width="23.28515625" style="649" bestFit="1" customWidth="1"/>
    <col min="14345" max="14345" width="25" style="649" bestFit="1" customWidth="1"/>
    <col min="14346" max="14347" width="21.28515625" style="649" bestFit="1" customWidth="1"/>
    <col min="14348" max="14348" width="24.42578125" style="649" bestFit="1" customWidth="1"/>
    <col min="14349" max="14349" width="23.28515625" style="649" bestFit="1" customWidth="1"/>
    <col min="14350" max="14350" width="24.42578125" style="649" bestFit="1" customWidth="1"/>
    <col min="14351" max="14351" width="23.85546875" style="649" bestFit="1" customWidth="1"/>
    <col min="14352" max="14352" width="27.28515625" style="649" customWidth="1"/>
    <col min="14353" max="14353" width="3.7109375" style="649" customWidth="1"/>
    <col min="14354" max="14354" width="11.140625" style="649" bestFit="1" customWidth="1"/>
    <col min="14355" max="14592" width="11.42578125" style="649"/>
    <col min="14593" max="14593" width="64.140625" style="649" customWidth="1"/>
    <col min="14594" max="14594" width="25" style="649" bestFit="1" customWidth="1"/>
    <col min="14595" max="14595" width="24.42578125" style="649" bestFit="1" customWidth="1"/>
    <col min="14596" max="14596" width="25.85546875" style="649" bestFit="1" customWidth="1"/>
    <col min="14597" max="14599" width="25" style="649" bestFit="1" customWidth="1"/>
    <col min="14600" max="14600" width="23.28515625" style="649" bestFit="1" customWidth="1"/>
    <col min="14601" max="14601" width="25" style="649" bestFit="1" customWidth="1"/>
    <col min="14602" max="14603" width="21.28515625" style="649" bestFit="1" customWidth="1"/>
    <col min="14604" max="14604" width="24.42578125" style="649" bestFit="1" customWidth="1"/>
    <col min="14605" max="14605" width="23.28515625" style="649" bestFit="1" customWidth="1"/>
    <col min="14606" max="14606" width="24.42578125" style="649" bestFit="1" customWidth="1"/>
    <col min="14607" max="14607" width="23.85546875" style="649" bestFit="1" customWidth="1"/>
    <col min="14608" max="14608" width="27.28515625" style="649" customWidth="1"/>
    <col min="14609" max="14609" width="3.7109375" style="649" customWidth="1"/>
    <col min="14610" max="14610" width="11.140625" style="649" bestFit="1" customWidth="1"/>
    <col min="14611" max="14848" width="11.42578125" style="649"/>
    <col min="14849" max="14849" width="64.140625" style="649" customWidth="1"/>
    <col min="14850" max="14850" width="25" style="649" bestFit="1" customWidth="1"/>
    <col min="14851" max="14851" width="24.42578125" style="649" bestFit="1" customWidth="1"/>
    <col min="14852" max="14852" width="25.85546875" style="649" bestFit="1" customWidth="1"/>
    <col min="14853" max="14855" width="25" style="649" bestFit="1" customWidth="1"/>
    <col min="14856" max="14856" width="23.28515625" style="649" bestFit="1" customWidth="1"/>
    <col min="14857" max="14857" width="25" style="649" bestFit="1" customWidth="1"/>
    <col min="14858" max="14859" width="21.28515625" style="649" bestFit="1" customWidth="1"/>
    <col min="14860" max="14860" width="24.42578125" style="649" bestFit="1" customWidth="1"/>
    <col min="14861" max="14861" width="23.28515625" style="649" bestFit="1" customWidth="1"/>
    <col min="14862" max="14862" width="24.42578125" style="649" bestFit="1" customWidth="1"/>
    <col min="14863" max="14863" width="23.85546875" style="649" bestFit="1" customWidth="1"/>
    <col min="14864" max="14864" width="27.28515625" style="649" customWidth="1"/>
    <col min="14865" max="14865" width="3.7109375" style="649" customWidth="1"/>
    <col min="14866" max="14866" width="11.140625" style="649" bestFit="1" customWidth="1"/>
    <col min="14867" max="15104" width="11.42578125" style="649"/>
    <col min="15105" max="15105" width="64.140625" style="649" customWidth="1"/>
    <col min="15106" max="15106" width="25" style="649" bestFit="1" customWidth="1"/>
    <col min="15107" max="15107" width="24.42578125" style="649" bestFit="1" customWidth="1"/>
    <col min="15108" max="15108" width="25.85546875" style="649" bestFit="1" customWidth="1"/>
    <col min="15109" max="15111" width="25" style="649" bestFit="1" customWidth="1"/>
    <col min="15112" max="15112" width="23.28515625" style="649" bestFit="1" customWidth="1"/>
    <col min="15113" max="15113" width="25" style="649" bestFit="1" customWidth="1"/>
    <col min="15114" max="15115" width="21.28515625" style="649" bestFit="1" customWidth="1"/>
    <col min="15116" max="15116" width="24.42578125" style="649" bestFit="1" customWidth="1"/>
    <col min="15117" max="15117" width="23.28515625" style="649" bestFit="1" customWidth="1"/>
    <col min="15118" max="15118" width="24.42578125" style="649" bestFit="1" customWidth="1"/>
    <col min="15119" max="15119" width="23.85546875" style="649" bestFit="1" customWidth="1"/>
    <col min="15120" max="15120" width="27.28515625" style="649" customWidth="1"/>
    <col min="15121" max="15121" width="3.7109375" style="649" customWidth="1"/>
    <col min="15122" max="15122" width="11.140625" style="649" bestFit="1" customWidth="1"/>
    <col min="15123" max="15360" width="11.42578125" style="649"/>
    <col min="15361" max="15361" width="64.140625" style="649" customWidth="1"/>
    <col min="15362" max="15362" width="25" style="649" bestFit="1" customWidth="1"/>
    <col min="15363" max="15363" width="24.42578125" style="649" bestFit="1" customWidth="1"/>
    <col min="15364" max="15364" width="25.85546875" style="649" bestFit="1" customWidth="1"/>
    <col min="15365" max="15367" width="25" style="649" bestFit="1" customWidth="1"/>
    <col min="15368" max="15368" width="23.28515625" style="649" bestFit="1" customWidth="1"/>
    <col min="15369" max="15369" width="25" style="649" bestFit="1" customWidth="1"/>
    <col min="15370" max="15371" width="21.28515625" style="649" bestFit="1" customWidth="1"/>
    <col min="15372" max="15372" width="24.42578125" style="649" bestFit="1" customWidth="1"/>
    <col min="15373" max="15373" width="23.28515625" style="649" bestFit="1" customWidth="1"/>
    <col min="15374" max="15374" width="24.42578125" style="649" bestFit="1" customWidth="1"/>
    <col min="15375" max="15375" width="23.85546875" style="649" bestFit="1" customWidth="1"/>
    <col min="15376" max="15376" width="27.28515625" style="649" customWidth="1"/>
    <col min="15377" max="15377" width="3.7109375" style="649" customWidth="1"/>
    <col min="15378" max="15378" width="11.140625" style="649" bestFit="1" customWidth="1"/>
    <col min="15379" max="15616" width="11.42578125" style="649"/>
    <col min="15617" max="15617" width="64.140625" style="649" customWidth="1"/>
    <col min="15618" max="15618" width="25" style="649" bestFit="1" customWidth="1"/>
    <col min="15619" max="15619" width="24.42578125" style="649" bestFit="1" customWidth="1"/>
    <col min="15620" max="15620" width="25.85546875" style="649" bestFit="1" customWidth="1"/>
    <col min="15621" max="15623" width="25" style="649" bestFit="1" customWidth="1"/>
    <col min="15624" max="15624" width="23.28515625" style="649" bestFit="1" customWidth="1"/>
    <col min="15625" max="15625" width="25" style="649" bestFit="1" customWidth="1"/>
    <col min="15626" max="15627" width="21.28515625" style="649" bestFit="1" customWidth="1"/>
    <col min="15628" max="15628" width="24.42578125" style="649" bestFit="1" customWidth="1"/>
    <col min="15629" max="15629" width="23.28515625" style="649" bestFit="1" customWidth="1"/>
    <col min="15630" max="15630" width="24.42578125" style="649" bestFit="1" customWidth="1"/>
    <col min="15631" max="15631" width="23.85546875" style="649" bestFit="1" customWidth="1"/>
    <col min="15632" max="15632" width="27.28515625" style="649" customWidth="1"/>
    <col min="15633" max="15633" width="3.7109375" style="649" customWidth="1"/>
    <col min="15634" max="15634" width="11.140625" style="649" bestFit="1" customWidth="1"/>
    <col min="15635" max="15872" width="11.42578125" style="649"/>
    <col min="15873" max="15873" width="64.140625" style="649" customWidth="1"/>
    <col min="15874" max="15874" width="25" style="649" bestFit="1" customWidth="1"/>
    <col min="15875" max="15875" width="24.42578125" style="649" bestFit="1" customWidth="1"/>
    <col min="15876" max="15876" width="25.85546875" style="649" bestFit="1" customWidth="1"/>
    <col min="15877" max="15879" width="25" style="649" bestFit="1" customWidth="1"/>
    <col min="15880" max="15880" width="23.28515625" style="649" bestFit="1" customWidth="1"/>
    <col min="15881" max="15881" width="25" style="649" bestFit="1" customWidth="1"/>
    <col min="15882" max="15883" width="21.28515625" style="649" bestFit="1" customWidth="1"/>
    <col min="15884" max="15884" width="24.42578125" style="649" bestFit="1" customWidth="1"/>
    <col min="15885" max="15885" width="23.28515625" style="649" bestFit="1" customWidth="1"/>
    <col min="15886" max="15886" width="24.42578125" style="649" bestFit="1" customWidth="1"/>
    <col min="15887" max="15887" width="23.85546875" style="649" bestFit="1" customWidth="1"/>
    <col min="15888" max="15888" width="27.28515625" style="649" customWidth="1"/>
    <col min="15889" max="15889" width="3.7109375" style="649" customWidth="1"/>
    <col min="15890" max="15890" width="11.140625" style="649" bestFit="1" customWidth="1"/>
    <col min="15891" max="16128" width="11.42578125" style="649"/>
    <col min="16129" max="16129" width="64.140625" style="649" customWidth="1"/>
    <col min="16130" max="16130" width="25" style="649" bestFit="1" customWidth="1"/>
    <col min="16131" max="16131" width="24.42578125" style="649" bestFit="1" customWidth="1"/>
    <col min="16132" max="16132" width="25.85546875" style="649" bestFit="1" customWidth="1"/>
    <col min="16133" max="16135" width="25" style="649" bestFit="1" customWidth="1"/>
    <col min="16136" max="16136" width="23.28515625" style="649" bestFit="1" customWidth="1"/>
    <col min="16137" max="16137" width="25" style="649" bestFit="1" customWidth="1"/>
    <col min="16138" max="16139" width="21.28515625" style="649" bestFit="1" customWidth="1"/>
    <col min="16140" max="16140" width="24.42578125" style="649" bestFit="1" customWidth="1"/>
    <col min="16141" max="16141" width="23.28515625" style="649" bestFit="1" customWidth="1"/>
    <col min="16142" max="16142" width="24.42578125" style="649" bestFit="1" customWidth="1"/>
    <col min="16143" max="16143" width="23.85546875" style="649" bestFit="1" customWidth="1"/>
    <col min="16144" max="16144" width="27.28515625" style="649" customWidth="1"/>
    <col min="16145" max="16145" width="3.7109375" style="649" customWidth="1"/>
    <col min="16146" max="16146" width="11.140625" style="649" bestFit="1" customWidth="1"/>
    <col min="16147" max="16384" width="11.42578125" style="649"/>
  </cols>
  <sheetData>
    <row r="1" spans="1:16" s="649" customFormat="1" ht="20.25" hidden="1">
      <c r="A1" s="502"/>
      <c r="B1" s="517"/>
      <c r="C1" s="517"/>
      <c r="D1" s="517"/>
      <c r="E1" s="517"/>
      <c r="F1" s="517"/>
      <c r="G1" s="517"/>
      <c r="H1" s="517"/>
      <c r="I1" s="515"/>
      <c r="J1" s="63"/>
      <c r="K1" s="63"/>
      <c r="L1" s="63"/>
      <c r="M1" s="63"/>
      <c r="N1" s="63"/>
      <c r="O1" s="63"/>
      <c r="P1" s="63"/>
    </row>
    <row r="2" spans="1:16" s="649" customFormat="1" ht="69" customHeight="1">
      <c r="A2" s="1171" t="s">
        <v>1083</v>
      </c>
      <c r="B2" s="1172"/>
      <c r="C2" s="1172"/>
      <c r="D2" s="1172"/>
      <c r="E2" s="1172"/>
      <c r="F2" s="1172"/>
      <c r="G2" s="1172"/>
      <c r="H2" s="1172"/>
      <c r="I2" s="1172"/>
      <c r="J2" s="1172"/>
      <c r="K2" s="1172"/>
      <c r="L2" s="1172"/>
      <c r="M2" s="1172"/>
      <c r="N2" s="1172"/>
      <c r="O2" s="1172"/>
      <c r="P2" s="1172"/>
    </row>
    <row r="3" spans="1:16" s="649" customFormat="1" ht="44.25" customHeight="1">
      <c r="A3" s="1171" t="s">
        <v>678</v>
      </c>
      <c r="B3" s="1172"/>
      <c r="C3" s="1172"/>
      <c r="D3" s="1172"/>
      <c r="E3" s="1172"/>
      <c r="F3" s="1172"/>
      <c r="G3" s="1172"/>
      <c r="H3" s="1172"/>
      <c r="I3" s="1172"/>
      <c r="J3" s="1172"/>
      <c r="K3" s="1172"/>
      <c r="L3" s="1172"/>
      <c r="M3" s="1172"/>
      <c r="N3" s="1172"/>
      <c r="O3" s="1172"/>
      <c r="P3" s="1172"/>
    </row>
    <row r="4" spans="1:16" s="649" customFormat="1" ht="44.25" customHeight="1">
      <c r="A4" s="1171" t="s">
        <v>1498</v>
      </c>
      <c r="B4" s="1172"/>
      <c r="C4" s="1172"/>
      <c r="D4" s="1172"/>
      <c r="E4" s="1172"/>
      <c r="F4" s="1172"/>
      <c r="G4" s="1172"/>
      <c r="H4" s="1172"/>
      <c r="I4" s="1172"/>
      <c r="J4" s="1172"/>
      <c r="K4" s="1172"/>
      <c r="L4" s="1172"/>
      <c r="M4" s="1172"/>
      <c r="N4" s="1172"/>
      <c r="O4" s="1172"/>
      <c r="P4" s="1172"/>
    </row>
    <row r="5" spans="1:16" s="97" customFormat="1" ht="51.75" customHeight="1">
      <c r="A5" s="1173" t="s">
        <v>1350</v>
      </c>
      <c r="B5" s="1174"/>
      <c r="C5" s="1174"/>
      <c r="D5" s="1174"/>
      <c r="E5" s="1174"/>
      <c r="F5" s="1174"/>
      <c r="G5" s="1174"/>
      <c r="H5" s="1174"/>
      <c r="I5" s="1174"/>
      <c r="J5" s="1174"/>
      <c r="K5" s="1174"/>
      <c r="L5" s="1174"/>
      <c r="M5" s="1174"/>
      <c r="N5" s="1174"/>
      <c r="O5" s="1174"/>
      <c r="P5" s="1174"/>
    </row>
    <row r="6" spans="1:16" s="649" customFormat="1" ht="3" customHeight="1">
      <c r="A6" s="503"/>
      <c r="B6" s="794"/>
      <c r="C6" s="794"/>
      <c r="D6" s="794"/>
      <c r="E6" s="794"/>
      <c r="F6" s="794"/>
      <c r="G6" s="794"/>
      <c r="H6" s="794"/>
      <c r="I6" s="794"/>
      <c r="J6" s="794"/>
      <c r="K6" s="794"/>
      <c r="L6" s="794"/>
      <c r="M6" s="794"/>
      <c r="N6" s="794"/>
      <c r="O6" s="794"/>
      <c r="P6" s="794"/>
    </row>
    <row r="7" spans="1:16" s="649" customFormat="1" ht="11.25" customHeight="1" thickBot="1">
      <c r="A7" s="504"/>
      <c r="B7" s="979"/>
      <c r="C7" s="979"/>
      <c r="D7" s="979"/>
      <c r="E7" s="979"/>
      <c r="F7" s="979"/>
      <c r="G7" s="979"/>
      <c r="H7" s="979"/>
      <c r="I7" s="68"/>
      <c r="J7" s="979"/>
      <c r="K7" s="979"/>
      <c r="L7" s="979"/>
      <c r="M7" s="979"/>
      <c r="N7" s="979"/>
      <c r="O7" s="979"/>
      <c r="P7" s="979"/>
    </row>
    <row r="8" spans="1:16" s="31" customFormat="1" ht="51.75" customHeight="1" thickTop="1" thickBot="1">
      <c r="A8" s="505"/>
      <c r="B8" s="989" t="s">
        <v>297</v>
      </c>
      <c r="C8" s="989" t="s">
        <v>298</v>
      </c>
      <c r="D8" s="989" t="s">
        <v>299</v>
      </c>
      <c r="E8" s="989" t="s">
        <v>300</v>
      </c>
      <c r="F8" s="989" t="s">
        <v>301</v>
      </c>
      <c r="G8" s="989" t="s">
        <v>302</v>
      </c>
      <c r="H8" s="989" t="s">
        <v>303</v>
      </c>
      <c r="I8" s="989" t="s">
        <v>304</v>
      </c>
      <c r="J8" s="989" t="s">
        <v>305</v>
      </c>
      <c r="K8" s="989" t="s">
        <v>306</v>
      </c>
      <c r="L8" s="989" t="s">
        <v>307</v>
      </c>
      <c r="M8" s="989" t="s">
        <v>308</v>
      </c>
      <c r="N8" s="989" t="s">
        <v>1085</v>
      </c>
      <c r="O8" s="889" t="s">
        <v>1086</v>
      </c>
      <c r="P8" s="889" t="s">
        <v>309</v>
      </c>
    </row>
    <row r="9" spans="1:16" s="137" customFormat="1" ht="36.75" customHeight="1" thickTop="1" thickBot="1">
      <c r="A9" s="136" t="s">
        <v>679</v>
      </c>
      <c r="B9" s="890">
        <v>0.12870000000000001</v>
      </c>
      <c r="C9" s="890">
        <v>0.11119999999999999</v>
      </c>
      <c r="D9" s="890">
        <v>0.11799999999999999</v>
      </c>
      <c r="E9" s="890">
        <v>0.1157</v>
      </c>
      <c r="F9" s="890">
        <v>0.1125</v>
      </c>
      <c r="G9" s="890">
        <v>0.1133</v>
      </c>
      <c r="H9" s="890">
        <v>0.1153</v>
      </c>
      <c r="I9" s="890">
        <v>0.12429999999999999</v>
      </c>
      <c r="J9" s="890">
        <v>0.57689999999999997</v>
      </c>
      <c r="K9" s="890">
        <v>0.36609999999999998</v>
      </c>
      <c r="L9" s="890">
        <v>0.12529999999999999</v>
      </c>
      <c r="M9" s="890">
        <v>0.1148</v>
      </c>
      <c r="N9" s="890">
        <v>0.109</v>
      </c>
      <c r="O9" s="890">
        <v>0.11119999999999999</v>
      </c>
      <c r="P9" s="890">
        <v>0.11890000000000001</v>
      </c>
    </row>
    <row r="10" spans="1:16" s="97" customFormat="1" ht="36.75" customHeight="1" thickTop="1">
      <c r="A10" s="142" t="s">
        <v>680</v>
      </c>
      <c r="B10" s="729">
        <v>7081325929.0200005</v>
      </c>
      <c r="C10" s="729">
        <v>33382755785.959999</v>
      </c>
      <c r="D10" s="729">
        <v>9553633343.5</v>
      </c>
      <c r="E10" s="729">
        <v>6446130611.0600004</v>
      </c>
      <c r="F10" s="729">
        <v>4468803782.9700003</v>
      </c>
      <c r="G10" s="729">
        <v>2420644590.9000001</v>
      </c>
      <c r="H10" s="729">
        <v>1890258179.24</v>
      </c>
      <c r="I10" s="729">
        <v>783695324.67999995</v>
      </c>
      <c r="J10" s="729">
        <v>88471384.319999993</v>
      </c>
      <c r="K10" s="729">
        <v>52257936</v>
      </c>
      <c r="L10" s="729">
        <v>1018922847.9</v>
      </c>
      <c r="M10" s="729">
        <v>485343545.19999999</v>
      </c>
      <c r="N10" s="729">
        <v>3312726853.4000001</v>
      </c>
      <c r="O10" s="729">
        <v>992832464.85000002</v>
      </c>
      <c r="P10" s="729">
        <v>71977802579</v>
      </c>
    </row>
    <row r="11" spans="1:16" s="97" customFormat="1" ht="36.75" customHeight="1">
      <c r="A11" s="142" t="s">
        <v>681</v>
      </c>
      <c r="B11" s="729">
        <v>10390683.109999999</v>
      </c>
      <c r="C11" s="729">
        <v>0</v>
      </c>
      <c r="D11" s="729">
        <v>0</v>
      </c>
      <c r="E11" s="729">
        <v>0</v>
      </c>
      <c r="F11" s="729">
        <v>20893730.620000001</v>
      </c>
      <c r="G11" s="729">
        <v>0</v>
      </c>
      <c r="H11" s="729">
        <v>10440008.99</v>
      </c>
      <c r="I11" s="729">
        <v>0</v>
      </c>
      <c r="J11" s="729">
        <v>0</v>
      </c>
      <c r="K11" s="729">
        <v>0</v>
      </c>
      <c r="L11" s="729">
        <v>0</v>
      </c>
      <c r="M11" s="729">
        <v>0</v>
      </c>
      <c r="N11" s="729">
        <v>0</v>
      </c>
      <c r="O11" s="729">
        <v>0</v>
      </c>
      <c r="P11" s="729">
        <v>41724422.719999999</v>
      </c>
    </row>
    <row r="12" spans="1:16" s="138" customFormat="1" ht="36.75" customHeight="1">
      <c r="A12" s="142" t="s">
        <v>682</v>
      </c>
      <c r="B12" s="729">
        <v>5746316876.3199997</v>
      </c>
      <c r="C12" s="729">
        <v>2334113263.3400002</v>
      </c>
      <c r="D12" s="729">
        <v>4480987155.1899996</v>
      </c>
      <c r="E12" s="729">
        <v>5940951204.9099998</v>
      </c>
      <c r="F12" s="729">
        <v>4122042483.9299998</v>
      </c>
      <c r="G12" s="729">
        <v>895765998.83000004</v>
      </c>
      <c r="H12" s="729">
        <v>1052821160.12</v>
      </c>
      <c r="I12" s="729">
        <v>862242994.13</v>
      </c>
      <c r="J12" s="729">
        <v>56190327.75</v>
      </c>
      <c r="K12" s="729">
        <v>182844070.15000001</v>
      </c>
      <c r="L12" s="729">
        <v>1196724868.26</v>
      </c>
      <c r="M12" s="729">
        <v>401613789.05000001</v>
      </c>
      <c r="N12" s="729">
        <v>358397172.66000003</v>
      </c>
      <c r="O12" s="729">
        <v>647271290.52999997</v>
      </c>
      <c r="P12" s="729">
        <v>28278282655.169998</v>
      </c>
    </row>
    <row r="13" spans="1:16" s="138" customFormat="1" ht="36.75" customHeight="1">
      <c r="A13" s="142" t="s">
        <v>683</v>
      </c>
      <c r="B13" s="729">
        <v>3702406028.6999998</v>
      </c>
      <c r="C13" s="729">
        <v>1151244729.95</v>
      </c>
      <c r="D13" s="729">
        <v>9986009407.5400009</v>
      </c>
      <c r="E13" s="729">
        <v>939786160</v>
      </c>
      <c r="F13" s="729">
        <v>3623977031.7199998</v>
      </c>
      <c r="G13" s="729">
        <v>1681057486.8499999</v>
      </c>
      <c r="H13" s="729">
        <v>1315864458.28</v>
      </c>
      <c r="I13" s="729">
        <v>395961334.72000003</v>
      </c>
      <c r="J13" s="729">
        <v>0</v>
      </c>
      <c r="K13" s="729">
        <v>0</v>
      </c>
      <c r="L13" s="729">
        <v>1687292799.1400001</v>
      </c>
      <c r="M13" s="729">
        <v>551241505.63</v>
      </c>
      <c r="N13" s="729">
        <v>1830583332.97</v>
      </c>
      <c r="O13" s="729">
        <v>547433183.42999995</v>
      </c>
      <c r="P13" s="729">
        <v>27412857458.93</v>
      </c>
    </row>
    <row r="14" spans="1:16" s="138" customFormat="1" ht="36.75" customHeight="1">
      <c r="A14" s="142" t="s">
        <v>684</v>
      </c>
      <c r="B14" s="729">
        <v>4138233966.1700001</v>
      </c>
      <c r="C14" s="729">
        <v>4499323794.4799995</v>
      </c>
      <c r="D14" s="729">
        <v>3743457660.7399998</v>
      </c>
      <c r="E14" s="729">
        <v>6058325957.2600002</v>
      </c>
      <c r="F14" s="729">
        <v>3709917077.9400001</v>
      </c>
      <c r="G14" s="729">
        <v>2624755465.0100002</v>
      </c>
      <c r="H14" s="729">
        <v>2747886087.9099998</v>
      </c>
      <c r="I14" s="729">
        <v>0</v>
      </c>
      <c r="J14" s="729">
        <v>0</v>
      </c>
      <c r="K14" s="729">
        <v>163803115.12</v>
      </c>
      <c r="L14" s="729">
        <v>1320560468.25</v>
      </c>
      <c r="M14" s="729">
        <v>654123005.49000001</v>
      </c>
      <c r="N14" s="729">
        <v>5481692106.1300001</v>
      </c>
      <c r="O14" s="729">
        <v>1003576275.79</v>
      </c>
      <c r="P14" s="729">
        <v>36145654980.290001</v>
      </c>
    </row>
    <row r="15" spans="1:16" s="138" customFormat="1" ht="36.75" customHeight="1" thickBot="1">
      <c r="A15" s="142" t="s">
        <v>685</v>
      </c>
      <c r="B15" s="729">
        <v>9605380931.7999992</v>
      </c>
      <c r="C15" s="729">
        <v>9845688308.0799999</v>
      </c>
      <c r="D15" s="729">
        <v>10091687109.719999</v>
      </c>
      <c r="E15" s="729">
        <v>8737693163.7600002</v>
      </c>
      <c r="F15" s="729">
        <v>6941067343.1000004</v>
      </c>
      <c r="G15" s="729">
        <v>4149135447.8899999</v>
      </c>
      <c r="H15" s="729">
        <v>3711932504.8000002</v>
      </c>
      <c r="I15" s="729">
        <v>10225512200.09</v>
      </c>
      <c r="J15" s="729">
        <v>158355270.25</v>
      </c>
      <c r="K15" s="729">
        <v>365886250.29000002</v>
      </c>
      <c r="L15" s="729">
        <v>7294936921.3500004</v>
      </c>
      <c r="M15" s="729">
        <v>1876262783.5799999</v>
      </c>
      <c r="N15" s="729">
        <v>4838347637.6400003</v>
      </c>
      <c r="O15" s="729">
        <v>5820744615.8400002</v>
      </c>
      <c r="P15" s="729">
        <v>83662630488.190002</v>
      </c>
    </row>
    <row r="16" spans="1:16" s="138" customFormat="1" ht="36.75" customHeight="1" thickTop="1" thickBot="1">
      <c r="A16" s="981" t="s">
        <v>686</v>
      </c>
      <c r="B16" s="730">
        <v>30284054415.119999</v>
      </c>
      <c r="C16" s="730">
        <v>51213125881.809998</v>
      </c>
      <c r="D16" s="730">
        <v>37855774676.690002</v>
      </c>
      <c r="E16" s="730">
        <v>28122887096.990002</v>
      </c>
      <c r="F16" s="730">
        <v>22886701450.279999</v>
      </c>
      <c r="G16" s="730">
        <v>11771358989.48</v>
      </c>
      <c r="H16" s="730">
        <v>10729202399.34</v>
      </c>
      <c r="I16" s="730">
        <v>12267411853.620001</v>
      </c>
      <c r="J16" s="730">
        <v>303016982.31999999</v>
      </c>
      <c r="K16" s="730">
        <v>764791371.55999994</v>
      </c>
      <c r="L16" s="730">
        <v>12518437904.9</v>
      </c>
      <c r="M16" s="730">
        <v>3968584628.9499998</v>
      </c>
      <c r="N16" s="730">
        <v>15821747102.799999</v>
      </c>
      <c r="O16" s="730">
        <v>9011857830.4400005</v>
      </c>
      <c r="P16" s="730">
        <v>247518952584.29999</v>
      </c>
    </row>
    <row r="17" spans="1:16" s="139" customFormat="1" ht="36.75" customHeight="1" thickTop="1">
      <c r="A17" s="506" t="s">
        <v>687</v>
      </c>
      <c r="B17" s="731">
        <v>15710561864.352501</v>
      </c>
      <c r="C17" s="731">
        <v>14262626171.583</v>
      </c>
      <c r="D17" s="731">
        <v>18788482490.083</v>
      </c>
      <c r="E17" s="731">
        <v>14939520952.687</v>
      </c>
      <c r="F17" s="731">
        <v>12361991537.263</v>
      </c>
      <c r="G17" s="731">
        <v>7137383989.8385</v>
      </c>
      <c r="H17" s="731">
        <v>6642387532.7954998</v>
      </c>
      <c r="I17" s="731">
        <v>10595941466.275999</v>
      </c>
      <c r="J17" s="731">
        <v>169593335.80000001</v>
      </c>
      <c r="K17" s="731">
        <v>525307400.66000003</v>
      </c>
      <c r="L17" s="731">
        <v>9368348645.7595005</v>
      </c>
      <c r="M17" s="731">
        <v>2722798548.3225002</v>
      </c>
      <c r="N17" s="731">
        <v>9936587818.2544994</v>
      </c>
      <c r="O17" s="731">
        <v>6976597672.5035</v>
      </c>
      <c r="P17" s="731">
        <v>130138129426.17799</v>
      </c>
    </row>
    <row r="18" spans="1:16" s="141" customFormat="1" ht="36.75" customHeight="1" thickBot="1">
      <c r="A18" s="140" t="s">
        <v>688</v>
      </c>
      <c r="B18" s="891">
        <v>0.51880000000000004</v>
      </c>
      <c r="C18" s="891">
        <v>0.27850000000000003</v>
      </c>
      <c r="D18" s="891">
        <v>0.49630000000000002</v>
      </c>
      <c r="E18" s="891">
        <v>0.53120000000000001</v>
      </c>
      <c r="F18" s="891">
        <v>0.54010000000000002</v>
      </c>
      <c r="G18" s="891">
        <v>0.60629999999999995</v>
      </c>
      <c r="H18" s="891">
        <v>0.61909999999999998</v>
      </c>
      <c r="I18" s="891">
        <v>0.86370000000000002</v>
      </c>
      <c r="J18" s="891">
        <v>0.55969999999999998</v>
      </c>
      <c r="K18" s="891">
        <v>0.68689999999999996</v>
      </c>
      <c r="L18" s="891">
        <v>0.74839999999999995</v>
      </c>
      <c r="M18" s="891">
        <v>0.68610000000000004</v>
      </c>
      <c r="N18" s="891">
        <v>0.628</v>
      </c>
      <c r="O18" s="891">
        <v>0.7742</v>
      </c>
      <c r="P18" s="891">
        <v>0.52580000000000005</v>
      </c>
    </row>
    <row r="19" spans="1:16" s="138" customFormat="1" ht="36.75" customHeight="1" thickTop="1" thickBot="1">
      <c r="A19" s="981" t="s">
        <v>689</v>
      </c>
      <c r="B19" s="730">
        <v>1571056186.4353001</v>
      </c>
      <c r="C19" s="730">
        <v>1426262617.1582999</v>
      </c>
      <c r="D19" s="730">
        <v>1878848249.0083001</v>
      </c>
      <c r="E19" s="730">
        <v>1493952095.2686999</v>
      </c>
      <c r="F19" s="730">
        <v>1236199153.7263</v>
      </c>
      <c r="G19" s="730">
        <v>713738398.98389995</v>
      </c>
      <c r="H19" s="730">
        <v>664238753.27960002</v>
      </c>
      <c r="I19" s="730">
        <v>1059594146.6276</v>
      </c>
      <c r="J19" s="730">
        <v>16959333.579999998</v>
      </c>
      <c r="K19" s="730">
        <v>52530740.066</v>
      </c>
      <c r="L19" s="730">
        <v>936834864.57599998</v>
      </c>
      <c r="M19" s="730">
        <v>272279854.83230001</v>
      </c>
      <c r="N19" s="730">
        <v>993658781.82550001</v>
      </c>
      <c r="O19" s="730">
        <v>697659767.25039995</v>
      </c>
      <c r="P19" s="730">
        <v>13013812942.6178</v>
      </c>
    </row>
    <row r="20" spans="1:16" s="138" customFormat="1" ht="36.75" customHeight="1" thickTop="1">
      <c r="A20" s="142" t="s">
        <v>690</v>
      </c>
      <c r="B20" s="729">
        <v>1412307454</v>
      </c>
      <c r="C20" s="729">
        <v>1672639436</v>
      </c>
      <c r="D20" s="729">
        <v>1645138713</v>
      </c>
      <c r="E20" s="729">
        <v>1119025703</v>
      </c>
      <c r="F20" s="729">
        <v>1147668342</v>
      </c>
      <c r="G20" s="729">
        <v>557540495</v>
      </c>
      <c r="H20" s="729">
        <v>525444404</v>
      </c>
      <c r="I20" s="729">
        <v>1054148684</v>
      </c>
      <c r="J20" s="729">
        <v>107502003</v>
      </c>
      <c r="K20" s="729">
        <v>194434809</v>
      </c>
      <c r="L20" s="729">
        <v>847635232</v>
      </c>
      <c r="M20" s="729">
        <v>217934952</v>
      </c>
      <c r="N20" s="729">
        <v>1013665056</v>
      </c>
      <c r="O20" s="729">
        <v>624083306</v>
      </c>
      <c r="P20" s="729">
        <v>12139168589</v>
      </c>
    </row>
    <row r="21" spans="1:16" s="138" customFormat="1" ht="36.75" customHeight="1">
      <c r="A21" s="142" t="s">
        <v>691</v>
      </c>
      <c r="B21" s="729">
        <v>0</v>
      </c>
      <c r="C21" s="729">
        <v>0</v>
      </c>
      <c r="D21" s="729">
        <v>0</v>
      </c>
      <c r="E21" s="729">
        <v>0</v>
      </c>
      <c r="F21" s="729">
        <v>0</v>
      </c>
      <c r="G21" s="729">
        <v>0</v>
      </c>
      <c r="H21" s="729">
        <v>1</v>
      </c>
      <c r="I21" s="729">
        <v>0</v>
      </c>
      <c r="J21" s="729">
        <v>0</v>
      </c>
      <c r="K21" s="729">
        <v>0</v>
      </c>
      <c r="L21" s="729">
        <v>69</v>
      </c>
      <c r="M21" s="729">
        <v>0</v>
      </c>
      <c r="N21" s="729">
        <v>0</v>
      </c>
      <c r="O21" s="729">
        <v>0</v>
      </c>
      <c r="P21" s="729">
        <v>70</v>
      </c>
    </row>
    <row r="22" spans="1:16" s="138" customFormat="1" ht="36.75" customHeight="1">
      <c r="A22" s="144" t="s">
        <v>692</v>
      </c>
      <c r="B22" s="729">
        <v>0</v>
      </c>
      <c r="C22" s="729">
        <v>0</v>
      </c>
      <c r="D22" s="729">
        <v>0</v>
      </c>
      <c r="E22" s="729">
        <v>0</v>
      </c>
      <c r="F22" s="729">
        <v>0</v>
      </c>
      <c r="G22" s="729">
        <v>0</v>
      </c>
      <c r="H22" s="729">
        <v>0</v>
      </c>
      <c r="I22" s="729">
        <v>0</v>
      </c>
      <c r="J22" s="729">
        <v>0</v>
      </c>
      <c r="K22" s="729">
        <v>0</v>
      </c>
      <c r="L22" s="729">
        <v>0</v>
      </c>
      <c r="M22" s="729">
        <v>0</v>
      </c>
      <c r="N22" s="729">
        <v>0</v>
      </c>
      <c r="O22" s="729">
        <v>0</v>
      </c>
      <c r="P22" s="729">
        <v>0</v>
      </c>
    </row>
    <row r="23" spans="1:16" s="138" customFormat="1" ht="36.75" customHeight="1" thickBot="1">
      <c r="A23" s="142" t="s">
        <v>693</v>
      </c>
      <c r="B23" s="729">
        <v>2875</v>
      </c>
      <c r="C23" s="729">
        <v>6776</v>
      </c>
      <c r="D23" s="729">
        <v>0</v>
      </c>
      <c r="E23" s="729">
        <v>23583</v>
      </c>
      <c r="F23" s="729">
        <v>7284</v>
      </c>
      <c r="G23" s="729">
        <v>0</v>
      </c>
      <c r="H23" s="729">
        <v>548</v>
      </c>
      <c r="I23" s="729">
        <v>0</v>
      </c>
      <c r="J23" s="729">
        <v>9660231</v>
      </c>
      <c r="K23" s="729">
        <v>2100691</v>
      </c>
      <c r="L23" s="729">
        <v>0</v>
      </c>
      <c r="M23" s="729">
        <v>1513</v>
      </c>
      <c r="N23" s="729">
        <v>0</v>
      </c>
      <c r="O23" s="729">
        <v>0</v>
      </c>
      <c r="P23" s="729">
        <v>11803501</v>
      </c>
    </row>
    <row r="24" spans="1:16" s="138" customFormat="1" ht="36.75" customHeight="1" thickTop="1" thickBot="1">
      <c r="A24" s="981" t="s">
        <v>694</v>
      </c>
      <c r="B24" s="730">
        <v>1412304579</v>
      </c>
      <c r="C24" s="730">
        <v>1672632660</v>
      </c>
      <c r="D24" s="730">
        <v>1645138713</v>
      </c>
      <c r="E24" s="730">
        <v>1119002120</v>
      </c>
      <c r="F24" s="730">
        <v>1147661058</v>
      </c>
      <c r="G24" s="730">
        <v>557540495</v>
      </c>
      <c r="H24" s="730">
        <v>525443855</v>
      </c>
      <c r="I24" s="730">
        <v>1054148684</v>
      </c>
      <c r="J24" s="730">
        <v>97841772</v>
      </c>
      <c r="K24" s="730">
        <v>192334118</v>
      </c>
      <c r="L24" s="730">
        <v>847635163</v>
      </c>
      <c r="M24" s="730">
        <v>217933439</v>
      </c>
      <c r="N24" s="730">
        <v>1013665056</v>
      </c>
      <c r="O24" s="730">
        <v>624083306</v>
      </c>
      <c r="P24" s="730">
        <v>12127365018</v>
      </c>
    </row>
    <row r="25" spans="1:16" s="138" customFormat="1" ht="36.75" customHeight="1" thickTop="1">
      <c r="A25" s="142" t="s">
        <v>695</v>
      </c>
      <c r="B25" s="729">
        <v>504473439</v>
      </c>
      <c r="C25" s="729">
        <v>0</v>
      </c>
      <c r="D25" s="729">
        <v>479056667</v>
      </c>
      <c r="E25" s="729">
        <v>446833333</v>
      </c>
      <c r="F25" s="729">
        <v>205632980</v>
      </c>
      <c r="G25" s="729">
        <v>210000000</v>
      </c>
      <c r="H25" s="729">
        <v>202832005</v>
      </c>
      <c r="I25" s="729">
        <v>120000000</v>
      </c>
      <c r="J25" s="729">
        <v>0</v>
      </c>
      <c r="K25" s="729">
        <v>0</v>
      </c>
      <c r="L25" s="729">
        <v>200000000</v>
      </c>
      <c r="M25" s="729">
        <v>80000000</v>
      </c>
      <c r="N25" s="729">
        <v>13783690</v>
      </c>
      <c r="O25" s="729">
        <v>0</v>
      </c>
      <c r="P25" s="729">
        <v>2462612114</v>
      </c>
    </row>
    <row r="26" spans="1:16" s="138" customFormat="1" ht="36.75" customHeight="1">
      <c r="A26" s="142" t="s">
        <v>696</v>
      </c>
      <c r="B26" s="729">
        <v>0</v>
      </c>
      <c r="C26" s="729">
        <v>0</v>
      </c>
      <c r="D26" s="729">
        <v>0</v>
      </c>
      <c r="E26" s="729">
        <v>0</v>
      </c>
      <c r="F26" s="729">
        <v>0</v>
      </c>
      <c r="G26" s="729">
        <v>0</v>
      </c>
      <c r="H26" s="729">
        <v>0</v>
      </c>
      <c r="I26" s="729">
        <v>0</v>
      </c>
      <c r="J26" s="729">
        <v>0</v>
      </c>
      <c r="K26" s="729">
        <v>0</v>
      </c>
      <c r="L26" s="729">
        <v>0</v>
      </c>
      <c r="M26" s="729">
        <v>0</v>
      </c>
      <c r="N26" s="729">
        <v>0</v>
      </c>
      <c r="O26" s="729">
        <v>0</v>
      </c>
      <c r="P26" s="729">
        <v>0</v>
      </c>
    </row>
    <row r="27" spans="1:16" s="143" customFormat="1" ht="36.75" customHeight="1">
      <c r="A27" s="142" t="s">
        <v>697</v>
      </c>
      <c r="B27" s="729">
        <v>0</v>
      </c>
      <c r="C27" s="729">
        <v>0</v>
      </c>
      <c r="D27" s="729">
        <v>0</v>
      </c>
      <c r="E27" s="729">
        <v>0</v>
      </c>
      <c r="F27" s="729">
        <v>0</v>
      </c>
      <c r="G27" s="729">
        <v>0</v>
      </c>
      <c r="H27" s="729">
        <v>0</v>
      </c>
      <c r="I27" s="729">
        <v>0</v>
      </c>
      <c r="J27" s="729">
        <v>0</v>
      </c>
      <c r="K27" s="729">
        <v>0</v>
      </c>
      <c r="L27" s="729">
        <v>0</v>
      </c>
      <c r="M27" s="729">
        <v>0</v>
      </c>
      <c r="N27" s="729">
        <v>0</v>
      </c>
      <c r="O27" s="729">
        <v>0</v>
      </c>
      <c r="P27" s="729">
        <v>0</v>
      </c>
    </row>
    <row r="28" spans="1:16" s="138" customFormat="1" ht="36.75" customHeight="1">
      <c r="A28" s="142" t="s">
        <v>698</v>
      </c>
      <c r="B28" s="729">
        <v>504473439</v>
      </c>
      <c r="C28" s="729">
        <v>0</v>
      </c>
      <c r="D28" s="729">
        <v>479056667</v>
      </c>
      <c r="E28" s="729">
        <v>446833333</v>
      </c>
      <c r="F28" s="729">
        <v>205632980</v>
      </c>
      <c r="G28" s="729">
        <v>210000000</v>
      </c>
      <c r="H28" s="729">
        <v>202832005</v>
      </c>
      <c r="I28" s="729">
        <v>120000000</v>
      </c>
      <c r="J28" s="729">
        <v>0</v>
      </c>
      <c r="K28" s="729">
        <v>0</v>
      </c>
      <c r="L28" s="729">
        <v>200000000</v>
      </c>
      <c r="M28" s="729">
        <v>80000000</v>
      </c>
      <c r="N28" s="729">
        <v>13783690</v>
      </c>
      <c r="O28" s="729">
        <v>0</v>
      </c>
      <c r="P28" s="729">
        <v>2462612114</v>
      </c>
    </row>
    <row r="29" spans="1:16" s="348" customFormat="1" ht="36.75" customHeight="1">
      <c r="A29" s="144" t="s">
        <v>699</v>
      </c>
      <c r="B29" s="729">
        <v>105722387</v>
      </c>
      <c r="C29" s="729">
        <v>82827663</v>
      </c>
      <c r="D29" s="729">
        <v>93710190</v>
      </c>
      <c r="E29" s="729">
        <v>162513538</v>
      </c>
      <c r="F29" s="729">
        <v>37726123</v>
      </c>
      <c r="G29" s="729">
        <v>45552779</v>
      </c>
      <c r="H29" s="729">
        <v>37905322</v>
      </c>
      <c r="I29" s="729">
        <v>144226997</v>
      </c>
      <c r="J29" s="729">
        <v>0</v>
      </c>
      <c r="K29" s="729">
        <v>0</v>
      </c>
      <c r="L29" s="729">
        <v>127323269</v>
      </c>
      <c r="M29" s="729">
        <v>14705098</v>
      </c>
      <c r="N29" s="729">
        <v>55784440</v>
      </c>
      <c r="O29" s="729">
        <v>152399578</v>
      </c>
      <c r="P29" s="729">
        <v>1060397384</v>
      </c>
    </row>
    <row r="30" spans="1:16" s="145" customFormat="1" ht="36.75" customHeight="1" thickBot="1">
      <c r="A30" s="144" t="s">
        <v>700</v>
      </c>
      <c r="B30" s="729">
        <v>0</v>
      </c>
      <c r="C30" s="729">
        <v>0</v>
      </c>
      <c r="D30" s="729">
        <v>0</v>
      </c>
      <c r="E30" s="729">
        <v>0</v>
      </c>
      <c r="F30" s="729">
        <v>0</v>
      </c>
      <c r="G30" s="729">
        <v>0</v>
      </c>
      <c r="H30" s="729">
        <v>0</v>
      </c>
      <c r="I30" s="729">
        <v>0</v>
      </c>
      <c r="J30" s="729">
        <v>0</v>
      </c>
      <c r="K30" s="729">
        <v>0</v>
      </c>
      <c r="L30" s="729">
        <v>0</v>
      </c>
      <c r="M30" s="729">
        <v>0</v>
      </c>
      <c r="N30" s="729">
        <v>0</v>
      </c>
      <c r="O30" s="729">
        <v>0</v>
      </c>
      <c r="P30" s="729">
        <v>0</v>
      </c>
    </row>
    <row r="31" spans="1:16" s="138" customFormat="1" ht="36.75" customHeight="1" thickTop="1" thickBot="1">
      <c r="A31" s="146" t="s">
        <v>701</v>
      </c>
      <c r="B31" s="730">
        <v>610195826</v>
      </c>
      <c r="C31" s="730">
        <v>82827663</v>
      </c>
      <c r="D31" s="730">
        <v>572766857</v>
      </c>
      <c r="E31" s="730">
        <v>609346871</v>
      </c>
      <c r="F31" s="730">
        <v>243359103</v>
      </c>
      <c r="G31" s="730">
        <v>255552779</v>
      </c>
      <c r="H31" s="730">
        <v>240737327</v>
      </c>
      <c r="I31" s="730">
        <v>264226997</v>
      </c>
      <c r="J31" s="730">
        <v>0</v>
      </c>
      <c r="K31" s="730">
        <v>0</v>
      </c>
      <c r="L31" s="730">
        <v>327323269</v>
      </c>
      <c r="M31" s="730">
        <v>94705098</v>
      </c>
      <c r="N31" s="730">
        <v>69568130</v>
      </c>
      <c r="O31" s="730">
        <v>152399578</v>
      </c>
      <c r="P31" s="730">
        <v>3523009498</v>
      </c>
    </row>
    <row r="32" spans="1:16" s="138" customFormat="1" ht="36.75" customHeight="1" thickTop="1">
      <c r="A32" s="144" t="s">
        <v>702</v>
      </c>
      <c r="B32" s="729">
        <v>0</v>
      </c>
      <c r="C32" s="729">
        <v>60769934</v>
      </c>
      <c r="D32" s="729">
        <v>0</v>
      </c>
      <c r="E32" s="729">
        <v>0</v>
      </c>
      <c r="F32" s="729">
        <v>0</v>
      </c>
      <c r="G32" s="729">
        <v>0</v>
      </c>
      <c r="H32" s="729">
        <v>0</v>
      </c>
      <c r="I32" s="729">
        <v>0</v>
      </c>
      <c r="J32" s="729">
        <v>0</v>
      </c>
      <c r="K32" s="729">
        <v>0</v>
      </c>
      <c r="L32" s="729">
        <v>0</v>
      </c>
      <c r="M32" s="729">
        <v>0</v>
      </c>
      <c r="N32" s="729">
        <v>0</v>
      </c>
      <c r="O32" s="729">
        <v>0</v>
      </c>
      <c r="P32" s="729">
        <v>60769934</v>
      </c>
    </row>
    <row r="33" spans="1:16" s="138" customFormat="1" ht="36.75" customHeight="1" thickBot="1">
      <c r="A33" s="144" t="s">
        <v>703</v>
      </c>
      <c r="B33" s="729">
        <v>585240</v>
      </c>
      <c r="C33" s="991">
        <v>108916416</v>
      </c>
      <c r="D33" s="729">
        <v>957014</v>
      </c>
      <c r="E33" s="729">
        <v>149867</v>
      </c>
      <c r="F33" s="729">
        <v>150863</v>
      </c>
      <c r="G33" s="729">
        <v>4768739</v>
      </c>
      <c r="H33" s="729">
        <v>488800</v>
      </c>
      <c r="I33" s="729">
        <v>1446906</v>
      </c>
      <c r="J33" s="729">
        <v>0</v>
      </c>
      <c r="K33" s="729">
        <v>0</v>
      </c>
      <c r="L33" s="729">
        <v>652150</v>
      </c>
      <c r="M33" s="729">
        <v>0</v>
      </c>
      <c r="N33" s="729">
        <v>0</v>
      </c>
      <c r="O33" s="729">
        <v>951700</v>
      </c>
      <c r="P33" s="729">
        <v>119067695</v>
      </c>
    </row>
    <row r="34" spans="1:16" s="138" customFormat="1" ht="36.75" customHeight="1" thickTop="1" thickBot="1">
      <c r="A34" s="981" t="s">
        <v>1353</v>
      </c>
      <c r="B34" s="730">
        <v>2021915165</v>
      </c>
      <c r="C34" s="730">
        <v>1585773973</v>
      </c>
      <c r="D34" s="730">
        <v>2216948556</v>
      </c>
      <c r="E34" s="730">
        <v>1728199124</v>
      </c>
      <c r="F34" s="730">
        <v>1390869298</v>
      </c>
      <c r="G34" s="730">
        <v>808324535</v>
      </c>
      <c r="H34" s="730">
        <v>765692382</v>
      </c>
      <c r="I34" s="730">
        <v>1316928775</v>
      </c>
      <c r="J34" s="730">
        <v>97841772</v>
      </c>
      <c r="K34" s="730">
        <v>192334118</v>
      </c>
      <c r="L34" s="730">
        <v>1174306282</v>
      </c>
      <c r="M34" s="730">
        <v>312638537</v>
      </c>
      <c r="N34" s="730">
        <v>1083233186</v>
      </c>
      <c r="O34" s="730">
        <v>775531184</v>
      </c>
      <c r="P34" s="730">
        <v>15470536887</v>
      </c>
    </row>
    <row r="35" spans="1:16" s="97" customFormat="1" ht="36.75" customHeight="1" thickTop="1">
      <c r="A35" s="142" t="s">
        <v>705</v>
      </c>
      <c r="B35" s="729">
        <v>450858978.56480002</v>
      </c>
      <c r="C35" s="729">
        <v>159511355.84169999</v>
      </c>
      <c r="D35" s="729">
        <v>338100306.99169999</v>
      </c>
      <c r="E35" s="729">
        <v>234247028.7313</v>
      </c>
      <c r="F35" s="729">
        <v>154670144.2737</v>
      </c>
      <c r="G35" s="729">
        <v>94586136.016200006</v>
      </c>
      <c r="H35" s="729">
        <v>101453628.72050001</v>
      </c>
      <c r="I35" s="729">
        <v>257334628.37239999</v>
      </c>
      <c r="J35" s="729">
        <v>80882438.420000002</v>
      </c>
      <c r="K35" s="729">
        <v>139803377.93399999</v>
      </c>
      <c r="L35" s="729">
        <v>237471417.42410001</v>
      </c>
      <c r="M35" s="729">
        <v>40358682.167800002</v>
      </c>
      <c r="N35" s="729">
        <v>89574404.174600005</v>
      </c>
      <c r="O35" s="729">
        <v>77871416.749699995</v>
      </c>
      <c r="P35" s="729">
        <v>2456723944.3821998</v>
      </c>
    </row>
    <row r="36" spans="1:16" s="148" customFormat="1" ht="36.75" customHeight="1">
      <c r="A36" s="147" t="s">
        <v>706</v>
      </c>
      <c r="B36" s="892">
        <v>0.2019</v>
      </c>
      <c r="C36" s="892">
        <v>0.3427</v>
      </c>
      <c r="D36" s="892">
        <v>0.2379</v>
      </c>
      <c r="E36" s="892">
        <v>0.17080000000000001</v>
      </c>
      <c r="F36" s="892">
        <v>0.1227</v>
      </c>
      <c r="G36" s="892">
        <v>0.29970000000000002</v>
      </c>
      <c r="H36" s="892">
        <v>0.1862</v>
      </c>
      <c r="I36" s="892">
        <v>0.12570000000000001</v>
      </c>
      <c r="J36" s="992">
        <v>2.7099999999999999E-2</v>
      </c>
      <c r="K36" s="892">
        <v>8.3999999999999995E-3</v>
      </c>
      <c r="L36" s="892">
        <v>0.18490000000000001</v>
      </c>
      <c r="M36" s="892">
        <v>9.6699999999999994E-2</v>
      </c>
      <c r="N36" s="892">
        <v>0.56079999999999997</v>
      </c>
      <c r="O36" s="892">
        <v>8.6900000000000005E-2</v>
      </c>
      <c r="P36" s="892">
        <v>0.2225</v>
      </c>
    </row>
    <row r="37" spans="1:16" s="649" customFormat="1" ht="6" customHeight="1" thickBot="1">
      <c r="A37" s="507"/>
      <c r="B37" s="149"/>
      <c r="C37" s="149"/>
      <c r="D37" s="149"/>
      <c r="E37" s="149"/>
      <c r="F37" s="149"/>
      <c r="G37" s="149"/>
      <c r="H37" s="149"/>
      <c r="I37" s="149"/>
      <c r="J37" s="149"/>
      <c r="K37" s="149"/>
      <c r="L37" s="149"/>
      <c r="M37" s="149"/>
      <c r="N37" s="149"/>
      <c r="O37" s="149"/>
      <c r="P37" s="149"/>
    </row>
    <row r="38" spans="1:16" s="649" customFormat="1" ht="28.5" customHeight="1" thickTop="1">
      <c r="A38" s="150" t="s">
        <v>707</v>
      </c>
      <c r="B38" s="979"/>
      <c r="C38" s="979"/>
      <c r="D38" s="979"/>
      <c r="E38" s="979"/>
      <c r="F38" s="979"/>
      <c r="G38" s="979"/>
      <c r="H38" s="979"/>
      <c r="I38" s="68"/>
      <c r="J38" s="979"/>
      <c r="K38" s="979"/>
      <c r="L38" s="979"/>
      <c r="M38" s="979"/>
      <c r="N38" s="979"/>
      <c r="O38" s="979"/>
      <c r="P38" s="979"/>
    </row>
    <row r="39" spans="1:16" s="649" customFormat="1" ht="16.5" customHeight="1">
      <c r="A39" s="150"/>
      <c r="B39" s="63"/>
      <c r="C39" s="63"/>
      <c r="D39" s="63"/>
      <c r="E39" s="63"/>
      <c r="F39" s="63"/>
      <c r="G39" s="63"/>
      <c r="H39" s="63"/>
      <c r="I39" s="515"/>
      <c r="J39" s="63"/>
      <c r="K39" s="63"/>
      <c r="L39" s="63"/>
      <c r="M39" s="63"/>
      <c r="N39" s="63"/>
      <c r="O39" s="63"/>
      <c r="P39" s="63"/>
    </row>
    <row r="40" spans="1:16" s="649" customFormat="1" ht="15.75">
      <c r="A40" s="150"/>
      <c r="B40" s="63"/>
      <c r="C40" s="63"/>
      <c r="D40" s="63"/>
      <c r="E40" s="63"/>
      <c r="F40" s="63"/>
      <c r="G40" s="63"/>
      <c r="H40" s="63"/>
      <c r="I40" s="515"/>
      <c r="J40" s="63"/>
      <c r="K40" s="63"/>
      <c r="L40" s="63"/>
      <c r="M40" s="63"/>
      <c r="N40" s="63"/>
      <c r="O40" s="63"/>
      <c r="P40" s="63"/>
    </row>
    <row r="41" spans="1:16" s="649" customFormat="1">
      <c r="A41" s="504"/>
      <c r="B41" s="63"/>
      <c r="C41" s="63"/>
      <c r="D41" s="63"/>
      <c r="E41" s="63"/>
      <c r="F41" s="63"/>
      <c r="G41" s="63"/>
      <c r="H41" s="63"/>
      <c r="I41" s="515"/>
      <c r="J41" s="63"/>
      <c r="K41" s="63"/>
      <c r="L41" s="63"/>
      <c r="M41" s="63"/>
      <c r="N41" s="63"/>
      <c r="O41" s="63"/>
      <c r="P41" s="63"/>
    </row>
    <row r="42" spans="1:16" s="649" customFormat="1">
      <c r="A42" s="504"/>
      <c r="B42" s="520"/>
      <c r="C42" s="520"/>
      <c r="D42" s="520"/>
      <c r="E42" s="520"/>
      <c r="F42" s="520"/>
      <c r="G42" s="520"/>
      <c r="H42" s="520"/>
      <c r="I42" s="520"/>
      <c r="J42" s="520"/>
      <c r="K42" s="520"/>
      <c r="L42" s="520"/>
      <c r="M42" s="520"/>
      <c r="N42" s="520"/>
      <c r="O42" s="520"/>
      <c r="P42" s="520"/>
    </row>
    <row r="43" spans="1:16" s="649" customFormat="1">
      <c r="A43" s="504"/>
      <c r="B43" s="520"/>
      <c r="C43" s="520"/>
      <c r="D43" s="520"/>
      <c r="E43" s="520"/>
      <c r="F43" s="520"/>
      <c r="G43" s="520"/>
      <c r="H43" s="520"/>
      <c r="I43" s="520"/>
      <c r="J43" s="520"/>
      <c r="K43" s="520"/>
      <c r="L43" s="520"/>
      <c r="M43" s="520"/>
      <c r="N43" s="520"/>
      <c r="O43" s="520"/>
      <c r="P43" s="520"/>
    </row>
    <row r="44" spans="1:16" s="649" customFormat="1">
      <c r="A44" s="504"/>
      <c r="B44" s="63"/>
      <c r="C44" s="63"/>
      <c r="D44" s="63"/>
      <c r="E44" s="63"/>
      <c r="F44" s="63"/>
      <c r="G44" s="63"/>
      <c r="H44" s="63"/>
      <c r="I44" s="515"/>
      <c r="J44" s="63"/>
      <c r="K44" s="63"/>
      <c r="L44" s="63"/>
      <c r="M44" s="63"/>
      <c r="N44" s="63"/>
      <c r="O44" s="63"/>
      <c r="P44" s="63"/>
    </row>
    <row r="45" spans="1:16" s="649" customFormat="1">
      <c r="A45" s="504"/>
      <c r="B45" s="63"/>
      <c r="C45" s="63"/>
      <c r="D45" s="63"/>
      <c r="E45" s="63"/>
      <c r="F45" s="63"/>
      <c r="G45" s="63"/>
      <c r="H45" s="63"/>
      <c r="I45" s="515"/>
      <c r="J45" s="63"/>
      <c r="K45" s="63"/>
      <c r="L45" s="63"/>
      <c r="M45" s="63"/>
      <c r="N45" s="63"/>
      <c r="O45" s="63"/>
      <c r="P45" s="63"/>
    </row>
    <row r="46" spans="1:16" s="649" customFormat="1">
      <c r="A46" s="504"/>
      <c r="B46" s="63"/>
      <c r="C46" s="63"/>
      <c r="D46" s="63"/>
      <c r="E46" s="63"/>
      <c r="F46" s="63"/>
      <c r="G46" s="63"/>
      <c r="H46" s="63"/>
      <c r="I46" s="515"/>
      <c r="J46" s="63"/>
      <c r="K46" s="63"/>
      <c r="L46" s="63"/>
      <c r="M46" s="63"/>
      <c r="N46" s="63"/>
      <c r="O46" s="63"/>
      <c r="P46" s="63"/>
    </row>
    <row r="47" spans="1:16" s="649" customFormat="1">
      <c r="A47" s="504"/>
      <c r="B47" s="63"/>
      <c r="C47" s="63"/>
      <c r="D47" s="63"/>
      <c r="E47" s="63"/>
      <c r="F47" s="63"/>
      <c r="G47" s="63"/>
      <c r="H47" s="63"/>
      <c r="I47" s="515"/>
      <c r="J47" s="63"/>
      <c r="K47" s="63"/>
      <c r="L47" s="63"/>
      <c r="M47" s="63"/>
      <c r="N47" s="63"/>
      <c r="O47" s="63"/>
      <c r="P47" s="63"/>
    </row>
    <row r="48" spans="1:16" s="649" customFormat="1">
      <c r="A48" s="504"/>
      <c r="B48" s="63"/>
      <c r="C48" s="63"/>
      <c r="D48" s="63"/>
      <c r="E48" s="63"/>
      <c r="F48" s="63"/>
      <c r="G48" s="63"/>
      <c r="H48" s="63"/>
      <c r="I48" s="515"/>
      <c r="J48" s="63"/>
      <c r="K48" s="63"/>
      <c r="L48" s="63"/>
      <c r="M48" s="63"/>
      <c r="N48" s="63"/>
      <c r="O48" s="63"/>
      <c r="P48" s="63"/>
    </row>
    <row r="49" spans="1:16" s="649" customFormat="1">
      <c r="A49" s="504"/>
      <c r="B49" s="63"/>
      <c r="C49" s="63"/>
      <c r="D49" s="63"/>
      <c r="E49" s="63"/>
      <c r="F49" s="63"/>
      <c r="G49" s="63"/>
      <c r="H49" s="63"/>
      <c r="I49" s="515"/>
      <c r="J49" s="63"/>
      <c r="K49" s="63"/>
      <c r="L49" s="63"/>
      <c r="M49" s="63"/>
      <c r="N49" s="63"/>
      <c r="O49" s="63"/>
      <c r="P49" s="63"/>
    </row>
    <row r="50" spans="1:16" s="649" customFormat="1">
      <c r="A50" s="504"/>
      <c r="B50" s="63"/>
      <c r="C50" s="63"/>
      <c r="D50" s="63"/>
      <c r="E50" s="63"/>
      <c r="F50" s="63"/>
      <c r="G50" s="63"/>
      <c r="H50" s="63"/>
      <c r="I50" s="515"/>
      <c r="J50" s="63"/>
      <c r="K50" s="63"/>
      <c r="L50" s="63"/>
      <c r="M50" s="63"/>
      <c r="N50" s="63"/>
      <c r="O50" s="63"/>
      <c r="P50" s="63"/>
    </row>
    <row r="51" spans="1:16" s="649" customFormat="1">
      <c r="A51" s="504"/>
      <c r="B51" s="63"/>
      <c r="C51" s="63"/>
      <c r="D51" s="63"/>
      <c r="E51" s="63"/>
      <c r="F51" s="63"/>
      <c r="G51" s="63"/>
      <c r="H51" s="63"/>
      <c r="I51" s="515"/>
      <c r="J51" s="63"/>
      <c r="K51" s="63"/>
      <c r="L51" s="63"/>
      <c r="M51" s="63"/>
      <c r="N51" s="63"/>
      <c r="O51" s="63"/>
      <c r="P51" s="63"/>
    </row>
    <row r="52" spans="1:16" s="649" customFormat="1">
      <c r="A52" s="504"/>
      <c r="B52" s="63"/>
      <c r="C52" s="63"/>
      <c r="D52" s="63"/>
      <c r="E52" s="63"/>
      <c r="F52" s="63"/>
      <c r="G52" s="63"/>
      <c r="H52" s="63"/>
      <c r="I52" s="515"/>
      <c r="J52" s="63"/>
      <c r="K52" s="63"/>
      <c r="L52" s="63"/>
      <c r="M52" s="63"/>
      <c r="N52" s="63"/>
      <c r="O52" s="63"/>
      <c r="P52" s="63"/>
    </row>
    <row r="53" spans="1:16" s="649" customFormat="1">
      <c r="A53" s="504"/>
      <c r="B53" s="63"/>
      <c r="C53" s="63"/>
      <c r="D53" s="63"/>
      <c r="E53" s="63"/>
      <c r="F53" s="63"/>
      <c r="G53" s="63"/>
      <c r="H53" s="63"/>
      <c r="I53" s="515"/>
      <c r="J53" s="63"/>
      <c r="K53" s="63"/>
      <c r="L53" s="63"/>
      <c r="M53" s="63"/>
      <c r="N53" s="63"/>
      <c r="O53" s="63"/>
      <c r="P53" s="63"/>
    </row>
    <row r="54" spans="1:16" s="649" customFormat="1">
      <c r="A54" s="504"/>
      <c r="B54" s="63"/>
      <c r="C54" s="63"/>
      <c r="D54" s="63"/>
      <c r="E54" s="63"/>
      <c r="F54" s="63"/>
      <c r="G54" s="63"/>
      <c r="H54" s="63"/>
      <c r="I54" s="515"/>
      <c r="J54" s="63"/>
      <c r="K54" s="63"/>
      <c r="L54" s="63"/>
      <c r="M54" s="63"/>
      <c r="N54" s="63"/>
      <c r="O54" s="63"/>
      <c r="P54" s="63"/>
    </row>
    <row r="55" spans="1:16" s="649" customFormat="1">
      <c r="A55" s="504"/>
      <c r="B55" s="63"/>
      <c r="C55" s="63"/>
      <c r="D55" s="63"/>
      <c r="E55" s="63"/>
      <c r="F55" s="63"/>
      <c r="G55" s="63"/>
      <c r="H55" s="63"/>
      <c r="I55" s="515"/>
      <c r="J55" s="63"/>
      <c r="K55" s="63"/>
      <c r="L55" s="63"/>
      <c r="M55" s="63"/>
      <c r="N55" s="63"/>
      <c r="O55" s="63"/>
      <c r="P55" s="63"/>
    </row>
    <row r="56" spans="1:16" s="649" customFormat="1">
      <c r="A56" s="504"/>
      <c r="B56" s="63"/>
      <c r="C56" s="63"/>
      <c r="D56" s="63"/>
      <c r="E56" s="63"/>
      <c r="F56" s="63"/>
      <c r="G56" s="63"/>
      <c r="H56" s="63"/>
      <c r="I56" s="515"/>
      <c r="J56" s="63"/>
      <c r="K56" s="63"/>
      <c r="L56" s="63"/>
      <c r="M56" s="63"/>
      <c r="N56" s="63"/>
      <c r="O56" s="63"/>
      <c r="P56" s="63"/>
    </row>
    <row r="57" spans="1:16" s="649" customFormat="1">
      <c r="A57" s="504"/>
      <c r="B57" s="63"/>
      <c r="C57" s="63"/>
      <c r="D57" s="63"/>
      <c r="E57" s="63"/>
      <c r="F57" s="63"/>
      <c r="G57" s="63"/>
      <c r="H57" s="63"/>
      <c r="I57" s="515"/>
      <c r="J57" s="63"/>
      <c r="K57" s="63"/>
      <c r="L57" s="63"/>
      <c r="M57" s="63"/>
      <c r="N57" s="63"/>
      <c r="O57" s="63"/>
      <c r="P57" s="63"/>
    </row>
    <row r="58" spans="1:16" s="649" customFormat="1">
      <c r="A58" s="504"/>
      <c r="B58" s="63"/>
      <c r="C58" s="63"/>
      <c r="D58" s="63"/>
      <c r="E58" s="63"/>
      <c r="F58" s="63"/>
      <c r="G58" s="63"/>
      <c r="H58" s="63"/>
      <c r="I58" s="515"/>
      <c r="J58" s="63"/>
      <c r="K58" s="63"/>
      <c r="L58" s="63"/>
      <c r="M58" s="63"/>
      <c r="N58" s="63"/>
      <c r="O58" s="63"/>
      <c r="P58" s="63"/>
    </row>
    <row r="59" spans="1:16" s="649" customFormat="1">
      <c r="A59" s="504"/>
      <c r="B59" s="63"/>
      <c r="C59" s="63"/>
      <c r="D59" s="63"/>
      <c r="E59" s="63"/>
      <c r="F59" s="63"/>
      <c r="G59" s="63"/>
      <c r="H59" s="63"/>
      <c r="I59" s="515"/>
      <c r="J59" s="63"/>
      <c r="K59" s="63"/>
      <c r="L59" s="63"/>
      <c r="M59" s="63"/>
      <c r="N59" s="63"/>
      <c r="O59" s="63"/>
      <c r="P59" s="63"/>
    </row>
    <row r="60" spans="1:16" s="649" customFormat="1">
      <c r="A60" s="504"/>
      <c r="B60" s="63"/>
      <c r="C60" s="63"/>
      <c r="D60" s="63"/>
      <c r="E60" s="63"/>
      <c r="F60" s="63"/>
      <c r="G60" s="63"/>
      <c r="H60" s="63"/>
      <c r="I60" s="515"/>
      <c r="J60" s="63"/>
      <c r="K60" s="63"/>
      <c r="L60" s="63"/>
      <c r="M60" s="63"/>
      <c r="N60" s="63"/>
      <c r="O60" s="63"/>
      <c r="P60" s="63"/>
    </row>
    <row r="61" spans="1:16" s="649" customFormat="1">
      <c r="A61" s="504"/>
      <c r="B61" s="63"/>
      <c r="C61" s="63"/>
      <c r="D61" s="63"/>
      <c r="E61" s="63"/>
      <c r="F61" s="63"/>
      <c r="G61" s="63"/>
      <c r="H61" s="63"/>
      <c r="I61" s="515"/>
      <c r="J61" s="63"/>
      <c r="K61" s="63"/>
      <c r="L61" s="63"/>
      <c r="M61" s="63"/>
      <c r="N61" s="63"/>
      <c r="O61" s="63"/>
      <c r="P61" s="63"/>
    </row>
    <row r="62" spans="1:16" s="649" customFormat="1">
      <c r="A62" s="504"/>
      <c r="B62" s="63"/>
      <c r="C62" s="63"/>
      <c r="D62" s="63"/>
      <c r="E62" s="63"/>
      <c r="F62" s="63"/>
      <c r="G62" s="63"/>
      <c r="H62" s="63"/>
      <c r="I62" s="515"/>
      <c r="J62" s="63"/>
      <c r="K62" s="63"/>
      <c r="L62" s="63"/>
      <c r="M62" s="63"/>
      <c r="N62" s="63"/>
      <c r="O62" s="63"/>
      <c r="P62" s="63"/>
    </row>
    <row r="63" spans="1:16" s="649" customFormat="1">
      <c r="A63" s="504"/>
      <c r="B63" s="63"/>
      <c r="C63" s="63"/>
      <c r="D63" s="63"/>
      <c r="E63" s="63"/>
      <c r="F63" s="63"/>
      <c r="G63" s="63"/>
      <c r="H63" s="63"/>
      <c r="I63" s="515"/>
      <c r="J63" s="63"/>
      <c r="K63" s="63"/>
      <c r="L63" s="63"/>
      <c r="M63" s="63"/>
      <c r="N63" s="63"/>
      <c r="O63" s="63"/>
      <c r="P63" s="63"/>
    </row>
    <row r="64" spans="1:16" s="649" customFormat="1">
      <c r="A64" s="504"/>
      <c r="B64" s="63"/>
      <c r="C64" s="63"/>
      <c r="D64" s="63"/>
      <c r="E64" s="63"/>
      <c r="F64" s="63"/>
      <c r="G64" s="63"/>
      <c r="H64" s="63"/>
      <c r="I64" s="515"/>
      <c r="J64" s="63"/>
      <c r="K64" s="63"/>
      <c r="L64" s="63"/>
      <c r="M64" s="63"/>
      <c r="N64" s="63"/>
      <c r="O64" s="63"/>
      <c r="P64" s="63"/>
    </row>
    <row r="65" spans="1:16" s="649" customFormat="1">
      <c r="A65" s="504"/>
      <c r="B65" s="63"/>
      <c r="C65" s="63"/>
      <c r="D65" s="63"/>
      <c r="E65" s="63"/>
      <c r="F65" s="63"/>
      <c r="G65" s="63"/>
      <c r="H65" s="63"/>
      <c r="I65" s="515"/>
      <c r="J65" s="63"/>
      <c r="K65" s="63"/>
      <c r="L65" s="63"/>
      <c r="M65" s="63"/>
      <c r="N65" s="63"/>
      <c r="O65" s="63"/>
      <c r="P65" s="63"/>
    </row>
    <row r="66" spans="1:16" s="649" customFormat="1">
      <c r="A66" s="504"/>
      <c r="B66" s="63"/>
      <c r="C66" s="63"/>
      <c r="D66" s="63"/>
      <c r="E66" s="63"/>
      <c r="F66" s="63"/>
      <c r="G66" s="63"/>
      <c r="H66" s="63"/>
      <c r="I66" s="515"/>
      <c r="J66" s="63"/>
      <c r="K66" s="63"/>
      <c r="L66" s="63"/>
      <c r="M66" s="63"/>
      <c r="N66" s="63"/>
      <c r="O66" s="63"/>
      <c r="P66" s="63"/>
    </row>
    <row r="67" spans="1:16" s="649" customFormat="1">
      <c r="A67" s="504"/>
      <c r="B67" s="63"/>
      <c r="C67" s="63"/>
      <c r="D67" s="63"/>
      <c r="E67" s="63"/>
      <c r="F67" s="63"/>
      <c r="G67" s="63"/>
      <c r="H67" s="63"/>
      <c r="I67" s="515"/>
      <c r="J67" s="63"/>
      <c r="K67" s="63"/>
      <c r="L67" s="63"/>
      <c r="M67" s="63"/>
      <c r="N67" s="63"/>
      <c r="O67" s="63"/>
      <c r="P67" s="63"/>
    </row>
    <row r="68" spans="1:16" s="649" customFormat="1">
      <c r="A68" s="504"/>
      <c r="B68" s="63"/>
      <c r="C68" s="63"/>
      <c r="D68" s="63"/>
      <c r="E68" s="63"/>
      <c r="F68" s="63"/>
      <c r="G68" s="63"/>
      <c r="H68" s="63"/>
      <c r="I68" s="515"/>
      <c r="J68" s="63"/>
      <c r="K68" s="63"/>
      <c r="L68" s="63"/>
      <c r="M68" s="63"/>
      <c r="N68" s="63"/>
      <c r="O68" s="63"/>
      <c r="P68" s="63"/>
    </row>
    <row r="69" spans="1:16" s="649" customFormat="1">
      <c r="A69" s="504"/>
      <c r="B69" s="63"/>
      <c r="C69" s="63"/>
      <c r="D69" s="63"/>
      <c r="E69" s="63"/>
      <c r="F69" s="63"/>
      <c r="G69" s="63"/>
      <c r="H69" s="63"/>
      <c r="I69" s="515"/>
      <c r="J69" s="63"/>
      <c r="K69" s="63"/>
      <c r="L69" s="63"/>
      <c r="M69" s="63"/>
      <c r="N69" s="63"/>
      <c r="O69" s="63"/>
      <c r="P69" s="63"/>
    </row>
    <row r="70" spans="1:16" s="649" customFormat="1">
      <c r="A70" s="504"/>
      <c r="B70" s="63"/>
      <c r="C70" s="63"/>
      <c r="D70" s="63"/>
      <c r="E70" s="63"/>
      <c r="F70" s="63"/>
      <c r="G70" s="63"/>
      <c r="H70" s="63"/>
      <c r="I70" s="515"/>
      <c r="J70" s="63"/>
      <c r="K70" s="63"/>
      <c r="L70" s="63"/>
      <c r="M70" s="63"/>
      <c r="N70" s="63"/>
      <c r="O70" s="63"/>
      <c r="P70" s="63"/>
    </row>
    <row r="71" spans="1:16" s="649" customFormat="1">
      <c r="A71" s="504"/>
      <c r="B71" s="63"/>
      <c r="C71" s="63"/>
      <c r="D71" s="63"/>
      <c r="E71" s="63"/>
      <c r="F71" s="63"/>
      <c r="G71" s="63"/>
      <c r="H71" s="63"/>
      <c r="I71" s="515"/>
      <c r="J71" s="63"/>
      <c r="K71" s="63"/>
      <c r="L71" s="63"/>
      <c r="M71" s="63"/>
      <c r="N71" s="63"/>
      <c r="O71" s="63"/>
      <c r="P71" s="63"/>
    </row>
    <row r="72" spans="1:16" s="649" customFormat="1">
      <c r="A72" s="504"/>
      <c r="B72" s="63"/>
      <c r="C72" s="63"/>
      <c r="D72" s="63"/>
      <c r="E72" s="63"/>
      <c r="F72" s="63"/>
      <c r="G72" s="63"/>
      <c r="H72" s="63"/>
      <c r="I72" s="515"/>
      <c r="J72" s="63"/>
      <c r="K72" s="63"/>
      <c r="L72" s="63"/>
      <c r="M72" s="63"/>
      <c r="N72" s="63"/>
      <c r="O72" s="63"/>
      <c r="P72" s="63"/>
    </row>
    <row r="73" spans="1:16" s="649" customFormat="1">
      <c r="A73" s="504"/>
      <c r="B73" s="63"/>
      <c r="C73" s="63"/>
      <c r="D73" s="63"/>
      <c r="E73" s="63"/>
      <c r="F73" s="63"/>
      <c r="G73" s="63"/>
      <c r="H73" s="63"/>
      <c r="I73" s="515"/>
      <c r="J73" s="63"/>
      <c r="K73" s="63"/>
      <c r="L73" s="63"/>
      <c r="M73" s="63"/>
      <c r="N73" s="63"/>
      <c r="O73" s="63"/>
      <c r="P73" s="63"/>
    </row>
    <row r="74" spans="1:16" s="649" customFormat="1">
      <c r="A74" s="504"/>
      <c r="B74" s="63"/>
      <c r="C74" s="63"/>
      <c r="D74" s="63"/>
      <c r="E74" s="63"/>
      <c r="F74" s="63"/>
      <c r="G74" s="63"/>
      <c r="H74" s="63"/>
      <c r="I74" s="515"/>
      <c r="J74" s="63"/>
      <c r="K74" s="63"/>
      <c r="L74" s="63"/>
      <c r="M74" s="63"/>
      <c r="N74" s="63"/>
      <c r="O74" s="63"/>
      <c r="P74" s="63"/>
    </row>
    <row r="75" spans="1:16" s="649" customFormat="1">
      <c r="A75" s="504"/>
      <c r="B75" s="63"/>
      <c r="C75" s="63"/>
      <c r="D75" s="63"/>
      <c r="E75" s="63"/>
      <c r="F75" s="63"/>
      <c r="G75" s="63"/>
      <c r="H75" s="63"/>
      <c r="I75" s="515"/>
      <c r="J75" s="63"/>
      <c r="K75" s="63"/>
      <c r="L75" s="63"/>
      <c r="M75" s="63"/>
      <c r="N75" s="63"/>
      <c r="O75" s="63"/>
      <c r="P75" s="63"/>
    </row>
    <row r="76" spans="1:16" s="649" customFormat="1">
      <c r="A76" s="504"/>
      <c r="B76" s="63"/>
      <c r="C76" s="63"/>
      <c r="D76" s="63"/>
      <c r="E76" s="63"/>
      <c r="F76" s="63"/>
      <c r="G76" s="63"/>
      <c r="H76" s="63"/>
      <c r="I76" s="515"/>
      <c r="J76" s="63"/>
      <c r="K76" s="63"/>
      <c r="L76" s="63"/>
      <c r="M76" s="63"/>
      <c r="N76" s="63"/>
      <c r="O76" s="63"/>
      <c r="P76" s="63"/>
    </row>
    <row r="77" spans="1:16" s="649" customFormat="1">
      <c r="A77" s="504"/>
      <c r="B77" s="63"/>
      <c r="C77" s="63"/>
      <c r="D77" s="63"/>
      <c r="E77" s="63"/>
      <c r="F77" s="63"/>
      <c r="G77" s="63"/>
      <c r="H77" s="63"/>
      <c r="I77" s="515"/>
      <c r="J77" s="63"/>
      <c r="K77" s="63"/>
      <c r="L77" s="63"/>
      <c r="M77" s="63"/>
      <c r="N77" s="63"/>
      <c r="O77" s="63"/>
      <c r="P77" s="63"/>
    </row>
    <row r="78" spans="1:16" s="649" customFormat="1">
      <c r="A78" s="504"/>
      <c r="B78" s="63"/>
      <c r="C78" s="63"/>
      <c r="D78" s="63"/>
      <c r="E78" s="63"/>
      <c r="F78" s="63"/>
      <c r="G78" s="63"/>
      <c r="H78" s="63"/>
      <c r="I78" s="515"/>
      <c r="J78" s="63"/>
      <c r="K78" s="63"/>
      <c r="L78" s="63"/>
      <c r="M78" s="63"/>
      <c r="N78" s="63"/>
      <c r="O78" s="63"/>
      <c r="P78" s="63"/>
    </row>
    <row r="79" spans="1:16" s="649" customFormat="1">
      <c r="A79" s="504"/>
      <c r="B79" s="63"/>
      <c r="C79" s="63"/>
      <c r="D79" s="63"/>
      <c r="E79" s="63"/>
      <c r="F79" s="63"/>
      <c r="G79" s="63"/>
      <c r="H79" s="63"/>
      <c r="I79" s="515"/>
      <c r="J79" s="63"/>
      <c r="K79" s="63"/>
      <c r="L79" s="63"/>
      <c r="M79" s="63"/>
      <c r="N79" s="63"/>
      <c r="O79" s="63"/>
      <c r="P79" s="63"/>
    </row>
    <row r="80" spans="1:16" s="649" customFormat="1">
      <c r="A80" s="504"/>
      <c r="B80" s="63"/>
      <c r="C80" s="63"/>
      <c r="D80" s="63"/>
      <c r="E80" s="63"/>
      <c r="F80" s="63"/>
      <c r="G80" s="63"/>
      <c r="H80" s="63"/>
      <c r="I80" s="515"/>
      <c r="J80" s="63"/>
      <c r="K80" s="63"/>
      <c r="L80" s="63"/>
      <c r="M80" s="63"/>
      <c r="N80" s="63"/>
      <c r="O80" s="63"/>
      <c r="P80" s="63"/>
    </row>
    <row r="81" spans="1:16" s="649" customFormat="1">
      <c r="A81" s="504"/>
      <c r="B81" s="63"/>
      <c r="C81" s="63"/>
      <c r="D81" s="63"/>
      <c r="E81" s="63"/>
      <c r="F81" s="63"/>
      <c r="G81" s="63"/>
      <c r="H81" s="63"/>
      <c r="I81" s="515"/>
      <c r="J81" s="63"/>
      <c r="K81" s="63"/>
      <c r="L81" s="63"/>
      <c r="M81" s="63"/>
      <c r="N81" s="63"/>
      <c r="O81" s="63"/>
      <c r="P81" s="63"/>
    </row>
    <row r="82" spans="1:16" s="649" customFormat="1">
      <c r="A82" s="504"/>
      <c r="B82" s="63"/>
      <c r="C82" s="63"/>
      <c r="D82" s="63"/>
      <c r="E82" s="63"/>
      <c r="F82" s="63"/>
      <c r="G82" s="63"/>
      <c r="H82" s="63"/>
      <c r="I82" s="515"/>
      <c r="J82" s="63"/>
      <c r="K82" s="63"/>
      <c r="L82" s="63"/>
      <c r="M82" s="63"/>
      <c r="N82" s="63"/>
      <c r="O82" s="63"/>
      <c r="P82" s="63"/>
    </row>
    <row r="83" spans="1:16" s="649" customFormat="1">
      <c r="A83" s="504"/>
      <c r="B83" s="63"/>
      <c r="C83" s="63"/>
      <c r="D83" s="63"/>
      <c r="E83" s="63"/>
      <c r="F83" s="63"/>
      <c r="G83" s="63"/>
      <c r="H83" s="63"/>
      <c r="I83" s="515"/>
      <c r="J83" s="63"/>
      <c r="K83" s="63"/>
      <c r="L83" s="63"/>
      <c r="M83" s="63"/>
      <c r="N83" s="63"/>
      <c r="O83" s="63"/>
      <c r="P83" s="63"/>
    </row>
    <row r="84" spans="1:16" s="649" customFormat="1">
      <c r="A84" s="504"/>
      <c r="B84" s="63"/>
      <c r="C84" s="63"/>
      <c r="D84" s="63"/>
      <c r="E84" s="63"/>
      <c r="F84" s="63"/>
      <c r="G84" s="63"/>
      <c r="H84" s="63"/>
      <c r="I84" s="515"/>
      <c r="J84" s="63"/>
      <c r="K84" s="63"/>
      <c r="L84" s="63"/>
      <c r="M84" s="63"/>
      <c r="N84" s="63"/>
      <c r="O84" s="63"/>
      <c r="P84" s="63"/>
    </row>
    <row r="85" spans="1:16" s="649" customFormat="1">
      <c r="A85" s="504"/>
      <c r="B85" s="63"/>
      <c r="C85" s="63"/>
      <c r="D85" s="63"/>
      <c r="E85" s="63"/>
      <c r="F85" s="63"/>
      <c r="G85" s="63"/>
      <c r="H85" s="63"/>
      <c r="I85" s="515"/>
      <c r="J85" s="63"/>
      <c r="K85" s="63"/>
      <c r="L85" s="63"/>
      <c r="M85" s="63"/>
      <c r="N85" s="63"/>
      <c r="O85" s="63"/>
      <c r="P85" s="63"/>
    </row>
    <row r="86" spans="1:16" s="649" customFormat="1">
      <c r="A86" s="504"/>
      <c r="B86" s="63"/>
      <c r="C86" s="63"/>
      <c r="D86" s="63"/>
      <c r="E86" s="63"/>
      <c r="F86" s="63"/>
      <c r="G86" s="63"/>
      <c r="H86" s="63"/>
      <c r="I86" s="515"/>
      <c r="J86" s="63"/>
      <c r="K86" s="63"/>
      <c r="L86" s="63"/>
      <c r="M86" s="63"/>
      <c r="N86" s="63"/>
      <c r="O86" s="63"/>
      <c r="P86" s="63"/>
    </row>
    <row r="87" spans="1:16" s="649" customFormat="1">
      <c r="A87" s="504"/>
      <c r="B87" s="63"/>
      <c r="C87" s="63"/>
      <c r="D87" s="63"/>
      <c r="E87" s="63"/>
      <c r="F87" s="63"/>
      <c r="G87" s="63"/>
      <c r="H87" s="63"/>
      <c r="I87" s="515"/>
      <c r="J87" s="63"/>
      <c r="K87" s="63"/>
      <c r="L87" s="63"/>
      <c r="M87" s="63"/>
      <c r="N87" s="63"/>
      <c r="O87" s="63"/>
      <c r="P87" s="63"/>
    </row>
    <row r="88" spans="1:16" s="649" customFormat="1">
      <c r="A88" s="504"/>
      <c r="B88" s="63"/>
      <c r="C88" s="63"/>
      <c r="D88" s="63"/>
      <c r="E88" s="63"/>
      <c r="F88" s="63"/>
      <c r="G88" s="63"/>
      <c r="H88" s="63"/>
      <c r="I88" s="515"/>
      <c r="J88" s="63"/>
      <c r="K88" s="63"/>
      <c r="L88" s="63"/>
      <c r="M88" s="63"/>
      <c r="N88" s="63"/>
      <c r="O88" s="63"/>
      <c r="P88" s="63"/>
    </row>
    <row r="89" spans="1:16" s="649" customFormat="1">
      <c r="A89" s="504"/>
      <c r="B89" s="63"/>
      <c r="C89" s="63"/>
      <c r="D89" s="63"/>
      <c r="E89" s="63"/>
      <c r="F89" s="63"/>
      <c r="G89" s="63"/>
      <c r="H89" s="63"/>
      <c r="I89" s="515"/>
      <c r="J89" s="63"/>
      <c r="K89" s="63"/>
      <c r="L89" s="63"/>
      <c r="M89" s="63"/>
      <c r="N89" s="63"/>
      <c r="O89" s="63"/>
      <c r="P89" s="63"/>
    </row>
    <row r="90" spans="1:16" s="649" customFormat="1">
      <c r="A90" s="504"/>
      <c r="B90" s="63"/>
      <c r="C90" s="63"/>
      <c r="D90" s="63"/>
      <c r="E90" s="63"/>
      <c r="F90" s="63"/>
      <c r="G90" s="63"/>
      <c r="H90" s="63"/>
      <c r="I90" s="515"/>
      <c r="J90" s="63"/>
      <c r="K90" s="63"/>
      <c r="L90" s="63"/>
      <c r="M90" s="63"/>
      <c r="N90" s="63"/>
      <c r="O90" s="63"/>
      <c r="P90" s="63"/>
    </row>
    <row r="91" spans="1:16" s="649" customFormat="1">
      <c r="A91" s="504"/>
      <c r="B91" s="63"/>
      <c r="C91" s="63"/>
      <c r="D91" s="63"/>
      <c r="E91" s="63"/>
      <c r="F91" s="63"/>
      <c r="G91" s="63"/>
      <c r="H91" s="63"/>
      <c r="I91" s="515"/>
      <c r="J91" s="63"/>
      <c r="K91" s="63"/>
      <c r="L91" s="63"/>
      <c r="M91" s="63"/>
      <c r="N91" s="63"/>
      <c r="O91" s="63"/>
      <c r="P91" s="63"/>
    </row>
    <row r="92" spans="1:16" s="649" customFormat="1">
      <c r="A92" s="504"/>
      <c r="B92" s="63"/>
      <c r="C92" s="63"/>
      <c r="D92" s="63"/>
      <c r="E92" s="63"/>
      <c r="F92" s="63"/>
      <c r="G92" s="63"/>
      <c r="H92" s="63"/>
      <c r="I92" s="515"/>
      <c r="J92" s="63"/>
      <c r="K92" s="63"/>
      <c r="L92" s="63"/>
      <c r="M92" s="63"/>
      <c r="N92" s="63"/>
      <c r="O92" s="63"/>
      <c r="P92" s="63"/>
    </row>
    <row r="93" spans="1:16" s="649" customFormat="1">
      <c r="A93" s="504"/>
      <c r="B93" s="63"/>
      <c r="C93" s="63"/>
      <c r="D93" s="63"/>
      <c r="E93" s="63"/>
      <c r="F93" s="63"/>
      <c r="G93" s="63"/>
      <c r="H93" s="63"/>
      <c r="I93" s="515"/>
      <c r="J93" s="63"/>
      <c r="K93" s="63"/>
      <c r="L93" s="63"/>
      <c r="M93" s="63"/>
      <c r="N93" s="63"/>
      <c r="O93" s="63"/>
      <c r="P93" s="63"/>
    </row>
    <row r="94" spans="1:16" s="649" customFormat="1">
      <c r="A94" s="504"/>
      <c r="B94" s="63"/>
      <c r="C94" s="63"/>
      <c r="D94" s="63"/>
      <c r="E94" s="63"/>
      <c r="F94" s="63"/>
      <c r="G94" s="63"/>
      <c r="H94" s="63"/>
      <c r="I94" s="515"/>
      <c r="J94" s="63"/>
      <c r="K94" s="63"/>
      <c r="L94" s="63"/>
      <c r="M94" s="63"/>
      <c r="N94" s="63"/>
      <c r="O94" s="63"/>
      <c r="P94" s="63"/>
    </row>
    <row r="95" spans="1:16" s="649" customFormat="1">
      <c r="A95" s="504"/>
      <c r="B95" s="63"/>
      <c r="C95" s="63"/>
      <c r="D95" s="63"/>
      <c r="E95" s="63"/>
      <c r="F95" s="63"/>
      <c r="G95" s="63"/>
      <c r="H95" s="63"/>
      <c r="I95" s="515"/>
      <c r="J95" s="63"/>
      <c r="K95" s="63"/>
      <c r="L95" s="63"/>
      <c r="M95" s="63"/>
      <c r="N95" s="63"/>
      <c r="O95" s="63"/>
      <c r="P95" s="63"/>
    </row>
    <row r="96" spans="1:16" s="649" customFormat="1">
      <c r="A96" s="504"/>
      <c r="B96" s="63"/>
      <c r="C96" s="63"/>
      <c r="D96" s="63"/>
      <c r="E96" s="63"/>
      <c r="F96" s="63"/>
      <c r="G96" s="63"/>
      <c r="H96" s="63"/>
      <c r="I96" s="515"/>
      <c r="J96" s="63"/>
      <c r="K96" s="63"/>
      <c r="L96" s="63"/>
      <c r="M96" s="63"/>
      <c r="N96" s="63"/>
      <c r="O96" s="63"/>
      <c r="P96" s="63"/>
    </row>
    <row r="97" spans="1:16" s="649" customFormat="1">
      <c r="A97" s="504"/>
      <c r="B97" s="63"/>
      <c r="C97" s="63"/>
      <c r="D97" s="63"/>
      <c r="E97" s="63"/>
      <c r="F97" s="63"/>
      <c r="G97" s="63"/>
      <c r="H97" s="63"/>
      <c r="I97" s="515"/>
      <c r="J97" s="63"/>
      <c r="K97" s="63"/>
      <c r="L97" s="63"/>
      <c r="M97" s="63"/>
      <c r="N97" s="63"/>
      <c r="O97" s="63"/>
      <c r="P97" s="63"/>
    </row>
    <row r="98" spans="1:16" s="649" customFormat="1">
      <c r="A98" s="504"/>
      <c r="B98" s="63"/>
      <c r="C98" s="63"/>
      <c r="D98" s="63"/>
      <c r="E98" s="63"/>
      <c r="F98" s="63"/>
      <c r="G98" s="63"/>
      <c r="H98" s="63"/>
      <c r="I98" s="515"/>
      <c r="J98" s="63"/>
      <c r="K98" s="63"/>
      <c r="L98" s="63"/>
      <c r="M98" s="63"/>
      <c r="N98" s="63"/>
      <c r="O98" s="63"/>
      <c r="P98" s="63"/>
    </row>
    <row r="99" spans="1:16" s="649" customFormat="1">
      <c r="A99" s="504"/>
      <c r="B99" s="63"/>
      <c r="C99" s="63"/>
      <c r="D99" s="63"/>
      <c r="E99" s="63"/>
      <c r="F99" s="63"/>
      <c r="G99" s="63"/>
      <c r="H99" s="63"/>
      <c r="I99" s="515"/>
      <c r="J99" s="63"/>
      <c r="K99" s="63"/>
      <c r="L99" s="63"/>
      <c r="M99" s="63"/>
      <c r="N99" s="63"/>
      <c r="O99" s="63"/>
      <c r="P99" s="63"/>
    </row>
    <row r="100" spans="1:16" s="649" customFormat="1">
      <c r="A100" s="504"/>
      <c r="B100" s="63"/>
      <c r="C100" s="63"/>
      <c r="D100" s="63"/>
      <c r="E100" s="63"/>
      <c r="F100" s="63"/>
      <c r="G100" s="63"/>
      <c r="H100" s="63"/>
      <c r="I100" s="515"/>
      <c r="J100" s="63"/>
      <c r="K100" s="63"/>
      <c r="L100" s="63"/>
      <c r="M100" s="63"/>
      <c r="N100" s="63"/>
      <c r="O100" s="63"/>
      <c r="P100" s="63"/>
    </row>
    <row r="101" spans="1:16" s="649" customFormat="1">
      <c r="A101" s="504"/>
      <c r="B101" s="63"/>
      <c r="C101" s="63"/>
      <c r="D101" s="63"/>
      <c r="E101" s="63"/>
      <c r="F101" s="63"/>
      <c r="G101" s="63"/>
      <c r="H101" s="63"/>
      <c r="I101" s="515"/>
      <c r="J101" s="63"/>
      <c r="K101" s="63"/>
      <c r="L101" s="63"/>
      <c r="M101" s="63"/>
      <c r="N101" s="63"/>
      <c r="O101" s="63"/>
      <c r="P101" s="63"/>
    </row>
    <row r="102" spans="1:16" s="649" customFormat="1">
      <c r="A102" s="504"/>
      <c r="B102" s="63"/>
      <c r="C102" s="63"/>
      <c r="D102" s="63"/>
      <c r="E102" s="63"/>
      <c r="F102" s="63"/>
      <c r="G102" s="63"/>
      <c r="H102" s="63"/>
      <c r="I102" s="515"/>
      <c r="J102" s="63"/>
      <c r="K102" s="63"/>
      <c r="L102" s="63"/>
      <c r="M102" s="63"/>
      <c r="N102" s="63"/>
      <c r="O102" s="63"/>
      <c r="P102" s="63"/>
    </row>
    <row r="103" spans="1:16" s="649" customFormat="1">
      <c r="A103" s="504"/>
      <c r="B103" s="63"/>
      <c r="C103" s="63"/>
      <c r="D103" s="63"/>
      <c r="E103" s="63"/>
      <c r="F103" s="63"/>
      <c r="G103" s="63"/>
      <c r="H103" s="63"/>
      <c r="I103" s="515"/>
      <c r="J103" s="63"/>
      <c r="K103" s="63"/>
      <c r="L103" s="63"/>
      <c r="M103" s="63"/>
      <c r="N103" s="63"/>
      <c r="O103" s="63"/>
      <c r="P103" s="63"/>
    </row>
    <row r="104" spans="1:16" s="649" customFormat="1">
      <c r="A104" s="504"/>
      <c r="B104" s="63"/>
      <c r="C104" s="63"/>
      <c r="D104" s="63"/>
      <c r="E104" s="63"/>
      <c r="F104" s="63"/>
      <c r="G104" s="63"/>
      <c r="H104" s="63"/>
      <c r="I104" s="515"/>
      <c r="J104" s="63"/>
      <c r="K104" s="63"/>
      <c r="L104" s="63"/>
      <c r="M104" s="63"/>
      <c r="N104" s="63"/>
      <c r="O104" s="63"/>
      <c r="P104" s="63"/>
    </row>
    <row r="105" spans="1:16" s="649" customFormat="1">
      <c r="A105" s="504"/>
      <c r="B105" s="63"/>
      <c r="C105" s="63"/>
      <c r="D105" s="63"/>
      <c r="E105" s="63"/>
      <c r="F105" s="63"/>
      <c r="G105" s="63"/>
      <c r="H105" s="63"/>
      <c r="I105" s="515"/>
      <c r="J105" s="63"/>
      <c r="K105" s="63"/>
      <c r="L105" s="63"/>
      <c r="M105" s="63"/>
      <c r="N105" s="63"/>
      <c r="O105" s="63"/>
      <c r="P105" s="63"/>
    </row>
    <row r="106" spans="1:16" s="649" customFormat="1">
      <c r="A106" s="504"/>
      <c r="B106" s="63"/>
      <c r="C106" s="63"/>
      <c r="D106" s="63"/>
      <c r="E106" s="63"/>
      <c r="F106" s="63"/>
      <c r="G106" s="63"/>
      <c r="H106" s="63"/>
      <c r="I106" s="515"/>
      <c r="J106" s="63"/>
      <c r="K106" s="63"/>
      <c r="L106" s="63"/>
      <c r="M106" s="63"/>
      <c r="N106" s="63"/>
      <c r="O106" s="63"/>
      <c r="P106" s="63"/>
    </row>
    <row r="107" spans="1:16" s="649" customFormat="1">
      <c r="A107" s="504"/>
      <c r="B107" s="63"/>
      <c r="C107" s="63"/>
      <c r="D107" s="63"/>
      <c r="E107" s="63"/>
      <c r="F107" s="63"/>
      <c r="G107" s="63"/>
      <c r="H107" s="63"/>
      <c r="I107" s="515"/>
      <c r="J107" s="63"/>
      <c r="K107" s="63"/>
      <c r="L107" s="63"/>
      <c r="M107" s="63"/>
      <c r="N107" s="63"/>
      <c r="O107" s="63"/>
      <c r="P107" s="63"/>
    </row>
    <row r="108" spans="1:16" s="649" customFormat="1">
      <c r="A108" s="504"/>
      <c r="B108" s="63"/>
      <c r="C108" s="63"/>
      <c r="D108" s="63"/>
      <c r="E108" s="63"/>
      <c r="F108" s="63"/>
      <c r="G108" s="63"/>
      <c r="H108" s="63"/>
      <c r="I108" s="515"/>
      <c r="J108" s="63"/>
      <c r="K108" s="63"/>
      <c r="L108" s="63"/>
      <c r="M108" s="63"/>
      <c r="N108" s="63"/>
      <c r="O108" s="63"/>
      <c r="P108" s="63"/>
    </row>
    <row r="109" spans="1:16" s="649" customFormat="1">
      <c r="A109" s="504"/>
      <c r="B109" s="63"/>
      <c r="C109" s="63"/>
      <c r="D109" s="63"/>
      <c r="E109" s="63"/>
      <c r="F109" s="63"/>
      <c r="G109" s="63"/>
      <c r="H109" s="63"/>
      <c r="I109" s="515"/>
      <c r="J109" s="63"/>
      <c r="K109" s="63"/>
      <c r="L109" s="63"/>
      <c r="M109" s="63"/>
      <c r="N109" s="63"/>
      <c r="O109" s="63"/>
      <c r="P109" s="63"/>
    </row>
    <row r="110" spans="1:16" s="649" customFormat="1">
      <c r="A110" s="504"/>
      <c r="B110" s="63"/>
      <c r="C110" s="63"/>
      <c r="D110" s="63"/>
      <c r="E110" s="63"/>
      <c r="F110" s="63"/>
      <c r="G110" s="63"/>
      <c r="H110" s="63"/>
      <c r="I110" s="515"/>
      <c r="J110" s="63"/>
      <c r="K110" s="63"/>
      <c r="L110" s="63"/>
      <c r="M110" s="63"/>
      <c r="N110" s="63"/>
      <c r="O110" s="63"/>
      <c r="P110" s="63"/>
    </row>
    <row r="111" spans="1:16" s="649" customFormat="1">
      <c r="A111" s="504"/>
      <c r="B111" s="63"/>
      <c r="C111" s="63"/>
      <c r="D111" s="63"/>
      <c r="E111" s="63"/>
      <c r="F111" s="63"/>
      <c r="G111" s="63"/>
      <c r="H111" s="63"/>
      <c r="I111" s="515"/>
      <c r="J111" s="63"/>
      <c r="K111" s="63"/>
      <c r="L111" s="63"/>
      <c r="M111" s="63"/>
      <c r="N111" s="63"/>
      <c r="O111" s="63"/>
      <c r="P111" s="63"/>
    </row>
    <row r="112" spans="1:16" s="649" customFormat="1">
      <c r="A112" s="504"/>
      <c r="B112" s="63"/>
      <c r="C112" s="63"/>
      <c r="D112" s="63"/>
      <c r="E112" s="63"/>
      <c r="F112" s="63"/>
      <c r="G112" s="63"/>
      <c r="H112" s="63"/>
      <c r="I112" s="515"/>
      <c r="J112" s="63"/>
      <c r="K112" s="63"/>
      <c r="L112" s="63"/>
      <c r="M112" s="63"/>
      <c r="N112" s="63"/>
      <c r="O112" s="63"/>
      <c r="P112" s="63"/>
    </row>
    <row r="113" spans="1:16" s="649" customFormat="1">
      <c r="A113" s="504"/>
      <c r="B113" s="63"/>
      <c r="C113" s="63"/>
      <c r="D113" s="63"/>
      <c r="E113" s="63"/>
      <c r="F113" s="63"/>
      <c r="G113" s="63"/>
      <c r="H113" s="63"/>
      <c r="I113" s="515"/>
      <c r="J113" s="63"/>
      <c r="K113" s="63"/>
      <c r="L113" s="63"/>
      <c r="M113" s="63"/>
      <c r="N113" s="63"/>
      <c r="O113" s="63"/>
      <c r="P113" s="63"/>
    </row>
    <row r="114" spans="1:16" s="649" customFormat="1">
      <c r="A114" s="504"/>
      <c r="B114" s="63"/>
      <c r="C114" s="63"/>
      <c r="D114" s="63"/>
      <c r="E114" s="63"/>
      <c r="F114" s="63"/>
      <c r="G114" s="63"/>
      <c r="H114" s="63"/>
      <c r="I114" s="515"/>
      <c r="J114" s="63"/>
      <c r="K114" s="63"/>
      <c r="L114" s="63"/>
      <c r="M114" s="63"/>
      <c r="N114" s="63"/>
      <c r="O114" s="63"/>
      <c r="P114" s="63"/>
    </row>
    <row r="115" spans="1:16" s="649" customFormat="1">
      <c r="A115" s="504"/>
      <c r="B115" s="63"/>
      <c r="C115" s="63"/>
      <c r="D115" s="63"/>
      <c r="E115" s="63"/>
      <c r="F115" s="63"/>
      <c r="G115" s="63"/>
      <c r="H115" s="63"/>
      <c r="I115" s="515"/>
      <c r="J115" s="63"/>
      <c r="K115" s="63"/>
      <c r="L115" s="63"/>
      <c r="M115" s="63"/>
      <c r="N115" s="63"/>
      <c r="O115" s="63"/>
      <c r="P115" s="63"/>
    </row>
    <row r="116" spans="1:16" s="649" customFormat="1">
      <c r="A116" s="504"/>
      <c r="B116" s="63"/>
      <c r="C116" s="63"/>
      <c r="D116" s="63"/>
      <c r="E116" s="63"/>
      <c r="F116" s="63"/>
      <c r="G116" s="63"/>
      <c r="H116" s="63"/>
      <c r="I116" s="515"/>
      <c r="J116" s="63"/>
      <c r="K116" s="63"/>
      <c r="L116" s="63"/>
      <c r="M116" s="63"/>
      <c r="N116" s="63"/>
      <c r="O116" s="63"/>
      <c r="P116" s="63"/>
    </row>
    <row r="117" spans="1:16" s="649" customFormat="1">
      <c r="A117" s="504"/>
      <c r="B117" s="63"/>
      <c r="C117" s="63"/>
      <c r="D117" s="63"/>
      <c r="E117" s="63"/>
      <c r="F117" s="63"/>
      <c r="G117" s="63"/>
      <c r="H117" s="63"/>
      <c r="I117" s="515"/>
      <c r="J117" s="63"/>
      <c r="K117" s="63"/>
      <c r="L117" s="63"/>
      <c r="M117" s="63"/>
      <c r="N117" s="63"/>
      <c r="O117" s="63"/>
      <c r="P117" s="63"/>
    </row>
    <row r="118" spans="1:16" s="649" customFormat="1">
      <c r="A118" s="504"/>
      <c r="B118" s="63"/>
      <c r="C118" s="63"/>
      <c r="D118" s="63"/>
      <c r="E118" s="63"/>
      <c r="F118" s="63"/>
      <c r="G118" s="63"/>
      <c r="H118" s="63"/>
      <c r="I118" s="515"/>
      <c r="J118" s="63"/>
      <c r="K118" s="63"/>
      <c r="L118" s="63"/>
      <c r="M118" s="63"/>
      <c r="N118" s="63"/>
      <c r="O118" s="63"/>
      <c r="P118" s="63"/>
    </row>
    <row r="119" spans="1:16" s="649" customFormat="1">
      <c r="A119" s="504"/>
      <c r="B119" s="63"/>
      <c r="C119" s="63"/>
      <c r="D119" s="63"/>
      <c r="E119" s="63"/>
      <c r="F119" s="63"/>
      <c r="G119" s="63"/>
      <c r="H119" s="63"/>
      <c r="I119" s="515"/>
      <c r="J119" s="63"/>
      <c r="K119" s="63"/>
      <c r="L119" s="63"/>
      <c r="M119" s="63"/>
      <c r="N119" s="63"/>
      <c r="O119" s="63"/>
      <c r="P119" s="63"/>
    </row>
    <row r="120" spans="1:16" s="649" customFormat="1">
      <c r="A120" s="504"/>
      <c r="B120" s="63"/>
      <c r="C120" s="63"/>
      <c r="D120" s="63"/>
      <c r="E120" s="63"/>
      <c r="F120" s="63"/>
      <c r="G120" s="63"/>
      <c r="H120" s="63"/>
      <c r="I120" s="515"/>
      <c r="J120" s="63"/>
      <c r="K120" s="63"/>
      <c r="L120" s="63"/>
      <c r="M120" s="63"/>
      <c r="N120" s="63"/>
      <c r="O120" s="63"/>
      <c r="P120" s="63"/>
    </row>
    <row r="121" spans="1:16" s="649" customFormat="1">
      <c r="A121" s="504"/>
      <c r="B121" s="63"/>
      <c r="C121" s="63"/>
      <c r="D121" s="63"/>
      <c r="E121" s="63"/>
      <c r="F121" s="63"/>
      <c r="G121" s="63"/>
      <c r="H121" s="63"/>
      <c r="I121" s="515"/>
      <c r="J121" s="63"/>
      <c r="K121" s="63"/>
      <c r="L121" s="63"/>
      <c r="M121" s="63"/>
      <c r="N121" s="63"/>
      <c r="O121" s="63"/>
      <c r="P121" s="63"/>
    </row>
    <row r="122" spans="1:16" s="649" customFormat="1">
      <c r="A122" s="504"/>
      <c r="B122" s="63"/>
      <c r="C122" s="63"/>
      <c r="D122" s="63"/>
      <c r="E122" s="63"/>
      <c r="F122" s="63"/>
      <c r="G122" s="63"/>
      <c r="H122" s="63"/>
      <c r="I122" s="515"/>
      <c r="J122" s="63"/>
      <c r="K122" s="63"/>
      <c r="L122" s="63"/>
      <c r="M122" s="63"/>
      <c r="N122" s="63"/>
      <c r="O122" s="63"/>
      <c r="P122" s="63"/>
    </row>
    <row r="123" spans="1:16" s="649" customFormat="1">
      <c r="A123" s="504"/>
      <c r="B123" s="63"/>
      <c r="C123" s="63"/>
      <c r="D123" s="63"/>
      <c r="E123" s="63"/>
      <c r="F123" s="63"/>
      <c r="G123" s="63"/>
      <c r="H123" s="63"/>
      <c r="I123" s="515"/>
      <c r="J123" s="63"/>
      <c r="K123" s="63"/>
      <c r="L123" s="63"/>
      <c r="M123" s="63"/>
      <c r="N123" s="63"/>
      <c r="O123" s="63"/>
      <c r="P123" s="63"/>
    </row>
    <row r="124" spans="1:16" s="649" customFormat="1">
      <c r="A124" s="504"/>
      <c r="B124" s="63"/>
      <c r="C124" s="63"/>
      <c r="D124" s="63"/>
      <c r="E124" s="63"/>
      <c r="F124" s="63"/>
      <c r="G124" s="63"/>
      <c r="H124" s="63"/>
      <c r="I124" s="515"/>
      <c r="J124" s="63"/>
      <c r="K124" s="63"/>
      <c r="L124" s="63"/>
      <c r="M124" s="63"/>
      <c r="N124" s="63"/>
      <c r="O124" s="63"/>
      <c r="P124" s="63"/>
    </row>
    <row r="125" spans="1:16" s="649" customFormat="1">
      <c r="A125" s="504"/>
      <c r="B125" s="63"/>
      <c r="C125" s="63"/>
      <c r="D125" s="63"/>
      <c r="E125" s="63"/>
      <c r="F125" s="63"/>
      <c r="G125" s="63"/>
      <c r="H125" s="63"/>
      <c r="I125" s="515"/>
      <c r="J125" s="63"/>
      <c r="K125" s="63"/>
      <c r="L125" s="63"/>
      <c r="M125" s="63"/>
      <c r="N125" s="63"/>
      <c r="O125" s="63"/>
      <c r="P125" s="63"/>
    </row>
    <row r="126" spans="1:16" s="649" customFormat="1">
      <c r="A126" s="504"/>
      <c r="B126" s="63"/>
      <c r="C126" s="63"/>
      <c r="D126" s="63"/>
      <c r="E126" s="63"/>
      <c r="F126" s="63"/>
      <c r="G126" s="63"/>
      <c r="H126" s="63"/>
      <c r="I126" s="515"/>
      <c r="J126" s="63"/>
      <c r="K126" s="63"/>
      <c r="L126" s="63"/>
      <c r="M126" s="63"/>
      <c r="N126" s="63"/>
      <c r="O126" s="63"/>
      <c r="P126" s="63"/>
    </row>
    <row r="127" spans="1:16" s="649" customFormat="1">
      <c r="A127" s="504"/>
      <c r="B127" s="63"/>
      <c r="C127" s="63"/>
      <c r="D127" s="63"/>
      <c r="E127" s="63"/>
      <c r="F127" s="63"/>
      <c r="G127" s="63"/>
      <c r="H127" s="63"/>
      <c r="I127" s="515"/>
      <c r="J127" s="63"/>
      <c r="K127" s="63"/>
      <c r="L127" s="63"/>
      <c r="M127" s="63"/>
      <c r="N127" s="63"/>
      <c r="O127" s="63"/>
      <c r="P127" s="63"/>
    </row>
    <row r="128" spans="1:16" s="649" customFormat="1">
      <c r="A128" s="504"/>
      <c r="B128" s="63"/>
      <c r="C128" s="63"/>
      <c r="D128" s="63"/>
      <c r="E128" s="63"/>
      <c r="F128" s="63"/>
      <c r="G128" s="63"/>
      <c r="H128" s="63"/>
      <c r="I128" s="515"/>
      <c r="J128" s="63"/>
      <c r="K128" s="63"/>
      <c r="L128" s="63"/>
      <c r="M128" s="63"/>
      <c r="N128" s="63"/>
      <c r="O128" s="63"/>
      <c r="P128" s="63"/>
    </row>
    <row r="129" spans="1:16" s="649" customFormat="1">
      <c r="A129" s="504"/>
      <c r="B129" s="63"/>
      <c r="C129" s="63"/>
      <c r="D129" s="63"/>
      <c r="E129" s="63"/>
      <c r="F129" s="63"/>
      <c r="G129" s="63"/>
      <c r="H129" s="63"/>
      <c r="I129" s="515"/>
      <c r="J129" s="63"/>
      <c r="K129" s="63"/>
      <c r="L129" s="63"/>
      <c r="M129" s="63"/>
      <c r="N129" s="63"/>
      <c r="O129" s="63"/>
      <c r="P129" s="63"/>
    </row>
    <row r="130" spans="1:16" s="649" customFormat="1">
      <c r="A130" s="504"/>
      <c r="B130" s="63"/>
      <c r="C130" s="63"/>
      <c r="D130" s="63"/>
      <c r="E130" s="63"/>
      <c r="F130" s="63"/>
      <c r="G130" s="63"/>
      <c r="H130" s="63"/>
      <c r="I130" s="515"/>
      <c r="J130" s="63"/>
      <c r="K130" s="63"/>
      <c r="L130" s="63"/>
      <c r="M130" s="63"/>
      <c r="N130" s="63"/>
      <c r="O130" s="63"/>
      <c r="P130" s="63"/>
    </row>
    <row r="131" spans="1:16" s="649" customFormat="1">
      <c r="A131" s="504"/>
      <c r="B131" s="63"/>
      <c r="C131" s="63"/>
      <c r="D131" s="63"/>
      <c r="E131" s="63"/>
      <c r="F131" s="63"/>
      <c r="G131" s="63"/>
      <c r="H131" s="63"/>
      <c r="I131" s="515"/>
      <c r="J131" s="63"/>
      <c r="K131" s="63"/>
      <c r="L131" s="63"/>
      <c r="M131" s="63"/>
      <c r="N131" s="63"/>
      <c r="O131" s="63"/>
      <c r="P131" s="63"/>
    </row>
    <row r="132" spans="1:16" s="649" customFormat="1">
      <c r="A132" s="504"/>
      <c r="B132" s="63"/>
      <c r="C132" s="63"/>
      <c r="D132" s="63"/>
      <c r="E132" s="63"/>
      <c r="F132" s="63"/>
      <c r="G132" s="63"/>
      <c r="H132" s="63"/>
      <c r="I132" s="515"/>
      <c r="J132" s="63"/>
      <c r="K132" s="63"/>
      <c r="L132" s="63"/>
      <c r="M132" s="63"/>
      <c r="N132" s="63"/>
      <c r="O132" s="63"/>
      <c r="P132" s="63"/>
    </row>
    <row r="133" spans="1:16" s="649" customFormat="1">
      <c r="A133" s="504"/>
      <c r="B133" s="63"/>
      <c r="C133" s="63"/>
      <c r="D133" s="63"/>
      <c r="E133" s="63"/>
      <c r="F133" s="63"/>
      <c r="G133" s="63"/>
      <c r="H133" s="63"/>
      <c r="I133" s="515"/>
      <c r="J133" s="63"/>
      <c r="K133" s="63"/>
      <c r="L133" s="63"/>
      <c r="M133" s="63"/>
      <c r="N133" s="63"/>
      <c r="O133" s="63"/>
      <c r="P133" s="63"/>
    </row>
    <row r="134" spans="1:16" s="649" customFormat="1">
      <c r="A134" s="504"/>
      <c r="B134" s="63"/>
      <c r="C134" s="63"/>
      <c r="D134" s="63"/>
      <c r="E134" s="63"/>
      <c r="F134" s="63"/>
      <c r="G134" s="63"/>
      <c r="H134" s="63"/>
      <c r="I134" s="515"/>
      <c r="J134" s="63"/>
      <c r="K134" s="63"/>
      <c r="L134" s="63"/>
      <c r="M134" s="63"/>
      <c r="N134" s="63"/>
      <c r="O134" s="63"/>
      <c r="P134" s="63"/>
    </row>
    <row r="135" spans="1:16" s="649" customFormat="1">
      <c r="A135" s="504"/>
      <c r="B135" s="63"/>
      <c r="C135" s="63"/>
      <c r="D135" s="63"/>
      <c r="E135" s="63"/>
      <c r="F135" s="63"/>
      <c r="G135" s="63"/>
      <c r="H135" s="63"/>
      <c r="I135" s="515"/>
      <c r="J135" s="63"/>
      <c r="K135" s="63"/>
      <c r="L135" s="63"/>
      <c r="M135" s="63"/>
      <c r="N135" s="63"/>
      <c r="O135" s="63"/>
      <c r="P135" s="63"/>
    </row>
    <row r="136" spans="1:16" s="649" customFormat="1">
      <c r="A136" s="504"/>
      <c r="B136" s="63"/>
      <c r="C136" s="63"/>
      <c r="D136" s="63"/>
      <c r="E136" s="63"/>
      <c r="F136" s="63"/>
      <c r="G136" s="63"/>
      <c r="H136" s="63"/>
      <c r="I136" s="515"/>
      <c r="J136" s="63"/>
      <c r="K136" s="63"/>
      <c r="L136" s="63"/>
      <c r="M136" s="63"/>
      <c r="N136" s="63"/>
      <c r="O136" s="63"/>
      <c r="P136" s="63"/>
    </row>
    <row r="137" spans="1:16" s="649" customFormat="1">
      <c r="A137" s="504"/>
      <c r="B137" s="63"/>
      <c r="C137" s="63"/>
      <c r="D137" s="63"/>
      <c r="E137" s="63"/>
      <c r="F137" s="63"/>
      <c r="G137" s="63"/>
      <c r="H137" s="63"/>
      <c r="I137" s="515"/>
      <c r="J137" s="63"/>
      <c r="K137" s="63"/>
      <c r="L137" s="63"/>
      <c r="M137" s="63"/>
      <c r="N137" s="63"/>
      <c r="O137" s="63"/>
      <c r="P137" s="63"/>
    </row>
    <row r="138" spans="1:16" s="649" customFormat="1">
      <c r="A138" s="504"/>
      <c r="B138" s="63"/>
      <c r="C138" s="63"/>
      <c r="D138" s="63"/>
      <c r="E138" s="63"/>
      <c r="F138" s="63"/>
      <c r="G138" s="63"/>
      <c r="H138" s="63"/>
      <c r="I138" s="515"/>
      <c r="J138" s="63"/>
      <c r="K138" s="63"/>
      <c r="L138" s="63"/>
      <c r="M138" s="63"/>
      <c r="N138" s="63"/>
      <c r="O138" s="63"/>
      <c r="P138" s="63"/>
    </row>
    <row r="139" spans="1:16" s="649" customFormat="1">
      <c r="A139" s="504"/>
      <c r="B139" s="63"/>
      <c r="C139" s="63"/>
      <c r="D139" s="63"/>
      <c r="E139" s="63"/>
      <c r="F139" s="63"/>
      <c r="G139" s="63"/>
      <c r="H139" s="63"/>
      <c r="I139" s="515"/>
      <c r="J139" s="63"/>
      <c r="K139" s="63"/>
      <c r="L139" s="63"/>
      <c r="M139" s="63"/>
      <c r="N139" s="63"/>
      <c r="O139" s="63"/>
      <c r="P139" s="63"/>
    </row>
    <row r="140" spans="1:16" s="649" customFormat="1">
      <c r="A140" s="504"/>
      <c r="B140" s="63"/>
      <c r="C140" s="63"/>
      <c r="D140" s="63"/>
      <c r="E140" s="63"/>
      <c r="F140" s="63"/>
      <c r="G140" s="63"/>
      <c r="H140" s="63"/>
      <c r="I140" s="515"/>
      <c r="J140" s="63"/>
      <c r="K140" s="63"/>
      <c r="L140" s="63"/>
      <c r="M140" s="63"/>
      <c r="N140" s="63"/>
      <c r="O140" s="63"/>
      <c r="P140" s="63"/>
    </row>
    <row r="141" spans="1:16" s="649" customFormat="1">
      <c r="A141" s="504"/>
      <c r="B141" s="63"/>
      <c r="C141" s="63"/>
      <c r="D141" s="63"/>
      <c r="E141" s="63"/>
      <c r="F141" s="63"/>
      <c r="G141" s="63"/>
      <c r="H141" s="63"/>
      <c r="I141" s="515"/>
      <c r="J141" s="63"/>
      <c r="K141" s="63"/>
      <c r="L141" s="63"/>
      <c r="M141" s="63"/>
      <c r="N141" s="63"/>
      <c r="O141" s="63"/>
      <c r="P141" s="63"/>
    </row>
    <row r="142" spans="1:16" s="649" customFormat="1">
      <c r="A142" s="504"/>
      <c r="B142" s="63"/>
      <c r="C142" s="63"/>
      <c r="D142" s="63"/>
      <c r="E142" s="63"/>
      <c r="F142" s="63"/>
      <c r="G142" s="63"/>
      <c r="H142" s="63"/>
      <c r="I142" s="515"/>
      <c r="J142" s="63"/>
      <c r="K142" s="63"/>
      <c r="L142" s="63"/>
      <c r="M142" s="63"/>
      <c r="N142" s="63"/>
      <c r="O142" s="63"/>
      <c r="P142" s="63"/>
    </row>
    <row r="143" spans="1:16" s="649" customFormat="1">
      <c r="A143" s="504"/>
      <c r="B143" s="63"/>
      <c r="C143" s="63"/>
      <c r="D143" s="63"/>
      <c r="E143" s="63"/>
      <c r="F143" s="63"/>
      <c r="G143" s="63"/>
      <c r="H143" s="63"/>
      <c r="I143" s="515"/>
      <c r="J143" s="63"/>
      <c r="K143" s="63"/>
      <c r="L143" s="63"/>
      <c r="M143" s="63"/>
      <c r="N143" s="63"/>
      <c r="O143" s="63"/>
      <c r="P143" s="63"/>
    </row>
    <row r="144" spans="1:16" s="649" customFormat="1">
      <c r="A144" s="504"/>
      <c r="B144" s="63"/>
      <c r="C144" s="63"/>
      <c r="D144" s="63"/>
      <c r="E144" s="63"/>
      <c r="F144" s="63"/>
      <c r="G144" s="63"/>
      <c r="H144" s="63"/>
      <c r="I144" s="515"/>
      <c r="J144" s="63"/>
      <c r="K144" s="63"/>
      <c r="L144" s="63"/>
      <c r="M144" s="63"/>
      <c r="N144" s="63"/>
      <c r="O144" s="63"/>
      <c r="P144" s="63"/>
    </row>
    <row r="145" spans="1:16" s="649" customFormat="1">
      <c r="A145" s="504"/>
      <c r="B145" s="63"/>
      <c r="C145" s="63"/>
      <c r="D145" s="63"/>
      <c r="E145" s="63"/>
      <c r="F145" s="63"/>
      <c r="G145" s="63"/>
      <c r="H145" s="63"/>
      <c r="I145" s="515"/>
      <c r="J145" s="63"/>
      <c r="K145" s="63"/>
      <c r="L145" s="63"/>
      <c r="M145" s="63"/>
      <c r="N145" s="63"/>
      <c r="O145" s="63"/>
      <c r="P145" s="63"/>
    </row>
    <row r="146" spans="1:16" s="649" customFormat="1">
      <c r="A146" s="504"/>
      <c r="B146" s="63"/>
      <c r="C146" s="63"/>
      <c r="D146" s="63"/>
      <c r="E146" s="63"/>
      <c r="F146" s="63"/>
      <c r="G146" s="63"/>
      <c r="H146" s="63"/>
      <c r="I146" s="515"/>
      <c r="J146" s="63"/>
      <c r="K146" s="63"/>
      <c r="L146" s="63"/>
      <c r="M146" s="63"/>
      <c r="N146" s="63"/>
      <c r="O146" s="63"/>
      <c r="P146" s="63"/>
    </row>
    <row r="147" spans="1:16" s="649" customFormat="1">
      <c r="A147" s="504"/>
      <c r="B147" s="63"/>
      <c r="C147" s="63"/>
      <c r="D147" s="63"/>
      <c r="E147" s="63"/>
      <c r="F147" s="63"/>
      <c r="G147" s="63"/>
      <c r="H147" s="63"/>
      <c r="I147" s="515"/>
      <c r="J147" s="63"/>
      <c r="K147" s="63"/>
      <c r="L147" s="63"/>
      <c r="M147" s="63"/>
      <c r="N147" s="63"/>
      <c r="O147" s="63"/>
      <c r="P147" s="63"/>
    </row>
    <row r="148" spans="1:16" s="649" customFormat="1">
      <c r="A148" s="504"/>
      <c r="B148" s="63"/>
      <c r="C148" s="63"/>
      <c r="D148" s="63"/>
      <c r="E148" s="63"/>
      <c r="F148" s="63"/>
      <c r="G148" s="63"/>
      <c r="H148" s="63"/>
      <c r="I148" s="515"/>
      <c r="J148" s="63"/>
      <c r="K148" s="63"/>
      <c r="L148" s="63"/>
      <c r="M148" s="63"/>
      <c r="N148" s="63"/>
      <c r="O148" s="63"/>
      <c r="P148" s="63"/>
    </row>
    <row r="149" spans="1:16" s="649" customFormat="1">
      <c r="A149" s="504"/>
      <c r="B149" s="63"/>
      <c r="C149" s="63"/>
      <c r="D149" s="63"/>
      <c r="E149" s="63"/>
      <c r="F149" s="63"/>
      <c r="G149" s="63"/>
      <c r="H149" s="63"/>
      <c r="I149" s="515"/>
      <c r="J149" s="63"/>
      <c r="K149" s="63"/>
      <c r="L149" s="63"/>
      <c r="M149" s="63"/>
      <c r="N149" s="63"/>
      <c r="O149" s="63"/>
      <c r="P149" s="63"/>
    </row>
    <row r="150" spans="1:16" s="649" customFormat="1">
      <c r="A150" s="504"/>
      <c r="B150" s="63"/>
      <c r="C150" s="63"/>
      <c r="D150" s="63"/>
      <c r="E150" s="63"/>
      <c r="F150" s="63"/>
      <c r="G150" s="63"/>
      <c r="H150" s="63"/>
      <c r="I150" s="515"/>
      <c r="J150" s="63"/>
      <c r="K150" s="63"/>
      <c r="L150" s="63"/>
      <c r="M150" s="63"/>
      <c r="N150" s="63"/>
      <c r="O150" s="63"/>
      <c r="P150" s="63"/>
    </row>
    <row r="151" spans="1:16" s="649" customFormat="1">
      <c r="A151" s="504"/>
      <c r="B151" s="63"/>
      <c r="C151" s="63"/>
      <c r="D151" s="63"/>
      <c r="E151" s="63"/>
      <c r="F151" s="63"/>
      <c r="G151" s="63"/>
      <c r="H151" s="63"/>
      <c r="I151" s="515"/>
      <c r="J151" s="63"/>
      <c r="K151" s="63"/>
      <c r="L151" s="63"/>
      <c r="M151" s="63"/>
      <c r="N151" s="63"/>
      <c r="O151" s="63"/>
      <c r="P151" s="63"/>
    </row>
    <row r="152" spans="1:16" s="649" customFormat="1">
      <c r="A152" s="504"/>
      <c r="B152" s="63"/>
      <c r="C152" s="63"/>
      <c r="D152" s="63"/>
      <c r="E152" s="63"/>
      <c r="F152" s="63"/>
      <c r="G152" s="63"/>
      <c r="H152" s="63"/>
      <c r="I152" s="515"/>
      <c r="J152" s="63"/>
      <c r="K152" s="63"/>
      <c r="L152" s="63"/>
      <c r="M152" s="63"/>
      <c r="N152" s="63"/>
      <c r="O152" s="63"/>
      <c r="P152" s="63"/>
    </row>
    <row r="153" spans="1:16" s="649" customFormat="1">
      <c r="A153" s="504"/>
      <c r="B153" s="63"/>
      <c r="C153" s="63"/>
      <c r="D153" s="63"/>
      <c r="E153" s="63"/>
      <c r="F153" s="63"/>
      <c r="G153" s="63"/>
      <c r="H153" s="63"/>
      <c r="I153" s="515"/>
      <c r="J153" s="63"/>
      <c r="K153" s="63"/>
      <c r="L153" s="63"/>
      <c r="M153" s="63"/>
      <c r="N153" s="63"/>
      <c r="O153" s="63"/>
      <c r="P153" s="63"/>
    </row>
    <row r="154" spans="1:16" s="649" customFormat="1">
      <c r="A154" s="504"/>
      <c r="B154" s="63"/>
      <c r="C154" s="63"/>
      <c r="D154" s="63"/>
      <c r="E154" s="63"/>
      <c r="F154" s="63"/>
      <c r="G154" s="63"/>
      <c r="H154" s="63"/>
      <c r="I154" s="515"/>
      <c r="J154" s="63"/>
      <c r="K154" s="63"/>
      <c r="L154" s="63"/>
      <c r="M154" s="63"/>
      <c r="N154" s="63"/>
      <c r="O154" s="63"/>
      <c r="P154" s="63"/>
    </row>
    <row r="155" spans="1:16" s="649" customFormat="1">
      <c r="A155" s="504"/>
      <c r="B155" s="63"/>
      <c r="C155" s="63"/>
      <c r="D155" s="63"/>
      <c r="E155" s="63"/>
      <c r="F155" s="63"/>
      <c r="G155" s="63"/>
      <c r="H155" s="63"/>
      <c r="I155" s="515"/>
      <c r="J155" s="63"/>
      <c r="K155" s="63"/>
      <c r="L155" s="63"/>
      <c r="M155" s="63"/>
      <c r="N155" s="63"/>
      <c r="O155" s="63"/>
      <c r="P155" s="63"/>
    </row>
    <row r="156" spans="1:16" s="649" customFormat="1">
      <c r="A156" s="504"/>
      <c r="B156" s="63"/>
      <c r="C156" s="63"/>
      <c r="D156" s="63"/>
      <c r="E156" s="63"/>
      <c r="F156" s="63"/>
      <c r="G156" s="63"/>
      <c r="H156" s="63"/>
      <c r="I156" s="515"/>
      <c r="J156" s="63"/>
      <c r="K156" s="63"/>
      <c r="L156" s="63"/>
      <c r="M156" s="63"/>
      <c r="N156" s="63"/>
      <c r="O156" s="63"/>
      <c r="P156" s="63"/>
    </row>
    <row r="157" spans="1:16" s="649" customFormat="1">
      <c r="A157" s="504"/>
      <c r="B157" s="63"/>
      <c r="C157" s="63"/>
      <c r="D157" s="63"/>
      <c r="E157" s="63"/>
      <c r="F157" s="63"/>
      <c r="G157" s="63"/>
      <c r="H157" s="63"/>
      <c r="I157" s="515"/>
      <c r="J157" s="63"/>
      <c r="K157" s="63"/>
      <c r="L157" s="63"/>
      <c r="M157" s="63"/>
      <c r="N157" s="63"/>
      <c r="O157" s="63"/>
      <c r="P157" s="63"/>
    </row>
    <row r="158" spans="1:16" s="649" customFormat="1">
      <c r="A158" s="504"/>
      <c r="B158" s="63"/>
      <c r="C158" s="63"/>
      <c r="D158" s="63"/>
      <c r="E158" s="63"/>
      <c r="F158" s="63"/>
      <c r="G158" s="63"/>
      <c r="H158" s="63"/>
      <c r="I158" s="515"/>
      <c r="J158" s="63"/>
      <c r="K158" s="63"/>
      <c r="L158" s="63"/>
      <c r="M158" s="63"/>
      <c r="N158" s="63"/>
      <c r="O158" s="63"/>
      <c r="P158" s="63"/>
    </row>
    <row r="159" spans="1:16" s="649" customFormat="1">
      <c r="A159" s="504"/>
      <c r="B159" s="63"/>
      <c r="C159" s="63"/>
      <c r="D159" s="63"/>
      <c r="E159" s="63"/>
      <c r="F159" s="63"/>
      <c r="G159" s="63"/>
      <c r="H159" s="63"/>
      <c r="I159" s="515"/>
      <c r="J159" s="63"/>
      <c r="K159" s="63"/>
      <c r="L159" s="63"/>
      <c r="M159" s="63"/>
      <c r="N159" s="63"/>
      <c r="O159" s="63"/>
      <c r="P159" s="63"/>
    </row>
    <row r="160" spans="1:16" s="649" customFormat="1">
      <c r="A160" s="504"/>
      <c r="B160" s="63"/>
      <c r="C160" s="63"/>
      <c r="D160" s="63"/>
      <c r="E160" s="63"/>
      <c r="F160" s="63"/>
      <c r="G160" s="63"/>
      <c r="H160" s="63"/>
      <c r="I160" s="515"/>
      <c r="J160" s="63"/>
      <c r="K160" s="63"/>
      <c r="L160" s="63"/>
      <c r="M160" s="63"/>
      <c r="N160" s="63"/>
      <c r="O160" s="63"/>
      <c r="P160" s="63"/>
    </row>
    <row r="161" spans="1:16" s="649" customFormat="1">
      <c r="A161" s="504"/>
      <c r="B161" s="63"/>
      <c r="C161" s="63"/>
      <c r="D161" s="63"/>
      <c r="E161" s="63"/>
      <c r="F161" s="63"/>
      <c r="G161" s="63"/>
      <c r="H161" s="63"/>
      <c r="I161" s="515"/>
      <c r="J161" s="63"/>
      <c r="K161" s="63"/>
      <c r="L161" s="63"/>
      <c r="M161" s="63"/>
      <c r="N161" s="63"/>
      <c r="O161" s="63"/>
      <c r="P161" s="63"/>
    </row>
    <row r="162" spans="1:16" s="649" customFormat="1">
      <c r="A162" s="504"/>
      <c r="B162" s="63"/>
      <c r="C162" s="63"/>
      <c r="D162" s="63"/>
      <c r="E162" s="63"/>
      <c r="F162" s="63"/>
      <c r="G162" s="63"/>
      <c r="H162" s="63"/>
      <c r="I162" s="515"/>
      <c r="J162" s="63"/>
      <c r="K162" s="63"/>
      <c r="L162" s="63"/>
      <c r="M162" s="63"/>
      <c r="N162" s="63"/>
      <c r="O162" s="63"/>
      <c r="P162" s="63"/>
    </row>
    <row r="163" spans="1:16" s="649" customFormat="1">
      <c r="A163" s="504"/>
      <c r="B163" s="63"/>
      <c r="C163" s="63"/>
      <c r="D163" s="63"/>
      <c r="E163" s="63"/>
      <c r="F163" s="63"/>
      <c r="G163" s="63"/>
      <c r="H163" s="63"/>
      <c r="I163" s="515"/>
      <c r="J163" s="63"/>
      <c r="K163" s="63"/>
      <c r="L163" s="63"/>
      <c r="M163" s="63"/>
      <c r="N163" s="63"/>
      <c r="O163" s="63"/>
      <c r="P163" s="63"/>
    </row>
    <row r="164" spans="1:16" s="649" customFormat="1">
      <c r="A164" s="504"/>
      <c r="B164" s="63"/>
      <c r="C164" s="63"/>
      <c r="D164" s="63"/>
      <c r="E164" s="63"/>
      <c r="F164" s="63"/>
      <c r="G164" s="63"/>
      <c r="H164" s="63"/>
      <c r="I164" s="515"/>
      <c r="J164" s="63"/>
      <c r="K164" s="63"/>
      <c r="L164" s="63"/>
      <c r="M164" s="63"/>
      <c r="N164" s="63"/>
      <c r="O164" s="63"/>
      <c r="P164" s="63"/>
    </row>
    <row r="165" spans="1:16" s="649" customFormat="1">
      <c r="A165" s="504"/>
      <c r="B165" s="63"/>
      <c r="C165" s="63"/>
      <c r="D165" s="63"/>
      <c r="E165" s="63"/>
      <c r="F165" s="63"/>
      <c r="G165" s="63"/>
      <c r="H165" s="63"/>
      <c r="I165" s="515"/>
      <c r="J165" s="63"/>
      <c r="K165" s="63"/>
      <c r="L165" s="63"/>
      <c r="M165" s="63"/>
      <c r="N165" s="63"/>
      <c r="O165" s="63"/>
      <c r="P165" s="63"/>
    </row>
    <row r="166" spans="1:16" s="649" customFormat="1">
      <c r="A166" s="504"/>
      <c r="B166" s="63"/>
      <c r="C166" s="63"/>
      <c r="D166" s="63"/>
      <c r="E166" s="63"/>
      <c r="F166" s="63"/>
      <c r="G166" s="63"/>
      <c r="H166" s="63"/>
      <c r="I166" s="515"/>
      <c r="J166" s="63"/>
      <c r="K166" s="63"/>
      <c r="L166" s="63"/>
      <c r="M166" s="63"/>
      <c r="N166" s="63"/>
      <c r="O166" s="63"/>
      <c r="P166" s="63"/>
    </row>
    <row r="167" spans="1:16" s="649" customFormat="1">
      <c r="A167" s="504"/>
      <c r="B167" s="63"/>
      <c r="C167" s="63"/>
      <c r="D167" s="63"/>
      <c r="E167" s="63"/>
      <c r="F167" s="63"/>
      <c r="G167" s="63"/>
      <c r="H167" s="63"/>
      <c r="I167" s="515"/>
      <c r="J167" s="63"/>
      <c r="K167" s="63"/>
      <c r="L167" s="63"/>
      <c r="M167" s="63"/>
      <c r="N167" s="63"/>
      <c r="O167" s="63"/>
      <c r="P167" s="63"/>
    </row>
    <row r="168" spans="1:16" s="649" customFormat="1">
      <c r="A168" s="504"/>
      <c r="B168" s="63"/>
      <c r="C168" s="63"/>
      <c r="D168" s="63"/>
      <c r="E168" s="63"/>
      <c r="F168" s="63"/>
      <c r="G168" s="63"/>
      <c r="H168" s="63"/>
      <c r="I168" s="515"/>
      <c r="J168" s="63"/>
      <c r="K168" s="63"/>
      <c r="L168" s="63"/>
      <c r="M168" s="63"/>
      <c r="N168" s="63"/>
      <c r="O168" s="63"/>
      <c r="P168" s="63"/>
    </row>
    <row r="169" spans="1:16" s="649" customFormat="1">
      <c r="A169" s="504"/>
      <c r="B169" s="63"/>
      <c r="C169" s="63"/>
      <c r="D169" s="63"/>
      <c r="E169" s="63"/>
      <c r="F169" s="63"/>
      <c r="G169" s="63"/>
      <c r="H169" s="63"/>
      <c r="I169" s="515"/>
      <c r="J169" s="63"/>
      <c r="K169" s="63"/>
      <c r="L169" s="63"/>
      <c r="M169" s="63"/>
      <c r="N169" s="63"/>
      <c r="O169" s="63"/>
      <c r="P169" s="63"/>
    </row>
    <row r="170" spans="1:16" s="649" customFormat="1">
      <c r="A170" s="504"/>
      <c r="B170" s="63"/>
      <c r="C170" s="63"/>
      <c r="D170" s="63"/>
      <c r="E170" s="63"/>
      <c r="F170" s="63"/>
      <c r="G170" s="63"/>
      <c r="H170" s="63"/>
      <c r="I170" s="515"/>
      <c r="J170" s="63"/>
      <c r="K170" s="63"/>
      <c r="L170" s="63"/>
      <c r="M170" s="63"/>
      <c r="N170" s="63"/>
      <c r="O170" s="63"/>
      <c r="P170" s="63"/>
    </row>
    <row r="171" spans="1:16" s="649" customFormat="1">
      <c r="A171" s="504"/>
      <c r="B171" s="63"/>
      <c r="C171" s="63"/>
      <c r="D171" s="63"/>
      <c r="E171" s="63"/>
      <c r="F171" s="63"/>
      <c r="G171" s="63"/>
      <c r="H171" s="63"/>
      <c r="I171" s="515"/>
      <c r="J171" s="63"/>
      <c r="K171" s="63"/>
      <c r="L171" s="63"/>
      <c r="M171" s="63"/>
      <c r="N171" s="63"/>
      <c r="O171" s="63"/>
      <c r="P171" s="63"/>
    </row>
    <row r="172" spans="1:16" s="649" customFormat="1">
      <c r="A172" s="504"/>
      <c r="B172" s="63"/>
      <c r="C172" s="63"/>
      <c r="D172" s="63"/>
      <c r="E172" s="63"/>
      <c r="F172" s="63"/>
      <c r="G172" s="63"/>
      <c r="H172" s="63"/>
      <c r="I172" s="515"/>
      <c r="J172" s="63"/>
      <c r="K172" s="63"/>
      <c r="L172" s="63"/>
      <c r="M172" s="63"/>
      <c r="N172" s="63"/>
      <c r="O172" s="63"/>
      <c r="P172" s="63"/>
    </row>
    <row r="173" spans="1:16" s="649" customFormat="1">
      <c r="A173" s="504"/>
      <c r="B173" s="63"/>
      <c r="C173" s="63"/>
      <c r="D173" s="63"/>
      <c r="E173" s="63"/>
      <c r="F173" s="63"/>
      <c r="G173" s="63"/>
      <c r="H173" s="63"/>
      <c r="I173" s="515"/>
      <c r="J173" s="63"/>
      <c r="K173" s="63"/>
      <c r="L173" s="63"/>
      <c r="M173" s="63"/>
      <c r="N173" s="63"/>
      <c r="O173" s="63"/>
      <c r="P173" s="63"/>
    </row>
    <row r="174" spans="1:16" s="649" customFormat="1">
      <c r="A174" s="504"/>
      <c r="B174" s="63"/>
      <c r="C174" s="63"/>
      <c r="D174" s="63"/>
      <c r="E174" s="63"/>
      <c r="F174" s="63"/>
      <c r="G174" s="63"/>
      <c r="H174" s="63"/>
      <c r="I174" s="515"/>
      <c r="J174" s="63"/>
      <c r="K174" s="63"/>
      <c r="L174" s="63"/>
      <c r="M174" s="63"/>
      <c r="N174" s="63"/>
      <c r="O174" s="63"/>
      <c r="P174" s="63"/>
    </row>
    <row r="175" spans="1:16" s="649" customFormat="1">
      <c r="A175" s="504"/>
      <c r="B175" s="63"/>
      <c r="C175" s="63"/>
      <c r="D175" s="63"/>
      <c r="E175" s="63"/>
      <c r="F175" s="63"/>
      <c r="G175" s="63"/>
      <c r="H175" s="63"/>
      <c r="I175" s="515"/>
      <c r="J175" s="63"/>
      <c r="K175" s="63"/>
      <c r="L175" s="63"/>
      <c r="M175" s="63"/>
      <c r="N175" s="63"/>
      <c r="O175" s="63"/>
      <c r="P175" s="63"/>
    </row>
    <row r="176" spans="1:16" s="649" customFormat="1">
      <c r="A176" s="504"/>
      <c r="B176" s="63"/>
      <c r="C176" s="63"/>
      <c r="D176" s="63"/>
      <c r="E176" s="63"/>
      <c r="F176" s="63"/>
      <c r="G176" s="63"/>
      <c r="H176" s="63"/>
      <c r="I176" s="515"/>
      <c r="J176" s="63"/>
      <c r="K176" s="63"/>
      <c r="L176" s="63"/>
      <c r="M176" s="63"/>
      <c r="N176" s="63"/>
      <c r="O176" s="63"/>
      <c r="P176" s="63"/>
    </row>
    <row r="177" spans="1:16" s="649" customFormat="1">
      <c r="A177" s="504"/>
      <c r="B177" s="63"/>
      <c r="C177" s="63"/>
      <c r="D177" s="63"/>
      <c r="E177" s="63"/>
      <c r="F177" s="63"/>
      <c r="G177" s="63"/>
      <c r="H177" s="63"/>
      <c r="I177" s="515"/>
      <c r="J177" s="63"/>
      <c r="K177" s="63"/>
      <c r="L177" s="63"/>
      <c r="M177" s="63"/>
      <c r="N177" s="63"/>
      <c r="O177" s="63"/>
      <c r="P177" s="63"/>
    </row>
    <row r="178" spans="1:16" s="649" customFormat="1">
      <c r="A178" s="504"/>
      <c r="B178" s="63"/>
      <c r="C178" s="63"/>
      <c r="D178" s="63"/>
      <c r="E178" s="63"/>
      <c r="F178" s="63"/>
      <c r="G178" s="63"/>
      <c r="H178" s="63"/>
      <c r="I178" s="515"/>
      <c r="J178" s="63"/>
      <c r="K178" s="63"/>
      <c r="L178" s="63"/>
      <c r="M178" s="63"/>
      <c r="N178" s="63"/>
      <c r="O178" s="63"/>
      <c r="P178" s="63"/>
    </row>
    <row r="179" spans="1:16" s="649" customFormat="1">
      <c r="A179" s="504"/>
      <c r="B179" s="63"/>
      <c r="C179" s="63"/>
      <c r="D179" s="63"/>
      <c r="E179" s="63"/>
      <c r="F179" s="63"/>
      <c r="G179" s="63"/>
      <c r="H179" s="63"/>
      <c r="I179" s="515"/>
      <c r="J179" s="63"/>
      <c r="K179" s="63"/>
      <c r="L179" s="63"/>
      <c r="M179" s="63"/>
      <c r="N179" s="63"/>
      <c r="O179" s="63"/>
      <c r="P179" s="63"/>
    </row>
    <row r="180" spans="1:16" s="649" customFormat="1">
      <c r="A180" s="504"/>
      <c r="B180" s="63"/>
      <c r="C180" s="63"/>
      <c r="D180" s="63"/>
      <c r="E180" s="63"/>
      <c r="F180" s="63"/>
      <c r="G180" s="63"/>
      <c r="H180" s="63"/>
      <c r="I180" s="515"/>
      <c r="J180" s="63"/>
      <c r="K180" s="63"/>
      <c r="L180" s="63"/>
      <c r="M180" s="63"/>
      <c r="N180" s="63"/>
      <c r="O180" s="63"/>
      <c r="P180" s="63"/>
    </row>
    <row r="181" spans="1:16" s="649" customFormat="1">
      <c r="A181" s="504"/>
      <c r="B181" s="63"/>
      <c r="C181" s="63"/>
      <c r="D181" s="63"/>
      <c r="E181" s="63"/>
      <c r="F181" s="63"/>
      <c r="G181" s="63"/>
      <c r="H181" s="63"/>
      <c r="I181" s="515"/>
      <c r="J181" s="63"/>
      <c r="K181" s="63"/>
      <c r="L181" s="63"/>
      <c r="M181" s="63"/>
      <c r="N181" s="63"/>
      <c r="O181" s="63"/>
      <c r="P181" s="63"/>
    </row>
    <row r="182" spans="1:16" s="649" customFormat="1">
      <c r="A182" s="504"/>
      <c r="B182" s="63"/>
      <c r="C182" s="63"/>
      <c r="D182" s="63"/>
      <c r="E182" s="63"/>
      <c r="F182" s="63"/>
      <c r="G182" s="63"/>
      <c r="H182" s="63"/>
      <c r="I182" s="515"/>
      <c r="J182" s="63"/>
      <c r="K182" s="63"/>
      <c r="L182" s="63"/>
      <c r="M182" s="63"/>
      <c r="N182" s="63"/>
      <c r="O182" s="63"/>
      <c r="P182" s="63"/>
    </row>
    <row r="183" spans="1:16" s="649" customFormat="1">
      <c r="A183" s="504"/>
      <c r="B183" s="63"/>
      <c r="C183" s="63"/>
      <c r="D183" s="63"/>
      <c r="E183" s="63"/>
      <c r="F183" s="63"/>
      <c r="G183" s="63"/>
      <c r="H183" s="63"/>
      <c r="I183" s="515"/>
      <c r="J183" s="63"/>
      <c r="K183" s="63"/>
      <c r="L183" s="63"/>
      <c r="M183" s="63"/>
      <c r="N183" s="63"/>
      <c r="O183" s="63"/>
      <c r="P183" s="63"/>
    </row>
    <row r="184" spans="1:16" s="649" customFormat="1">
      <c r="A184" s="504"/>
      <c r="B184" s="63"/>
      <c r="C184" s="63"/>
      <c r="D184" s="63"/>
      <c r="E184" s="63"/>
      <c r="F184" s="63"/>
      <c r="G184" s="63"/>
      <c r="H184" s="63"/>
      <c r="I184" s="515"/>
      <c r="J184" s="63"/>
      <c r="K184" s="63"/>
      <c r="L184" s="63"/>
      <c r="M184" s="63"/>
      <c r="N184" s="63"/>
      <c r="O184" s="63"/>
      <c r="P184" s="63"/>
    </row>
    <row r="185" spans="1:16" s="649" customFormat="1">
      <c r="A185" s="504"/>
      <c r="B185" s="63"/>
      <c r="C185" s="63"/>
      <c r="D185" s="63"/>
      <c r="E185" s="63"/>
      <c r="F185" s="63"/>
      <c r="G185" s="63"/>
      <c r="H185" s="63"/>
      <c r="I185" s="515"/>
      <c r="J185" s="63"/>
      <c r="K185" s="63"/>
      <c r="L185" s="63"/>
      <c r="M185" s="63"/>
      <c r="N185" s="63"/>
      <c r="O185" s="63"/>
      <c r="P185" s="63"/>
    </row>
    <row r="186" spans="1:16" s="649" customFormat="1">
      <c r="A186" s="504"/>
      <c r="B186" s="63"/>
      <c r="C186" s="63"/>
      <c r="D186" s="63"/>
      <c r="E186" s="63"/>
      <c r="F186" s="63"/>
      <c r="G186" s="63"/>
      <c r="H186" s="63"/>
      <c r="I186" s="515"/>
      <c r="J186" s="63"/>
      <c r="K186" s="63"/>
      <c r="L186" s="63"/>
      <c r="M186" s="63"/>
      <c r="N186" s="63"/>
      <c r="O186" s="63"/>
      <c r="P186" s="63"/>
    </row>
    <row r="187" spans="1:16" s="649" customFormat="1">
      <c r="A187" s="504"/>
      <c r="B187" s="63"/>
      <c r="C187" s="63"/>
      <c r="D187" s="63"/>
      <c r="E187" s="63"/>
      <c r="F187" s="63"/>
      <c r="G187" s="63"/>
      <c r="H187" s="63"/>
      <c r="I187" s="515"/>
      <c r="J187" s="63"/>
      <c r="K187" s="63"/>
      <c r="L187" s="63"/>
      <c r="M187" s="63"/>
      <c r="N187" s="63"/>
      <c r="O187" s="63"/>
      <c r="P187" s="63"/>
    </row>
    <row r="188" spans="1:16" s="649" customFormat="1">
      <c r="A188" s="504"/>
      <c r="B188" s="63"/>
      <c r="C188" s="63"/>
      <c r="D188" s="63"/>
      <c r="E188" s="63"/>
      <c r="F188" s="63"/>
      <c r="G188" s="63"/>
      <c r="H188" s="63"/>
      <c r="I188" s="515"/>
      <c r="J188" s="63"/>
      <c r="K188" s="63"/>
      <c r="L188" s="63"/>
      <c r="M188" s="63"/>
      <c r="N188" s="63"/>
      <c r="O188" s="63"/>
      <c r="P188" s="63"/>
    </row>
    <row r="189" spans="1:16" s="649" customFormat="1">
      <c r="A189" s="504"/>
      <c r="B189" s="63"/>
      <c r="C189" s="63"/>
      <c r="D189" s="63"/>
      <c r="E189" s="63"/>
      <c r="F189" s="63"/>
      <c r="G189" s="63"/>
      <c r="H189" s="63"/>
      <c r="I189" s="515"/>
      <c r="J189" s="63"/>
      <c r="K189" s="63"/>
      <c r="L189" s="63"/>
      <c r="M189" s="63"/>
      <c r="N189" s="63"/>
      <c r="O189" s="63"/>
      <c r="P189" s="63"/>
    </row>
    <row r="190" spans="1:16" s="649" customFormat="1">
      <c r="A190" s="504"/>
      <c r="B190" s="63"/>
      <c r="C190" s="63"/>
      <c r="D190" s="63"/>
      <c r="E190" s="63"/>
      <c r="F190" s="63"/>
      <c r="G190" s="63"/>
      <c r="H190" s="63"/>
      <c r="I190" s="515"/>
      <c r="J190" s="63"/>
      <c r="K190" s="63"/>
      <c r="L190" s="63"/>
      <c r="M190" s="63"/>
      <c r="N190" s="63"/>
      <c r="O190" s="63"/>
      <c r="P190" s="63"/>
    </row>
    <row r="191" spans="1:16" s="649" customFormat="1">
      <c r="A191" s="504"/>
      <c r="B191" s="63"/>
      <c r="C191" s="63"/>
      <c r="D191" s="63"/>
      <c r="E191" s="63"/>
      <c r="F191" s="63"/>
      <c r="G191" s="63"/>
      <c r="H191" s="63"/>
      <c r="I191" s="515"/>
      <c r="J191" s="63"/>
      <c r="K191" s="63"/>
      <c r="L191" s="63"/>
      <c r="M191" s="63"/>
      <c r="N191" s="63"/>
      <c r="O191" s="63"/>
      <c r="P191" s="63"/>
    </row>
    <row r="192" spans="1:16" s="649" customFormat="1">
      <c r="A192" s="504"/>
      <c r="B192" s="63"/>
      <c r="C192" s="63"/>
      <c r="D192" s="63"/>
      <c r="E192" s="63"/>
      <c r="F192" s="63"/>
      <c r="G192" s="63"/>
      <c r="H192" s="63"/>
      <c r="I192" s="515"/>
      <c r="J192" s="63"/>
      <c r="K192" s="63"/>
      <c r="L192" s="63"/>
      <c r="M192" s="63"/>
      <c r="N192" s="63"/>
      <c r="O192" s="63"/>
      <c r="P192" s="63"/>
    </row>
    <row r="193" spans="1:16" s="649" customFormat="1">
      <c r="A193" s="504"/>
      <c r="B193" s="63"/>
      <c r="C193" s="63"/>
      <c r="D193" s="63"/>
      <c r="E193" s="63"/>
      <c r="F193" s="63"/>
      <c r="G193" s="63"/>
      <c r="H193" s="63"/>
      <c r="I193" s="515"/>
      <c r="J193" s="63"/>
      <c r="K193" s="63"/>
      <c r="L193" s="63"/>
      <c r="M193" s="63"/>
      <c r="N193" s="63"/>
      <c r="O193" s="63"/>
      <c r="P193" s="63"/>
    </row>
    <row r="194" spans="1:16" s="649" customFormat="1">
      <c r="A194" s="504"/>
      <c r="B194" s="63"/>
      <c r="C194" s="63"/>
      <c r="D194" s="63"/>
      <c r="E194" s="63"/>
      <c r="F194" s="63"/>
      <c r="G194" s="63"/>
      <c r="H194" s="63"/>
      <c r="I194" s="515"/>
      <c r="J194" s="63"/>
      <c r="K194" s="63"/>
      <c r="L194" s="63"/>
      <c r="M194" s="63"/>
      <c r="N194" s="63"/>
      <c r="O194" s="63"/>
      <c r="P194" s="63"/>
    </row>
    <row r="195" spans="1:16" s="649" customFormat="1">
      <c r="A195" s="504"/>
      <c r="B195" s="63"/>
      <c r="C195" s="63"/>
      <c r="D195" s="63"/>
      <c r="E195" s="63"/>
      <c r="F195" s="63"/>
      <c r="G195" s="63"/>
      <c r="H195" s="63"/>
      <c r="I195" s="515"/>
      <c r="J195" s="63"/>
      <c r="K195" s="63"/>
      <c r="L195" s="63"/>
      <c r="M195" s="63"/>
      <c r="N195" s="63"/>
      <c r="O195" s="63"/>
      <c r="P195" s="63"/>
    </row>
    <row r="196" spans="1:16" s="649" customFormat="1">
      <c r="A196" s="504"/>
      <c r="B196" s="63"/>
      <c r="C196" s="63"/>
      <c r="D196" s="63"/>
      <c r="E196" s="63"/>
      <c r="F196" s="63"/>
      <c r="G196" s="63"/>
      <c r="H196" s="63"/>
      <c r="I196" s="515"/>
      <c r="J196" s="63"/>
      <c r="K196" s="63"/>
      <c r="L196" s="63"/>
      <c r="M196" s="63"/>
      <c r="N196" s="63"/>
      <c r="O196" s="63"/>
      <c r="P196" s="63"/>
    </row>
    <row r="197" spans="1:16" s="649" customFormat="1">
      <c r="A197" s="504"/>
      <c r="B197" s="63"/>
      <c r="C197" s="63"/>
      <c r="D197" s="63"/>
      <c r="E197" s="63"/>
      <c r="F197" s="63"/>
      <c r="G197" s="63"/>
      <c r="H197" s="63"/>
      <c r="I197" s="515"/>
      <c r="J197" s="63"/>
      <c r="K197" s="63"/>
      <c r="L197" s="63"/>
      <c r="M197" s="63"/>
      <c r="N197" s="63"/>
      <c r="O197" s="63"/>
      <c r="P197" s="63"/>
    </row>
    <row r="198" spans="1:16" s="649" customFormat="1">
      <c r="A198" s="504"/>
      <c r="B198" s="63"/>
      <c r="C198" s="63"/>
      <c r="D198" s="63"/>
      <c r="E198" s="63"/>
      <c r="F198" s="63"/>
      <c r="G198" s="63"/>
      <c r="H198" s="63"/>
      <c r="I198" s="515"/>
      <c r="J198" s="63"/>
      <c r="K198" s="63"/>
      <c r="L198" s="63"/>
      <c r="M198" s="63"/>
      <c r="N198" s="63"/>
      <c r="O198" s="63"/>
      <c r="P198" s="63"/>
    </row>
    <row r="199" spans="1:16" s="649" customFormat="1">
      <c r="A199" s="504"/>
      <c r="B199" s="63"/>
      <c r="C199" s="63"/>
      <c r="D199" s="63"/>
      <c r="E199" s="63"/>
      <c r="F199" s="63"/>
      <c r="G199" s="63"/>
      <c r="H199" s="63"/>
      <c r="I199" s="515"/>
      <c r="J199" s="63"/>
      <c r="K199" s="63"/>
      <c r="L199" s="63"/>
      <c r="M199" s="63"/>
      <c r="N199" s="63"/>
      <c r="O199" s="63"/>
      <c r="P199" s="63"/>
    </row>
    <row r="200" spans="1:16" s="649" customFormat="1">
      <c r="A200" s="504"/>
      <c r="B200" s="63"/>
      <c r="C200" s="63"/>
      <c r="D200" s="63"/>
      <c r="E200" s="63"/>
      <c r="F200" s="63"/>
      <c r="G200" s="63"/>
      <c r="H200" s="63"/>
      <c r="I200" s="515"/>
      <c r="J200" s="63"/>
      <c r="K200" s="63"/>
      <c r="L200" s="63"/>
      <c r="M200" s="63"/>
      <c r="N200" s="63"/>
      <c r="O200" s="63"/>
      <c r="P200" s="6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V19" sqref="V19"/>
    </sheetView>
  </sheetViews>
  <sheetFormatPr baseColWidth="10" defaultColWidth="11.42578125" defaultRowHeight="15"/>
  <cols>
    <col min="1" max="1" width="38.28515625" style="64" customWidth="1"/>
    <col min="2" max="3" width="13.85546875" style="63" customWidth="1"/>
    <col min="4" max="4" width="14.42578125" style="63" bestFit="1" customWidth="1"/>
    <col min="5" max="15" width="13.85546875" style="63" customWidth="1"/>
    <col min="16" max="16" width="14.85546875" style="63" bestFit="1" customWidth="1"/>
    <col min="17" max="17" width="12.140625" style="63" customWidth="1"/>
    <col min="18" max="18" width="2.5703125" style="68" customWidth="1"/>
    <col min="19" max="256" width="11.42578125" style="649"/>
    <col min="257" max="257" width="38.28515625" style="649" customWidth="1"/>
    <col min="258" max="259" width="13.85546875" style="649" customWidth="1"/>
    <col min="260" max="260" width="14.42578125" style="649" bestFit="1" customWidth="1"/>
    <col min="261" max="271" width="13.85546875" style="649" customWidth="1"/>
    <col min="272" max="272" width="14.85546875" style="649" bestFit="1" customWidth="1"/>
    <col min="273" max="273" width="12.140625" style="649" customWidth="1"/>
    <col min="274" max="274" width="2.5703125" style="649" customWidth="1"/>
    <col min="275" max="512" width="11.42578125" style="649"/>
    <col min="513" max="513" width="38.28515625" style="649" customWidth="1"/>
    <col min="514" max="515" width="13.85546875" style="649" customWidth="1"/>
    <col min="516" max="516" width="14.42578125" style="649" bestFit="1" customWidth="1"/>
    <col min="517" max="527" width="13.85546875" style="649" customWidth="1"/>
    <col min="528" max="528" width="14.85546875" style="649" bestFit="1" customWidth="1"/>
    <col min="529" max="529" width="12.140625" style="649" customWidth="1"/>
    <col min="530" max="530" width="2.5703125" style="649" customWidth="1"/>
    <col min="531" max="768" width="11.42578125" style="649"/>
    <col min="769" max="769" width="38.28515625" style="649" customWidth="1"/>
    <col min="770" max="771" width="13.85546875" style="649" customWidth="1"/>
    <col min="772" max="772" width="14.42578125" style="649" bestFit="1" customWidth="1"/>
    <col min="773" max="783" width="13.85546875" style="649" customWidth="1"/>
    <col min="784" max="784" width="14.85546875" style="649" bestFit="1" customWidth="1"/>
    <col min="785" max="785" width="12.140625" style="649" customWidth="1"/>
    <col min="786" max="786" width="2.5703125" style="649" customWidth="1"/>
    <col min="787" max="1024" width="11.42578125" style="649"/>
    <col min="1025" max="1025" width="38.28515625" style="649" customWidth="1"/>
    <col min="1026" max="1027" width="13.85546875" style="649" customWidth="1"/>
    <col min="1028" max="1028" width="14.42578125" style="649" bestFit="1" customWidth="1"/>
    <col min="1029" max="1039" width="13.85546875" style="649" customWidth="1"/>
    <col min="1040" max="1040" width="14.85546875" style="649" bestFit="1" customWidth="1"/>
    <col min="1041" max="1041" width="12.140625" style="649" customWidth="1"/>
    <col min="1042" max="1042" width="2.5703125" style="649" customWidth="1"/>
    <col min="1043" max="1280" width="11.42578125" style="649"/>
    <col min="1281" max="1281" width="38.28515625" style="649" customWidth="1"/>
    <col min="1282" max="1283" width="13.85546875" style="649" customWidth="1"/>
    <col min="1284" max="1284" width="14.42578125" style="649" bestFit="1" customWidth="1"/>
    <col min="1285" max="1295" width="13.85546875" style="649" customWidth="1"/>
    <col min="1296" max="1296" width="14.85546875" style="649" bestFit="1" customWidth="1"/>
    <col min="1297" max="1297" width="12.140625" style="649" customWidth="1"/>
    <col min="1298" max="1298" width="2.5703125" style="649" customWidth="1"/>
    <col min="1299" max="1536" width="11.42578125" style="649"/>
    <col min="1537" max="1537" width="38.28515625" style="649" customWidth="1"/>
    <col min="1538" max="1539" width="13.85546875" style="649" customWidth="1"/>
    <col min="1540" max="1540" width="14.42578125" style="649" bestFit="1" customWidth="1"/>
    <col min="1541" max="1551" width="13.85546875" style="649" customWidth="1"/>
    <col min="1552" max="1552" width="14.85546875" style="649" bestFit="1" customWidth="1"/>
    <col min="1553" max="1553" width="12.140625" style="649" customWidth="1"/>
    <col min="1554" max="1554" width="2.5703125" style="649" customWidth="1"/>
    <col min="1555" max="1792" width="11.42578125" style="649"/>
    <col min="1793" max="1793" width="38.28515625" style="649" customWidth="1"/>
    <col min="1794" max="1795" width="13.85546875" style="649" customWidth="1"/>
    <col min="1796" max="1796" width="14.42578125" style="649" bestFit="1" customWidth="1"/>
    <col min="1797" max="1807" width="13.85546875" style="649" customWidth="1"/>
    <col min="1808" max="1808" width="14.85546875" style="649" bestFit="1" customWidth="1"/>
    <col min="1809" max="1809" width="12.140625" style="649" customWidth="1"/>
    <col min="1810" max="1810" width="2.5703125" style="649" customWidth="1"/>
    <col min="1811" max="2048" width="11.42578125" style="649"/>
    <col min="2049" max="2049" width="38.28515625" style="649" customWidth="1"/>
    <col min="2050" max="2051" width="13.85546875" style="649" customWidth="1"/>
    <col min="2052" max="2052" width="14.42578125" style="649" bestFit="1" customWidth="1"/>
    <col min="2053" max="2063" width="13.85546875" style="649" customWidth="1"/>
    <col min="2064" max="2064" width="14.85546875" style="649" bestFit="1" customWidth="1"/>
    <col min="2065" max="2065" width="12.140625" style="649" customWidth="1"/>
    <col min="2066" max="2066" width="2.5703125" style="649" customWidth="1"/>
    <col min="2067" max="2304" width="11.42578125" style="649"/>
    <col min="2305" max="2305" width="38.28515625" style="649" customWidth="1"/>
    <col min="2306" max="2307" width="13.85546875" style="649" customWidth="1"/>
    <col min="2308" max="2308" width="14.42578125" style="649" bestFit="1" customWidth="1"/>
    <col min="2309" max="2319" width="13.85546875" style="649" customWidth="1"/>
    <col min="2320" max="2320" width="14.85546875" style="649" bestFit="1" customWidth="1"/>
    <col min="2321" max="2321" width="12.140625" style="649" customWidth="1"/>
    <col min="2322" max="2322" width="2.5703125" style="649" customWidth="1"/>
    <col min="2323" max="2560" width="11.42578125" style="649"/>
    <col min="2561" max="2561" width="38.28515625" style="649" customWidth="1"/>
    <col min="2562" max="2563" width="13.85546875" style="649" customWidth="1"/>
    <col min="2564" max="2564" width="14.42578125" style="649" bestFit="1" customWidth="1"/>
    <col min="2565" max="2575" width="13.85546875" style="649" customWidth="1"/>
    <col min="2576" max="2576" width="14.85546875" style="649" bestFit="1" customWidth="1"/>
    <col min="2577" max="2577" width="12.140625" style="649" customWidth="1"/>
    <col min="2578" max="2578" width="2.5703125" style="649" customWidth="1"/>
    <col min="2579" max="2816" width="11.42578125" style="649"/>
    <col min="2817" max="2817" width="38.28515625" style="649" customWidth="1"/>
    <col min="2818" max="2819" width="13.85546875" style="649" customWidth="1"/>
    <col min="2820" max="2820" width="14.42578125" style="649" bestFit="1" customWidth="1"/>
    <col min="2821" max="2831" width="13.85546875" style="649" customWidth="1"/>
    <col min="2832" max="2832" width="14.85546875" style="649" bestFit="1" customWidth="1"/>
    <col min="2833" max="2833" width="12.140625" style="649" customWidth="1"/>
    <col min="2834" max="2834" width="2.5703125" style="649" customWidth="1"/>
    <col min="2835" max="3072" width="11.42578125" style="649"/>
    <col min="3073" max="3073" width="38.28515625" style="649" customWidth="1"/>
    <col min="3074" max="3075" width="13.85546875" style="649" customWidth="1"/>
    <col min="3076" max="3076" width="14.42578125" style="649" bestFit="1" customWidth="1"/>
    <col min="3077" max="3087" width="13.85546875" style="649" customWidth="1"/>
    <col min="3088" max="3088" width="14.85546875" style="649" bestFit="1" customWidth="1"/>
    <col min="3089" max="3089" width="12.140625" style="649" customWidth="1"/>
    <col min="3090" max="3090" width="2.5703125" style="649" customWidth="1"/>
    <col min="3091" max="3328" width="11.42578125" style="649"/>
    <col min="3329" max="3329" width="38.28515625" style="649" customWidth="1"/>
    <col min="3330" max="3331" width="13.85546875" style="649" customWidth="1"/>
    <col min="3332" max="3332" width="14.42578125" style="649" bestFit="1" customWidth="1"/>
    <col min="3333" max="3343" width="13.85546875" style="649" customWidth="1"/>
    <col min="3344" max="3344" width="14.85546875" style="649" bestFit="1" customWidth="1"/>
    <col min="3345" max="3345" width="12.140625" style="649" customWidth="1"/>
    <col min="3346" max="3346" width="2.5703125" style="649" customWidth="1"/>
    <col min="3347" max="3584" width="11.42578125" style="649"/>
    <col min="3585" max="3585" width="38.28515625" style="649" customWidth="1"/>
    <col min="3586" max="3587" width="13.85546875" style="649" customWidth="1"/>
    <col min="3588" max="3588" width="14.42578125" style="649" bestFit="1" customWidth="1"/>
    <col min="3589" max="3599" width="13.85546875" style="649" customWidth="1"/>
    <col min="3600" max="3600" width="14.85546875" style="649" bestFit="1" customWidth="1"/>
    <col min="3601" max="3601" width="12.140625" style="649" customWidth="1"/>
    <col min="3602" max="3602" width="2.5703125" style="649" customWidth="1"/>
    <col min="3603" max="3840" width="11.42578125" style="649"/>
    <col min="3841" max="3841" width="38.28515625" style="649" customWidth="1"/>
    <col min="3842" max="3843" width="13.85546875" style="649" customWidth="1"/>
    <col min="3844" max="3844" width="14.42578125" style="649" bestFit="1" customWidth="1"/>
    <col min="3845" max="3855" width="13.85546875" style="649" customWidth="1"/>
    <col min="3856" max="3856" width="14.85546875" style="649" bestFit="1" customWidth="1"/>
    <col min="3857" max="3857" width="12.140625" style="649" customWidth="1"/>
    <col min="3858" max="3858" width="2.5703125" style="649" customWidth="1"/>
    <col min="3859" max="4096" width="11.42578125" style="649"/>
    <col min="4097" max="4097" width="38.28515625" style="649" customWidth="1"/>
    <col min="4098" max="4099" width="13.85546875" style="649" customWidth="1"/>
    <col min="4100" max="4100" width="14.42578125" style="649" bestFit="1" customWidth="1"/>
    <col min="4101" max="4111" width="13.85546875" style="649" customWidth="1"/>
    <col min="4112" max="4112" width="14.85546875" style="649" bestFit="1" customWidth="1"/>
    <col min="4113" max="4113" width="12.140625" style="649" customWidth="1"/>
    <col min="4114" max="4114" width="2.5703125" style="649" customWidth="1"/>
    <col min="4115" max="4352" width="11.42578125" style="649"/>
    <col min="4353" max="4353" width="38.28515625" style="649" customWidth="1"/>
    <col min="4354" max="4355" width="13.85546875" style="649" customWidth="1"/>
    <col min="4356" max="4356" width="14.42578125" style="649" bestFit="1" customWidth="1"/>
    <col min="4357" max="4367" width="13.85546875" style="649" customWidth="1"/>
    <col min="4368" max="4368" width="14.85546875" style="649" bestFit="1" customWidth="1"/>
    <col min="4369" max="4369" width="12.140625" style="649" customWidth="1"/>
    <col min="4370" max="4370" width="2.5703125" style="649" customWidth="1"/>
    <col min="4371" max="4608" width="11.42578125" style="649"/>
    <col min="4609" max="4609" width="38.28515625" style="649" customWidth="1"/>
    <col min="4610" max="4611" width="13.85546875" style="649" customWidth="1"/>
    <col min="4612" max="4612" width="14.42578125" style="649" bestFit="1" customWidth="1"/>
    <col min="4613" max="4623" width="13.85546875" style="649" customWidth="1"/>
    <col min="4624" max="4624" width="14.85546875" style="649" bestFit="1" customWidth="1"/>
    <col min="4625" max="4625" width="12.140625" style="649" customWidth="1"/>
    <col min="4626" max="4626" width="2.5703125" style="649" customWidth="1"/>
    <col min="4627" max="4864" width="11.42578125" style="649"/>
    <col min="4865" max="4865" width="38.28515625" style="649" customWidth="1"/>
    <col min="4866" max="4867" width="13.85546875" style="649" customWidth="1"/>
    <col min="4868" max="4868" width="14.42578125" style="649" bestFit="1" customWidth="1"/>
    <col min="4869" max="4879" width="13.85546875" style="649" customWidth="1"/>
    <col min="4880" max="4880" width="14.85546875" style="649" bestFit="1" customWidth="1"/>
    <col min="4881" max="4881" width="12.140625" style="649" customWidth="1"/>
    <col min="4882" max="4882" width="2.5703125" style="649" customWidth="1"/>
    <col min="4883" max="5120" width="11.42578125" style="649"/>
    <col min="5121" max="5121" width="38.28515625" style="649" customWidth="1"/>
    <col min="5122" max="5123" width="13.85546875" style="649" customWidth="1"/>
    <col min="5124" max="5124" width="14.42578125" style="649" bestFit="1" customWidth="1"/>
    <col min="5125" max="5135" width="13.85546875" style="649" customWidth="1"/>
    <col min="5136" max="5136" width="14.85546875" style="649" bestFit="1" customWidth="1"/>
    <col min="5137" max="5137" width="12.140625" style="649" customWidth="1"/>
    <col min="5138" max="5138" width="2.5703125" style="649" customWidth="1"/>
    <col min="5139" max="5376" width="11.42578125" style="649"/>
    <col min="5377" max="5377" width="38.28515625" style="649" customWidth="1"/>
    <col min="5378" max="5379" width="13.85546875" style="649" customWidth="1"/>
    <col min="5380" max="5380" width="14.42578125" style="649" bestFit="1" customWidth="1"/>
    <col min="5381" max="5391" width="13.85546875" style="649" customWidth="1"/>
    <col min="5392" max="5392" width="14.85546875" style="649" bestFit="1" customWidth="1"/>
    <col min="5393" max="5393" width="12.140625" style="649" customWidth="1"/>
    <col min="5394" max="5394" width="2.5703125" style="649" customWidth="1"/>
    <col min="5395" max="5632" width="11.42578125" style="649"/>
    <col min="5633" max="5633" width="38.28515625" style="649" customWidth="1"/>
    <col min="5634" max="5635" width="13.85546875" style="649" customWidth="1"/>
    <col min="5636" max="5636" width="14.42578125" style="649" bestFit="1" customWidth="1"/>
    <col min="5637" max="5647" width="13.85546875" style="649" customWidth="1"/>
    <col min="5648" max="5648" width="14.85546875" style="649" bestFit="1" customWidth="1"/>
    <col min="5649" max="5649" width="12.140625" style="649" customWidth="1"/>
    <col min="5650" max="5650" width="2.5703125" style="649" customWidth="1"/>
    <col min="5651" max="5888" width="11.42578125" style="649"/>
    <col min="5889" max="5889" width="38.28515625" style="649" customWidth="1"/>
    <col min="5890" max="5891" width="13.85546875" style="649" customWidth="1"/>
    <col min="5892" max="5892" width="14.42578125" style="649" bestFit="1" customWidth="1"/>
    <col min="5893" max="5903" width="13.85546875" style="649" customWidth="1"/>
    <col min="5904" max="5904" width="14.85546875" style="649" bestFit="1" customWidth="1"/>
    <col min="5905" max="5905" width="12.140625" style="649" customWidth="1"/>
    <col min="5906" max="5906" width="2.5703125" style="649" customWidth="1"/>
    <col min="5907" max="6144" width="11.42578125" style="649"/>
    <col min="6145" max="6145" width="38.28515625" style="649" customWidth="1"/>
    <col min="6146" max="6147" width="13.85546875" style="649" customWidth="1"/>
    <col min="6148" max="6148" width="14.42578125" style="649" bestFit="1" customWidth="1"/>
    <col min="6149" max="6159" width="13.85546875" style="649" customWidth="1"/>
    <col min="6160" max="6160" width="14.85546875" style="649" bestFit="1" customWidth="1"/>
    <col min="6161" max="6161" width="12.140625" style="649" customWidth="1"/>
    <col min="6162" max="6162" width="2.5703125" style="649" customWidth="1"/>
    <col min="6163" max="6400" width="11.42578125" style="649"/>
    <col min="6401" max="6401" width="38.28515625" style="649" customWidth="1"/>
    <col min="6402" max="6403" width="13.85546875" style="649" customWidth="1"/>
    <col min="6404" max="6404" width="14.42578125" style="649" bestFit="1" customWidth="1"/>
    <col min="6405" max="6415" width="13.85546875" style="649" customWidth="1"/>
    <col min="6416" max="6416" width="14.85546875" style="649" bestFit="1" customWidth="1"/>
    <col min="6417" max="6417" width="12.140625" style="649" customWidth="1"/>
    <col min="6418" max="6418" width="2.5703125" style="649" customWidth="1"/>
    <col min="6419" max="6656" width="11.42578125" style="649"/>
    <col min="6657" max="6657" width="38.28515625" style="649" customWidth="1"/>
    <col min="6658" max="6659" width="13.85546875" style="649" customWidth="1"/>
    <col min="6660" max="6660" width="14.42578125" style="649" bestFit="1" customWidth="1"/>
    <col min="6661" max="6671" width="13.85546875" style="649" customWidth="1"/>
    <col min="6672" max="6672" width="14.85546875" style="649" bestFit="1" customWidth="1"/>
    <col min="6673" max="6673" width="12.140625" style="649" customWidth="1"/>
    <col min="6674" max="6674" width="2.5703125" style="649" customWidth="1"/>
    <col min="6675" max="6912" width="11.42578125" style="649"/>
    <col min="6913" max="6913" width="38.28515625" style="649" customWidth="1"/>
    <col min="6914" max="6915" width="13.85546875" style="649" customWidth="1"/>
    <col min="6916" max="6916" width="14.42578125" style="649" bestFit="1" customWidth="1"/>
    <col min="6917" max="6927" width="13.85546875" style="649" customWidth="1"/>
    <col min="6928" max="6928" width="14.85546875" style="649" bestFit="1" customWidth="1"/>
    <col min="6929" max="6929" width="12.140625" style="649" customWidth="1"/>
    <col min="6930" max="6930" width="2.5703125" style="649" customWidth="1"/>
    <col min="6931" max="7168" width="11.42578125" style="649"/>
    <col min="7169" max="7169" width="38.28515625" style="649" customWidth="1"/>
    <col min="7170" max="7171" width="13.85546875" style="649" customWidth="1"/>
    <col min="7172" max="7172" width="14.42578125" style="649" bestFit="1" customWidth="1"/>
    <col min="7173" max="7183" width="13.85546875" style="649" customWidth="1"/>
    <col min="7184" max="7184" width="14.85546875" style="649" bestFit="1" customWidth="1"/>
    <col min="7185" max="7185" width="12.140625" style="649" customWidth="1"/>
    <col min="7186" max="7186" width="2.5703125" style="649" customWidth="1"/>
    <col min="7187" max="7424" width="11.42578125" style="649"/>
    <col min="7425" max="7425" width="38.28515625" style="649" customWidth="1"/>
    <col min="7426" max="7427" width="13.85546875" style="649" customWidth="1"/>
    <col min="7428" max="7428" width="14.42578125" style="649" bestFit="1" customWidth="1"/>
    <col min="7429" max="7439" width="13.85546875" style="649" customWidth="1"/>
    <col min="7440" max="7440" width="14.85546875" style="649" bestFit="1" customWidth="1"/>
    <col min="7441" max="7441" width="12.140625" style="649" customWidth="1"/>
    <col min="7442" max="7442" width="2.5703125" style="649" customWidth="1"/>
    <col min="7443" max="7680" width="11.42578125" style="649"/>
    <col min="7681" max="7681" width="38.28515625" style="649" customWidth="1"/>
    <col min="7682" max="7683" width="13.85546875" style="649" customWidth="1"/>
    <col min="7684" max="7684" width="14.42578125" style="649" bestFit="1" customWidth="1"/>
    <col min="7685" max="7695" width="13.85546875" style="649" customWidth="1"/>
    <col min="7696" max="7696" width="14.85546875" style="649" bestFit="1" customWidth="1"/>
    <col min="7697" max="7697" width="12.140625" style="649" customWidth="1"/>
    <col min="7698" max="7698" width="2.5703125" style="649" customWidth="1"/>
    <col min="7699" max="7936" width="11.42578125" style="649"/>
    <col min="7937" max="7937" width="38.28515625" style="649" customWidth="1"/>
    <col min="7938" max="7939" width="13.85546875" style="649" customWidth="1"/>
    <col min="7940" max="7940" width="14.42578125" style="649" bestFit="1" customWidth="1"/>
    <col min="7941" max="7951" width="13.85546875" style="649" customWidth="1"/>
    <col min="7952" max="7952" width="14.85546875" style="649" bestFit="1" customWidth="1"/>
    <col min="7953" max="7953" width="12.140625" style="649" customWidth="1"/>
    <col min="7954" max="7954" width="2.5703125" style="649" customWidth="1"/>
    <col min="7955" max="8192" width="11.42578125" style="649"/>
    <col min="8193" max="8193" width="38.28515625" style="649" customWidth="1"/>
    <col min="8194" max="8195" width="13.85546875" style="649" customWidth="1"/>
    <col min="8196" max="8196" width="14.42578125" style="649" bestFit="1" customWidth="1"/>
    <col min="8197" max="8207" width="13.85546875" style="649" customWidth="1"/>
    <col min="8208" max="8208" width="14.85546875" style="649" bestFit="1" customWidth="1"/>
    <col min="8209" max="8209" width="12.140625" style="649" customWidth="1"/>
    <col min="8210" max="8210" width="2.5703125" style="649" customWidth="1"/>
    <col min="8211" max="8448" width="11.42578125" style="649"/>
    <col min="8449" max="8449" width="38.28515625" style="649" customWidth="1"/>
    <col min="8450" max="8451" width="13.85546875" style="649" customWidth="1"/>
    <col min="8452" max="8452" width="14.42578125" style="649" bestFit="1" customWidth="1"/>
    <col min="8453" max="8463" width="13.85546875" style="649" customWidth="1"/>
    <col min="8464" max="8464" width="14.85546875" style="649" bestFit="1" customWidth="1"/>
    <col min="8465" max="8465" width="12.140625" style="649" customWidth="1"/>
    <col min="8466" max="8466" width="2.5703125" style="649" customWidth="1"/>
    <col min="8467" max="8704" width="11.42578125" style="649"/>
    <col min="8705" max="8705" width="38.28515625" style="649" customWidth="1"/>
    <col min="8706" max="8707" width="13.85546875" style="649" customWidth="1"/>
    <col min="8708" max="8708" width="14.42578125" style="649" bestFit="1" customWidth="1"/>
    <col min="8709" max="8719" width="13.85546875" style="649" customWidth="1"/>
    <col min="8720" max="8720" width="14.85546875" style="649" bestFit="1" customWidth="1"/>
    <col min="8721" max="8721" width="12.140625" style="649" customWidth="1"/>
    <col min="8722" max="8722" width="2.5703125" style="649" customWidth="1"/>
    <col min="8723" max="8960" width="11.42578125" style="649"/>
    <col min="8961" max="8961" width="38.28515625" style="649" customWidth="1"/>
    <col min="8962" max="8963" width="13.85546875" style="649" customWidth="1"/>
    <col min="8964" max="8964" width="14.42578125" style="649" bestFit="1" customWidth="1"/>
    <col min="8965" max="8975" width="13.85546875" style="649" customWidth="1"/>
    <col min="8976" max="8976" width="14.85546875" style="649" bestFit="1" customWidth="1"/>
    <col min="8977" max="8977" width="12.140625" style="649" customWidth="1"/>
    <col min="8978" max="8978" width="2.5703125" style="649" customWidth="1"/>
    <col min="8979" max="9216" width="11.42578125" style="649"/>
    <col min="9217" max="9217" width="38.28515625" style="649" customWidth="1"/>
    <col min="9218" max="9219" width="13.85546875" style="649" customWidth="1"/>
    <col min="9220" max="9220" width="14.42578125" style="649" bestFit="1" customWidth="1"/>
    <col min="9221" max="9231" width="13.85546875" style="649" customWidth="1"/>
    <col min="9232" max="9232" width="14.85546875" style="649" bestFit="1" customWidth="1"/>
    <col min="9233" max="9233" width="12.140625" style="649" customWidth="1"/>
    <col min="9234" max="9234" width="2.5703125" style="649" customWidth="1"/>
    <col min="9235" max="9472" width="11.42578125" style="649"/>
    <col min="9473" max="9473" width="38.28515625" style="649" customWidth="1"/>
    <col min="9474" max="9475" width="13.85546875" style="649" customWidth="1"/>
    <col min="9476" max="9476" width="14.42578125" style="649" bestFit="1" customWidth="1"/>
    <col min="9477" max="9487" width="13.85546875" style="649" customWidth="1"/>
    <col min="9488" max="9488" width="14.85546875" style="649" bestFit="1" customWidth="1"/>
    <col min="9489" max="9489" width="12.140625" style="649" customWidth="1"/>
    <col min="9490" max="9490" width="2.5703125" style="649" customWidth="1"/>
    <col min="9491" max="9728" width="11.42578125" style="649"/>
    <col min="9729" max="9729" width="38.28515625" style="649" customWidth="1"/>
    <col min="9730" max="9731" width="13.85546875" style="649" customWidth="1"/>
    <col min="9732" max="9732" width="14.42578125" style="649" bestFit="1" customWidth="1"/>
    <col min="9733" max="9743" width="13.85546875" style="649" customWidth="1"/>
    <col min="9744" max="9744" width="14.85546875" style="649" bestFit="1" customWidth="1"/>
    <col min="9745" max="9745" width="12.140625" style="649" customWidth="1"/>
    <col min="9746" max="9746" width="2.5703125" style="649" customWidth="1"/>
    <col min="9747" max="9984" width="11.42578125" style="649"/>
    <col min="9985" max="9985" width="38.28515625" style="649" customWidth="1"/>
    <col min="9986" max="9987" width="13.85546875" style="649" customWidth="1"/>
    <col min="9988" max="9988" width="14.42578125" style="649" bestFit="1" customWidth="1"/>
    <col min="9989" max="9999" width="13.85546875" style="649" customWidth="1"/>
    <col min="10000" max="10000" width="14.85546875" style="649" bestFit="1" customWidth="1"/>
    <col min="10001" max="10001" width="12.140625" style="649" customWidth="1"/>
    <col min="10002" max="10002" width="2.5703125" style="649" customWidth="1"/>
    <col min="10003" max="10240" width="11.42578125" style="649"/>
    <col min="10241" max="10241" width="38.28515625" style="649" customWidth="1"/>
    <col min="10242" max="10243" width="13.85546875" style="649" customWidth="1"/>
    <col min="10244" max="10244" width="14.42578125" style="649" bestFit="1" customWidth="1"/>
    <col min="10245" max="10255" width="13.85546875" style="649" customWidth="1"/>
    <col min="10256" max="10256" width="14.85546875" style="649" bestFit="1" customWidth="1"/>
    <col min="10257" max="10257" width="12.140625" style="649" customWidth="1"/>
    <col min="10258" max="10258" width="2.5703125" style="649" customWidth="1"/>
    <col min="10259" max="10496" width="11.42578125" style="649"/>
    <col min="10497" max="10497" width="38.28515625" style="649" customWidth="1"/>
    <col min="10498" max="10499" width="13.85546875" style="649" customWidth="1"/>
    <col min="10500" max="10500" width="14.42578125" style="649" bestFit="1" customWidth="1"/>
    <col min="10501" max="10511" width="13.85546875" style="649" customWidth="1"/>
    <col min="10512" max="10512" width="14.85546875" style="649" bestFit="1" customWidth="1"/>
    <col min="10513" max="10513" width="12.140625" style="649" customWidth="1"/>
    <col min="10514" max="10514" width="2.5703125" style="649" customWidth="1"/>
    <col min="10515" max="10752" width="11.42578125" style="649"/>
    <col min="10753" max="10753" width="38.28515625" style="649" customWidth="1"/>
    <col min="10754" max="10755" width="13.85546875" style="649" customWidth="1"/>
    <col min="10756" max="10756" width="14.42578125" style="649" bestFit="1" customWidth="1"/>
    <col min="10757" max="10767" width="13.85546875" style="649" customWidth="1"/>
    <col min="10768" max="10768" width="14.85546875" style="649" bestFit="1" customWidth="1"/>
    <col min="10769" max="10769" width="12.140625" style="649" customWidth="1"/>
    <col min="10770" max="10770" width="2.5703125" style="649" customWidth="1"/>
    <col min="10771" max="11008" width="11.42578125" style="649"/>
    <col min="11009" max="11009" width="38.28515625" style="649" customWidth="1"/>
    <col min="11010" max="11011" width="13.85546875" style="649" customWidth="1"/>
    <col min="11012" max="11012" width="14.42578125" style="649" bestFit="1" customWidth="1"/>
    <col min="11013" max="11023" width="13.85546875" style="649" customWidth="1"/>
    <col min="11024" max="11024" width="14.85546875" style="649" bestFit="1" customWidth="1"/>
    <col min="11025" max="11025" width="12.140625" style="649" customWidth="1"/>
    <col min="11026" max="11026" width="2.5703125" style="649" customWidth="1"/>
    <col min="11027" max="11264" width="11.42578125" style="649"/>
    <col min="11265" max="11265" width="38.28515625" style="649" customWidth="1"/>
    <col min="11266" max="11267" width="13.85546875" style="649" customWidth="1"/>
    <col min="11268" max="11268" width="14.42578125" style="649" bestFit="1" customWidth="1"/>
    <col min="11269" max="11279" width="13.85546875" style="649" customWidth="1"/>
    <col min="11280" max="11280" width="14.85546875" style="649" bestFit="1" customWidth="1"/>
    <col min="11281" max="11281" width="12.140625" style="649" customWidth="1"/>
    <col min="11282" max="11282" width="2.5703125" style="649" customWidth="1"/>
    <col min="11283" max="11520" width="11.42578125" style="649"/>
    <col min="11521" max="11521" width="38.28515625" style="649" customWidth="1"/>
    <col min="11522" max="11523" width="13.85546875" style="649" customWidth="1"/>
    <col min="11524" max="11524" width="14.42578125" style="649" bestFit="1" customWidth="1"/>
    <col min="11525" max="11535" width="13.85546875" style="649" customWidth="1"/>
    <col min="11536" max="11536" width="14.85546875" style="649" bestFit="1" customWidth="1"/>
    <col min="11537" max="11537" width="12.140625" style="649" customWidth="1"/>
    <col min="11538" max="11538" width="2.5703125" style="649" customWidth="1"/>
    <col min="11539" max="11776" width="11.42578125" style="649"/>
    <col min="11777" max="11777" width="38.28515625" style="649" customWidth="1"/>
    <col min="11778" max="11779" width="13.85546875" style="649" customWidth="1"/>
    <col min="11780" max="11780" width="14.42578125" style="649" bestFit="1" customWidth="1"/>
    <col min="11781" max="11791" width="13.85546875" style="649" customWidth="1"/>
    <col min="11792" max="11792" width="14.85546875" style="649" bestFit="1" customWidth="1"/>
    <col min="11793" max="11793" width="12.140625" style="649" customWidth="1"/>
    <col min="11794" max="11794" width="2.5703125" style="649" customWidth="1"/>
    <col min="11795" max="12032" width="11.42578125" style="649"/>
    <col min="12033" max="12033" width="38.28515625" style="649" customWidth="1"/>
    <col min="12034" max="12035" width="13.85546875" style="649" customWidth="1"/>
    <col min="12036" max="12036" width="14.42578125" style="649" bestFit="1" customWidth="1"/>
    <col min="12037" max="12047" width="13.85546875" style="649" customWidth="1"/>
    <col min="12048" max="12048" width="14.85546875" style="649" bestFit="1" customWidth="1"/>
    <col min="12049" max="12049" width="12.140625" style="649" customWidth="1"/>
    <col min="12050" max="12050" width="2.5703125" style="649" customWidth="1"/>
    <col min="12051" max="12288" width="11.42578125" style="649"/>
    <col min="12289" max="12289" width="38.28515625" style="649" customWidth="1"/>
    <col min="12290" max="12291" width="13.85546875" style="649" customWidth="1"/>
    <col min="12292" max="12292" width="14.42578125" style="649" bestFit="1" customWidth="1"/>
    <col min="12293" max="12303" width="13.85546875" style="649" customWidth="1"/>
    <col min="12304" max="12304" width="14.85546875" style="649" bestFit="1" customWidth="1"/>
    <col min="12305" max="12305" width="12.140625" style="649" customWidth="1"/>
    <col min="12306" max="12306" width="2.5703125" style="649" customWidth="1"/>
    <col min="12307" max="12544" width="11.42578125" style="649"/>
    <col min="12545" max="12545" width="38.28515625" style="649" customWidth="1"/>
    <col min="12546" max="12547" width="13.85546875" style="649" customWidth="1"/>
    <col min="12548" max="12548" width="14.42578125" style="649" bestFit="1" customWidth="1"/>
    <col min="12549" max="12559" width="13.85546875" style="649" customWidth="1"/>
    <col min="12560" max="12560" width="14.85546875" style="649" bestFit="1" customWidth="1"/>
    <col min="12561" max="12561" width="12.140625" style="649" customWidth="1"/>
    <col min="12562" max="12562" width="2.5703125" style="649" customWidth="1"/>
    <col min="12563" max="12800" width="11.42578125" style="649"/>
    <col min="12801" max="12801" width="38.28515625" style="649" customWidth="1"/>
    <col min="12802" max="12803" width="13.85546875" style="649" customWidth="1"/>
    <col min="12804" max="12804" width="14.42578125" style="649" bestFit="1" customWidth="1"/>
    <col min="12805" max="12815" width="13.85546875" style="649" customWidth="1"/>
    <col min="12816" max="12816" width="14.85546875" style="649" bestFit="1" customWidth="1"/>
    <col min="12817" max="12817" width="12.140625" style="649" customWidth="1"/>
    <col min="12818" max="12818" width="2.5703125" style="649" customWidth="1"/>
    <col min="12819" max="13056" width="11.42578125" style="649"/>
    <col min="13057" max="13057" width="38.28515625" style="649" customWidth="1"/>
    <col min="13058" max="13059" width="13.85546875" style="649" customWidth="1"/>
    <col min="13060" max="13060" width="14.42578125" style="649" bestFit="1" customWidth="1"/>
    <col min="13061" max="13071" width="13.85546875" style="649" customWidth="1"/>
    <col min="13072" max="13072" width="14.85546875" style="649" bestFit="1" customWidth="1"/>
    <col min="13073" max="13073" width="12.140625" style="649" customWidth="1"/>
    <col min="13074" max="13074" width="2.5703125" style="649" customWidth="1"/>
    <col min="13075" max="13312" width="11.42578125" style="649"/>
    <col min="13313" max="13313" width="38.28515625" style="649" customWidth="1"/>
    <col min="13314" max="13315" width="13.85546875" style="649" customWidth="1"/>
    <col min="13316" max="13316" width="14.42578125" style="649" bestFit="1" customWidth="1"/>
    <col min="13317" max="13327" width="13.85546875" style="649" customWidth="1"/>
    <col min="13328" max="13328" width="14.85546875" style="649" bestFit="1" customWidth="1"/>
    <col min="13329" max="13329" width="12.140625" style="649" customWidth="1"/>
    <col min="13330" max="13330" width="2.5703125" style="649" customWidth="1"/>
    <col min="13331" max="13568" width="11.42578125" style="649"/>
    <col min="13569" max="13569" width="38.28515625" style="649" customWidth="1"/>
    <col min="13570" max="13571" width="13.85546875" style="649" customWidth="1"/>
    <col min="13572" max="13572" width="14.42578125" style="649" bestFit="1" customWidth="1"/>
    <col min="13573" max="13583" width="13.85546875" style="649" customWidth="1"/>
    <col min="13584" max="13584" width="14.85546875" style="649" bestFit="1" customWidth="1"/>
    <col min="13585" max="13585" width="12.140625" style="649" customWidth="1"/>
    <col min="13586" max="13586" width="2.5703125" style="649" customWidth="1"/>
    <col min="13587" max="13824" width="11.42578125" style="649"/>
    <col min="13825" max="13825" width="38.28515625" style="649" customWidth="1"/>
    <col min="13826" max="13827" width="13.85546875" style="649" customWidth="1"/>
    <col min="13828" max="13828" width="14.42578125" style="649" bestFit="1" customWidth="1"/>
    <col min="13829" max="13839" width="13.85546875" style="649" customWidth="1"/>
    <col min="13840" max="13840" width="14.85546875" style="649" bestFit="1" customWidth="1"/>
    <col min="13841" max="13841" width="12.140625" style="649" customWidth="1"/>
    <col min="13842" max="13842" width="2.5703125" style="649" customWidth="1"/>
    <col min="13843" max="14080" width="11.42578125" style="649"/>
    <col min="14081" max="14081" width="38.28515625" style="649" customWidth="1"/>
    <col min="14082" max="14083" width="13.85546875" style="649" customWidth="1"/>
    <col min="14084" max="14084" width="14.42578125" style="649" bestFit="1" customWidth="1"/>
    <col min="14085" max="14095" width="13.85546875" style="649" customWidth="1"/>
    <col min="14096" max="14096" width="14.85546875" style="649" bestFit="1" customWidth="1"/>
    <col min="14097" max="14097" width="12.140625" style="649" customWidth="1"/>
    <col min="14098" max="14098" width="2.5703125" style="649" customWidth="1"/>
    <col min="14099" max="14336" width="11.42578125" style="649"/>
    <col min="14337" max="14337" width="38.28515625" style="649" customWidth="1"/>
    <col min="14338" max="14339" width="13.85546875" style="649" customWidth="1"/>
    <col min="14340" max="14340" width="14.42578125" style="649" bestFit="1" customWidth="1"/>
    <col min="14341" max="14351" width="13.85546875" style="649" customWidth="1"/>
    <col min="14352" max="14352" width="14.85546875" style="649" bestFit="1" customWidth="1"/>
    <col min="14353" max="14353" width="12.140625" style="649" customWidth="1"/>
    <col min="14354" max="14354" width="2.5703125" style="649" customWidth="1"/>
    <col min="14355" max="14592" width="11.42578125" style="649"/>
    <col min="14593" max="14593" width="38.28515625" style="649" customWidth="1"/>
    <col min="14594" max="14595" width="13.85546875" style="649" customWidth="1"/>
    <col min="14596" max="14596" width="14.42578125" style="649" bestFit="1" customWidth="1"/>
    <col min="14597" max="14607" width="13.85546875" style="649" customWidth="1"/>
    <col min="14608" max="14608" width="14.85546875" style="649" bestFit="1" customWidth="1"/>
    <col min="14609" max="14609" width="12.140625" style="649" customWidth="1"/>
    <col min="14610" max="14610" width="2.5703125" style="649" customWidth="1"/>
    <col min="14611" max="14848" width="11.42578125" style="649"/>
    <col min="14849" max="14849" width="38.28515625" style="649" customWidth="1"/>
    <col min="14850" max="14851" width="13.85546875" style="649" customWidth="1"/>
    <col min="14852" max="14852" width="14.42578125" style="649" bestFit="1" customWidth="1"/>
    <col min="14853" max="14863" width="13.85546875" style="649" customWidth="1"/>
    <col min="14864" max="14864" width="14.85546875" style="649" bestFit="1" customWidth="1"/>
    <col min="14865" max="14865" width="12.140625" style="649" customWidth="1"/>
    <col min="14866" max="14866" width="2.5703125" style="649" customWidth="1"/>
    <col min="14867" max="15104" width="11.42578125" style="649"/>
    <col min="15105" max="15105" width="38.28515625" style="649" customWidth="1"/>
    <col min="15106" max="15107" width="13.85546875" style="649" customWidth="1"/>
    <col min="15108" max="15108" width="14.42578125" style="649" bestFit="1" customWidth="1"/>
    <col min="15109" max="15119" width="13.85546875" style="649" customWidth="1"/>
    <col min="15120" max="15120" width="14.85546875" style="649" bestFit="1" customWidth="1"/>
    <col min="15121" max="15121" width="12.140625" style="649" customWidth="1"/>
    <col min="15122" max="15122" width="2.5703125" style="649" customWidth="1"/>
    <col min="15123" max="15360" width="11.42578125" style="649"/>
    <col min="15361" max="15361" width="38.28515625" style="649" customWidth="1"/>
    <col min="15362" max="15363" width="13.85546875" style="649" customWidth="1"/>
    <col min="15364" max="15364" width="14.42578125" style="649" bestFit="1" customWidth="1"/>
    <col min="15365" max="15375" width="13.85546875" style="649" customWidth="1"/>
    <col min="15376" max="15376" width="14.85546875" style="649" bestFit="1" customWidth="1"/>
    <col min="15377" max="15377" width="12.140625" style="649" customWidth="1"/>
    <col min="15378" max="15378" width="2.5703125" style="649" customWidth="1"/>
    <col min="15379" max="15616" width="11.42578125" style="649"/>
    <col min="15617" max="15617" width="38.28515625" style="649" customWidth="1"/>
    <col min="15618" max="15619" width="13.85546875" style="649" customWidth="1"/>
    <col min="15620" max="15620" width="14.42578125" style="649" bestFit="1" customWidth="1"/>
    <col min="15621" max="15631" width="13.85546875" style="649" customWidth="1"/>
    <col min="15632" max="15632" width="14.85546875" style="649" bestFit="1" customWidth="1"/>
    <col min="15633" max="15633" width="12.140625" style="649" customWidth="1"/>
    <col min="15634" max="15634" width="2.5703125" style="649" customWidth="1"/>
    <col min="15635" max="15872" width="11.42578125" style="649"/>
    <col min="15873" max="15873" width="38.28515625" style="649" customWidth="1"/>
    <col min="15874" max="15875" width="13.85546875" style="649" customWidth="1"/>
    <col min="15876" max="15876" width="14.42578125" style="649" bestFit="1" customWidth="1"/>
    <col min="15877" max="15887" width="13.85546875" style="649" customWidth="1"/>
    <col min="15888" max="15888" width="14.85546875" style="649" bestFit="1" customWidth="1"/>
    <col min="15889" max="15889" width="12.140625" style="649" customWidth="1"/>
    <col min="15890" max="15890" width="2.5703125" style="649" customWidth="1"/>
    <col min="15891" max="16128" width="11.42578125" style="649"/>
    <col min="16129" max="16129" width="38.28515625" style="649" customWidth="1"/>
    <col min="16130" max="16131" width="13.85546875" style="649" customWidth="1"/>
    <col min="16132" max="16132" width="14.42578125" style="649" bestFit="1" customWidth="1"/>
    <col min="16133" max="16143" width="13.85546875" style="649" customWidth="1"/>
    <col min="16144" max="16144" width="14.85546875" style="649" bestFit="1" customWidth="1"/>
    <col min="16145" max="16145" width="12.140625" style="649" customWidth="1"/>
    <col min="16146" max="16146" width="2.5703125" style="649" customWidth="1"/>
    <col min="16147" max="16384" width="11.42578125" style="649"/>
  </cols>
  <sheetData>
    <row r="1" spans="1:17" s="67" customFormat="1" ht="3.75" customHeight="1">
      <c r="A1" s="152">
        <v>0</v>
      </c>
      <c r="B1" s="508"/>
      <c r="C1" s="508"/>
      <c r="D1" s="508"/>
      <c r="E1" s="508"/>
      <c r="F1" s="508"/>
      <c r="G1" s="508"/>
      <c r="H1" s="508"/>
      <c r="I1" s="508"/>
      <c r="J1" s="508"/>
      <c r="K1" s="508"/>
      <c r="L1" s="508"/>
      <c r="M1" s="508"/>
      <c r="N1" s="508"/>
      <c r="O1" s="508"/>
      <c r="P1" s="508"/>
      <c r="Q1" s="508"/>
    </row>
    <row r="2" spans="1:17" s="67" customFormat="1" ht="38.25" customHeight="1">
      <c r="A2" s="1177" t="s">
        <v>1083</v>
      </c>
      <c r="B2" s="1177"/>
      <c r="C2" s="1177"/>
      <c r="D2" s="1177"/>
      <c r="E2" s="1177"/>
      <c r="F2" s="1177"/>
      <c r="G2" s="1177"/>
      <c r="H2" s="1177"/>
      <c r="I2" s="1177"/>
      <c r="J2" s="1177"/>
      <c r="K2" s="1177"/>
      <c r="L2" s="1177"/>
      <c r="M2" s="1177"/>
      <c r="N2" s="1177"/>
      <c r="O2" s="1177"/>
      <c r="P2" s="1177"/>
      <c r="Q2" s="1177"/>
    </row>
    <row r="3" spans="1:17" s="67" customFormat="1" ht="20.25" customHeight="1">
      <c r="A3" s="1177" t="s">
        <v>708</v>
      </c>
      <c r="B3" s="1177"/>
      <c r="C3" s="1177"/>
      <c r="D3" s="1177"/>
      <c r="E3" s="1177"/>
      <c r="F3" s="1177"/>
      <c r="G3" s="1177"/>
      <c r="H3" s="1177"/>
      <c r="I3" s="1177"/>
      <c r="J3" s="1177"/>
      <c r="K3" s="1177"/>
      <c r="L3" s="1177"/>
      <c r="M3" s="1177"/>
      <c r="N3" s="1177"/>
      <c r="O3" s="1177"/>
      <c r="P3" s="1177"/>
      <c r="Q3" s="1177"/>
    </row>
    <row r="4" spans="1:17" s="67" customFormat="1" ht="20.25" customHeight="1">
      <c r="A4" s="1177" t="s">
        <v>1498</v>
      </c>
      <c r="B4" s="1177"/>
      <c r="C4" s="1177"/>
      <c r="D4" s="1177"/>
      <c r="E4" s="1177"/>
      <c r="F4" s="1177"/>
      <c r="G4" s="1177"/>
      <c r="H4" s="1177"/>
      <c r="I4" s="1177"/>
      <c r="J4" s="1177"/>
      <c r="K4" s="1177"/>
      <c r="L4" s="1177"/>
      <c r="M4" s="1177"/>
      <c r="N4" s="1177"/>
      <c r="O4" s="1177"/>
      <c r="P4" s="1177"/>
      <c r="Q4" s="1177"/>
    </row>
    <row r="5" spans="1:17" s="153" customFormat="1" ht="39" customHeight="1">
      <c r="A5" s="1178" t="s">
        <v>1349</v>
      </c>
      <c r="B5" s="1178"/>
      <c r="C5" s="1178"/>
      <c r="D5" s="1178"/>
      <c r="E5" s="1178"/>
      <c r="F5" s="1178"/>
      <c r="G5" s="1178"/>
      <c r="H5" s="1178"/>
      <c r="I5" s="1178"/>
      <c r="J5" s="1178"/>
      <c r="K5" s="1178"/>
      <c r="L5" s="1178"/>
      <c r="M5" s="1178"/>
      <c r="N5" s="1178"/>
      <c r="O5" s="1178"/>
      <c r="P5" s="1178"/>
      <c r="Q5" s="1178"/>
    </row>
    <row r="6" spans="1:17" s="649" customFormat="1" ht="7.5" customHeight="1">
      <c r="A6" s="154"/>
      <c r="B6" s="63"/>
      <c r="C6" s="63"/>
      <c r="D6" s="63"/>
      <c r="E6" s="63"/>
      <c r="F6" s="63"/>
      <c r="G6" s="63"/>
      <c r="H6" s="63"/>
      <c r="I6" s="63"/>
      <c r="J6" s="63"/>
      <c r="K6" s="63"/>
      <c r="L6" s="63"/>
      <c r="M6" s="63"/>
      <c r="N6" s="63"/>
      <c r="O6" s="63"/>
      <c r="P6" s="63"/>
      <c r="Q6" s="63"/>
    </row>
    <row r="7" spans="1:17" s="649" customFormat="1" ht="10.5" customHeight="1" thickBot="1">
      <c r="A7" s="155"/>
      <c r="B7" s="156"/>
      <c r="C7" s="156"/>
      <c r="D7" s="156"/>
      <c r="E7" s="156"/>
      <c r="F7" s="156"/>
      <c r="G7" s="509"/>
      <c r="H7" s="509"/>
      <c r="I7" s="509"/>
      <c r="J7" s="893"/>
      <c r="K7" s="509"/>
      <c r="L7" s="509"/>
      <c r="M7" s="509"/>
      <c r="N7" s="509"/>
      <c r="O7" s="509"/>
      <c r="P7" s="509"/>
      <c r="Q7" s="509"/>
    </row>
    <row r="8" spans="1:17" s="649" customFormat="1" ht="41.25" customHeight="1" thickTop="1" thickBot="1">
      <c r="A8" s="158"/>
      <c r="B8" s="510" t="s">
        <v>297</v>
      </c>
      <c r="C8" s="510" t="s">
        <v>298</v>
      </c>
      <c r="D8" s="510" t="s">
        <v>299</v>
      </c>
      <c r="E8" s="510" t="s">
        <v>300</v>
      </c>
      <c r="F8" s="510" t="s">
        <v>301</v>
      </c>
      <c r="G8" s="510" t="s">
        <v>302</v>
      </c>
      <c r="H8" s="510" t="s">
        <v>303</v>
      </c>
      <c r="I8" s="510" t="s">
        <v>304</v>
      </c>
      <c r="J8" s="510" t="s">
        <v>305</v>
      </c>
      <c r="K8" s="510" t="s">
        <v>306</v>
      </c>
      <c r="L8" s="510" t="s">
        <v>307</v>
      </c>
      <c r="M8" s="510" t="s">
        <v>308</v>
      </c>
      <c r="N8" s="510" t="s">
        <v>1085</v>
      </c>
      <c r="O8" s="510" t="s">
        <v>1086</v>
      </c>
      <c r="P8" s="511" t="s">
        <v>309</v>
      </c>
      <c r="Q8" s="512" t="s">
        <v>709</v>
      </c>
    </row>
    <row r="9" spans="1:17" s="649" customFormat="1" ht="31.5" customHeight="1" thickTop="1">
      <c r="A9" s="159" t="s">
        <v>710</v>
      </c>
      <c r="B9" s="160">
        <v>18729963.302700002</v>
      </c>
      <c r="C9" s="160">
        <v>15860150.954909999</v>
      </c>
      <c r="D9" s="160">
        <v>24360062.338089999</v>
      </c>
      <c r="E9" s="160">
        <v>18810138.9428</v>
      </c>
      <c r="F9" s="160">
        <v>15836663.096290002</v>
      </c>
      <c r="G9" s="160">
        <v>8042730.6125200009</v>
      </c>
      <c r="H9" s="160">
        <v>7337578.8156300001</v>
      </c>
      <c r="I9" s="160">
        <v>9905111.6653899997</v>
      </c>
      <c r="J9" s="160">
        <v>186235.93840000001</v>
      </c>
      <c r="K9" s="160">
        <v>636275.18801000004</v>
      </c>
      <c r="L9" s="160">
        <v>9814754.3579200003</v>
      </c>
      <c r="M9" s="160">
        <v>2983912.2826700001</v>
      </c>
      <c r="N9" s="160">
        <v>11295298.657500001</v>
      </c>
      <c r="O9" s="160">
        <v>7212634.0284700003</v>
      </c>
      <c r="P9" s="160">
        <v>151011510.18130004</v>
      </c>
      <c r="Q9" s="161">
        <f>P9/P$21</f>
        <v>0.96835544941919016</v>
      </c>
    </row>
    <row r="10" spans="1:17" s="649" customFormat="1" ht="31.5" customHeight="1">
      <c r="A10" s="159" t="s">
        <v>711</v>
      </c>
      <c r="B10" s="160">
        <v>76595.452390000006</v>
      </c>
      <c r="C10" s="160">
        <v>70070.531599999988</v>
      </c>
      <c r="D10" s="160">
        <v>72915.790379999991</v>
      </c>
      <c r="E10" s="160">
        <v>40766.661610000003</v>
      </c>
      <c r="F10" s="160">
        <v>47614.093280000001</v>
      </c>
      <c r="G10" s="160">
        <v>26457.860559999997</v>
      </c>
      <c r="H10" s="160">
        <v>34220.548439999999</v>
      </c>
      <c r="I10" s="160">
        <v>63526.739479999997</v>
      </c>
      <c r="J10" s="160">
        <v>668.31275000000005</v>
      </c>
      <c r="K10" s="160">
        <v>418.84735999999998</v>
      </c>
      <c r="L10" s="160">
        <v>59560.319759999998</v>
      </c>
      <c r="M10" s="160">
        <v>9058.7769600000011</v>
      </c>
      <c r="N10" s="160">
        <v>17530.327239999999</v>
      </c>
      <c r="O10" s="160">
        <v>19961.414969999998</v>
      </c>
      <c r="P10" s="160">
        <v>539365.67677999998</v>
      </c>
      <c r="Q10" s="161">
        <f t="shared" ref="Q10:Q21" si="0">P10/P$21</f>
        <v>3.4586614736355332E-3</v>
      </c>
    </row>
    <row r="11" spans="1:17" s="649" customFormat="1" ht="31.5" customHeight="1">
      <c r="A11" s="159" t="s">
        <v>712</v>
      </c>
      <c r="B11" s="160">
        <v>328079.27463999996</v>
      </c>
      <c r="C11" s="160">
        <v>52944.247470000002</v>
      </c>
      <c r="D11" s="160">
        <v>384742.13883000001</v>
      </c>
      <c r="E11" s="160">
        <v>551086.77824000001</v>
      </c>
      <c r="F11" s="160">
        <v>189279.76811</v>
      </c>
      <c r="G11" s="160">
        <v>89078.534840000008</v>
      </c>
      <c r="H11" s="160">
        <v>66588.97252000001</v>
      </c>
      <c r="I11" s="160">
        <v>4543.4492799999998</v>
      </c>
      <c r="J11" s="160">
        <v>51.371449999999996</v>
      </c>
      <c r="K11" s="160">
        <v>0</v>
      </c>
      <c r="L11" s="160">
        <v>30687.979780000001</v>
      </c>
      <c r="M11" s="160">
        <v>25625.771800000002</v>
      </c>
      <c r="N11" s="160">
        <v>24985.427230000001</v>
      </c>
      <c r="O11" s="160">
        <v>20518.915969999998</v>
      </c>
      <c r="P11" s="160">
        <v>1768212.6301600002</v>
      </c>
      <c r="Q11" s="161">
        <f t="shared" si="0"/>
        <v>1.1338594879897482E-2</v>
      </c>
    </row>
    <row r="12" spans="1:17" s="649" customFormat="1" ht="31.5" customHeight="1">
      <c r="A12" s="159" t="s">
        <v>713</v>
      </c>
      <c r="B12" s="160">
        <v>7896.4308300000002</v>
      </c>
      <c r="C12" s="160">
        <v>1524.2186299999998</v>
      </c>
      <c r="D12" s="160">
        <v>9190.2447699999993</v>
      </c>
      <c r="E12" s="160">
        <v>12076.65151</v>
      </c>
      <c r="F12" s="160">
        <v>5328.2563099999998</v>
      </c>
      <c r="G12" s="160">
        <v>2496.0930800000001</v>
      </c>
      <c r="H12" s="160">
        <v>1537.99458</v>
      </c>
      <c r="I12" s="160">
        <v>205.25307999999998</v>
      </c>
      <c r="J12" s="160">
        <v>3.33914</v>
      </c>
      <c r="K12" s="160">
        <v>0</v>
      </c>
      <c r="L12" s="160">
        <v>1344.6699799999999</v>
      </c>
      <c r="M12" s="160">
        <v>740.22841000000005</v>
      </c>
      <c r="N12" s="160">
        <v>651.72718000000009</v>
      </c>
      <c r="O12" s="160">
        <v>657.68290000000002</v>
      </c>
      <c r="P12" s="160">
        <v>43652.790399999998</v>
      </c>
      <c r="Q12" s="161">
        <f t="shared" si="0"/>
        <v>2.7992182460425611E-4</v>
      </c>
    </row>
    <row r="13" spans="1:17" s="649" customFormat="1" ht="31.5" customHeight="1">
      <c r="A13" s="159" t="s">
        <v>714</v>
      </c>
      <c r="B13" s="160">
        <v>48727.590939999995</v>
      </c>
      <c r="C13" s="160">
        <v>77377.273690000002</v>
      </c>
      <c r="D13" s="160">
        <v>140660.99896999999</v>
      </c>
      <c r="E13" s="160">
        <v>234600.21588999999</v>
      </c>
      <c r="F13" s="160">
        <v>48461.356049999995</v>
      </c>
      <c r="G13" s="160">
        <v>33935.016790000001</v>
      </c>
      <c r="H13" s="160">
        <v>54651.882020000005</v>
      </c>
      <c r="I13" s="160">
        <v>8410.0403599999991</v>
      </c>
      <c r="J13" s="160">
        <v>6.2561099999999996</v>
      </c>
      <c r="K13" s="160">
        <v>0</v>
      </c>
      <c r="L13" s="160">
        <v>12405.392159999999</v>
      </c>
      <c r="M13" s="160">
        <v>9832.05278</v>
      </c>
      <c r="N13" s="160">
        <v>41607.095649999996</v>
      </c>
      <c r="O13" s="160">
        <v>11874.24149</v>
      </c>
      <c r="P13" s="160">
        <v>722549.41290000011</v>
      </c>
      <c r="Q13" s="161">
        <f t="shared" si="0"/>
        <v>4.6333200735250608E-3</v>
      </c>
    </row>
    <row r="14" spans="1:17" s="649" customFormat="1" ht="31.5" customHeight="1">
      <c r="A14" s="159" t="s">
        <v>715</v>
      </c>
      <c r="B14" s="160">
        <v>5881.8919599999999</v>
      </c>
      <c r="C14" s="160">
        <v>8509.5983100000012</v>
      </c>
      <c r="D14" s="160">
        <v>15119.92353</v>
      </c>
      <c r="E14" s="160">
        <v>27437.71154</v>
      </c>
      <c r="F14" s="160">
        <v>5864.98405</v>
      </c>
      <c r="G14" s="160">
        <v>5709.9672499999997</v>
      </c>
      <c r="H14" s="160">
        <v>5966.9596200000005</v>
      </c>
      <c r="I14" s="160">
        <v>1620.6075600000001</v>
      </c>
      <c r="J14" s="160">
        <v>1.25122</v>
      </c>
      <c r="K14" s="160">
        <v>0</v>
      </c>
      <c r="L14" s="160">
        <v>2214.7792999999997</v>
      </c>
      <c r="M14" s="160">
        <v>1342.7286999999999</v>
      </c>
      <c r="N14" s="160">
        <v>5596.6310999999996</v>
      </c>
      <c r="O14" s="160">
        <v>1894.1573700000001</v>
      </c>
      <c r="P14" s="160">
        <v>87161.191510000004</v>
      </c>
      <c r="Q14" s="161">
        <f t="shared" si="0"/>
        <v>5.5891775848904721E-4</v>
      </c>
    </row>
    <row r="15" spans="1:17" s="649" customFormat="1" ht="31.5" customHeight="1">
      <c r="A15" s="159" t="s">
        <v>716</v>
      </c>
      <c r="B15" s="160">
        <v>43678.986149999997</v>
      </c>
      <c r="C15" s="160">
        <v>34112.417670000003</v>
      </c>
      <c r="D15" s="160">
        <v>41893.313439999998</v>
      </c>
      <c r="E15" s="160">
        <v>111318.61656000001</v>
      </c>
      <c r="F15" s="160">
        <v>30860.604039999998</v>
      </c>
      <c r="G15" s="160">
        <v>14544.152609999999</v>
      </c>
      <c r="H15" s="160">
        <v>36467.28097</v>
      </c>
      <c r="I15" s="160">
        <v>1303.18993</v>
      </c>
      <c r="J15" s="160">
        <v>0</v>
      </c>
      <c r="K15" s="160">
        <v>0</v>
      </c>
      <c r="L15" s="160">
        <v>6334.7198200000003</v>
      </c>
      <c r="M15" s="160">
        <v>2880.3012000000003</v>
      </c>
      <c r="N15" s="160">
        <v>4262.6356100000003</v>
      </c>
      <c r="O15" s="160">
        <v>4500.2106399999993</v>
      </c>
      <c r="P15" s="160">
        <v>332156.42864</v>
      </c>
      <c r="Q15" s="161">
        <f t="shared" si="0"/>
        <v>2.1299402101667753E-3</v>
      </c>
    </row>
    <row r="16" spans="1:17" s="649" customFormat="1" ht="31.5" customHeight="1">
      <c r="A16" s="159" t="s">
        <v>717</v>
      </c>
      <c r="B16" s="160">
        <v>12365.389060000001</v>
      </c>
      <c r="C16" s="160">
        <v>9485.0754099999995</v>
      </c>
      <c r="D16" s="160">
        <v>12851.791569999999</v>
      </c>
      <c r="E16" s="160">
        <v>33525.814640000004</v>
      </c>
      <c r="F16" s="160">
        <v>9191.7372599999999</v>
      </c>
      <c r="G16" s="160">
        <v>5037.0051800000001</v>
      </c>
      <c r="H16" s="160">
        <v>9369.0148800000006</v>
      </c>
      <c r="I16" s="160">
        <v>651.59520999999995</v>
      </c>
      <c r="J16" s="160">
        <v>0</v>
      </c>
      <c r="K16" s="160">
        <v>0</v>
      </c>
      <c r="L16" s="160">
        <v>3167.36022</v>
      </c>
      <c r="M16" s="160">
        <v>867.20798000000002</v>
      </c>
      <c r="N16" s="160">
        <v>1374.4592600000001</v>
      </c>
      <c r="O16" s="160">
        <v>1676.17202</v>
      </c>
      <c r="P16" s="160">
        <v>99562.622690000018</v>
      </c>
      <c r="Q16" s="161">
        <f t="shared" si="0"/>
        <v>6.3844145472473433E-4</v>
      </c>
    </row>
    <row r="17" spans="1:17" s="649" customFormat="1" ht="31.5" customHeight="1">
      <c r="A17" s="159" t="s">
        <v>718</v>
      </c>
      <c r="B17" s="160">
        <v>101826.62162000001</v>
      </c>
      <c r="C17" s="160">
        <v>31012.060519999999</v>
      </c>
      <c r="D17" s="160">
        <v>54860.998390000001</v>
      </c>
      <c r="E17" s="160">
        <v>130738.80157</v>
      </c>
      <c r="F17" s="160">
        <v>19840.879420000001</v>
      </c>
      <c r="G17" s="160">
        <v>41447.692090000004</v>
      </c>
      <c r="H17" s="160">
        <v>15131.721740000001</v>
      </c>
      <c r="I17" s="160">
        <v>3501.7960899999998</v>
      </c>
      <c r="J17" s="160">
        <v>23.913319999999999</v>
      </c>
      <c r="K17" s="160">
        <v>0</v>
      </c>
      <c r="L17" s="160">
        <v>10678.48704</v>
      </c>
      <c r="M17" s="160">
        <v>9634.7265500000012</v>
      </c>
      <c r="N17" s="160">
        <v>8265.4925399999993</v>
      </c>
      <c r="O17" s="160">
        <v>7339.8530300000002</v>
      </c>
      <c r="P17" s="160">
        <v>434303.04392000003</v>
      </c>
      <c r="Q17" s="161">
        <f t="shared" si="0"/>
        <v>2.7849514171096102E-3</v>
      </c>
    </row>
    <row r="18" spans="1:17" s="649" customFormat="1" ht="31.5" customHeight="1">
      <c r="A18" s="159" t="s">
        <v>719</v>
      </c>
      <c r="B18" s="160">
        <v>43977.76885</v>
      </c>
      <c r="C18" s="160">
        <v>20302.044170000001</v>
      </c>
      <c r="D18" s="160">
        <v>25650.28872</v>
      </c>
      <c r="E18" s="160">
        <v>65683.181830000001</v>
      </c>
      <c r="F18" s="160">
        <v>10781.52932</v>
      </c>
      <c r="G18" s="160">
        <v>18931.465600000003</v>
      </c>
      <c r="H18" s="160">
        <v>8031.3299299999999</v>
      </c>
      <c r="I18" s="160">
        <v>2799.5731499999997</v>
      </c>
      <c r="J18" s="160">
        <v>19.130659999999999</v>
      </c>
      <c r="K18" s="160">
        <v>0</v>
      </c>
      <c r="L18" s="160">
        <v>8542.7896600000004</v>
      </c>
      <c r="M18" s="160">
        <v>4449.6078200000002</v>
      </c>
      <c r="N18" s="160">
        <v>3939.3231900000001</v>
      </c>
      <c r="O18" s="160">
        <v>5008.0238399999998</v>
      </c>
      <c r="P18" s="160">
        <v>218116.05674000003</v>
      </c>
      <c r="Q18" s="161">
        <f t="shared" si="0"/>
        <v>1.3986607504052309E-3</v>
      </c>
    </row>
    <row r="19" spans="1:17" s="649" customFormat="1" ht="31.5" customHeight="1">
      <c r="A19" s="159" t="s">
        <v>720</v>
      </c>
      <c r="B19" s="160">
        <v>176869.82333000001</v>
      </c>
      <c r="C19" s="160">
        <v>167336.49062999999</v>
      </c>
      <c r="D19" s="160">
        <v>379542.86514999997</v>
      </c>
      <c r="E19" s="160">
        <v>211920.68044</v>
      </c>
      <c r="F19" s="160">
        <v>166110.21344999998</v>
      </c>
      <c r="G19" s="160">
        <v>71535.201329999996</v>
      </c>
      <c r="H19" s="160">
        <v>99501.087809999997</v>
      </c>
      <c r="I19" s="160">
        <v>69156.654599999994</v>
      </c>
      <c r="J19" s="160">
        <v>293.53593000000001</v>
      </c>
      <c r="K19" s="160">
        <v>0</v>
      </c>
      <c r="L19" s="160">
        <v>165449.52713999999</v>
      </c>
      <c r="M19" s="160">
        <v>34412.879179999996</v>
      </c>
      <c r="N19" s="160">
        <v>60694.069409999996</v>
      </c>
      <c r="O19" s="160">
        <v>74808.01976000001</v>
      </c>
      <c r="P19" s="160">
        <v>1677631.0481599998</v>
      </c>
      <c r="Q19" s="161">
        <f t="shared" si="0"/>
        <v>1.075774400011088E-2</v>
      </c>
    </row>
    <row r="20" spans="1:17" s="649" customFormat="1" ht="31.5" customHeight="1" thickBot="1">
      <c r="A20" s="159" t="s">
        <v>721</v>
      </c>
      <c r="B20" s="160">
        <v>139875.90471999999</v>
      </c>
      <c r="C20" s="160">
        <v>133540.2916</v>
      </c>
      <c r="D20" s="160">
        <v>253094.80890999999</v>
      </c>
      <c r="E20" s="160">
        <v>182811.2542</v>
      </c>
      <c r="F20" s="160">
        <v>109722.71959000001</v>
      </c>
      <c r="G20" s="160">
        <v>51451.44902</v>
      </c>
      <c r="H20" s="160">
        <v>82940.633180000004</v>
      </c>
      <c r="I20" s="160">
        <v>68751.759340000004</v>
      </c>
      <c r="J20" s="160">
        <v>156.33592999999999</v>
      </c>
      <c r="K20" s="160">
        <v>0</v>
      </c>
      <c r="L20" s="160">
        <v>165449.5289</v>
      </c>
      <c r="M20" s="160">
        <v>27747.959440000002</v>
      </c>
      <c r="N20" s="160">
        <v>37117.654109999996</v>
      </c>
      <c r="O20" s="160">
        <v>66646.896659999999</v>
      </c>
      <c r="P20" s="160">
        <v>1319307.1955999997</v>
      </c>
      <c r="Q20" s="161">
        <f t="shared" si="0"/>
        <v>8.4600061994175788E-3</v>
      </c>
    </row>
    <row r="21" spans="1:17" s="649" customFormat="1" ht="31.5" customHeight="1" thickTop="1" thickBot="1">
      <c r="A21" s="162" t="s">
        <v>722</v>
      </c>
      <c r="B21" s="395">
        <v>19429145.599380001</v>
      </c>
      <c r="C21" s="395">
        <v>16222933.444890002</v>
      </c>
      <c r="D21" s="395">
        <v>25361762.652869996</v>
      </c>
      <c r="E21" s="395">
        <v>20049804.035500001</v>
      </c>
      <c r="F21" s="395">
        <v>16291215.91736</v>
      </c>
      <c r="G21" s="395">
        <v>8293271.2101800004</v>
      </c>
      <c r="H21" s="395">
        <v>7609919.7606900008</v>
      </c>
      <c r="I21" s="395">
        <v>9992026.7956499979</v>
      </c>
      <c r="J21" s="395">
        <v>186611.01521000001</v>
      </c>
      <c r="K21" s="395">
        <v>636275.18801000004</v>
      </c>
      <c r="L21" s="395">
        <v>10040310.463860001</v>
      </c>
      <c r="M21" s="395">
        <v>3066298.0141800004</v>
      </c>
      <c r="N21" s="395">
        <v>11435113.377940001</v>
      </c>
      <c r="O21" s="395">
        <v>7331675.2693600003</v>
      </c>
      <c r="P21" s="395">
        <v>155946362.74508005</v>
      </c>
      <c r="Q21" s="163">
        <f t="shared" si="0"/>
        <v>1</v>
      </c>
    </row>
    <row r="22" spans="1:17" s="649" customFormat="1" ht="31.5" customHeight="1" thickTop="1">
      <c r="A22" s="164" t="s">
        <v>723</v>
      </c>
      <c r="B22" s="396">
        <v>286592.83781</v>
      </c>
      <c r="C22" s="396">
        <v>243431.75972</v>
      </c>
      <c r="D22" s="396">
        <v>388822.84788000002</v>
      </c>
      <c r="E22" s="396">
        <v>362301.27532999997</v>
      </c>
      <c r="F22" s="396">
        <v>188503.31981000002</v>
      </c>
      <c r="G22" s="396">
        <v>110083.84069</v>
      </c>
      <c r="H22" s="396">
        <v>142066.48063000001</v>
      </c>
      <c r="I22" s="396">
        <v>137555.52782000002</v>
      </c>
      <c r="J22" s="396">
        <v>848.36970000000008</v>
      </c>
      <c r="K22" s="396">
        <v>418.84735999999998</v>
      </c>
      <c r="L22" s="396">
        <v>240279.44782</v>
      </c>
      <c r="M22" s="396">
        <v>44206.509310000001</v>
      </c>
      <c r="N22" s="396">
        <v>66210.122080000001</v>
      </c>
      <c r="O22" s="396">
        <v>95844.347760000004</v>
      </c>
      <c r="P22" s="396">
        <v>2307165.5337199997</v>
      </c>
      <c r="Q22" s="994"/>
    </row>
    <row r="23" spans="1:17" s="167" customFormat="1" ht="31.5" customHeight="1" thickBot="1">
      <c r="A23" s="165" t="s">
        <v>724</v>
      </c>
      <c r="B23" s="166">
        <v>0.12458864225733902</v>
      </c>
      <c r="C23" s="166">
        <v>0.10402893122559742</v>
      </c>
      <c r="D23" s="166">
        <v>0.16263131891269542</v>
      </c>
      <c r="E23" s="166">
        <v>0.12856859039588309</v>
      </c>
      <c r="F23" s="166">
        <v>0.10446678993078325</v>
      </c>
      <c r="G23" s="166">
        <v>5.3180279835937656E-2</v>
      </c>
      <c r="H23" s="166">
        <v>4.8798315181801735E-2</v>
      </c>
      <c r="I23" s="166">
        <v>6.4073484111864837E-2</v>
      </c>
      <c r="J23" s="166">
        <v>1.196635894067285E-3</v>
      </c>
      <c r="K23" s="166">
        <v>4.0800899540702745E-3</v>
      </c>
      <c r="L23" s="166">
        <v>6.4383101260736278E-2</v>
      </c>
      <c r="M23" s="166">
        <v>1.9662517036016854E-2</v>
      </c>
      <c r="N23" s="166">
        <v>7.3327220825487108E-2</v>
      </c>
      <c r="O23" s="166">
        <v>4.7014083177719428E-2</v>
      </c>
      <c r="P23" s="166">
        <v>1</v>
      </c>
      <c r="Q23" s="166"/>
    </row>
    <row r="24" spans="1:17" s="649" customFormat="1" ht="13.5" customHeight="1" thickTop="1">
      <c r="A24" s="554" t="s">
        <v>725</v>
      </c>
      <c r="B24" s="168"/>
      <c r="C24" s="168"/>
      <c r="D24" s="168"/>
      <c r="E24" s="168"/>
      <c r="F24" s="168"/>
      <c r="G24" s="168"/>
      <c r="H24" s="168"/>
      <c r="I24" s="168"/>
      <c r="J24" s="168"/>
      <c r="K24" s="168"/>
      <c r="L24" s="168"/>
      <c r="M24" s="168"/>
      <c r="N24" s="168"/>
      <c r="O24" s="168"/>
      <c r="P24" s="168"/>
      <c r="Q24" s="168"/>
    </row>
    <row r="25" spans="1:17" s="649" customFormat="1" ht="40.5" customHeight="1">
      <c r="A25" s="1175" t="s">
        <v>354</v>
      </c>
      <c r="B25" s="1179"/>
      <c r="C25" s="1179"/>
      <c r="D25" s="1179"/>
      <c r="E25" s="1179"/>
      <c r="F25" s="1179"/>
      <c r="G25" s="1179"/>
      <c r="H25" s="1179"/>
      <c r="I25" s="1179"/>
      <c r="J25" s="1179"/>
      <c r="K25" s="1179"/>
      <c r="L25" s="1179"/>
      <c r="M25" s="1179"/>
      <c r="N25" s="1179"/>
      <c r="O25" s="1179"/>
      <c r="P25" s="1179"/>
      <c r="Q25" s="1179"/>
    </row>
    <row r="26" spans="1:17" s="649" customFormat="1" ht="39" customHeight="1">
      <c r="A26" s="1175" t="s">
        <v>355</v>
      </c>
      <c r="B26" s="1176"/>
      <c r="C26" s="1176"/>
      <c r="D26" s="1176"/>
      <c r="E26" s="1176"/>
      <c r="F26" s="1176"/>
      <c r="G26" s="1176"/>
      <c r="H26" s="1176"/>
      <c r="I26" s="1176"/>
      <c r="J26" s="1176"/>
      <c r="K26" s="1176"/>
      <c r="L26" s="1176"/>
      <c r="M26" s="1176"/>
      <c r="N26" s="1176"/>
      <c r="O26" s="1176"/>
      <c r="P26" s="1176"/>
      <c r="Q26" s="1176"/>
    </row>
    <row r="27" spans="1:17" s="649" customFormat="1" ht="12" customHeight="1">
      <c r="A27" s="795" t="s">
        <v>726</v>
      </c>
      <c r="B27" s="169"/>
      <c r="C27" s="169"/>
      <c r="D27" s="169"/>
      <c r="E27" s="169"/>
      <c r="F27" s="169"/>
      <c r="G27" s="513"/>
      <c r="H27" s="513"/>
      <c r="I27" s="513"/>
      <c r="J27" s="513"/>
      <c r="K27" s="513"/>
      <c r="L27" s="513"/>
      <c r="M27" s="513"/>
      <c r="N27" s="513"/>
      <c r="O27" s="513"/>
      <c r="P27" s="513"/>
      <c r="Q27" s="513"/>
    </row>
    <row r="28" spans="1:17" s="649" customFormat="1" ht="9" customHeight="1">
      <c r="A28" s="170"/>
      <c r="B28" s="171"/>
      <c r="C28" s="171"/>
      <c r="D28" s="171"/>
      <c r="E28" s="171"/>
      <c r="F28" s="171"/>
      <c r="G28" s="321"/>
      <c r="H28" s="321"/>
      <c r="I28" s="321"/>
      <c r="J28" s="321"/>
      <c r="K28" s="321"/>
      <c r="L28" s="321"/>
      <c r="M28" s="321"/>
      <c r="N28" s="321"/>
      <c r="O28" s="321"/>
      <c r="P28" s="321"/>
      <c r="Q28" s="321"/>
    </row>
    <row r="29" spans="1:17" s="649" customFormat="1" ht="9" customHeight="1">
      <c r="A29" s="170"/>
      <c r="B29" s="171"/>
      <c r="C29" s="171"/>
      <c r="D29" s="171"/>
      <c r="E29" s="171"/>
      <c r="F29" s="171"/>
      <c r="G29" s="321"/>
      <c r="H29" s="321"/>
      <c r="I29" s="321"/>
      <c r="J29" s="321"/>
      <c r="K29" s="321"/>
      <c r="L29" s="321"/>
      <c r="M29" s="321"/>
      <c r="N29" s="321"/>
      <c r="O29" s="321"/>
      <c r="P29" s="321"/>
      <c r="Q29" s="321"/>
    </row>
    <row r="30" spans="1:17" s="649" customFormat="1" ht="9" customHeight="1">
      <c r="A30" s="170"/>
      <c r="B30" s="171"/>
      <c r="C30" s="171"/>
      <c r="D30" s="171"/>
      <c r="E30" s="171"/>
      <c r="F30" s="171"/>
      <c r="G30" s="321"/>
      <c r="H30" s="321"/>
      <c r="I30" s="321"/>
      <c r="J30" s="321"/>
      <c r="K30" s="321"/>
      <c r="L30" s="321"/>
      <c r="M30" s="321"/>
      <c r="N30" s="321"/>
      <c r="O30" s="321"/>
      <c r="P30" s="70"/>
      <c r="Q30" s="70"/>
    </row>
    <row r="31" spans="1:17" s="649" customFormat="1" ht="9" customHeight="1">
      <c r="A31" s="170"/>
      <c r="B31" s="171"/>
      <c r="C31" s="171"/>
      <c r="D31" s="171"/>
      <c r="E31" s="171"/>
      <c r="F31" s="171"/>
      <c r="G31" s="321"/>
      <c r="H31" s="321"/>
      <c r="I31" s="321"/>
      <c r="J31" s="321"/>
      <c r="K31" s="321"/>
      <c r="L31" s="321"/>
      <c r="M31" s="321"/>
      <c r="N31" s="321"/>
      <c r="O31" s="321"/>
      <c r="P31" s="70"/>
      <c r="Q31" s="70"/>
    </row>
    <row r="32" spans="1:17" s="649" customFormat="1" ht="9" customHeight="1">
      <c r="A32" s="170"/>
      <c r="B32" s="171"/>
      <c r="C32" s="171"/>
      <c r="D32" s="171"/>
      <c r="E32" s="171"/>
      <c r="F32" s="171"/>
      <c r="G32" s="321"/>
      <c r="H32" s="321"/>
      <c r="I32" s="321"/>
      <c r="J32" s="321"/>
      <c r="K32" s="321"/>
      <c r="L32" s="321"/>
      <c r="M32" s="321"/>
      <c r="N32" s="321"/>
      <c r="O32" s="321"/>
      <c r="P32" s="70"/>
      <c r="Q32" s="70"/>
    </row>
    <row r="33" spans="1:17" s="649" customFormat="1" ht="9" customHeight="1">
      <c r="A33" s="172"/>
      <c r="B33" s="171"/>
      <c r="C33" s="171"/>
      <c r="D33" s="171"/>
      <c r="E33" s="171"/>
      <c r="F33" s="171"/>
      <c r="G33" s="321"/>
      <c r="H33" s="321"/>
      <c r="I33" s="321"/>
      <c r="J33" s="321"/>
      <c r="K33" s="321"/>
      <c r="L33" s="321"/>
      <c r="M33" s="321"/>
      <c r="N33" s="321"/>
      <c r="O33" s="321"/>
      <c r="P33" s="70"/>
      <c r="Q33" s="70"/>
    </row>
    <row r="34" spans="1:17" s="649" customFormat="1" ht="9" customHeight="1">
      <c r="A34" s="170"/>
      <c r="B34" s="171"/>
      <c r="C34" s="171"/>
      <c r="D34" s="171"/>
      <c r="E34" s="171"/>
      <c r="F34" s="171"/>
      <c r="G34" s="321"/>
      <c r="H34" s="321"/>
      <c r="I34" s="321"/>
      <c r="J34" s="321"/>
      <c r="K34" s="321"/>
      <c r="L34" s="321"/>
      <c r="M34" s="321"/>
      <c r="N34" s="321"/>
      <c r="O34" s="321"/>
      <c r="P34" s="70"/>
      <c r="Q34" s="70"/>
    </row>
    <row r="35" spans="1:17" s="649" customFormat="1" ht="9" customHeight="1">
      <c r="A35" s="170"/>
      <c r="B35" s="171"/>
      <c r="C35" s="171"/>
      <c r="D35" s="171"/>
      <c r="E35" s="171"/>
      <c r="F35" s="171"/>
      <c r="G35" s="321"/>
      <c r="H35" s="321"/>
      <c r="I35" s="321"/>
      <c r="J35" s="321"/>
      <c r="K35" s="321"/>
      <c r="L35" s="321"/>
      <c r="M35" s="321"/>
      <c r="N35" s="321"/>
      <c r="O35" s="321"/>
      <c r="P35" s="70"/>
      <c r="Q35" s="70"/>
    </row>
    <row r="36" spans="1:17" s="649" customFormat="1" ht="9" customHeight="1">
      <c r="A36" s="170"/>
      <c r="B36" s="171"/>
      <c r="C36" s="171"/>
      <c r="D36" s="171"/>
      <c r="E36" s="171"/>
      <c r="F36" s="171"/>
      <c r="G36" s="321"/>
      <c r="H36" s="321"/>
      <c r="I36" s="321"/>
      <c r="J36" s="321"/>
      <c r="K36" s="321"/>
      <c r="L36" s="321"/>
      <c r="M36" s="321"/>
      <c r="N36" s="321"/>
      <c r="O36" s="321"/>
      <c r="P36" s="321"/>
      <c r="Q36" s="321"/>
    </row>
    <row r="37" spans="1:17" s="649" customFormat="1" ht="9" customHeight="1">
      <c r="A37" s="170"/>
      <c r="B37" s="171"/>
      <c r="C37" s="171"/>
      <c r="D37" s="171"/>
      <c r="E37" s="171"/>
      <c r="F37" s="171"/>
      <c r="G37" s="321"/>
      <c r="H37" s="321"/>
      <c r="I37" s="321"/>
      <c r="J37" s="321"/>
      <c r="K37" s="321"/>
      <c r="L37" s="321"/>
      <c r="M37" s="321"/>
      <c r="N37" s="321"/>
      <c r="O37" s="321"/>
      <c r="P37" s="321"/>
      <c r="Q37" s="321"/>
    </row>
    <row r="38" spans="1:17" s="649" customFormat="1" ht="9" customHeight="1">
      <c r="A38" s="170"/>
      <c r="B38" s="171"/>
      <c r="C38" s="171"/>
      <c r="D38" s="171"/>
      <c r="E38" s="171"/>
      <c r="F38" s="171"/>
      <c r="G38" s="321"/>
      <c r="H38" s="321"/>
      <c r="I38" s="321"/>
      <c r="J38" s="321"/>
      <c r="K38" s="321"/>
      <c r="L38" s="321"/>
      <c r="M38" s="321"/>
      <c r="N38" s="321"/>
      <c r="O38" s="321"/>
      <c r="P38" s="321"/>
      <c r="Q38" s="321"/>
    </row>
    <row r="39" spans="1:17" s="649" customFormat="1" ht="9" customHeight="1">
      <c r="A39" s="172"/>
      <c r="B39" s="171"/>
      <c r="C39" s="171"/>
      <c r="D39" s="171"/>
      <c r="E39" s="171"/>
      <c r="F39" s="171"/>
      <c r="G39" s="321"/>
      <c r="H39" s="321"/>
      <c r="I39" s="321"/>
      <c r="J39" s="321"/>
      <c r="K39" s="321"/>
      <c r="L39" s="321"/>
      <c r="M39" s="321"/>
      <c r="N39" s="321"/>
      <c r="O39" s="321"/>
      <c r="P39" s="321"/>
      <c r="Q39" s="321"/>
    </row>
    <row r="40" spans="1:17" s="649" customFormat="1" ht="9" customHeight="1">
      <c r="A40" s="170"/>
      <c r="B40" s="171"/>
      <c r="C40" s="171"/>
      <c r="D40" s="171"/>
      <c r="E40" s="171"/>
      <c r="F40" s="171"/>
      <c r="G40" s="321"/>
      <c r="H40" s="321"/>
      <c r="I40" s="321"/>
      <c r="J40" s="321"/>
      <c r="K40" s="321"/>
      <c r="L40" s="321"/>
      <c r="M40" s="321"/>
      <c r="N40" s="321"/>
      <c r="O40" s="321"/>
      <c r="P40" s="321"/>
      <c r="Q40" s="321"/>
    </row>
    <row r="41" spans="1:17" s="649" customFormat="1" ht="9" customHeight="1">
      <c r="A41" s="170"/>
      <c r="B41" s="171"/>
      <c r="C41" s="171"/>
      <c r="D41" s="171"/>
      <c r="E41" s="171"/>
      <c r="F41" s="171"/>
      <c r="G41" s="321"/>
      <c r="H41" s="321"/>
      <c r="I41" s="321"/>
      <c r="J41" s="321"/>
      <c r="K41" s="321"/>
      <c r="L41" s="321"/>
      <c r="M41" s="321"/>
      <c r="N41" s="321"/>
      <c r="O41" s="321"/>
      <c r="P41" s="321"/>
      <c r="Q41" s="321"/>
    </row>
    <row r="42" spans="1:17" s="649" customFormat="1" ht="9" customHeight="1">
      <c r="A42" s="170"/>
      <c r="B42" s="171"/>
      <c r="C42" s="171"/>
      <c r="D42" s="171"/>
      <c r="E42" s="171"/>
      <c r="F42" s="171"/>
      <c r="G42" s="321"/>
      <c r="H42" s="321"/>
      <c r="I42" s="321"/>
      <c r="J42" s="321"/>
      <c r="K42" s="321"/>
      <c r="L42" s="321"/>
      <c r="M42" s="321"/>
      <c r="N42" s="321"/>
      <c r="O42" s="321"/>
      <c r="P42" s="321"/>
      <c r="Q42" s="321"/>
    </row>
    <row r="43" spans="1:17" s="649" customFormat="1" ht="9" customHeight="1">
      <c r="A43" s="170"/>
      <c r="B43" s="171"/>
      <c r="C43" s="171"/>
      <c r="D43" s="171"/>
      <c r="E43" s="171"/>
      <c r="F43" s="171"/>
      <c r="G43" s="321"/>
      <c r="H43" s="321"/>
      <c r="I43" s="321"/>
      <c r="J43" s="321"/>
      <c r="K43" s="321"/>
      <c r="L43" s="321"/>
      <c r="M43" s="321"/>
      <c r="N43" s="321"/>
      <c r="O43" s="321"/>
      <c r="P43" s="321"/>
      <c r="Q43" s="321"/>
    </row>
    <row r="44" spans="1:17" s="649" customFormat="1" ht="9" customHeight="1">
      <c r="A44" s="170"/>
      <c r="B44" s="171"/>
      <c r="C44" s="171"/>
      <c r="D44" s="171"/>
      <c r="E44" s="171"/>
      <c r="F44" s="171"/>
      <c r="G44" s="321"/>
      <c r="H44" s="321"/>
      <c r="I44" s="321"/>
      <c r="J44" s="321"/>
      <c r="K44" s="321"/>
      <c r="L44" s="321"/>
      <c r="M44" s="321"/>
      <c r="N44" s="321"/>
      <c r="O44" s="321"/>
      <c r="P44" s="321"/>
      <c r="Q44" s="321"/>
    </row>
    <row r="45" spans="1:17" s="649" customFormat="1" ht="9" customHeight="1">
      <c r="A45" s="172"/>
      <c r="B45" s="171"/>
      <c r="C45" s="171"/>
      <c r="D45" s="171"/>
      <c r="E45" s="171"/>
      <c r="F45" s="171"/>
      <c r="G45" s="321"/>
      <c r="H45" s="321"/>
      <c r="I45" s="321"/>
      <c r="J45" s="321"/>
      <c r="K45" s="321"/>
      <c r="L45" s="321"/>
      <c r="M45" s="321"/>
      <c r="N45" s="321"/>
      <c r="O45" s="321"/>
      <c r="P45" s="321"/>
      <c r="Q45" s="321"/>
    </row>
    <row r="46" spans="1:17" s="649" customFormat="1" ht="9" customHeight="1">
      <c r="A46" s="170"/>
      <c r="B46" s="171"/>
      <c r="C46" s="171"/>
      <c r="D46" s="171"/>
      <c r="E46" s="171"/>
      <c r="F46" s="171"/>
      <c r="G46" s="321"/>
      <c r="H46" s="321"/>
      <c r="I46" s="321"/>
      <c r="J46" s="321"/>
      <c r="K46" s="321"/>
      <c r="L46" s="321"/>
      <c r="M46" s="321"/>
      <c r="N46" s="321"/>
      <c r="O46" s="321"/>
      <c r="P46" s="321"/>
      <c r="Q46" s="321"/>
    </row>
    <row r="47" spans="1:17" s="649" customFormat="1" ht="9" customHeight="1">
      <c r="A47" s="170"/>
      <c r="B47" s="171"/>
      <c r="C47" s="171"/>
      <c r="D47" s="171"/>
      <c r="E47" s="171"/>
      <c r="F47" s="171"/>
      <c r="G47" s="321"/>
      <c r="H47" s="321"/>
      <c r="I47" s="321"/>
      <c r="J47" s="321"/>
      <c r="K47" s="321"/>
      <c r="L47" s="321"/>
      <c r="M47" s="321"/>
      <c r="N47" s="321"/>
      <c r="O47" s="321"/>
      <c r="P47" s="321"/>
      <c r="Q47" s="321"/>
    </row>
    <row r="48" spans="1:17" s="649" customFormat="1" ht="9" customHeight="1">
      <c r="A48" s="170"/>
      <c r="B48" s="171"/>
      <c r="C48" s="171"/>
      <c r="D48" s="171"/>
      <c r="E48" s="171"/>
      <c r="F48" s="171"/>
      <c r="G48" s="321"/>
      <c r="H48" s="321"/>
      <c r="I48" s="321"/>
      <c r="J48" s="321"/>
      <c r="K48" s="321"/>
      <c r="L48" s="321"/>
      <c r="M48" s="321"/>
      <c r="N48" s="321"/>
      <c r="O48" s="321"/>
      <c r="P48" s="321"/>
      <c r="Q48" s="321"/>
    </row>
    <row r="49" spans="1:17" s="649" customFormat="1" ht="9" customHeight="1">
      <c r="A49" s="170"/>
      <c r="B49" s="171"/>
      <c r="C49" s="171"/>
      <c r="D49" s="171"/>
      <c r="E49" s="171"/>
      <c r="F49" s="171"/>
      <c r="G49" s="321"/>
      <c r="H49" s="321"/>
      <c r="I49" s="321"/>
      <c r="J49" s="321"/>
      <c r="K49" s="321"/>
      <c r="L49" s="321"/>
      <c r="M49" s="321"/>
      <c r="N49" s="321"/>
      <c r="O49" s="321"/>
      <c r="P49" s="321"/>
      <c r="Q49" s="321"/>
    </row>
    <row r="50" spans="1:17" s="649" customFormat="1" ht="9" customHeight="1">
      <c r="A50" s="172"/>
      <c r="B50" s="171"/>
      <c r="C50" s="171"/>
      <c r="D50" s="171"/>
      <c r="E50" s="171"/>
      <c r="F50" s="171"/>
      <c r="G50" s="321"/>
      <c r="H50" s="321"/>
      <c r="I50" s="321"/>
      <c r="J50" s="321"/>
      <c r="K50" s="321"/>
      <c r="L50" s="321"/>
      <c r="M50" s="321"/>
      <c r="N50" s="321"/>
      <c r="O50" s="321"/>
      <c r="P50" s="321"/>
      <c r="Q50" s="321"/>
    </row>
    <row r="51" spans="1:17" s="649" customFormat="1" ht="9" customHeight="1">
      <c r="A51" s="173"/>
      <c r="B51" s="171"/>
      <c r="C51" s="171"/>
      <c r="D51" s="171"/>
      <c r="E51" s="171"/>
      <c r="F51" s="171"/>
      <c r="G51" s="321"/>
      <c r="H51" s="321"/>
      <c r="I51" s="321"/>
      <c r="J51" s="321"/>
      <c r="K51" s="321"/>
      <c r="L51" s="321"/>
      <c r="M51" s="321"/>
      <c r="N51" s="321"/>
      <c r="O51" s="321"/>
      <c r="P51" s="321"/>
      <c r="Q51" s="321"/>
    </row>
    <row r="52" spans="1:17" s="649" customFormat="1" ht="9" customHeight="1">
      <c r="A52" s="173"/>
      <c r="B52" s="171"/>
      <c r="C52" s="171"/>
      <c r="D52" s="171"/>
      <c r="E52" s="171"/>
      <c r="F52" s="171"/>
      <c r="G52" s="321"/>
      <c r="H52" s="321"/>
      <c r="I52" s="321"/>
      <c r="J52" s="321"/>
      <c r="K52" s="321"/>
      <c r="L52" s="321"/>
      <c r="M52" s="321"/>
      <c r="N52" s="321"/>
      <c r="O52" s="321"/>
      <c r="P52" s="321"/>
      <c r="Q52" s="321"/>
    </row>
    <row r="53" spans="1:17" s="649" customFormat="1" ht="9" customHeight="1">
      <c r="A53" s="173"/>
      <c r="B53" s="171"/>
      <c r="C53" s="171"/>
      <c r="D53" s="171"/>
      <c r="E53" s="171"/>
      <c r="F53" s="171"/>
      <c r="G53" s="321"/>
      <c r="H53" s="321"/>
      <c r="I53" s="321"/>
      <c r="J53" s="321"/>
      <c r="K53" s="321"/>
      <c r="L53" s="321"/>
      <c r="M53" s="321"/>
      <c r="N53" s="321"/>
      <c r="O53" s="321"/>
      <c r="P53" s="321"/>
      <c r="Q53" s="321"/>
    </row>
    <row r="54" spans="1:17" s="649" customFormat="1" ht="9" customHeight="1">
      <c r="A54" s="173"/>
      <c r="B54" s="171"/>
      <c r="C54" s="171"/>
      <c r="D54" s="171"/>
      <c r="E54" s="171"/>
      <c r="F54" s="171"/>
      <c r="G54" s="321"/>
      <c r="H54" s="321"/>
      <c r="I54" s="321"/>
      <c r="J54" s="321"/>
      <c r="K54" s="321"/>
      <c r="L54" s="321"/>
      <c r="M54" s="321"/>
      <c r="N54" s="321"/>
      <c r="O54" s="321"/>
      <c r="P54" s="321"/>
      <c r="Q54" s="321"/>
    </row>
    <row r="55" spans="1:17" s="649" customFormat="1" ht="9" customHeight="1">
      <c r="A55" s="174"/>
      <c r="B55" s="171"/>
      <c r="C55" s="171"/>
      <c r="D55" s="171"/>
      <c r="E55" s="171"/>
      <c r="F55" s="171"/>
      <c r="G55" s="321"/>
      <c r="H55" s="321"/>
      <c r="I55" s="321"/>
      <c r="J55" s="321"/>
      <c r="K55" s="321"/>
      <c r="L55" s="321"/>
      <c r="M55" s="321"/>
      <c r="N55" s="321"/>
      <c r="O55" s="321"/>
      <c r="P55" s="321"/>
      <c r="Q55" s="321"/>
    </row>
    <row r="56" spans="1:17" s="649" customFormat="1" ht="9" customHeight="1">
      <c r="A56" s="174"/>
      <c r="B56" s="171"/>
      <c r="C56" s="171"/>
      <c r="D56" s="171"/>
      <c r="E56" s="171"/>
      <c r="F56" s="171"/>
      <c r="G56" s="321"/>
      <c r="H56" s="321"/>
      <c r="I56" s="321"/>
      <c r="J56" s="321"/>
      <c r="K56" s="321"/>
      <c r="L56" s="321"/>
      <c r="M56" s="321"/>
      <c r="N56" s="321"/>
      <c r="O56" s="321"/>
      <c r="P56" s="321"/>
      <c r="Q56" s="321"/>
    </row>
    <row r="57" spans="1:17" s="649" customFormat="1" ht="9" customHeight="1">
      <c r="A57" s="175"/>
      <c r="B57" s="171"/>
      <c r="C57" s="171"/>
      <c r="D57" s="171"/>
      <c r="E57" s="171"/>
      <c r="F57" s="171"/>
      <c r="G57" s="321"/>
      <c r="H57" s="321"/>
      <c r="I57" s="321"/>
      <c r="J57" s="321"/>
      <c r="K57" s="321"/>
      <c r="L57" s="321"/>
      <c r="M57" s="321"/>
      <c r="N57" s="321"/>
      <c r="O57" s="321"/>
      <c r="P57" s="321"/>
      <c r="Q57" s="321"/>
    </row>
    <row r="58" spans="1:17" s="649" customFormat="1" ht="9" customHeight="1">
      <c r="A58" s="170"/>
      <c r="B58" s="171"/>
      <c r="C58" s="171"/>
      <c r="D58" s="171"/>
      <c r="E58" s="171"/>
      <c r="F58" s="171"/>
      <c r="G58" s="321"/>
      <c r="H58" s="321"/>
      <c r="I58" s="321"/>
      <c r="J58" s="321"/>
      <c r="K58" s="321"/>
      <c r="L58" s="321"/>
      <c r="M58" s="321"/>
      <c r="N58" s="321"/>
      <c r="O58" s="321"/>
      <c r="P58" s="321"/>
      <c r="Q58" s="321"/>
    </row>
    <row r="59" spans="1:17" s="649" customFormat="1" ht="9" customHeight="1">
      <c r="A59" s="170"/>
      <c r="B59" s="171"/>
      <c r="C59" s="171"/>
      <c r="D59" s="171"/>
      <c r="E59" s="171"/>
      <c r="F59" s="171"/>
      <c r="G59" s="321"/>
      <c r="H59" s="321"/>
      <c r="I59" s="321"/>
      <c r="J59" s="321"/>
      <c r="K59" s="321"/>
      <c r="L59" s="321"/>
      <c r="M59" s="321"/>
      <c r="N59" s="321"/>
      <c r="O59" s="321"/>
      <c r="P59" s="321"/>
      <c r="Q59" s="321"/>
    </row>
    <row r="60" spans="1:17" s="649" customFormat="1" ht="9" customHeight="1">
      <c r="A60" s="170"/>
      <c r="B60" s="171"/>
      <c r="C60" s="171"/>
      <c r="D60" s="171"/>
      <c r="E60" s="171"/>
      <c r="F60" s="171"/>
      <c r="G60" s="321"/>
      <c r="H60" s="321"/>
      <c r="I60" s="321"/>
      <c r="J60" s="321"/>
      <c r="K60" s="321"/>
      <c r="L60" s="321"/>
      <c r="M60" s="321"/>
      <c r="N60" s="321"/>
      <c r="O60" s="321"/>
      <c r="P60" s="321"/>
      <c r="Q60" s="321"/>
    </row>
    <row r="61" spans="1:17" s="649" customFormat="1" ht="9" customHeight="1">
      <c r="A61" s="170"/>
      <c r="B61" s="171"/>
      <c r="C61" s="171"/>
      <c r="D61" s="171"/>
      <c r="E61" s="171"/>
      <c r="F61" s="171"/>
      <c r="G61" s="321"/>
      <c r="H61" s="321"/>
      <c r="I61" s="321"/>
      <c r="J61" s="321"/>
      <c r="K61" s="321"/>
      <c r="L61" s="321"/>
      <c r="M61" s="321"/>
      <c r="N61" s="321"/>
      <c r="O61" s="321"/>
      <c r="P61" s="321"/>
      <c r="Q61" s="321"/>
    </row>
    <row r="62" spans="1:17" s="649" customFormat="1" ht="9" customHeight="1">
      <c r="A62" s="173"/>
      <c r="B62" s="171"/>
      <c r="C62" s="171"/>
      <c r="D62" s="171"/>
      <c r="E62" s="171"/>
      <c r="F62" s="171"/>
      <c r="G62" s="321"/>
      <c r="H62" s="321"/>
      <c r="I62" s="321"/>
      <c r="J62" s="321"/>
      <c r="K62" s="321"/>
      <c r="L62" s="321"/>
      <c r="M62" s="321"/>
      <c r="N62" s="321"/>
      <c r="O62" s="321"/>
      <c r="P62" s="321"/>
      <c r="Q62" s="321"/>
    </row>
    <row r="63" spans="1:17" s="649" customFormat="1" ht="9" customHeight="1">
      <c r="A63" s="175"/>
      <c r="B63" s="171"/>
      <c r="C63" s="171"/>
      <c r="D63" s="171"/>
      <c r="E63" s="171"/>
      <c r="F63" s="171"/>
      <c r="G63" s="321"/>
      <c r="H63" s="321"/>
      <c r="I63" s="321"/>
      <c r="J63" s="321"/>
      <c r="K63" s="321"/>
      <c r="L63" s="321"/>
      <c r="M63" s="321"/>
      <c r="N63" s="321"/>
      <c r="O63" s="321"/>
      <c r="P63" s="321"/>
      <c r="Q63" s="321"/>
    </row>
    <row r="64" spans="1:17" s="649" customFormat="1" ht="9" customHeight="1">
      <c r="A64" s="170"/>
      <c r="B64" s="171"/>
      <c r="C64" s="171"/>
      <c r="D64" s="171"/>
      <c r="E64" s="171"/>
      <c r="F64" s="171"/>
      <c r="G64" s="321"/>
      <c r="H64" s="321"/>
      <c r="I64" s="321"/>
      <c r="J64" s="321"/>
      <c r="K64" s="321"/>
      <c r="L64" s="321"/>
      <c r="M64" s="321"/>
      <c r="N64" s="321"/>
      <c r="O64" s="321"/>
      <c r="P64" s="321"/>
      <c r="Q64" s="321"/>
    </row>
    <row r="65" spans="1:17" s="649" customFormat="1" ht="9" customHeight="1">
      <c r="A65" s="170"/>
      <c r="B65" s="171"/>
      <c r="C65" s="171"/>
      <c r="D65" s="171"/>
      <c r="E65" s="171"/>
      <c r="F65" s="171"/>
      <c r="G65" s="321"/>
      <c r="H65" s="321"/>
      <c r="I65" s="321"/>
      <c r="J65" s="321"/>
      <c r="K65" s="321"/>
      <c r="L65" s="321"/>
      <c r="M65" s="321"/>
      <c r="N65" s="321"/>
      <c r="O65" s="321"/>
      <c r="P65" s="321"/>
      <c r="Q65" s="321"/>
    </row>
    <row r="66" spans="1:17" s="649" customFormat="1" ht="9" customHeight="1">
      <c r="A66" s="170"/>
      <c r="B66" s="171"/>
      <c r="C66" s="171"/>
      <c r="D66" s="171"/>
      <c r="E66" s="171"/>
      <c r="F66" s="171"/>
      <c r="G66" s="321"/>
      <c r="H66" s="321"/>
      <c r="I66" s="321"/>
      <c r="J66" s="321"/>
      <c r="K66" s="321"/>
      <c r="L66" s="321"/>
      <c r="M66" s="321"/>
      <c r="N66" s="321"/>
      <c r="O66" s="321"/>
      <c r="P66" s="321"/>
      <c r="Q66" s="321"/>
    </row>
    <row r="67" spans="1:17" s="649" customFormat="1" ht="9" customHeight="1">
      <c r="A67" s="170"/>
      <c r="B67" s="171"/>
      <c r="C67" s="171"/>
      <c r="D67" s="171"/>
      <c r="E67" s="171"/>
      <c r="F67" s="171"/>
      <c r="G67" s="321"/>
      <c r="H67" s="321"/>
      <c r="I67" s="321"/>
      <c r="J67" s="321"/>
      <c r="K67" s="321"/>
      <c r="L67" s="321"/>
      <c r="M67" s="321"/>
      <c r="N67" s="321"/>
      <c r="O67" s="321"/>
      <c r="P67" s="321"/>
      <c r="Q67" s="321"/>
    </row>
    <row r="68" spans="1:17" s="649" customFormat="1" ht="9" customHeight="1">
      <c r="A68" s="173"/>
      <c r="B68" s="171"/>
      <c r="C68" s="171"/>
      <c r="D68" s="171"/>
      <c r="E68" s="171"/>
      <c r="F68" s="171"/>
      <c r="G68" s="321"/>
      <c r="H68" s="321"/>
      <c r="I68" s="321"/>
      <c r="J68" s="321"/>
      <c r="K68" s="321"/>
      <c r="L68" s="321"/>
      <c r="M68" s="321"/>
      <c r="N68" s="321"/>
      <c r="O68" s="321"/>
      <c r="P68" s="321"/>
      <c r="Q68" s="321"/>
    </row>
    <row r="69" spans="1:17" s="649" customFormat="1" ht="9" customHeight="1">
      <c r="A69" s="175"/>
      <c r="B69" s="171"/>
      <c r="C69" s="171"/>
      <c r="D69" s="171"/>
      <c r="E69" s="171"/>
      <c r="F69" s="171"/>
      <c r="G69" s="321"/>
      <c r="H69" s="321"/>
      <c r="I69" s="321"/>
      <c r="J69" s="321"/>
      <c r="K69" s="321"/>
      <c r="L69" s="321"/>
      <c r="M69" s="321"/>
      <c r="N69" s="321"/>
      <c r="O69" s="321"/>
      <c r="P69" s="321"/>
      <c r="Q69" s="321"/>
    </row>
    <row r="70" spans="1:17" s="649" customFormat="1" ht="9" customHeight="1">
      <c r="A70" s="170"/>
      <c r="B70" s="171"/>
      <c r="C70" s="171"/>
      <c r="D70" s="171"/>
      <c r="E70" s="171"/>
      <c r="F70" s="171"/>
      <c r="G70" s="321"/>
      <c r="H70" s="321"/>
      <c r="I70" s="321"/>
      <c r="J70" s="321"/>
      <c r="K70" s="321"/>
      <c r="L70" s="321"/>
      <c r="M70" s="321"/>
      <c r="N70" s="321"/>
      <c r="O70" s="321"/>
      <c r="P70" s="321"/>
      <c r="Q70" s="321"/>
    </row>
    <row r="71" spans="1:17" s="649" customFormat="1" ht="9" customHeight="1">
      <c r="A71" s="170"/>
      <c r="B71" s="171"/>
      <c r="C71" s="171"/>
      <c r="D71" s="171"/>
      <c r="E71" s="171"/>
      <c r="F71" s="171"/>
      <c r="G71" s="321"/>
      <c r="H71" s="321"/>
      <c r="I71" s="321"/>
      <c r="J71" s="321"/>
      <c r="K71" s="321"/>
      <c r="L71" s="321"/>
      <c r="M71" s="321"/>
      <c r="N71" s="321"/>
      <c r="O71" s="321"/>
      <c r="P71" s="321"/>
      <c r="Q71" s="321"/>
    </row>
    <row r="72" spans="1:17" s="649" customFormat="1" ht="9" customHeight="1">
      <c r="A72" s="170"/>
      <c r="B72" s="402"/>
      <c r="C72" s="402"/>
      <c r="D72" s="402"/>
      <c r="E72" s="402"/>
      <c r="F72" s="402"/>
      <c r="G72" s="63"/>
      <c r="H72" s="63"/>
      <c r="I72" s="63"/>
      <c r="J72" s="63"/>
      <c r="K72" s="63"/>
      <c r="L72" s="63"/>
      <c r="M72" s="63"/>
      <c r="N72" s="63"/>
      <c r="O72" s="63"/>
      <c r="P72" s="63"/>
      <c r="Q72" s="63"/>
    </row>
    <row r="73" spans="1:17" s="649" customFormat="1" ht="9" customHeight="1">
      <c r="A73" s="170"/>
      <c r="B73" s="402"/>
      <c r="C73" s="402"/>
      <c r="D73" s="402"/>
      <c r="E73" s="402"/>
      <c r="F73" s="402"/>
      <c r="G73" s="63"/>
      <c r="H73" s="63"/>
      <c r="I73" s="63"/>
      <c r="J73" s="63"/>
      <c r="K73" s="63"/>
      <c r="L73" s="63"/>
      <c r="M73" s="63"/>
      <c r="N73" s="63"/>
      <c r="O73" s="63"/>
      <c r="P73" s="63"/>
      <c r="Q73" s="63"/>
    </row>
    <row r="74" spans="1:17" s="649" customFormat="1" ht="9" customHeight="1">
      <c r="A74" s="170"/>
      <c r="B74" s="402"/>
      <c r="C74" s="402"/>
      <c r="D74" s="402"/>
      <c r="E74" s="402"/>
      <c r="F74" s="402"/>
      <c r="G74" s="63"/>
      <c r="H74" s="63"/>
      <c r="I74" s="63"/>
      <c r="J74" s="63"/>
      <c r="K74" s="63"/>
      <c r="L74" s="63"/>
      <c r="M74" s="63"/>
      <c r="N74" s="63"/>
      <c r="O74" s="63"/>
      <c r="P74" s="63"/>
      <c r="Q74" s="63"/>
    </row>
    <row r="75" spans="1:17" s="649" customFormat="1" ht="9" customHeight="1">
      <c r="A75" s="170"/>
      <c r="B75" s="402"/>
      <c r="C75" s="402"/>
      <c r="D75" s="402"/>
      <c r="E75" s="402"/>
      <c r="F75" s="402"/>
      <c r="G75" s="63"/>
      <c r="H75" s="63"/>
      <c r="I75" s="63"/>
      <c r="J75" s="63"/>
      <c r="K75" s="63"/>
      <c r="L75" s="63"/>
      <c r="M75" s="63"/>
      <c r="N75" s="63"/>
      <c r="O75" s="63"/>
      <c r="P75" s="63"/>
      <c r="Q75" s="63"/>
    </row>
    <row r="76" spans="1:17" s="649" customFormat="1" ht="9" customHeight="1">
      <c r="A76" s="170"/>
      <c r="B76" s="402"/>
      <c r="C76" s="402"/>
      <c r="D76" s="402"/>
      <c r="E76" s="402"/>
      <c r="F76" s="402"/>
      <c r="G76" s="63"/>
      <c r="H76" s="63"/>
      <c r="I76" s="63"/>
      <c r="J76" s="63"/>
      <c r="K76" s="63"/>
      <c r="L76" s="63"/>
      <c r="M76" s="63"/>
      <c r="N76" s="63"/>
      <c r="O76" s="63"/>
      <c r="P76" s="63"/>
      <c r="Q76" s="63"/>
    </row>
    <row r="77" spans="1:17" s="649" customFormat="1" ht="9" customHeight="1">
      <c r="A77" s="170"/>
      <c r="B77" s="402"/>
      <c r="C77" s="402"/>
      <c r="D77" s="402"/>
      <c r="E77" s="402"/>
      <c r="F77" s="402"/>
      <c r="G77" s="63"/>
      <c r="H77" s="63"/>
      <c r="I77" s="63"/>
      <c r="J77" s="63"/>
      <c r="K77" s="63"/>
      <c r="L77" s="63"/>
      <c r="M77" s="63"/>
      <c r="N77" s="63"/>
      <c r="O77" s="63"/>
      <c r="P77" s="63"/>
      <c r="Q77" s="63"/>
    </row>
    <row r="78" spans="1:17" s="649" customFormat="1" ht="9" customHeight="1">
      <c r="A78" s="173"/>
      <c r="B78" s="402"/>
      <c r="C78" s="402"/>
      <c r="D78" s="402"/>
      <c r="E78" s="402"/>
      <c r="F78" s="402"/>
      <c r="G78" s="63"/>
      <c r="H78" s="63"/>
      <c r="I78" s="63"/>
      <c r="J78" s="63"/>
      <c r="K78" s="63"/>
      <c r="L78" s="63"/>
      <c r="M78" s="63"/>
      <c r="N78" s="63"/>
      <c r="O78" s="63"/>
      <c r="P78" s="63"/>
      <c r="Q78" s="63"/>
    </row>
    <row r="79" spans="1:17" s="649" customFormat="1" ht="9" customHeight="1">
      <c r="A79" s="175"/>
      <c r="B79" s="402"/>
      <c r="C79" s="402"/>
      <c r="D79" s="402"/>
      <c r="E79" s="402"/>
      <c r="F79" s="402"/>
      <c r="G79" s="63"/>
      <c r="H79" s="63"/>
      <c r="I79" s="63"/>
      <c r="J79" s="63"/>
      <c r="K79" s="63"/>
      <c r="L79" s="63"/>
      <c r="M79" s="63"/>
      <c r="N79" s="63"/>
      <c r="O79" s="63"/>
      <c r="P79" s="63"/>
      <c r="Q79" s="63"/>
    </row>
    <row r="80" spans="1:17" s="649" customFormat="1" ht="9" customHeight="1">
      <c r="A80" s="170"/>
      <c r="B80" s="402"/>
      <c r="C80" s="402"/>
      <c r="D80" s="402"/>
      <c r="E80" s="402"/>
      <c r="F80" s="402"/>
      <c r="G80" s="63"/>
      <c r="H80" s="63"/>
      <c r="I80" s="63"/>
      <c r="J80" s="63"/>
      <c r="K80" s="63"/>
      <c r="L80" s="63"/>
      <c r="M80" s="63"/>
      <c r="N80" s="63"/>
      <c r="O80" s="63"/>
      <c r="P80" s="63"/>
      <c r="Q80" s="63"/>
    </row>
    <row r="81" spans="1:17" s="649" customFormat="1" ht="9" customHeight="1">
      <c r="A81" s="170"/>
      <c r="B81" s="402"/>
      <c r="C81" s="402"/>
      <c r="D81" s="402"/>
      <c r="E81" s="402"/>
      <c r="F81" s="402"/>
      <c r="G81" s="63"/>
      <c r="H81" s="63"/>
      <c r="I81" s="63"/>
      <c r="J81" s="63"/>
      <c r="K81" s="63"/>
      <c r="L81" s="63"/>
      <c r="M81" s="63"/>
      <c r="N81" s="63"/>
      <c r="O81" s="63"/>
      <c r="P81" s="63"/>
      <c r="Q81" s="63"/>
    </row>
    <row r="82" spans="1:17" s="649" customFormat="1" ht="9" customHeight="1">
      <c r="A82" s="170"/>
      <c r="B82" s="402"/>
      <c r="C82" s="402"/>
      <c r="D82" s="402"/>
      <c r="E82" s="402"/>
      <c r="F82" s="402"/>
      <c r="G82" s="63"/>
      <c r="H82" s="63"/>
      <c r="I82" s="63"/>
      <c r="J82" s="63"/>
      <c r="K82" s="63"/>
      <c r="L82" s="63"/>
      <c r="M82" s="63"/>
      <c r="N82" s="63"/>
      <c r="O82" s="63"/>
      <c r="P82" s="63"/>
      <c r="Q82" s="63"/>
    </row>
    <row r="83" spans="1:17" s="649" customFormat="1" ht="9" customHeight="1">
      <c r="A83" s="170"/>
      <c r="B83" s="402"/>
      <c r="C83" s="402"/>
      <c r="D83" s="402"/>
      <c r="E83" s="402"/>
      <c r="F83" s="402"/>
      <c r="G83" s="63"/>
      <c r="H83" s="63"/>
      <c r="I83" s="63"/>
      <c r="J83" s="63"/>
      <c r="K83" s="63"/>
      <c r="L83" s="63"/>
      <c r="M83" s="63"/>
      <c r="N83" s="63"/>
      <c r="O83" s="63"/>
      <c r="P83" s="63"/>
      <c r="Q83" s="63"/>
    </row>
    <row r="84" spans="1:17" s="649" customFormat="1" ht="9" customHeight="1">
      <c r="A84" s="170"/>
      <c r="B84" s="402"/>
      <c r="C84" s="402"/>
      <c r="D84" s="402"/>
      <c r="E84" s="402"/>
      <c r="F84" s="402"/>
      <c r="G84" s="63"/>
      <c r="H84" s="63"/>
      <c r="I84" s="63"/>
      <c r="J84" s="63"/>
      <c r="K84" s="63"/>
      <c r="L84" s="63"/>
      <c r="M84" s="63"/>
      <c r="N84" s="63"/>
      <c r="O84" s="63"/>
      <c r="P84" s="63"/>
      <c r="Q84" s="63"/>
    </row>
    <row r="85" spans="1:17" s="649" customFormat="1" ht="9" customHeight="1">
      <c r="A85" s="170"/>
      <c r="B85" s="402"/>
      <c r="C85" s="402"/>
      <c r="D85" s="402"/>
      <c r="E85" s="402"/>
      <c r="F85" s="402"/>
      <c r="G85" s="63"/>
      <c r="H85" s="63"/>
      <c r="I85" s="63"/>
      <c r="J85" s="63"/>
      <c r="K85" s="63"/>
      <c r="L85" s="63"/>
      <c r="M85" s="63"/>
      <c r="N85" s="63"/>
      <c r="O85" s="63"/>
      <c r="P85" s="63"/>
      <c r="Q85" s="63"/>
    </row>
    <row r="86" spans="1:17" s="649" customFormat="1" ht="9" customHeight="1">
      <c r="A86" s="170"/>
      <c r="B86" s="402"/>
      <c r="C86" s="402"/>
      <c r="D86" s="402"/>
      <c r="E86" s="402"/>
      <c r="F86" s="402"/>
      <c r="G86" s="63"/>
      <c r="H86" s="63"/>
      <c r="I86" s="63"/>
      <c r="J86" s="63"/>
      <c r="K86" s="63"/>
      <c r="L86" s="63"/>
      <c r="M86" s="63"/>
      <c r="N86" s="63"/>
      <c r="O86" s="63"/>
      <c r="P86" s="63"/>
      <c r="Q86" s="63"/>
    </row>
    <row r="87" spans="1:17" s="649" customFormat="1" ht="9" customHeight="1">
      <c r="A87" s="170"/>
      <c r="B87" s="402"/>
      <c r="C87" s="402"/>
      <c r="D87" s="402"/>
      <c r="E87" s="402"/>
      <c r="F87" s="402"/>
      <c r="G87" s="63"/>
      <c r="H87" s="63"/>
      <c r="I87" s="63"/>
      <c r="J87" s="63"/>
      <c r="K87" s="63"/>
      <c r="L87" s="63"/>
      <c r="M87" s="63"/>
      <c r="N87" s="63"/>
      <c r="O87" s="63"/>
      <c r="P87" s="63"/>
      <c r="Q87" s="63"/>
    </row>
    <row r="88" spans="1:17" s="649" customFormat="1" ht="9" customHeight="1">
      <c r="A88" s="170"/>
      <c r="B88" s="402"/>
      <c r="C88" s="402"/>
      <c r="D88" s="402"/>
      <c r="E88" s="402"/>
      <c r="F88" s="402"/>
      <c r="G88" s="63"/>
      <c r="H88" s="63"/>
      <c r="I88" s="63"/>
      <c r="J88" s="63"/>
      <c r="K88" s="63"/>
      <c r="L88" s="63"/>
      <c r="M88" s="63"/>
      <c r="N88" s="63"/>
      <c r="O88" s="63"/>
      <c r="P88" s="63"/>
      <c r="Q88" s="63"/>
    </row>
    <row r="89" spans="1:17" s="649" customFormat="1" ht="9" customHeight="1">
      <c r="A89" s="175"/>
      <c r="B89" s="402"/>
      <c r="C89" s="402"/>
      <c r="D89" s="402"/>
      <c r="E89" s="402"/>
      <c r="F89" s="402"/>
      <c r="G89" s="63"/>
      <c r="H89" s="63"/>
      <c r="I89" s="63"/>
      <c r="J89" s="63"/>
      <c r="K89" s="63"/>
      <c r="L89" s="63"/>
      <c r="M89" s="63"/>
      <c r="N89" s="63"/>
      <c r="O89" s="63"/>
      <c r="P89" s="63"/>
      <c r="Q89" s="63"/>
    </row>
    <row r="90" spans="1:17" s="649" customFormat="1" ht="9" customHeight="1">
      <c r="A90" s="170"/>
      <c r="B90" s="402"/>
      <c r="C90" s="402"/>
      <c r="D90" s="402"/>
      <c r="E90" s="402"/>
      <c r="F90" s="402"/>
      <c r="G90" s="63"/>
      <c r="H90" s="63"/>
      <c r="I90" s="63"/>
      <c r="J90" s="63"/>
      <c r="K90" s="63"/>
      <c r="L90" s="63"/>
      <c r="M90" s="63"/>
      <c r="N90" s="63"/>
      <c r="O90" s="63"/>
      <c r="P90" s="63"/>
      <c r="Q90" s="63"/>
    </row>
    <row r="91" spans="1:17" s="649" customFormat="1" ht="9" customHeight="1">
      <c r="A91" s="170"/>
      <c r="B91" s="402"/>
      <c r="C91" s="402"/>
      <c r="D91" s="402"/>
      <c r="E91" s="402"/>
      <c r="F91" s="402"/>
      <c r="G91" s="63"/>
      <c r="H91" s="63"/>
      <c r="I91" s="63"/>
      <c r="J91" s="63"/>
      <c r="K91" s="63"/>
      <c r="L91" s="63"/>
      <c r="M91" s="63"/>
      <c r="N91" s="63"/>
      <c r="O91" s="63"/>
      <c r="P91" s="63"/>
      <c r="Q91" s="63"/>
    </row>
    <row r="92" spans="1:17" s="649" customFormat="1" ht="9" customHeight="1">
      <c r="A92" s="170"/>
      <c r="B92" s="402"/>
      <c r="C92" s="402"/>
      <c r="D92" s="402"/>
      <c r="E92" s="402"/>
      <c r="F92" s="402"/>
      <c r="G92" s="63"/>
      <c r="H92" s="63"/>
      <c r="I92" s="63"/>
      <c r="J92" s="63"/>
      <c r="K92" s="63"/>
      <c r="L92" s="63"/>
      <c r="M92" s="63"/>
      <c r="N92" s="63"/>
      <c r="O92" s="63"/>
      <c r="P92" s="63"/>
      <c r="Q92" s="63"/>
    </row>
    <row r="93" spans="1:17" s="649" customFormat="1">
      <c r="A93" s="176"/>
      <c r="B93" s="402"/>
      <c r="C93" s="402"/>
      <c r="D93" s="402"/>
      <c r="E93" s="402"/>
      <c r="F93" s="402"/>
      <c r="G93" s="63"/>
      <c r="H93" s="63"/>
      <c r="I93" s="63"/>
      <c r="J93" s="63"/>
      <c r="K93" s="63"/>
      <c r="L93" s="63"/>
      <c r="M93" s="63"/>
      <c r="N93" s="63"/>
      <c r="O93" s="63"/>
      <c r="P93" s="63"/>
      <c r="Q93" s="63"/>
    </row>
    <row r="94" spans="1:17" s="649" customFormat="1">
      <c r="A94" s="176"/>
      <c r="B94" s="402"/>
      <c r="C94" s="402"/>
      <c r="D94" s="402"/>
      <c r="E94" s="402"/>
      <c r="F94" s="402"/>
      <c r="G94" s="63"/>
      <c r="H94" s="63"/>
      <c r="I94" s="63"/>
      <c r="J94" s="63"/>
      <c r="K94" s="63"/>
      <c r="L94" s="63"/>
      <c r="M94" s="63"/>
      <c r="N94" s="63"/>
      <c r="O94" s="63"/>
      <c r="P94" s="63"/>
      <c r="Q94" s="63"/>
    </row>
    <row r="95" spans="1:17" s="649" customFormat="1">
      <c r="A95" s="176"/>
      <c r="B95" s="402"/>
      <c r="C95" s="402"/>
      <c r="D95" s="402"/>
      <c r="E95" s="402"/>
      <c r="F95" s="402"/>
      <c r="G95" s="63"/>
      <c r="H95" s="63"/>
      <c r="I95" s="63"/>
      <c r="J95" s="63"/>
      <c r="K95" s="63"/>
      <c r="L95" s="63"/>
      <c r="M95" s="63"/>
      <c r="N95" s="63"/>
      <c r="O95" s="63"/>
      <c r="P95" s="63"/>
      <c r="Q95" s="63"/>
    </row>
    <row r="96" spans="1:17" s="649" customFormat="1">
      <c r="A96" s="176"/>
      <c r="B96" s="402"/>
      <c r="C96" s="402"/>
      <c r="D96" s="402"/>
      <c r="E96" s="402"/>
      <c r="F96" s="402"/>
      <c r="G96" s="63"/>
      <c r="H96" s="63"/>
      <c r="I96" s="63"/>
      <c r="J96" s="63"/>
      <c r="K96" s="63"/>
      <c r="L96" s="63"/>
      <c r="M96" s="63"/>
      <c r="N96" s="63"/>
      <c r="O96" s="63"/>
      <c r="P96" s="63"/>
      <c r="Q96" s="63"/>
    </row>
    <row r="97" spans="1:17" s="649" customFormat="1">
      <c r="A97" s="176"/>
      <c r="B97" s="402"/>
      <c r="C97" s="402"/>
      <c r="D97" s="402"/>
      <c r="E97" s="402"/>
      <c r="F97" s="402"/>
      <c r="G97" s="63"/>
      <c r="H97" s="63"/>
      <c r="I97" s="63"/>
      <c r="J97" s="63"/>
      <c r="K97" s="63"/>
      <c r="L97" s="63"/>
      <c r="M97" s="63"/>
      <c r="N97" s="63"/>
      <c r="O97" s="63"/>
      <c r="P97" s="63"/>
      <c r="Q97" s="63"/>
    </row>
    <row r="98" spans="1:17" s="649" customFormat="1">
      <c r="A98" s="176"/>
      <c r="B98" s="402"/>
      <c r="C98" s="402"/>
      <c r="D98" s="402"/>
      <c r="E98" s="402"/>
      <c r="F98" s="402"/>
      <c r="G98" s="63"/>
      <c r="H98" s="63"/>
      <c r="I98" s="63"/>
      <c r="J98" s="63"/>
      <c r="K98" s="63"/>
      <c r="L98" s="63"/>
      <c r="M98" s="63"/>
      <c r="N98" s="63"/>
      <c r="O98" s="63"/>
      <c r="P98" s="63"/>
      <c r="Q98" s="63"/>
    </row>
    <row r="99" spans="1:17" s="649" customFormat="1">
      <c r="A99" s="176"/>
      <c r="B99" s="402"/>
      <c r="C99" s="402"/>
      <c r="D99" s="402"/>
      <c r="E99" s="402"/>
      <c r="F99" s="402"/>
      <c r="G99" s="63"/>
      <c r="H99" s="63"/>
      <c r="I99" s="63"/>
      <c r="J99" s="63"/>
      <c r="K99" s="63"/>
      <c r="L99" s="63"/>
      <c r="M99" s="63"/>
      <c r="N99" s="63"/>
      <c r="O99" s="63"/>
      <c r="P99" s="63"/>
      <c r="Q99" s="63"/>
    </row>
    <row r="100" spans="1:17" s="649" customFormat="1" ht="15.75">
      <c r="A100" s="177"/>
      <c r="B100" s="402"/>
      <c r="C100" s="402"/>
      <c r="D100" s="402"/>
      <c r="E100" s="402"/>
      <c r="F100" s="402"/>
      <c r="G100" s="63"/>
      <c r="H100" s="63"/>
      <c r="I100" s="63"/>
      <c r="J100" s="63"/>
      <c r="K100" s="63"/>
      <c r="L100" s="63"/>
      <c r="M100" s="63"/>
      <c r="N100" s="63"/>
      <c r="O100" s="63"/>
      <c r="P100" s="63"/>
      <c r="Q100" s="63"/>
    </row>
    <row r="101" spans="1:17" s="649" customFormat="1" ht="15.75">
      <c r="A101" s="177"/>
      <c r="B101" s="402"/>
      <c r="C101" s="402"/>
      <c r="D101" s="402"/>
      <c r="E101" s="402"/>
      <c r="F101" s="402"/>
      <c r="G101" s="63"/>
      <c r="H101" s="63"/>
      <c r="I101" s="63"/>
      <c r="J101" s="63"/>
      <c r="K101" s="63"/>
      <c r="L101" s="63"/>
      <c r="M101" s="63"/>
      <c r="N101" s="63"/>
      <c r="O101" s="63"/>
      <c r="P101" s="63"/>
      <c r="Q101" s="63"/>
    </row>
    <row r="102" spans="1:17" s="649" customFormat="1" ht="15.75">
      <c r="A102" s="177"/>
      <c r="B102" s="402"/>
      <c r="C102" s="402"/>
      <c r="D102" s="402"/>
      <c r="E102" s="402"/>
      <c r="F102" s="402"/>
      <c r="G102" s="63"/>
      <c r="H102" s="63"/>
      <c r="I102" s="63"/>
      <c r="J102" s="63"/>
      <c r="K102" s="63"/>
      <c r="L102" s="63"/>
      <c r="M102" s="63"/>
      <c r="N102" s="63"/>
      <c r="O102" s="63"/>
      <c r="P102" s="63"/>
      <c r="Q102" s="63"/>
    </row>
    <row r="103" spans="1:17" s="649" customFormat="1" ht="15.75">
      <c r="A103" s="177"/>
      <c r="B103" s="402"/>
      <c r="C103" s="402"/>
      <c r="D103" s="402"/>
      <c r="E103" s="402"/>
      <c r="F103" s="402"/>
      <c r="G103" s="63"/>
      <c r="H103" s="63"/>
      <c r="I103" s="63"/>
      <c r="J103" s="63"/>
      <c r="K103" s="63"/>
      <c r="L103" s="63"/>
      <c r="M103" s="63"/>
      <c r="N103" s="63"/>
      <c r="O103" s="63"/>
      <c r="P103" s="63"/>
      <c r="Q103" s="63"/>
    </row>
    <row r="104" spans="1:17" s="649" customFormat="1" ht="15.75">
      <c r="A104" s="177"/>
      <c r="B104" s="402"/>
      <c r="C104" s="402"/>
      <c r="D104" s="402"/>
      <c r="E104" s="402"/>
      <c r="F104" s="402"/>
      <c r="G104" s="63"/>
      <c r="H104" s="63"/>
      <c r="I104" s="63"/>
      <c r="J104" s="63"/>
      <c r="K104" s="63"/>
      <c r="L104" s="63"/>
      <c r="M104" s="63"/>
      <c r="N104" s="63"/>
      <c r="O104" s="63"/>
      <c r="P104" s="63"/>
      <c r="Q104" s="63"/>
    </row>
    <row r="105" spans="1:17" s="649" customFormat="1" ht="15.75">
      <c r="A105" s="177"/>
      <c r="B105" s="402"/>
      <c r="C105" s="402"/>
      <c r="D105" s="402"/>
      <c r="E105" s="402"/>
      <c r="F105" s="402"/>
      <c r="G105" s="63"/>
      <c r="H105" s="63"/>
      <c r="I105" s="63"/>
      <c r="J105" s="63"/>
      <c r="K105" s="63"/>
      <c r="L105" s="63"/>
      <c r="M105" s="63"/>
      <c r="N105" s="63"/>
      <c r="O105" s="63"/>
      <c r="P105" s="63"/>
      <c r="Q105" s="63"/>
    </row>
    <row r="106" spans="1:17" s="649" customFormat="1" ht="15.75">
      <c r="A106" s="177"/>
      <c r="B106" s="402"/>
      <c r="C106" s="402"/>
      <c r="D106" s="402"/>
      <c r="E106" s="402"/>
      <c r="F106" s="402"/>
      <c r="G106" s="63"/>
      <c r="H106" s="63"/>
      <c r="I106" s="63"/>
      <c r="J106" s="63"/>
      <c r="K106" s="63"/>
      <c r="L106" s="63"/>
      <c r="M106" s="63"/>
      <c r="N106" s="63"/>
      <c r="O106" s="63"/>
      <c r="P106" s="63"/>
      <c r="Q106" s="63"/>
    </row>
    <row r="107" spans="1:17" s="649" customFormat="1" ht="15.75">
      <c r="A107" s="177"/>
      <c r="B107" s="402"/>
      <c r="C107" s="402"/>
      <c r="D107" s="402"/>
      <c r="E107" s="402"/>
      <c r="F107" s="402"/>
      <c r="G107" s="63"/>
      <c r="H107" s="63"/>
      <c r="I107" s="63"/>
      <c r="J107" s="63"/>
      <c r="K107" s="63"/>
      <c r="L107" s="63"/>
      <c r="M107" s="63"/>
      <c r="N107" s="63"/>
      <c r="O107" s="63"/>
      <c r="P107" s="63"/>
      <c r="Q107" s="63"/>
    </row>
    <row r="108" spans="1:17" s="649" customFormat="1" ht="15.75">
      <c r="A108" s="177"/>
      <c r="B108" s="402"/>
      <c r="C108" s="402"/>
      <c r="D108" s="402"/>
      <c r="E108" s="402"/>
      <c r="F108" s="402"/>
      <c r="G108" s="63"/>
      <c r="H108" s="63"/>
      <c r="I108" s="63"/>
      <c r="J108" s="63"/>
      <c r="K108" s="63"/>
      <c r="L108" s="63"/>
      <c r="M108" s="63"/>
      <c r="N108" s="63"/>
      <c r="O108" s="63"/>
      <c r="P108" s="63"/>
      <c r="Q108" s="63"/>
    </row>
    <row r="109" spans="1:17" s="649" customFormat="1" ht="15.75">
      <c r="A109" s="177"/>
      <c r="B109" s="402"/>
      <c r="C109" s="402"/>
      <c r="D109" s="402"/>
      <c r="E109" s="402"/>
      <c r="F109" s="402"/>
      <c r="G109" s="63"/>
      <c r="H109" s="63"/>
      <c r="I109" s="63"/>
      <c r="J109" s="63"/>
      <c r="K109" s="63"/>
      <c r="L109" s="63"/>
      <c r="M109" s="63"/>
      <c r="N109" s="63"/>
      <c r="O109" s="63"/>
      <c r="P109" s="63"/>
      <c r="Q109" s="63"/>
    </row>
    <row r="110" spans="1:17" s="649" customFormat="1" ht="15.75">
      <c r="A110" s="177"/>
      <c r="B110" s="402"/>
      <c r="C110" s="402"/>
      <c r="D110" s="402"/>
      <c r="E110" s="402"/>
      <c r="F110" s="402"/>
      <c r="G110" s="63"/>
      <c r="H110" s="63"/>
      <c r="I110" s="63"/>
      <c r="J110" s="63"/>
      <c r="K110" s="63"/>
      <c r="L110" s="63"/>
      <c r="M110" s="63"/>
      <c r="N110" s="63"/>
      <c r="O110" s="63"/>
      <c r="P110" s="63"/>
      <c r="Q110" s="63"/>
    </row>
    <row r="111" spans="1:17" s="649" customFormat="1" ht="15.75">
      <c r="A111" s="177"/>
      <c r="B111" s="402"/>
      <c r="C111" s="402"/>
      <c r="D111" s="402"/>
      <c r="E111" s="402"/>
      <c r="F111" s="402"/>
      <c r="G111" s="63"/>
      <c r="H111" s="63"/>
      <c r="I111" s="63"/>
      <c r="J111" s="63"/>
      <c r="K111" s="63"/>
      <c r="L111" s="63"/>
      <c r="M111" s="63"/>
      <c r="N111" s="63"/>
      <c r="O111" s="63"/>
      <c r="P111" s="63"/>
      <c r="Q111" s="63"/>
    </row>
    <row r="112" spans="1:17" s="649" customFormat="1" ht="15.75">
      <c r="A112" s="177"/>
      <c r="B112" s="402"/>
      <c r="C112" s="402"/>
      <c r="D112" s="402"/>
      <c r="E112" s="402"/>
      <c r="F112" s="402"/>
      <c r="G112" s="63"/>
      <c r="H112" s="63"/>
      <c r="I112" s="63"/>
      <c r="J112" s="63"/>
      <c r="K112" s="63"/>
      <c r="L112" s="63"/>
      <c r="M112" s="63"/>
      <c r="N112" s="63"/>
      <c r="O112" s="63"/>
      <c r="P112" s="63"/>
      <c r="Q112" s="63"/>
    </row>
    <row r="113" spans="1:17" s="649" customFormat="1" ht="15.75">
      <c r="A113" s="177"/>
      <c r="B113" s="402"/>
      <c r="C113" s="402"/>
      <c r="D113" s="402"/>
      <c r="E113" s="402"/>
      <c r="F113" s="402"/>
      <c r="G113" s="63"/>
      <c r="H113" s="63"/>
      <c r="I113" s="63"/>
      <c r="J113" s="63"/>
      <c r="K113" s="63"/>
      <c r="L113" s="63"/>
      <c r="M113" s="63"/>
      <c r="N113" s="63"/>
      <c r="O113" s="63"/>
      <c r="P113" s="63"/>
      <c r="Q113" s="63"/>
    </row>
    <row r="114" spans="1:17" s="649" customFormat="1" ht="15.75">
      <c r="A114" s="177"/>
      <c r="B114" s="402"/>
      <c r="C114" s="402"/>
      <c r="D114" s="402"/>
      <c r="E114" s="402"/>
      <c r="F114" s="402"/>
      <c r="G114" s="63"/>
      <c r="H114" s="63"/>
      <c r="I114" s="63"/>
      <c r="J114" s="63"/>
      <c r="K114" s="63"/>
      <c r="L114" s="63"/>
      <c r="M114" s="63"/>
      <c r="N114" s="63"/>
      <c r="O114" s="63"/>
      <c r="P114" s="63"/>
      <c r="Q114" s="63"/>
    </row>
    <row r="115" spans="1:17" s="649" customFormat="1" ht="15.75">
      <c r="A115" s="177"/>
      <c r="B115" s="402"/>
      <c r="C115" s="402"/>
      <c r="D115" s="402"/>
      <c r="E115" s="402"/>
      <c r="F115" s="402"/>
      <c r="G115" s="63"/>
      <c r="H115" s="63"/>
      <c r="I115" s="63"/>
      <c r="J115" s="63"/>
      <c r="K115" s="63"/>
      <c r="L115" s="63"/>
      <c r="M115" s="63"/>
      <c r="N115" s="63"/>
      <c r="O115" s="63"/>
      <c r="P115" s="63"/>
      <c r="Q115" s="63"/>
    </row>
    <row r="116" spans="1:17" s="649" customFormat="1" ht="15.75">
      <c r="A116" s="177"/>
      <c r="B116" s="402"/>
      <c r="C116" s="402"/>
      <c r="D116" s="402"/>
      <c r="E116" s="402"/>
      <c r="F116" s="402"/>
      <c r="G116" s="63"/>
      <c r="H116" s="63"/>
      <c r="I116" s="63"/>
      <c r="J116" s="63"/>
      <c r="K116" s="63"/>
      <c r="L116" s="63"/>
      <c r="M116" s="63"/>
      <c r="N116" s="63"/>
      <c r="O116" s="63"/>
      <c r="P116" s="63"/>
      <c r="Q116" s="63"/>
    </row>
    <row r="117" spans="1:17" s="649" customFormat="1" ht="15.75">
      <c r="A117" s="177"/>
      <c r="B117" s="402"/>
      <c r="C117" s="402"/>
      <c r="D117" s="402"/>
      <c r="E117" s="402"/>
      <c r="F117" s="402"/>
      <c r="G117" s="63"/>
      <c r="H117" s="63"/>
      <c r="I117" s="63"/>
      <c r="J117" s="63"/>
      <c r="K117" s="63"/>
      <c r="L117" s="63"/>
      <c r="M117" s="63"/>
      <c r="N117" s="63"/>
      <c r="O117" s="63"/>
      <c r="P117" s="63"/>
      <c r="Q117" s="63"/>
    </row>
    <row r="118" spans="1:17" s="649" customFormat="1" ht="15.75">
      <c r="A118" s="177"/>
      <c r="B118" s="402"/>
      <c r="C118" s="402"/>
      <c r="D118" s="402"/>
      <c r="E118" s="402"/>
      <c r="F118" s="402"/>
      <c r="G118" s="63"/>
      <c r="H118" s="63"/>
      <c r="I118" s="63"/>
      <c r="J118" s="63"/>
      <c r="K118" s="63"/>
      <c r="L118" s="63"/>
      <c r="M118" s="63"/>
      <c r="N118" s="63"/>
      <c r="O118" s="63"/>
      <c r="P118" s="63"/>
      <c r="Q118" s="63"/>
    </row>
    <row r="119" spans="1:17" s="649" customFormat="1" ht="15.75">
      <c r="A119" s="177"/>
      <c r="B119" s="402"/>
      <c r="C119" s="402"/>
      <c r="D119" s="402"/>
      <c r="E119" s="402"/>
      <c r="F119" s="402"/>
      <c r="G119" s="63"/>
      <c r="H119" s="63"/>
      <c r="I119" s="63"/>
      <c r="J119" s="63"/>
      <c r="K119" s="63"/>
      <c r="L119" s="63"/>
      <c r="M119" s="63"/>
      <c r="N119" s="63"/>
      <c r="O119" s="63"/>
      <c r="P119" s="63"/>
      <c r="Q119" s="63"/>
    </row>
    <row r="120" spans="1:17" s="649" customFormat="1" ht="15.75">
      <c r="A120" s="177"/>
      <c r="B120" s="402"/>
      <c r="C120" s="402"/>
      <c r="D120" s="402"/>
      <c r="E120" s="402"/>
      <c r="F120" s="402"/>
      <c r="G120" s="63"/>
      <c r="H120" s="63"/>
      <c r="I120" s="63"/>
      <c r="J120" s="63"/>
      <c r="K120" s="63"/>
      <c r="L120" s="63"/>
      <c r="M120" s="63"/>
      <c r="N120" s="63"/>
      <c r="O120" s="63"/>
      <c r="P120" s="63"/>
      <c r="Q120" s="63"/>
    </row>
    <row r="121" spans="1:17" s="649" customFormat="1" ht="15.75">
      <c r="A121" s="177"/>
      <c r="B121" s="402"/>
      <c r="C121" s="402"/>
      <c r="D121" s="402"/>
      <c r="E121" s="402"/>
      <c r="F121" s="402"/>
      <c r="G121" s="63"/>
      <c r="H121" s="63"/>
      <c r="I121" s="63"/>
      <c r="J121" s="63"/>
      <c r="K121" s="63"/>
      <c r="L121" s="63"/>
      <c r="M121" s="63"/>
      <c r="N121" s="63"/>
      <c r="O121" s="63"/>
      <c r="P121" s="63"/>
      <c r="Q121" s="63"/>
    </row>
    <row r="122" spans="1:17" s="649" customFormat="1" ht="15.75">
      <c r="A122" s="177"/>
      <c r="B122" s="402"/>
      <c r="C122" s="402"/>
      <c r="D122" s="402"/>
      <c r="E122" s="402"/>
      <c r="F122" s="402"/>
      <c r="G122" s="63"/>
      <c r="H122" s="63"/>
      <c r="I122" s="63"/>
      <c r="J122" s="63"/>
      <c r="K122" s="63"/>
      <c r="L122" s="63"/>
      <c r="M122" s="63"/>
      <c r="N122" s="63"/>
      <c r="O122" s="63"/>
      <c r="P122" s="63"/>
      <c r="Q122" s="63"/>
    </row>
    <row r="123" spans="1:17" s="649" customFormat="1" ht="15.75">
      <c r="A123" s="177"/>
      <c r="B123" s="402"/>
      <c r="C123" s="402"/>
      <c r="D123" s="402"/>
      <c r="E123" s="402"/>
      <c r="F123" s="402"/>
      <c r="G123" s="63"/>
      <c r="H123" s="63"/>
      <c r="I123" s="63"/>
      <c r="J123" s="63"/>
      <c r="K123" s="63"/>
      <c r="L123" s="63"/>
      <c r="M123" s="63"/>
      <c r="N123" s="63"/>
      <c r="O123" s="63"/>
      <c r="P123" s="63"/>
      <c r="Q123" s="63"/>
    </row>
    <row r="124" spans="1:17" s="649" customFormat="1" ht="15.75">
      <c r="A124" s="177"/>
      <c r="B124" s="402"/>
      <c r="C124" s="402"/>
      <c r="D124" s="402"/>
      <c r="E124" s="402"/>
      <c r="F124" s="402"/>
      <c r="G124" s="63"/>
      <c r="H124" s="63"/>
      <c r="I124" s="63"/>
      <c r="J124" s="63"/>
      <c r="K124" s="63"/>
      <c r="L124" s="63"/>
      <c r="M124" s="63"/>
      <c r="N124" s="63"/>
      <c r="O124" s="63"/>
      <c r="P124" s="63"/>
      <c r="Q124" s="63"/>
    </row>
    <row r="125" spans="1:17" s="649" customFormat="1" ht="15.75">
      <c r="A125" s="177"/>
      <c r="B125" s="402"/>
      <c r="C125" s="402"/>
      <c r="D125" s="402"/>
      <c r="E125" s="402"/>
      <c r="F125" s="402"/>
      <c r="G125" s="63"/>
      <c r="H125" s="63"/>
      <c r="I125" s="63"/>
      <c r="J125" s="63"/>
      <c r="K125" s="63"/>
      <c r="L125" s="63"/>
      <c r="M125" s="63"/>
      <c r="N125" s="63"/>
      <c r="O125" s="63"/>
      <c r="P125" s="63"/>
      <c r="Q125" s="63"/>
    </row>
    <row r="126" spans="1:17" s="649" customFormat="1" ht="15.75">
      <c r="A126" s="177"/>
      <c r="B126" s="402"/>
      <c r="C126" s="402"/>
      <c r="D126" s="402"/>
      <c r="E126" s="402"/>
      <c r="F126" s="402"/>
      <c r="G126" s="63"/>
      <c r="H126" s="63"/>
      <c r="I126" s="63"/>
      <c r="J126" s="63"/>
      <c r="K126" s="63"/>
      <c r="L126" s="63"/>
      <c r="M126" s="63"/>
      <c r="N126" s="63"/>
      <c r="O126" s="63"/>
      <c r="P126" s="63"/>
      <c r="Q126" s="63"/>
    </row>
    <row r="127" spans="1:17" s="649" customFormat="1" ht="15.75">
      <c r="A127" s="177"/>
      <c r="B127" s="402"/>
      <c r="C127" s="402"/>
      <c r="D127" s="402"/>
      <c r="E127" s="402"/>
      <c r="F127" s="402"/>
      <c r="G127" s="63"/>
      <c r="H127" s="63"/>
      <c r="I127" s="63"/>
      <c r="J127" s="63"/>
      <c r="K127" s="63"/>
      <c r="L127" s="63"/>
      <c r="M127" s="63"/>
      <c r="N127" s="63"/>
      <c r="O127" s="63"/>
      <c r="P127" s="63"/>
      <c r="Q127" s="63"/>
    </row>
    <row r="128" spans="1:17" s="649" customFormat="1" ht="15.75">
      <c r="A128" s="177"/>
      <c r="B128" s="402"/>
      <c r="C128" s="402"/>
      <c r="D128" s="402"/>
      <c r="E128" s="402"/>
      <c r="F128" s="402"/>
      <c r="G128" s="63"/>
      <c r="H128" s="63"/>
      <c r="I128" s="63"/>
      <c r="J128" s="63"/>
      <c r="K128" s="63"/>
      <c r="L128" s="63"/>
      <c r="M128" s="63"/>
      <c r="N128" s="63"/>
      <c r="O128" s="63"/>
      <c r="P128" s="63"/>
      <c r="Q128" s="63"/>
    </row>
    <row r="129" spans="1:17" s="649" customFormat="1" ht="15.75">
      <c r="A129" s="177"/>
      <c r="B129" s="402"/>
      <c r="C129" s="402"/>
      <c r="D129" s="402"/>
      <c r="E129" s="402"/>
      <c r="F129" s="402"/>
      <c r="G129" s="63"/>
      <c r="H129" s="63"/>
      <c r="I129" s="63"/>
      <c r="J129" s="63"/>
      <c r="K129" s="63"/>
      <c r="L129" s="63"/>
      <c r="M129" s="63"/>
      <c r="N129" s="63"/>
      <c r="O129" s="63"/>
      <c r="P129" s="63"/>
      <c r="Q129" s="63"/>
    </row>
    <row r="130" spans="1:17" s="649" customFormat="1" ht="15.75">
      <c r="A130" s="177"/>
      <c r="B130" s="402"/>
      <c r="C130" s="402"/>
      <c r="D130" s="402"/>
      <c r="E130" s="402"/>
      <c r="F130" s="402"/>
      <c r="G130" s="63"/>
      <c r="H130" s="63"/>
      <c r="I130" s="63"/>
      <c r="J130" s="63"/>
      <c r="K130" s="63"/>
      <c r="L130" s="63"/>
      <c r="M130" s="63"/>
      <c r="N130" s="63"/>
      <c r="O130" s="63"/>
      <c r="P130" s="63"/>
      <c r="Q130" s="63"/>
    </row>
    <row r="131" spans="1:17" s="649" customFormat="1" ht="15.75">
      <c r="A131" s="177"/>
      <c r="B131" s="402"/>
      <c r="C131" s="402"/>
      <c r="D131" s="402"/>
      <c r="E131" s="402"/>
      <c r="F131" s="402"/>
      <c r="G131" s="63"/>
      <c r="H131" s="63"/>
      <c r="I131" s="63"/>
      <c r="J131" s="63"/>
      <c r="K131" s="63"/>
      <c r="L131" s="63"/>
      <c r="M131" s="63"/>
      <c r="N131" s="63"/>
      <c r="O131" s="63"/>
      <c r="P131" s="63"/>
      <c r="Q131" s="63"/>
    </row>
    <row r="132" spans="1:17" s="649" customFormat="1" ht="15.75">
      <c r="A132" s="177"/>
      <c r="B132" s="402"/>
      <c r="C132" s="402"/>
      <c r="D132" s="402"/>
      <c r="E132" s="402"/>
      <c r="F132" s="402"/>
      <c r="G132" s="63"/>
      <c r="H132" s="63"/>
      <c r="I132" s="63"/>
      <c r="J132" s="63"/>
      <c r="K132" s="63"/>
      <c r="L132" s="63"/>
      <c r="M132" s="63"/>
      <c r="N132" s="63"/>
      <c r="O132" s="63"/>
      <c r="P132" s="63"/>
      <c r="Q132" s="63"/>
    </row>
    <row r="133" spans="1:17" s="649" customFormat="1" ht="15.75">
      <c r="A133" s="177"/>
      <c r="B133" s="402"/>
      <c r="C133" s="402"/>
      <c r="D133" s="402"/>
      <c r="E133" s="402"/>
      <c r="F133" s="402"/>
      <c r="G133" s="63"/>
      <c r="H133" s="63"/>
      <c r="I133" s="63"/>
      <c r="J133" s="63"/>
      <c r="K133" s="63"/>
      <c r="L133" s="63"/>
      <c r="M133" s="63"/>
      <c r="N133" s="63"/>
      <c r="O133" s="63"/>
      <c r="P133" s="63"/>
      <c r="Q133" s="63"/>
    </row>
    <row r="134" spans="1:17" s="649" customFormat="1" ht="15.75">
      <c r="A134" s="177"/>
      <c r="B134" s="402"/>
      <c r="C134" s="402"/>
      <c r="D134" s="402"/>
      <c r="E134" s="402"/>
      <c r="F134" s="402"/>
      <c r="G134" s="63"/>
      <c r="H134" s="63"/>
      <c r="I134" s="63"/>
      <c r="J134" s="63"/>
      <c r="K134" s="63"/>
      <c r="L134" s="63"/>
      <c r="M134" s="63"/>
      <c r="N134" s="63"/>
      <c r="O134" s="63"/>
      <c r="P134" s="63"/>
      <c r="Q134" s="63"/>
    </row>
    <row r="135" spans="1:17" s="649" customFormat="1" ht="15.75">
      <c r="A135" s="177"/>
      <c r="B135" s="402"/>
      <c r="C135" s="402"/>
      <c r="D135" s="402"/>
      <c r="E135" s="402"/>
      <c r="F135" s="402"/>
      <c r="G135" s="63"/>
      <c r="H135" s="63"/>
      <c r="I135" s="63"/>
      <c r="J135" s="63"/>
      <c r="K135" s="63"/>
      <c r="L135" s="63"/>
      <c r="M135" s="63"/>
      <c r="N135" s="63"/>
      <c r="O135" s="63"/>
      <c r="P135" s="63"/>
      <c r="Q135" s="63"/>
    </row>
    <row r="136" spans="1:17" s="649" customFormat="1" ht="15.75">
      <c r="A136" s="177"/>
      <c r="B136" s="402"/>
      <c r="C136" s="402"/>
      <c r="D136" s="402"/>
      <c r="E136" s="402"/>
      <c r="F136" s="402"/>
      <c r="G136" s="63"/>
      <c r="H136" s="63"/>
      <c r="I136" s="63"/>
      <c r="J136" s="63"/>
      <c r="K136" s="63"/>
      <c r="L136" s="63"/>
      <c r="M136" s="63"/>
      <c r="N136" s="63"/>
      <c r="O136" s="63"/>
      <c r="P136" s="63"/>
      <c r="Q136" s="63"/>
    </row>
    <row r="137" spans="1:17" s="649" customFormat="1" ht="15.75">
      <c r="A137" s="177"/>
      <c r="B137" s="402"/>
      <c r="C137" s="402"/>
      <c r="D137" s="402"/>
      <c r="E137" s="402"/>
      <c r="F137" s="402"/>
      <c r="G137" s="63"/>
      <c r="H137" s="63"/>
      <c r="I137" s="63"/>
      <c r="J137" s="63"/>
      <c r="K137" s="63"/>
      <c r="L137" s="63"/>
      <c r="M137" s="63"/>
      <c r="N137" s="63"/>
      <c r="O137" s="63"/>
      <c r="P137" s="63"/>
      <c r="Q137" s="63"/>
    </row>
    <row r="138" spans="1:17" s="649" customFormat="1" ht="15.75">
      <c r="A138" s="177"/>
      <c r="B138" s="402"/>
      <c r="C138" s="402"/>
      <c r="D138" s="402"/>
      <c r="E138" s="402"/>
      <c r="F138" s="402"/>
      <c r="G138" s="63"/>
      <c r="H138" s="63"/>
      <c r="I138" s="63"/>
      <c r="J138" s="63"/>
      <c r="K138" s="63"/>
      <c r="L138" s="63"/>
      <c r="M138" s="63"/>
      <c r="N138" s="63"/>
      <c r="O138" s="63"/>
      <c r="P138" s="63"/>
      <c r="Q138" s="63"/>
    </row>
    <row r="139" spans="1:17" s="649" customFormat="1" ht="15.75">
      <c r="A139" s="177"/>
      <c r="B139" s="402"/>
      <c r="C139" s="402"/>
      <c r="D139" s="402"/>
      <c r="E139" s="402"/>
      <c r="F139" s="402"/>
      <c r="G139" s="63"/>
      <c r="H139" s="63"/>
      <c r="I139" s="63"/>
      <c r="J139" s="63"/>
      <c r="K139" s="63"/>
      <c r="L139" s="63"/>
      <c r="M139" s="63"/>
      <c r="N139" s="63"/>
      <c r="O139" s="63"/>
      <c r="P139" s="63"/>
      <c r="Q139" s="63"/>
    </row>
    <row r="140" spans="1:17" s="649" customFormat="1" ht="15.75">
      <c r="A140" s="177"/>
      <c r="B140" s="402"/>
      <c r="C140" s="402"/>
      <c r="D140" s="402"/>
      <c r="E140" s="402"/>
      <c r="F140" s="402"/>
      <c r="G140" s="63"/>
      <c r="H140" s="63"/>
      <c r="I140" s="63"/>
      <c r="J140" s="63"/>
      <c r="K140" s="63"/>
      <c r="L140" s="63"/>
      <c r="M140" s="63"/>
      <c r="N140" s="63"/>
      <c r="O140" s="63"/>
      <c r="P140" s="63"/>
      <c r="Q140" s="63"/>
    </row>
    <row r="141" spans="1:17" s="649" customFormat="1" ht="15.75">
      <c r="A141" s="177"/>
      <c r="B141" s="402"/>
      <c r="C141" s="402"/>
      <c r="D141" s="402"/>
      <c r="E141" s="402"/>
      <c r="F141" s="402"/>
      <c r="G141" s="63"/>
      <c r="H141" s="63"/>
      <c r="I141" s="63"/>
      <c r="J141" s="63"/>
      <c r="K141" s="63"/>
      <c r="L141" s="63"/>
      <c r="M141" s="63"/>
      <c r="N141" s="63"/>
      <c r="O141" s="63"/>
      <c r="P141" s="63"/>
      <c r="Q141" s="63"/>
    </row>
    <row r="142" spans="1:17" s="649" customFormat="1" ht="15.75">
      <c r="A142" s="177"/>
      <c r="B142" s="402"/>
      <c r="C142" s="402"/>
      <c r="D142" s="402"/>
      <c r="E142" s="402"/>
      <c r="F142" s="402"/>
      <c r="G142" s="63"/>
      <c r="H142" s="63"/>
      <c r="I142" s="63"/>
      <c r="J142" s="63"/>
      <c r="K142" s="63"/>
      <c r="L142" s="63"/>
      <c r="M142" s="63"/>
      <c r="N142" s="63"/>
      <c r="O142" s="63"/>
      <c r="P142" s="63"/>
      <c r="Q142" s="63"/>
    </row>
    <row r="143" spans="1:17" s="649" customFormat="1" ht="15.75">
      <c r="A143" s="177"/>
      <c r="B143" s="402"/>
      <c r="C143" s="402"/>
      <c r="D143" s="402"/>
      <c r="E143" s="402"/>
      <c r="F143" s="402"/>
      <c r="G143" s="63"/>
      <c r="H143" s="63"/>
      <c r="I143" s="63"/>
      <c r="J143" s="63"/>
      <c r="K143" s="63"/>
      <c r="L143" s="63"/>
      <c r="M143" s="63"/>
      <c r="N143" s="63"/>
      <c r="O143" s="63"/>
      <c r="P143" s="63"/>
      <c r="Q143" s="63"/>
    </row>
    <row r="144" spans="1:17" s="649" customFormat="1" ht="15.75">
      <c r="A144" s="177"/>
      <c r="B144" s="402"/>
      <c r="C144" s="402"/>
      <c r="D144" s="402"/>
      <c r="E144" s="402"/>
      <c r="F144" s="402"/>
      <c r="G144" s="63"/>
      <c r="H144" s="63"/>
      <c r="I144" s="63"/>
      <c r="J144" s="63"/>
      <c r="K144" s="63"/>
      <c r="L144" s="63"/>
      <c r="M144" s="63"/>
      <c r="N144" s="63"/>
      <c r="O144" s="63"/>
      <c r="P144" s="63"/>
      <c r="Q144" s="63"/>
    </row>
    <row r="145" spans="1:17" s="649" customFormat="1" ht="15.75">
      <c r="A145" s="177"/>
      <c r="B145" s="402"/>
      <c r="C145" s="402"/>
      <c r="D145" s="402"/>
      <c r="E145" s="402"/>
      <c r="F145" s="402"/>
      <c r="G145" s="63"/>
      <c r="H145" s="63"/>
      <c r="I145" s="63"/>
      <c r="J145" s="63"/>
      <c r="K145" s="63"/>
      <c r="L145" s="63"/>
      <c r="M145" s="63"/>
      <c r="N145" s="63"/>
      <c r="O145" s="63"/>
      <c r="P145" s="63"/>
      <c r="Q145" s="63"/>
    </row>
    <row r="146" spans="1:17" s="649" customFormat="1" ht="15.75">
      <c r="A146" s="177"/>
      <c r="B146" s="402"/>
      <c r="C146" s="402"/>
      <c r="D146" s="402"/>
      <c r="E146" s="402"/>
      <c r="F146" s="402"/>
      <c r="G146" s="63"/>
      <c r="H146" s="63"/>
      <c r="I146" s="63"/>
      <c r="J146" s="63"/>
      <c r="K146" s="63"/>
      <c r="L146" s="63"/>
      <c r="M146" s="63"/>
      <c r="N146" s="63"/>
      <c r="O146" s="63"/>
      <c r="P146" s="63"/>
      <c r="Q146" s="63"/>
    </row>
    <row r="147" spans="1:17" s="649" customFormat="1" ht="15.75">
      <c r="A147" s="177"/>
      <c r="B147" s="402"/>
      <c r="C147" s="402"/>
      <c r="D147" s="402"/>
      <c r="E147" s="402"/>
      <c r="F147" s="402"/>
      <c r="G147" s="63"/>
      <c r="H147" s="63"/>
      <c r="I147" s="63"/>
      <c r="J147" s="63"/>
      <c r="K147" s="63"/>
      <c r="L147" s="63"/>
      <c r="M147" s="63"/>
      <c r="N147" s="63"/>
      <c r="O147" s="63"/>
      <c r="P147" s="63"/>
      <c r="Q147" s="63"/>
    </row>
    <row r="148" spans="1:17" s="649" customFormat="1" ht="15.75">
      <c r="A148" s="177"/>
      <c r="B148" s="402"/>
      <c r="C148" s="402"/>
      <c r="D148" s="402"/>
      <c r="E148" s="402"/>
      <c r="F148" s="402"/>
      <c r="G148" s="63"/>
      <c r="H148" s="63"/>
      <c r="I148" s="63"/>
      <c r="J148" s="63"/>
      <c r="K148" s="63"/>
      <c r="L148" s="63"/>
      <c r="M148" s="63"/>
      <c r="N148" s="63"/>
      <c r="O148" s="63"/>
      <c r="P148" s="63"/>
      <c r="Q148" s="63"/>
    </row>
    <row r="149" spans="1:17" s="649" customFormat="1" ht="15.75">
      <c r="A149" s="177"/>
      <c r="B149" s="402"/>
      <c r="C149" s="402"/>
      <c r="D149" s="402"/>
      <c r="E149" s="402"/>
      <c r="F149" s="402"/>
      <c r="G149" s="63"/>
      <c r="H149" s="63"/>
      <c r="I149" s="63"/>
      <c r="J149" s="63"/>
      <c r="K149" s="63"/>
      <c r="L149" s="63"/>
      <c r="M149" s="63"/>
      <c r="N149" s="63"/>
      <c r="O149" s="63"/>
      <c r="P149" s="63"/>
      <c r="Q149" s="63"/>
    </row>
    <row r="150" spans="1:17" s="649" customFormat="1" ht="15.75">
      <c r="A150" s="177"/>
      <c r="B150" s="402"/>
      <c r="C150" s="402"/>
      <c r="D150" s="402"/>
      <c r="E150" s="402"/>
      <c r="F150" s="402"/>
      <c r="G150" s="63"/>
      <c r="H150" s="63"/>
      <c r="I150" s="63"/>
      <c r="J150" s="63"/>
      <c r="K150" s="63"/>
      <c r="L150" s="63"/>
      <c r="M150" s="63"/>
      <c r="N150" s="63"/>
      <c r="O150" s="63"/>
      <c r="P150" s="63"/>
      <c r="Q150" s="63"/>
    </row>
    <row r="151" spans="1:17" s="649" customFormat="1" ht="15.75">
      <c r="A151" s="177"/>
      <c r="B151" s="402"/>
      <c r="C151" s="402"/>
      <c r="D151" s="402"/>
      <c r="E151" s="402"/>
      <c r="F151" s="402"/>
      <c r="G151" s="63"/>
      <c r="H151" s="63"/>
      <c r="I151" s="63"/>
      <c r="J151" s="63"/>
      <c r="K151" s="63"/>
      <c r="L151" s="63"/>
      <c r="M151" s="63"/>
      <c r="N151" s="63"/>
      <c r="O151" s="63"/>
      <c r="P151" s="63"/>
      <c r="Q151" s="63"/>
    </row>
    <row r="152" spans="1:17" s="649" customFormat="1" ht="15.75">
      <c r="A152" s="177"/>
      <c r="B152" s="402"/>
      <c r="C152" s="402"/>
      <c r="D152" s="402"/>
      <c r="E152" s="402"/>
      <c r="F152" s="402"/>
      <c r="G152" s="63"/>
      <c r="H152" s="63"/>
      <c r="I152" s="63"/>
      <c r="J152" s="63"/>
      <c r="K152" s="63"/>
      <c r="L152" s="63"/>
      <c r="M152" s="63"/>
      <c r="N152" s="63"/>
      <c r="O152" s="63"/>
      <c r="P152" s="63"/>
      <c r="Q152" s="63"/>
    </row>
    <row r="153" spans="1:17" s="649" customFormat="1" ht="15.75">
      <c r="A153" s="177"/>
      <c r="B153" s="402"/>
      <c r="C153" s="402"/>
      <c r="D153" s="402"/>
      <c r="E153" s="402"/>
      <c r="F153" s="402"/>
      <c r="G153" s="63"/>
      <c r="H153" s="63"/>
      <c r="I153" s="63"/>
      <c r="J153" s="63"/>
      <c r="K153" s="63"/>
      <c r="L153" s="63"/>
      <c r="M153" s="63"/>
      <c r="N153" s="63"/>
      <c r="O153" s="63"/>
      <c r="P153" s="63"/>
      <c r="Q153" s="63"/>
    </row>
    <row r="154" spans="1:17" s="649" customFormat="1" ht="15.75">
      <c r="A154" s="177"/>
      <c r="B154" s="402"/>
      <c r="C154" s="402"/>
      <c r="D154" s="402"/>
      <c r="E154" s="402"/>
      <c r="F154" s="402"/>
      <c r="G154" s="63"/>
      <c r="H154" s="63"/>
      <c r="I154" s="63"/>
      <c r="J154" s="63"/>
      <c r="K154" s="63"/>
      <c r="L154" s="63"/>
      <c r="M154" s="63"/>
      <c r="N154" s="63"/>
      <c r="O154" s="63"/>
      <c r="P154" s="63"/>
      <c r="Q154" s="63"/>
    </row>
    <row r="155" spans="1:17" s="649" customFormat="1" ht="15.75">
      <c r="A155" s="177"/>
      <c r="B155" s="402"/>
      <c r="C155" s="402"/>
      <c r="D155" s="402"/>
      <c r="E155" s="402"/>
      <c r="F155" s="402"/>
      <c r="G155" s="63"/>
      <c r="H155" s="63"/>
      <c r="I155" s="63"/>
      <c r="J155" s="63"/>
      <c r="K155" s="63"/>
      <c r="L155" s="63"/>
      <c r="M155" s="63"/>
      <c r="N155" s="63"/>
      <c r="O155" s="63"/>
      <c r="P155" s="63"/>
      <c r="Q155" s="63"/>
    </row>
    <row r="156" spans="1:17" s="649" customFormat="1" ht="15.75">
      <c r="A156" s="177"/>
      <c r="B156" s="402"/>
      <c r="C156" s="402"/>
      <c r="D156" s="402"/>
      <c r="E156" s="402"/>
      <c r="F156" s="402"/>
      <c r="G156" s="63"/>
      <c r="H156" s="63"/>
      <c r="I156" s="63"/>
      <c r="J156" s="63"/>
      <c r="K156" s="63"/>
      <c r="L156" s="63"/>
      <c r="M156" s="63"/>
      <c r="N156" s="63"/>
      <c r="O156" s="63"/>
      <c r="P156" s="63"/>
      <c r="Q156" s="63"/>
    </row>
    <row r="157" spans="1:17" s="649" customFormat="1" ht="15.75">
      <c r="A157" s="177"/>
      <c r="B157" s="402"/>
      <c r="C157" s="402"/>
      <c r="D157" s="402"/>
      <c r="E157" s="402"/>
      <c r="F157" s="402"/>
      <c r="G157" s="63"/>
      <c r="H157" s="63"/>
      <c r="I157" s="63"/>
      <c r="J157" s="63"/>
      <c r="K157" s="63"/>
      <c r="L157" s="63"/>
      <c r="M157" s="63"/>
      <c r="N157" s="63"/>
      <c r="O157" s="63"/>
      <c r="P157" s="63"/>
      <c r="Q157" s="63"/>
    </row>
    <row r="158" spans="1:17" s="649" customFormat="1" ht="15.75">
      <c r="A158" s="177"/>
      <c r="B158" s="402"/>
      <c r="C158" s="402"/>
      <c r="D158" s="402"/>
      <c r="E158" s="402"/>
      <c r="F158" s="402"/>
      <c r="G158" s="63"/>
      <c r="H158" s="63"/>
      <c r="I158" s="63"/>
      <c r="J158" s="63"/>
      <c r="K158" s="63"/>
      <c r="L158" s="63"/>
      <c r="M158" s="63"/>
      <c r="N158" s="63"/>
      <c r="O158" s="63"/>
      <c r="P158" s="63"/>
      <c r="Q158" s="63"/>
    </row>
    <row r="159" spans="1:17" s="649" customFormat="1" ht="15.75">
      <c r="A159" s="177"/>
      <c r="B159" s="402"/>
      <c r="C159" s="402"/>
      <c r="D159" s="402"/>
      <c r="E159" s="402"/>
      <c r="F159" s="402"/>
      <c r="G159" s="63"/>
      <c r="H159" s="63"/>
      <c r="I159" s="63"/>
      <c r="J159" s="63"/>
      <c r="K159" s="63"/>
      <c r="L159" s="63"/>
      <c r="M159" s="63"/>
      <c r="N159" s="63"/>
      <c r="O159" s="63"/>
      <c r="P159" s="63"/>
      <c r="Q159" s="63"/>
    </row>
    <row r="160" spans="1:17" s="649" customFormat="1" ht="15.75">
      <c r="A160" s="177"/>
      <c r="B160" s="402"/>
      <c r="C160" s="402"/>
      <c r="D160" s="402"/>
      <c r="E160" s="402"/>
      <c r="F160" s="402"/>
      <c r="G160" s="63"/>
      <c r="H160" s="63"/>
      <c r="I160" s="63"/>
      <c r="J160" s="63"/>
      <c r="K160" s="63"/>
      <c r="L160" s="63"/>
      <c r="M160" s="63"/>
      <c r="N160" s="63"/>
      <c r="O160" s="63"/>
      <c r="P160" s="63"/>
      <c r="Q160" s="63"/>
    </row>
    <row r="161" spans="1:17" s="649" customFormat="1" ht="15.75">
      <c r="A161" s="177"/>
      <c r="B161" s="402"/>
      <c r="C161" s="402"/>
      <c r="D161" s="402"/>
      <c r="E161" s="402"/>
      <c r="F161" s="402"/>
      <c r="G161" s="63"/>
      <c r="H161" s="63"/>
      <c r="I161" s="63"/>
      <c r="J161" s="63"/>
      <c r="K161" s="63"/>
      <c r="L161" s="63"/>
      <c r="M161" s="63"/>
      <c r="N161" s="63"/>
      <c r="O161" s="63"/>
      <c r="P161" s="63"/>
      <c r="Q161" s="63"/>
    </row>
    <row r="162" spans="1:17" s="649" customFormat="1" ht="15.75">
      <c r="A162" s="177"/>
      <c r="B162" s="402"/>
      <c r="C162" s="402"/>
      <c r="D162" s="402"/>
      <c r="E162" s="402"/>
      <c r="F162" s="402"/>
      <c r="G162" s="63"/>
      <c r="H162" s="63"/>
      <c r="I162" s="63"/>
      <c r="J162" s="63"/>
      <c r="K162" s="63"/>
      <c r="L162" s="63"/>
      <c r="M162" s="63"/>
      <c r="N162" s="63"/>
      <c r="O162" s="63"/>
      <c r="P162" s="63"/>
      <c r="Q162" s="63"/>
    </row>
    <row r="163" spans="1:17" s="649" customFormat="1" ht="15.75">
      <c r="A163" s="177"/>
      <c r="B163" s="402"/>
      <c r="C163" s="402"/>
      <c r="D163" s="402"/>
      <c r="E163" s="402"/>
      <c r="F163" s="402"/>
      <c r="G163" s="63"/>
      <c r="H163" s="63"/>
      <c r="I163" s="63"/>
      <c r="J163" s="63"/>
      <c r="K163" s="63"/>
      <c r="L163" s="63"/>
      <c r="M163" s="63"/>
      <c r="N163" s="63"/>
      <c r="O163" s="63"/>
      <c r="P163" s="63"/>
      <c r="Q163" s="63"/>
    </row>
    <row r="164" spans="1:17" s="649" customFormat="1" ht="15.75">
      <c r="A164" s="177"/>
      <c r="B164" s="402"/>
      <c r="C164" s="402"/>
      <c r="D164" s="402"/>
      <c r="E164" s="402"/>
      <c r="F164" s="402"/>
      <c r="G164" s="63"/>
      <c r="H164" s="63"/>
      <c r="I164" s="63"/>
      <c r="J164" s="63"/>
      <c r="K164" s="63"/>
      <c r="L164" s="63"/>
      <c r="M164" s="63"/>
      <c r="N164" s="63"/>
      <c r="O164" s="63"/>
      <c r="P164" s="63"/>
      <c r="Q164" s="63"/>
    </row>
    <row r="165" spans="1:17" s="649" customFormat="1" ht="15.75">
      <c r="A165" s="177"/>
      <c r="B165" s="402"/>
      <c r="C165" s="402"/>
      <c r="D165" s="402"/>
      <c r="E165" s="402"/>
      <c r="F165" s="402"/>
      <c r="G165" s="63"/>
      <c r="H165" s="63"/>
      <c r="I165" s="63"/>
      <c r="J165" s="63"/>
      <c r="K165" s="63"/>
      <c r="L165" s="63"/>
      <c r="M165" s="63"/>
      <c r="N165" s="63"/>
      <c r="O165" s="63"/>
      <c r="P165" s="63"/>
      <c r="Q165" s="63"/>
    </row>
    <row r="166" spans="1:17" s="649" customFormat="1" ht="15.75">
      <c r="A166" s="177"/>
      <c r="B166" s="402"/>
      <c r="C166" s="402"/>
      <c r="D166" s="402"/>
      <c r="E166" s="402"/>
      <c r="F166" s="402"/>
      <c r="G166" s="63"/>
      <c r="H166" s="63"/>
      <c r="I166" s="63"/>
      <c r="J166" s="63"/>
      <c r="K166" s="63"/>
      <c r="L166" s="63"/>
      <c r="M166" s="63"/>
      <c r="N166" s="63"/>
      <c r="O166" s="63"/>
      <c r="P166" s="63"/>
      <c r="Q166" s="63"/>
    </row>
    <row r="167" spans="1:17" s="649" customFormat="1" ht="15.75">
      <c r="A167" s="177"/>
      <c r="B167" s="402"/>
      <c r="C167" s="402"/>
      <c r="D167" s="402"/>
      <c r="E167" s="402"/>
      <c r="F167" s="402"/>
      <c r="G167" s="63"/>
      <c r="H167" s="63"/>
      <c r="I167" s="63"/>
      <c r="J167" s="63"/>
      <c r="K167" s="63"/>
      <c r="L167" s="63"/>
      <c r="M167" s="63"/>
      <c r="N167" s="63"/>
      <c r="O167" s="63"/>
      <c r="P167" s="63"/>
      <c r="Q167" s="63"/>
    </row>
    <row r="168" spans="1:17" s="649" customFormat="1" ht="15.75">
      <c r="A168" s="177"/>
      <c r="B168" s="402"/>
      <c r="C168" s="402"/>
      <c r="D168" s="402"/>
      <c r="E168" s="402"/>
      <c r="F168" s="402"/>
      <c r="G168" s="63"/>
      <c r="H168" s="63"/>
      <c r="I168" s="63"/>
      <c r="J168" s="63"/>
      <c r="K168" s="63"/>
      <c r="L168" s="63"/>
      <c r="M168" s="63"/>
      <c r="N168" s="63"/>
      <c r="O168" s="63"/>
      <c r="P168" s="63"/>
      <c r="Q168" s="63"/>
    </row>
    <row r="169" spans="1:17" s="649" customFormat="1" ht="15.75">
      <c r="A169" s="177"/>
      <c r="B169" s="402"/>
      <c r="C169" s="402"/>
      <c r="D169" s="402"/>
      <c r="E169" s="402"/>
      <c r="F169" s="402"/>
      <c r="G169" s="63"/>
      <c r="H169" s="63"/>
      <c r="I169" s="63"/>
      <c r="J169" s="63"/>
      <c r="K169" s="63"/>
      <c r="L169" s="63"/>
      <c r="M169" s="63"/>
      <c r="N169" s="63"/>
      <c r="O169" s="63"/>
      <c r="P169" s="63"/>
      <c r="Q169" s="63"/>
    </row>
    <row r="170" spans="1:17" s="649" customFormat="1" ht="15.75">
      <c r="A170" s="177"/>
      <c r="B170" s="402"/>
      <c r="C170" s="402"/>
      <c r="D170" s="402"/>
      <c r="E170" s="402"/>
      <c r="F170" s="402"/>
      <c r="G170" s="63"/>
      <c r="H170" s="63"/>
      <c r="I170" s="63"/>
      <c r="J170" s="63"/>
      <c r="K170" s="63"/>
      <c r="L170" s="63"/>
      <c r="M170" s="63"/>
      <c r="N170" s="63"/>
      <c r="O170" s="63"/>
      <c r="P170" s="63"/>
      <c r="Q170" s="63"/>
    </row>
    <row r="171" spans="1:17" s="649" customFormat="1" ht="15.75">
      <c r="A171" s="177"/>
      <c r="B171" s="402"/>
      <c r="C171" s="402"/>
      <c r="D171" s="402"/>
      <c r="E171" s="402"/>
      <c r="F171" s="402"/>
      <c r="G171" s="63"/>
      <c r="H171" s="63"/>
      <c r="I171" s="63"/>
      <c r="J171" s="63"/>
      <c r="K171" s="63"/>
      <c r="L171" s="63"/>
      <c r="M171" s="63"/>
      <c r="N171" s="63"/>
      <c r="O171" s="63"/>
      <c r="P171" s="63"/>
      <c r="Q171" s="63"/>
    </row>
    <row r="172" spans="1:17" s="649" customFormat="1" ht="15.75">
      <c r="A172" s="177"/>
      <c r="B172" s="402"/>
      <c r="C172" s="402"/>
      <c r="D172" s="402"/>
      <c r="E172" s="402"/>
      <c r="F172" s="402"/>
      <c r="G172" s="63"/>
      <c r="H172" s="63"/>
      <c r="I172" s="63"/>
      <c r="J172" s="63"/>
      <c r="K172" s="63"/>
      <c r="L172" s="63"/>
      <c r="M172" s="63"/>
      <c r="N172" s="63"/>
      <c r="O172" s="63"/>
      <c r="P172" s="63"/>
      <c r="Q172" s="63"/>
    </row>
    <row r="173" spans="1:17" s="649" customFormat="1" ht="15.75">
      <c r="A173" s="177"/>
      <c r="B173" s="402"/>
      <c r="C173" s="402"/>
      <c r="D173" s="402"/>
      <c r="E173" s="402"/>
      <c r="F173" s="402"/>
      <c r="G173" s="63"/>
      <c r="H173" s="63"/>
      <c r="I173" s="63"/>
      <c r="J173" s="63"/>
      <c r="K173" s="63"/>
      <c r="L173" s="63"/>
      <c r="M173" s="63"/>
      <c r="N173" s="63"/>
      <c r="O173" s="63"/>
      <c r="P173" s="63"/>
      <c r="Q173" s="63"/>
    </row>
    <row r="174" spans="1:17" s="649" customFormat="1" ht="15.75">
      <c r="A174" s="177"/>
      <c r="B174" s="402"/>
      <c r="C174" s="402"/>
      <c r="D174" s="402"/>
      <c r="E174" s="402"/>
      <c r="F174" s="402"/>
      <c r="G174" s="63"/>
      <c r="H174" s="63"/>
      <c r="I174" s="63"/>
      <c r="J174" s="63"/>
      <c r="K174" s="63"/>
      <c r="L174" s="63"/>
      <c r="M174" s="63"/>
      <c r="N174" s="63"/>
      <c r="O174" s="63"/>
      <c r="P174" s="63"/>
      <c r="Q174" s="63"/>
    </row>
    <row r="175" spans="1:17" s="649" customFormat="1" ht="15.75">
      <c r="A175" s="177"/>
      <c r="B175" s="402"/>
      <c r="C175" s="402"/>
      <c r="D175" s="402"/>
      <c r="E175" s="402"/>
      <c r="F175" s="402"/>
      <c r="G175" s="63"/>
      <c r="H175" s="63"/>
      <c r="I175" s="63"/>
      <c r="J175" s="63"/>
      <c r="K175" s="63"/>
      <c r="L175" s="63"/>
      <c r="M175" s="63"/>
      <c r="N175" s="63"/>
      <c r="O175" s="63"/>
      <c r="P175" s="63"/>
      <c r="Q175" s="63"/>
    </row>
    <row r="176" spans="1:17" s="649" customFormat="1" ht="15.75">
      <c r="A176" s="177"/>
      <c r="B176" s="402"/>
      <c r="C176" s="402"/>
      <c r="D176" s="402"/>
      <c r="E176" s="402"/>
      <c r="F176" s="402"/>
      <c r="G176" s="63"/>
      <c r="H176" s="63"/>
      <c r="I176" s="63"/>
      <c r="J176" s="63"/>
      <c r="K176" s="63"/>
      <c r="L176" s="63"/>
      <c r="M176" s="63"/>
      <c r="N176" s="63"/>
      <c r="O176" s="63"/>
      <c r="P176" s="63"/>
      <c r="Q176" s="63"/>
    </row>
    <row r="177" spans="1:17" s="649" customFormat="1" ht="15.75">
      <c r="A177" s="177"/>
      <c r="B177" s="402"/>
      <c r="C177" s="402"/>
      <c r="D177" s="402"/>
      <c r="E177" s="402"/>
      <c r="F177" s="402"/>
      <c r="G177" s="63"/>
      <c r="H177" s="63"/>
      <c r="I177" s="63"/>
      <c r="J177" s="63"/>
      <c r="K177" s="63"/>
      <c r="L177" s="63"/>
      <c r="M177" s="63"/>
      <c r="N177" s="63"/>
      <c r="O177" s="63"/>
      <c r="P177" s="63"/>
      <c r="Q177" s="63"/>
    </row>
    <row r="178" spans="1:17" s="649" customFormat="1" ht="15.75">
      <c r="A178" s="177"/>
      <c r="B178" s="402"/>
      <c r="C178" s="402"/>
      <c r="D178" s="402"/>
      <c r="E178" s="402"/>
      <c r="F178" s="402"/>
      <c r="G178" s="63"/>
      <c r="H178" s="63"/>
      <c r="I178" s="63"/>
      <c r="J178" s="63"/>
      <c r="K178" s="63"/>
      <c r="L178" s="63"/>
      <c r="M178" s="63"/>
      <c r="N178" s="63"/>
      <c r="O178" s="63"/>
      <c r="P178" s="63"/>
      <c r="Q178" s="63"/>
    </row>
    <row r="179" spans="1:17" s="649" customFormat="1" ht="15.75">
      <c r="A179" s="177"/>
      <c r="B179" s="402"/>
      <c r="C179" s="402"/>
      <c r="D179" s="402"/>
      <c r="E179" s="402"/>
      <c r="F179" s="402"/>
      <c r="G179" s="63"/>
      <c r="H179" s="63"/>
      <c r="I179" s="63"/>
      <c r="J179" s="63"/>
      <c r="K179" s="63"/>
      <c r="L179" s="63"/>
      <c r="M179" s="63"/>
      <c r="N179" s="63"/>
      <c r="O179" s="63"/>
      <c r="P179" s="63"/>
      <c r="Q179" s="63"/>
    </row>
    <row r="180" spans="1:17" s="649" customFormat="1" ht="15.75">
      <c r="A180" s="177"/>
      <c r="B180" s="402"/>
      <c r="C180" s="402"/>
      <c r="D180" s="402"/>
      <c r="E180" s="402"/>
      <c r="F180" s="402"/>
      <c r="G180" s="63"/>
      <c r="H180" s="63"/>
      <c r="I180" s="63"/>
      <c r="J180" s="63"/>
      <c r="K180" s="63"/>
      <c r="L180" s="63"/>
      <c r="M180" s="63"/>
      <c r="N180" s="63"/>
      <c r="O180" s="63"/>
      <c r="P180" s="63"/>
      <c r="Q180" s="63"/>
    </row>
    <row r="181" spans="1:17" s="649" customFormat="1" ht="15.75">
      <c r="A181" s="177"/>
      <c r="B181" s="402"/>
      <c r="C181" s="402"/>
      <c r="D181" s="402"/>
      <c r="E181" s="402"/>
      <c r="F181" s="402"/>
      <c r="G181" s="63"/>
      <c r="H181" s="63"/>
      <c r="I181" s="63"/>
      <c r="J181" s="63"/>
      <c r="K181" s="63"/>
      <c r="L181" s="63"/>
      <c r="M181" s="63"/>
      <c r="N181" s="63"/>
      <c r="O181" s="63"/>
      <c r="P181" s="63"/>
      <c r="Q181" s="63"/>
    </row>
    <row r="182" spans="1:17" s="649" customFormat="1" ht="15.75">
      <c r="A182" s="177"/>
      <c r="B182" s="402"/>
      <c r="C182" s="402"/>
      <c r="D182" s="402"/>
      <c r="E182" s="402"/>
      <c r="F182" s="402"/>
      <c r="G182" s="63"/>
      <c r="H182" s="63"/>
      <c r="I182" s="63"/>
      <c r="J182" s="63"/>
      <c r="K182" s="63"/>
      <c r="L182" s="63"/>
      <c r="M182" s="63"/>
      <c r="N182" s="63"/>
      <c r="O182" s="63"/>
      <c r="P182" s="63"/>
      <c r="Q182" s="63"/>
    </row>
    <row r="183" spans="1:17" s="649" customFormat="1" ht="15.75">
      <c r="A183" s="177"/>
      <c r="B183" s="402"/>
      <c r="C183" s="402"/>
      <c r="D183" s="402"/>
      <c r="E183" s="402"/>
      <c r="F183" s="402"/>
      <c r="G183" s="63"/>
      <c r="H183" s="63"/>
      <c r="I183" s="63"/>
      <c r="J183" s="63"/>
      <c r="K183" s="63"/>
      <c r="L183" s="63"/>
      <c r="M183" s="63"/>
      <c r="N183" s="63"/>
      <c r="O183" s="63"/>
      <c r="P183" s="63"/>
      <c r="Q183" s="63"/>
    </row>
    <row r="184" spans="1:17" s="649" customFormat="1" ht="15.75">
      <c r="A184" s="177"/>
      <c r="B184" s="402"/>
      <c r="C184" s="402"/>
      <c r="D184" s="402"/>
      <c r="E184" s="402"/>
      <c r="F184" s="402"/>
      <c r="G184" s="63"/>
      <c r="H184" s="63"/>
      <c r="I184" s="63"/>
      <c r="J184" s="63"/>
      <c r="K184" s="63"/>
      <c r="L184" s="63"/>
      <c r="M184" s="63"/>
      <c r="N184" s="63"/>
      <c r="O184" s="63"/>
      <c r="P184" s="63"/>
      <c r="Q184" s="63"/>
    </row>
    <row r="185" spans="1:17" s="649" customFormat="1" ht="15.75">
      <c r="A185" s="177"/>
      <c r="B185" s="402"/>
      <c r="C185" s="402"/>
      <c r="D185" s="402"/>
      <c r="E185" s="402"/>
      <c r="F185" s="402"/>
      <c r="G185" s="63"/>
      <c r="H185" s="63"/>
      <c r="I185" s="63"/>
      <c r="J185" s="63"/>
      <c r="K185" s="63"/>
      <c r="L185" s="63"/>
      <c r="M185" s="63"/>
      <c r="N185" s="63"/>
      <c r="O185" s="63"/>
      <c r="P185" s="63"/>
      <c r="Q185" s="63"/>
    </row>
    <row r="186" spans="1:17" s="649" customFormat="1" ht="15.75">
      <c r="A186" s="177"/>
      <c r="B186" s="402"/>
      <c r="C186" s="402"/>
      <c r="D186" s="402"/>
      <c r="E186" s="402"/>
      <c r="F186" s="402"/>
      <c r="G186" s="63"/>
      <c r="H186" s="63"/>
      <c r="I186" s="63"/>
      <c r="J186" s="63"/>
      <c r="K186" s="63"/>
      <c r="L186" s="63"/>
      <c r="M186" s="63"/>
      <c r="N186" s="63"/>
      <c r="O186" s="63"/>
      <c r="P186" s="63"/>
      <c r="Q186" s="63"/>
    </row>
    <row r="187" spans="1:17" s="649" customFormat="1" ht="15.75">
      <c r="A187" s="177"/>
      <c r="B187" s="402"/>
      <c r="C187" s="402"/>
      <c r="D187" s="402"/>
      <c r="E187" s="402"/>
      <c r="F187" s="402"/>
      <c r="G187" s="63"/>
      <c r="H187" s="63"/>
      <c r="I187" s="63"/>
      <c r="J187" s="63"/>
      <c r="K187" s="63"/>
      <c r="L187" s="63"/>
      <c r="M187" s="63"/>
      <c r="N187" s="63"/>
      <c r="O187" s="63"/>
      <c r="P187" s="63"/>
      <c r="Q187" s="63"/>
    </row>
    <row r="188" spans="1:17" s="649" customFormat="1" ht="15.75">
      <c r="A188" s="177"/>
      <c r="B188" s="402"/>
      <c r="C188" s="402"/>
      <c r="D188" s="402"/>
      <c r="E188" s="402"/>
      <c r="F188" s="402"/>
      <c r="G188" s="63"/>
      <c r="H188" s="63"/>
      <c r="I188" s="63"/>
      <c r="J188" s="63"/>
      <c r="K188" s="63"/>
      <c r="L188" s="63"/>
      <c r="M188" s="63"/>
      <c r="N188" s="63"/>
      <c r="O188" s="63"/>
      <c r="P188" s="63"/>
      <c r="Q188" s="63"/>
    </row>
    <row r="189" spans="1:17" s="649" customFormat="1" ht="15.75">
      <c r="A189" s="177"/>
      <c r="B189" s="402"/>
      <c r="C189" s="402"/>
      <c r="D189" s="402"/>
      <c r="E189" s="402"/>
      <c r="F189" s="402"/>
      <c r="G189" s="63"/>
      <c r="H189" s="63"/>
      <c r="I189" s="63"/>
      <c r="J189" s="63"/>
      <c r="K189" s="63"/>
      <c r="L189" s="63"/>
      <c r="M189" s="63"/>
      <c r="N189" s="63"/>
      <c r="O189" s="63"/>
      <c r="P189" s="63"/>
      <c r="Q189" s="63"/>
    </row>
    <row r="190" spans="1:17" s="649" customFormat="1" ht="15.75">
      <c r="A190" s="177"/>
      <c r="B190" s="402"/>
      <c r="C190" s="402"/>
      <c r="D190" s="402"/>
      <c r="E190" s="402"/>
      <c r="F190" s="402"/>
      <c r="G190" s="63"/>
      <c r="H190" s="63"/>
      <c r="I190" s="63"/>
      <c r="J190" s="63"/>
      <c r="K190" s="63"/>
      <c r="L190" s="63"/>
      <c r="M190" s="63"/>
      <c r="N190" s="63"/>
      <c r="O190" s="63"/>
      <c r="P190" s="63"/>
      <c r="Q190" s="63"/>
    </row>
    <row r="191" spans="1:17" s="649" customFormat="1" ht="15.75">
      <c r="A191" s="62"/>
      <c r="B191" s="402"/>
      <c r="C191" s="402"/>
      <c r="D191" s="402"/>
      <c r="E191" s="402"/>
      <c r="F191" s="402"/>
      <c r="G191" s="63"/>
      <c r="H191" s="63"/>
      <c r="I191" s="63"/>
      <c r="J191" s="63"/>
      <c r="K191" s="63"/>
      <c r="L191" s="63"/>
      <c r="M191" s="63"/>
      <c r="N191" s="63"/>
      <c r="O191" s="63"/>
      <c r="P191" s="63"/>
      <c r="Q191" s="63"/>
    </row>
    <row r="192" spans="1:17" s="649" customFormat="1" ht="15.75">
      <c r="A192" s="62"/>
      <c r="B192" s="402"/>
      <c r="C192" s="402"/>
      <c r="D192" s="402"/>
      <c r="E192" s="402"/>
      <c r="F192" s="402"/>
      <c r="G192" s="63"/>
      <c r="H192" s="63"/>
      <c r="I192" s="63"/>
      <c r="J192" s="63"/>
      <c r="K192" s="63"/>
      <c r="L192" s="63"/>
      <c r="M192" s="63"/>
      <c r="N192" s="63"/>
      <c r="O192" s="63"/>
      <c r="P192" s="63"/>
      <c r="Q192" s="63"/>
    </row>
    <row r="193" spans="1:18" ht="15.75">
      <c r="A193" s="62"/>
      <c r="B193" s="402"/>
      <c r="C193" s="402"/>
      <c r="D193" s="402"/>
      <c r="E193" s="402"/>
      <c r="F193" s="402"/>
      <c r="R193" s="649"/>
    </row>
    <row r="194" spans="1:18" ht="15.75">
      <c r="A194" s="62"/>
      <c r="B194" s="402"/>
      <c r="C194" s="402"/>
      <c r="D194" s="402"/>
      <c r="E194" s="402"/>
      <c r="F194" s="402"/>
      <c r="R194" s="649"/>
    </row>
    <row r="195" spans="1:18" ht="15.75">
      <c r="A195" s="62"/>
      <c r="B195" s="402"/>
      <c r="C195" s="402"/>
      <c r="D195" s="402"/>
      <c r="E195" s="402"/>
      <c r="F195" s="402"/>
      <c r="R195" s="649"/>
    </row>
    <row r="196" spans="1:18" ht="15.75">
      <c r="A196" s="62"/>
      <c r="B196" s="402"/>
      <c r="C196" s="402"/>
      <c r="D196" s="402"/>
      <c r="E196" s="402"/>
      <c r="F196" s="402"/>
      <c r="R196" s="649"/>
    </row>
    <row r="197" spans="1:18" ht="15.75">
      <c r="A197" s="62"/>
      <c r="B197" s="402"/>
      <c r="C197" s="402"/>
      <c r="D197" s="402"/>
      <c r="E197" s="402"/>
      <c r="F197" s="402"/>
      <c r="R197" s="649"/>
    </row>
    <row r="198" spans="1:18" ht="15.75">
      <c r="A198" s="62"/>
      <c r="B198" s="402"/>
      <c r="C198" s="402"/>
      <c r="D198" s="402"/>
      <c r="E198" s="402"/>
      <c r="F198" s="402"/>
      <c r="R198" s="649"/>
    </row>
    <row r="199" spans="1:18" ht="15.75">
      <c r="A199" s="62"/>
      <c r="B199" s="402"/>
      <c r="C199" s="402"/>
      <c r="D199" s="402"/>
      <c r="E199" s="402"/>
      <c r="F199" s="402"/>
      <c r="R199" s="649"/>
    </row>
    <row r="200" spans="1:18" ht="15.75">
      <c r="A200" s="62"/>
      <c r="B200" s="402"/>
      <c r="C200" s="402"/>
      <c r="D200" s="402"/>
      <c r="E200" s="402"/>
      <c r="F200" s="402"/>
      <c r="R200" s="649"/>
    </row>
    <row r="201" spans="1:18" ht="15.75">
      <c r="A201" s="62"/>
      <c r="B201" s="402"/>
      <c r="C201" s="402"/>
      <c r="D201" s="402"/>
      <c r="E201" s="402"/>
      <c r="F201" s="402"/>
    </row>
    <row r="202" spans="1:18" ht="15.75">
      <c r="A202" s="62"/>
      <c r="B202" s="402"/>
      <c r="C202" s="402"/>
      <c r="D202" s="402"/>
      <c r="E202" s="402"/>
      <c r="F202" s="402"/>
    </row>
    <row r="203" spans="1:18" ht="15.75">
      <c r="A203" s="62"/>
      <c r="B203" s="402"/>
      <c r="C203" s="402"/>
      <c r="D203" s="402"/>
      <c r="E203" s="402"/>
      <c r="F203" s="402"/>
    </row>
    <row r="204" spans="1:18" ht="15.75">
      <c r="A204" s="62"/>
      <c r="B204" s="402"/>
      <c r="C204" s="402"/>
      <c r="D204" s="402"/>
      <c r="E204" s="402"/>
      <c r="F204" s="402"/>
    </row>
    <row r="205" spans="1:18" ht="15.75">
      <c r="A205" s="62"/>
      <c r="B205" s="402"/>
      <c r="C205" s="402"/>
      <c r="D205" s="402"/>
      <c r="E205" s="402"/>
      <c r="F205" s="402"/>
    </row>
    <row r="206" spans="1:18" ht="15.75">
      <c r="A206" s="62"/>
      <c r="B206" s="402"/>
      <c r="C206" s="402"/>
      <c r="D206" s="402"/>
      <c r="E206" s="402"/>
      <c r="F206" s="402"/>
    </row>
    <row r="207" spans="1:18" ht="15.75">
      <c r="A207" s="62"/>
      <c r="B207" s="402"/>
      <c r="C207" s="402"/>
      <c r="D207" s="402"/>
      <c r="E207" s="402"/>
      <c r="F207" s="402"/>
    </row>
    <row r="208" spans="1:18" ht="15.75">
      <c r="A208" s="62"/>
      <c r="B208" s="402"/>
      <c r="C208" s="402"/>
      <c r="D208" s="402"/>
      <c r="E208" s="402"/>
      <c r="F208" s="402"/>
    </row>
    <row r="209" spans="1:6" ht="15.75">
      <c r="A209" s="62"/>
      <c r="B209" s="402"/>
      <c r="C209" s="402"/>
      <c r="D209" s="402"/>
      <c r="E209" s="402"/>
      <c r="F209" s="402"/>
    </row>
    <row r="210" spans="1:6" ht="15.75">
      <c r="A210" s="62"/>
      <c r="B210" s="402"/>
      <c r="C210" s="402"/>
      <c r="D210" s="402"/>
      <c r="E210" s="402"/>
      <c r="F210" s="402"/>
    </row>
    <row r="211" spans="1:6" ht="15.75">
      <c r="A211" s="62"/>
      <c r="B211" s="402"/>
      <c r="C211" s="402"/>
      <c r="D211" s="402"/>
      <c r="E211" s="402"/>
      <c r="F211" s="402"/>
    </row>
    <row r="212" spans="1:6" ht="15.75">
      <c r="A212" s="62"/>
      <c r="B212" s="402"/>
      <c r="C212" s="402"/>
      <c r="D212" s="402"/>
      <c r="E212" s="402"/>
      <c r="F212" s="402"/>
    </row>
    <row r="213" spans="1:6" ht="15.75">
      <c r="A213" s="62"/>
      <c r="B213" s="402"/>
      <c r="C213" s="402"/>
      <c r="D213" s="402"/>
      <c r="E213" s="402"/>
      <c r="F213" s="402"/>
    </row>
    <row r="214" spans="1:6" ht="15.75">
      <c r="A214" s="62"/>
      <c r="B214" s="402"/>
      <c r="C214" s="402"/>
      <c r="D214" s="402"/>
      <c r="E214" s="402"/>
      <c r="F214" s="402"/>
    </row>
    <row r="215" spans="1:6" ht="15.75">
      <c r="A215" s="62"/>
      <c r="B215" s="402"/>
      <c r="C215" s="402"/>
      <c r="D215" s="402"/>
      <c r="E215" s="402"/>
      <c r="F215" s="402"/>
    </row>
    <row r="216" spans="1:6" ht="15.75">
      <c r="A216" s="62"/>
      <c r="B216" s="402"/>
      <c r="C216" s="402"/>
      <c r="D216" s="402"/>
      <c r="E216" s="402"/>
      <c r="F216" s="402"/>
    </row>
    <row r="217" spans="1:6" ht="15.75">
      <c r="A217" s="62"/>
      <c r="B217" s="402"/>
      <c r="C217" s="402"/>
      <c r="D217" s="402"/>
      <c r="E217" s="402"/>
      <c r="F217" s="402"/>
    </row>
    <row r="218" spans="1:6" ht="15.75">
      <c r="A218" s="62"/>
      <c r="B218" s="402"/>
      <c r="C218" s="402"/>
      <c r="D218" s="402"/>
      <c r="E218" s="402"/>
      <c r="F218" s="402"/>
    </row>
    <row r="219" spans="1:6" ht="15.75">
      <c r="A219" s="62"/>
      <c r="B219" s="402"/>
      <c r="C219" s="402"/>
      <c r="D219" s="402"/>
      <c r="E219" s="402"/>
      <c r="F219" s="402"/>
    </row>
    <row r="220" spans="1:6" ht="15.75">
      <c r="A220" s="62"/>
      <c r="B220" s="402"/>
      <c r="C220" s="402"/>
      <c r="D220" s="402"/>
      <c r="E220" s="402"/>
      <c r="F220" s="402"/>
    </row>
    <row r="221" spans="1:6" ht="15.75">
      <c r="A221" s="62"/>
      <c r="B221" s="402"/>
      <c r="C221" s="402"/>
      <c r="D221" s="402"/>
      <c r="E221" s="402"/>
      <c r="F221" s="402"/>
    </row>
    <row r="222" spans="1:6" ht="15.75">
      <c r="A222" s="62"/>
      <c r="B222" s="402"/>
      <c r="C222" s="402"/>
      <c r="D222" s="402"/>
      <c r="E222" s="402"/>
      <c r="F222" s="402"/>
    </row>
    <row r="223" spans="1:6" ht="15.75">
      <c r="A223" s="62"/>
      <c r="B223" s="402"/>
      <c r="C223" s="402"/>
      <c r="D223" s="402"/>
      <c r="E223" s="402"/>
      <c r="F223" s="402"/>
    </row>
    <row r="224" spans="1:6" ht="15.75">
      <c r="A224" s="62"/>
      <c r="B224" s="402"/>
      <c r="C224" s="402"/>
      <c r="D224" s="402"/>
      <c r="E224" s="402"/>
      <c r="F224" s="402"/>
    </row>
    <row r="225" spans="1:6" ht="15.75">
      <c r="A225" s="62"/>
      <c r="B225" s="402"/>
      <c r="C225" s="402"/>
      <c r="D225" s="402"/>
      <c r="E225" s="402"/>
      <c r="F225" s="402"/>
    </row>
    <row r="226" spans="1:6" ht="15.75">
      <c r="A226" s="62"/>
      <c r="B226" s="402"/>
      <c r="C226" s="402"/>
      <c r="D226" s="402"/>
      <c r="E226" s="402"/>
      <c r="F226" s="402"/>
    </row>
    <row r="227" spans="1:6" ht="15.75">
      <c r="A227" s="62"/>
      <c r="B227" s="402"/>
      <c r="C227" s="402"/>
      <c r="D227" s="402"/>
      <c r="E227" s="402"/>
      <c r="F227" s="402"/>
    </row>
    <row r="228" spans="1:6" ht="15.75">
      <c r="A228" s="62"/>
      <c r="B228" s="402"/>
      <c r="C228" s="402"/>
      <c r="D228" s="402"/>
      <c r="E228" s="402"/>
      <c r="F228" s="402"/>
    </row>
    <row r="229" spans="1:6" ht="15.75">
      <c r="A229" s="62"/>
      <c r="B229" s="402"/>
      <c r="C229" s="402"/>
      <c r="D229" s="402"/>
      <c r="E229" s="402"/>
      <c r="F229" s="402"/>
    </row>
    <row r="230" spans="1:6" ht="15.75">
      <c r="A230" s="62"/>
      <c r="B230" s="402"/>
      <c r="C230" s="402"/>
      <c r="D230" s="402"/>
      <c r="E230" s="402"/>
      <c r="F230" s="402"/>
    </row>
    <row r="231" spans="1:6" ht="15.75">
      <c r="A231" s="62"/>
      <c r="B231" s="402"/>
      <c r="C231" s="402"/>
      <c r="D231" s="402"/>
      <c r="E231" s="402"/>
      <c r="F231" s="402"/>
    </row>
    <row r="232" spans="1:6" ht="15.75">
      <c r="A232" s="62"/>
      <c r="B232" s="402"/>
      <c r="C232" s="402"/>
      <c r="D232" s="402"/>
      <c r="E232" s="402"/>
      <c r="F232" s="402"/>
    </row>
    <row r="233" spans="1:6" ht="15.75">
      <c r="A233" s="62"/>
      <c r="B233" s="402"/>
      <c r="C233" s="402"/>
      <c r="D233" s="402"/>
      <c r="E233" s="402"/>
      <c r="F233" s="402"/>
    </row>
    <row r="234" spans="1:6" ht="15.75">
      <c r="A234" s="62"/>
      <c r="B234" s="402"/>
      <c r="C234" s="402"/>
      <c r="D234" s="402"/>
      <c r="E234" s="402"/>
      <c r="F234" s="402"/>
    </row>
    <row r="235" spans="1:6" ht="15.75">
      <c r="A235" s="62"/>
      <c r="B235" s="402"/>
      <c r="C235" s="402"/>
      <c r="D235" s="402"/>
      <c r="E235" s="402"/>
      <c r="F235" s="402"/>
    </row>
    <row r="236" spans="1:6" ht="15.75">
      <c r="A236" s="62"/>
      <c r="B236" s="402"/>
      <c r="C236" s="402"/>
      <c r="D236" s="402"/>
      <c r="E236" s="402"/>
      <c r="F236" s="402"/>
    </row>
    <row r="237" spans="1:6" ht="15.75">
      <c r="A237" s="62"/>
      <c r="B237" s="402"/>
      <c r="C237" s="402"/>
      <c r="D237" s="402"/>
      <c r="E237" s="402"/>
      <c r="F237" s="402"/>
    </row>
    <row r="238" spans="1:6" ht="15.75">
      <c r="A238" s="62"/>
      <c r="B238" s="402"/>
      <c r="C238" s="402"/>
      <c r="D238" s="402"/>
      <c r="E238" s="402"/>
      <c r="F238" s="402"/>
    </row>
    <row r="239" spans="1:6" ht="15.75">
      <c r="A239" s="62"/>
      <c r="B239" s="402"/>
      <c r="C239" s="402"/>
      <c r="D239" s="402"/>
      <c r="E239" s="402"/>
      <c r="F239" s="402"/>
    </row>
    <row r="240" spans="1:6" ht="15.75">
      <c r="A240" s="62"/>
      <c r="B240" s="402"/>
      <c r="C240" s="402"/>
      <c r="D240" s="402"/>
      <c r="E240" s="402"/>
      <c r="F240" s="402"/>
    </row>
    <row r="241" spans="1:6" ht="15.75">
      <c r="A241" s="62"/>
      <c r="B241" s="402"/>
      <c r="C241" s="402"/>
      <c r="D241" s="402"/>
      <c r="E241" s="402"/>
      <c r="F241" s="402"/>
    </row>
    <row r="242" spans="1:6" ht="15.75">
      <c r="A242" s="62"/>
      <c r="B242" s="402"/>
      <c r="C242" s="402"/>
      <c r="D242" s="402"/>
      <c r="E242" s="402"/>
      <c r="F242" s="402"/>
    </row>
    <row r="243" spans="1:6" ht="15.75">
      <c r="A243" s="62"/>
      <c r="B243" s="402"/>
      <c r="C243" s="402"/>
      <c r="D243" s="402"/>
      <c r="E243" s="402"/>
      <c r="F243" s="402"/>
    </row>
    <row r="244" spans="1:6" ht="15.75">
      <c r="A244" s="62"/>
      <c r="B244" s="402"/>
      <c r="C244" s="402"/>
      <c r="D244" s="402"/>
      <c r="E244" s="402"/>
      <c r="F244" s="402"/>
    </row>
    <row r="245" spans="1:6" ht="15.75">
      <c r="A245" s="62"/>
      <c r="B245" s="402"/>
      <c r="C245" s="402"/>
      <c r="D245" s="402"/>
      <c r="E245" s="402"/>
      <c r="F245" s="402"/>
    </row>
    <row r="246" spans="1:6" ht="15.75">
      <c r="A246" s="62"/>
      <c r="B246" s="402"/>
      <c r="C246" s="402"/>
      <c r="D246" s="402"/>
      <c r="E246" s="402"/>
      <c r="F246" s="402"/>
    </row>
    <row r="247" spans="1:6" ht="15.75">
      <c r="A247" s="62"/>
      <c r="B247" s="402"/>
      <c r="C247" s="402"/>
      <c r="D247" s="402"/>
      <c r="E247" s="402"/>
      <c r="F247" s="402"/>
    </row>
    <row r="248" spans="1:6" ht="15.75">
      <c r="A248" s="62"/>
      <c r="B248" s="402"/>
      <c r="C248" s="402"/>
      <c r="D248" s="402"/>
      <c r="E248" s="402"/>
      <c r="F248" s="402"/>
    </row>
    <row r="249" spans="1:6" ht="15.75">
      <c r="A249" s="62"/>
      <c r="B249" s="402"/>
      <c r="C249" s="402"/>
      <c r="D249" s="402"/>
      <c r="E249" s="402"/>
      <c r="F249" s="402"/>
    </row>
    <row r="250" spans="1:6" ht="15.75">
      <c r="A250" s="62"/>
      <c r="B250" s="402"/>
      <c r="C250" s="402"/>
      <c r="D250" s="402"/>
      <c r="E250" s="402"/>
      <c r="F250" s="402"/>
    </row>
    <row r="251" spans="1:6" ht="15.75">
      <c r="A251" s="62"/>
      <c r="B251" s="402"/>
      <c r="C251" s="402"/>
      <c r="D251" s="402"/>
      <c r="E251" s="402"/>
      <c r="F251" s="402"/>
    </row>
    <row r="252" spans="1:6" ht="15.75">
      <c r="A252" s="62"/>
      <c r="B252" s="402"/>
      <c r="C252" s="402"/>
      <c r="D252" s="402"/>
      <c r="E252" s="402"/>
      <c r="F252" s="402"/>
    </row>
    <row r="253" spans="1:6" ht="15.75">
      <c r="A253" s="62"/>
      <c r="B253" s="402"/>
      <c r="C253" s="402"/>
      <c r="D253" s="402"/>
      <c r="E253" s="402"/>
      <c r="F253" s="402"/>
    </row>
    <row r="254" spans="1:6" ht="15.75">
      <c r="A254" s="62"/>
      <c r="B254" s="402"/>
      <c r="C254" s="402"/>
      <c r="D254" s="402"/>
      <c r="E254" s="402"/>
      <c r="F254" s="402"/>
    </row>
    <row r="255" spans="1:6" ht="15.75">
      <c r="A255" s="62"/>
      <c r="B255" s="402"/>
      <c r="C255" s="402"/>
      <c r="D255" s="402"/>
      <c r="E255" s="402"/>
      <c r="F255" s="402"/>
    </row>
    <row r="256" spans="1:6" ht="15.75">
      <c r="A256" s="62"/>
      <c r="B256" s="402"/>
      <c r="C256" s="402"/>
      <c r="D256" s="402"/>
      <c r="E256" s="402"/>
      <c r="F256" s="402"/>
    </row>
    <row r="257" spans="1:6" ht="15.75">
      <c r="A257" s="62"/>
      <c r="B257" s="402"/>
      <c r="C257" s="402"/>
      <c r="D257" s="402"/>
      <c r="E257" s="402"/>
      <c r="F257" s="402"/>
    </row>
    <row r="258" spans="1:6" ht="15.75">
      <c r="A258" s="62"/>
      <c r="B258" s="402"/>
      <c r="C258" s="402"/>
      <c r="D258" s="402"/>
      <c r="E258" s="402"/>
      <c r="F258" s="402"/>
    </row>
    <row r="259" spans="1:6" ht="15.75">
      <c r="A259" s="62"/>
      <c r="B259" s="402"/>
      <c r="C259" s="402"/>
      <c r="D259" s="402"/>
      <c r="E259" s="402"/>
      <c r="F259" s="402"/>
    </row>
    <row r="260" spans="1:6" ht="15.75">
      <c r="A260" s="62"/>
      <c r="B260" s="402"/>
      <c r="C260" s="402"/>
      <c r="D260" s="402"/>
      <c r="E260" s="402"/>
      <c r="F260" s="402"/>
    </row>
    <row r="261" spans="1:6" ht="15.75">
      <c r="A261" s="62"/>
      <c r="B261" s="402"/>
      <c r="C261" s="402"/>
      <c r="D261" s="402"/>
      <c r="E261" s="402"/>
      <c r="F261" s="402"/>
    </row>
    <row r="262" spans="1:6" ht="15.75">
      <c r="A262" s="62"/>
      <c r="B262" s="402"/>
      <c r="C262" s="402"/>
      <c r="D262" s="402"/>
      <c r="E262" s="402"/>
      <c r="F262" s="402"/>
    </row>
    <row r="263" spans="1:6" ht="15.75">
      <c r="A263" s="62"/>
    </row>
    <row r="264" spans="1:6" ht="15.75">
      <c r="A264" s="62"/>
    </row>
    <row r="265" spans="1:6" ht="15.75">
      <c r="A265" s="62"/>
    </row>
    <row r="266" spans="1:6" ht="15.75">
      <c r="A266" s="62"/>
    </row>
    <row r="267" spans="1:6" ht="15.75">
      <c r="A267" s="62"/>
    </row>
    <row r="268" spans="1:6" ht="15.75">
      <c r="A268" s="62"/>
    </row>
    <row r="269" spans="1:6" ht="15.75">
      <c r="A269" s="62"/>
    </row>
    <row r="270" spans="1:6" ht="15.75">
      <c r="A270" s="62"/>
    </row>
    <row r="271" spans="1:6" ht="15.75">
      <c r="A271" s="62"/>
    </row>
    <row r="272" spans="1:6"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R19" sqref="R19"/>
    </sheetView>
  </sheetViews>
  <sheetFormatPr baseColWidth="10" defaultColWidth="11.42578125" defaultRowHeight="15"/>
  <cols>
    <col min="1" max="1" width="9.140625" style="649" customWidth="1"/>
    <col min="2" max="5" width="12.42578125" style="649" customWidth="1"/>
    <col min="6" max="6" width="12.85546875" style="649" customWidth="1"/>
    <col min="7" max="7" width="7.28515625" style="649" bestFit="1" customWidth="1"/>
    <col min="8" max="8" width="6.140625" style="649" customWidth="1"/>
    <col min="9" max="9" width="10" style="649" customWidth="1"/>
    <col min="10" max="11" width="14.28515625" style="649" customWidth="1"/>
    <col min="12" max="13" width="12.5703125" style="649" customWidth="1"/>
    <col min="14" max="14" width="14.28515625" style="649" customWidth="1"/>
    <col min="15" max="15" width="7.28515625" style="649" bestFit="1" customWidth="1"/>
    <col min="16" max="16" width="4.7109375" style="649" customWidth="1"/>
    <col min="17" max="256" width="11.42578125" style="649"/>
    <col min="257" max="257" width="9.140625" style="649" customWidth="1"/>
    <col min="258" max="259" width="16.5703125" style="649" bestFit="1" customWidth="1"/>
    <col min="260" max="260" width="16.28515625" style="649" bestFit="1" customWidth="1"/>
    <col min="261" max="261" width="17.5703125" style="649" bestFit="1" customWidth="1"/>
    <col min="262" max="262" width="16.5703125" style="649" bestFit="1" customWidth="1"/>
    <col min="263" max="263" width="7.28515625" style="649" bestFit="1" customWidth="1"/>
    <col min="264" max="264" width="6.140625" style="649" customWidth="1"/>
    <col min="265" max="265" width="10" style="649" customWidth="1"/>
    <col min="266" max="266" width="16.85546875" style="649" bestFit="1" customWidth="1"/>
    <col min="267" max="267" width="15.140625" style="649" bestFit="1" customWidth="1"/>
    <col min="268" max="268" width="11.5703125" style="649" bestFit="1" customWidth="1"/>
    <col min="269" max="269" width="9.85546875" style="649" bestFit="1" customWidth="1"/>
    <col min="270" max="270" width="16.5703125" style="649" bestFit="1" customWidth="1"/>
    <col min="271" max="271" width="7.28515625" style="649" bestFit="1" customWidth="1"/>
    <col min="272" max="272" width="4.7109375" style="649" customWidth="1"/>
    <col min="273" max="512" width="11.42578125" style="649"/>
    <col min="513" max="513" width="9.140625" style="649" customWidth="1"/>
    <col min="514" max="515" width="16.5703125" style="649" bestFit="1" customWidth="1"/>
    <col min="516" max="516" width="16.28515625" style="649" bestFit="1" customWidth="1"/>
    <col min="517" max="517" width="17.5703125" style="649" bestFit="1" customWidth="1"/>
    <col min="518" max="518" width="16.5703125" style="649" bestFit="1" customWidth="1"/>
    <col min="519" max="519" width="7.28515625" style="649" bestFit="1" customWidth="1"/>
    <col min="520" max="520" width="6.140625" style="649" customWidth="1"/>
    <col min="521" max="521" width="10" style="649" customWidth="1"/>
    <col min="522" max="522" width="16.85546875" style="649" bestFit="1" customWidth="1"/>
    <col min="523" max="523" width="15.140625" style="649" bestFit="1" customWidth="1"/>
    <col min="524" max="524" width="11.5703125" style="649" bestFit="1" customWidth="1"/>
    <col min="525" max="525" width="9.85546875" style="649" bestFit="1" customWidth="1"/>
    <col min="526" max="526" width="16.5703125" style="649" bestFit="1" customWidth="1"/>
    <col min="527" max="527" width="7.28515625" style="649" bestFit="1" customWidth="1"/>
    <col min="528" max="528" width="4.7109375" style="649" customWidth="1"/>
    <col min="529" max="768" width="11.42578125" style="649"/>
    <col min="769" max="769" width="9.140625" style="649" customWidth="1"/>
    <col min="770" max="771" width="16.5703125" style="649" bestFit="1" customWidth="1"/>
    <col min="772" max="772" width="16.28515625" style="649" bestFit="1" customWidth="1"/>
    <col min="773" max="773" width="17.5703125" style="649" bestFit="1" customWidth="1"/>
    <col min="774" max="774" width="16.5703125" style="649" bestFit="1" customWidth="1"/>
    <col min="775" max="775" width="7.28515625" style="649" bestFit="1" customWidth="1"/>
    <col min="776" max="776" width="6.140625" style="649" customWidth="1"/>
    <col min="777" max="777" width="10" style="649" customWidth="1"/>
    <col min="778" max="778" width="16.85546875" style="649" bestFit="1" customWidth="1"/>
    <col min="779" max="779" width="15.140625" style="649" bestFit="1" customWidth="1"/>
    <col min="780" max="780" width="11.5703125" style="649" bestFit="1" customWidth="1"/>
    <col min="781" max="781" width="9.85546875" style="649" bestFit="1" customWidth="1"/>
    <col min="782" max="782" width="16.5703125" style="649" bestFit="1" customWidth="1"/>
    <col min="783" max="783" width="7.28515625" style="649" bestFit="1" customWidth="1"/>
    <col min="784" max="784" width="4.7109375" style="649" customWidth="1"/>
    <col min="785" max="1024" width="11.42578125" style="649"/>
    <col min="1025" max="1025" width="9.140625" style="649" customWidth="1"/>
    <col min="1026" max="1027" width="16.5703125" style="649" bestFit="1" customWidth="1"/>
    <col min="1028" max="1028" width="16.28515625" style="649" bestFit="1" customWidth="1"/>
    <col min="1029" max="1029" width="17.5703125" style="649" bestFit="1" customWidth="1"/>
    <col min="1030" max="1030" width="16.5703125" style="649" bestFit="1" customWidth="1"/>
    <col min="1031" max="1031" width="7.28515625" style="649" bestFit="1" customWidth="1"/>
    <col min="1032" max="1032" width="6.140625" style="649" customWidth="1"/>
    <col min="1033" max="1033" width="10" style="649" customWidth="1"/>
    <col min="1034" max="1034" width="16.85546875" style="649" bestFit="1" customWidth="1"/>
    <col min="1035" max="1035" width="15.140625" style="649" bestFit="1" customWidth="1"/>
    <col min="1036" max="1036" width="11.5703125" style="649" bestFit="1" customWidth="1"/>
    <col min="1037" max="1037" width="9.85546875" style="649" bestFit="1" customWidth="1"/>
    <col min="1038" max="1038" width="16.5703125" style="649" bestFit="1" customWidth="1"/>
    <col min="1039" max="1039" width="7.28515625" style="649" bestFit="1" customWidth="1"/>
    <col min="1040" max="1040" width="4.7109375" style="649" customWidth="1"/>
    <col min="1041" max="1280" width="11.42578125" style="649"/>
    <col min="1281" max="1281" width="9.140625" style="649" customWidth="1"/>
    <col min="1282" max="1283" width="16.5703125" style="649" bestFit="1" customWidth="1"/>
    <col min="1284" max="1284" width="16.28515625" style="649" bestFit="1" customWidth="1"/>
    <col min="1285" max="1285" width="17.5703125" style="649" bestFit="1" customWidth="1"/>
    <col min="1286" max="1286" width="16.5703125" style="649" bestFit="1" customWidth="1"/>
    <col min="1287" max="1287" width="7.28515625" style="649" bestFit="1" customWidth="1"/>
    <col min="1288" max="1288" width="6.140625" style="649" customWidth="1"/>
    <col min="1289" max="1289" width="10" style="649" customWidth="1"/>
    <col min="1290" max="1290" width="16.85546875" style="649" bestFit="1" customWidth="1"/>
    <col min="1291" max="1291" width="15.140625" style="649" bestFit="1" customWidth="1"/>
    <col min="1292" max="1292" width="11.5703125" style="649" bestFit="1" customWidth="1"/>
    <col min="1293" max="1293" width="9.85546875" style="649" bestFit="1" customWidth="1"/>
    <col min="1294" max="1294" width="16.5703125" style="649" bestFit="1" customWidth="1"/>
    <col min="1295" max="1295" width="7.28515625" style="649" bestFit="1" customWidth="1"/>
    <col min="1296" max="1296" width="4.7109375" style="649" customWidth="1"/>
    <col min="1297" max="1536" width="11.42578125" style="649"/>
    <col min="1537" max="1537" width="9.140625" style="649" customWidth="1"/>
    <col min="1538" max="1539" width="16.5703125" style="649" bestFit="1" customWidth="1"/>
    <col min="1540" max="1540" width="16.28515625" style="649" bestFit="1" customWidth="1"/>
    <col min="1541" max="1541" width="17.5703125" style="649" bestFit="1" customWidth="1"/>
    <col min="1542" max="1542" width="16.5703125" style="649" bestFit="1" customWidth="1"/>
    <col min="1543" max="1543" width="7.28515625" style="649" bestFit="1" customWidth="1"/>
    <col min="1544" max="1544" width="6.140625" style="649" customWidth="1"/>
    <col min="1545" max="1545" width="10" style="649" customWidth="1"/>
    <col min="1546" max="1546" width="16.85546875" style="649" bestFit="1" customWidth="1"/>
    <col min="1547" max="1547" width="15.140625" style="649" bestFit="1" customWidth="1"/>
    <col min="1548" max="1548" width="11.5703125" style="649" bestFit="1" customWidth="1"/>
    <col min="1549" max="1549" width="9.85546875" style="649" bestFit="1" customWidth="1"/>
    <col min="1550" max="1550" width="16.5703125" style="649" bestFit="1" customWidth="1"/>
    <col min="1551" max="1551" width="7.28515625" style="649" bestFit="1" customWidth="1"/>
    <col min="1552" max="1552" width="4.7109375" style="649" customWidth="1"/>
    <col min="1553" max="1792" width="11.42578125" style="649"/>
    <col min="1793" max="1793" width="9.140625" style="649" customWidth="1"/>
    <col min="1794" max="1795" width="16.5703125" style="649" bestFit="1" customWidth="1"/>
    <col min="1796" max="1796" width="16.28515625" style="649" bestFit="1" customWidth="1"/>
    <col min="1797" max="1797" width="17.5703125" style="649" bestFit="1" customWidth="1"/>
    <col min="1798" max="1798" width="16.5703125" style="649" bestFit="1" customWidth="1"/>
    <col min="1799" max="1799" width="7.28515625" style="649" bestFit="1" customWidth="1"/>
    <col min="1800" max="1800" width="6.140625" style="649" customWidth="1"/>
    <col min="1801" max="1801" width="10" style="649" customWidth="1"/>
    <col min="1802" max="1802" width="16.85546875" style="649" bestFit="1" customWidth="1"/>
    <col min="1803" max="1803" width="15.140625" style="649" bestFit="1" customWidth="1"/>
    <col min="1804" max="1804" width="11.5703125" style="649" bestFit="1" customWidth="1"/>
    <col min="1805" max="1805" width="9.85546875" style="649" bestFit="1" customWidth="1"/>
    <col min="1806" max="1806" width="16.5703125" style="649" bestFit="1" customWidth="1"/>
    <col min="1807" max="1807" width="7.28515625" style="649" bestFit="1" customWidth="1"/>
    <col min="1808" max="1808" width="4.7109375" style="649" customWidth="1"/>
    <col min="1809" max="2048" width="11.42578125" style="649"/>
    <col min="2049" max="2049" width="9.140625" style="649" customWidth="1"/>
    <col min="2050" max="2051" width="16.5703125" style="649" bestFit="1" customWidth="1"/>
    <col min="2052" max="2052" width="16.28515625" style="649" bestFit="1" customWidth="1"/>
    <col min="2053" max="2053" width="17.5703125" style="649" bestFit="1" customWidth="1"/>
    <col min="2054" max="2054" width="16.5703125" style="649" bestFit="1" customWidth="1"/>
    <col min="2055" max="2055" width="7.28515625" style="649" bestFit="1" customWidth="1"/>
    <col min="2056" max="2056" width="6.140625" style="649" customWidth="1"/>
    <col min="2057" max="2057" width="10" style="649" customWidth="1"/>
    <col min="2058" max="2058" width="16.85546875" style="649" bestFit="1" customWidth="1"/>
    <col min="2059" max="2059" width="15.140625" style="649" bestFit="1" customWidth="1"/>
    <col min="2060" max="2060" width="11.5703125" style="649" bestFit="1" customWidth="1"/>
    <col min="2061" max="2061" width="9.85546875" style="649" bestFit="1" customWidth="1"/>
    <col min="2062" max="2062" width="16.5703125" style="649" bestFit="1" customWidth="1"/>
    <col min="2063" max="2063" width="7.28515625" style="649" bestFit="1" customWidth="1"/>
    <col min="2064" max="2064" width="4.7109375" style="649" customWidth="1"/>
    <col min="2065" max="2304" width="11.42578125" style="649"/>
    <col min="2305" max="2305" width="9.140625" style="649" customWidth="1"/>
    <col min="2306" max="2307" width="16.5703125" style="649" bestFit="1" customWidth="1"/>
    <col min="2308" max="2308" width="16.28515625" style="649" bestFit="1" customWidth="1"/>
    <col min="2309" max="2309" width="17.5703125" style="649" bestFit="1" customWidth="1"/>
    <col min="2310" max="2310" width="16.5703125" style="649" bestFit="1" customWidth="1"/>
    <col min="2311" max="2311" width="7.28515625" style="649" bestFit="1" customWidth="1"/>
    <col min="2312" max="2312" width="6.140625" style="649" customWidth="1"/>
    <col min="2313" max="2313" width="10" style="649" customWidth="1"/>
    <col min="2314" max="2314" width="16.85546875" style="649" bestFit="1" customWidth="1"/>
    <col min="2315" max="2315" width="15.140625" style="649" bestFit="1" customWidth="1"/>
    <col min="2316" max="2316" width="11.5703125" style="649" bestFit="1" customWidth="1"/>
    <col min="2317" max="2317" width="9.85546875" style="649" bestFit="1" customWidth="1"/>
    <col min="2318" max="2318" width="16.5703125" style="649" bestFit="1" customWidth="1"/>
    <col min="2319" max="2319" width="7.28515625" style="649" bestFit="1" customWidth="1"/>
    <col min="2320" max="2320" width="4.7109375" style="649" customWidth="1"/>
    <col min="2321" max="2560" width="11.42578125" style="649"/>
    <col min="2561" max="2561" width="9.140625" style="649" customWidth="1"/>
    <col min="2562" max="2563" width="16.5703125" style="649" bestFit="1" customWidth="1"/>
    <col min="2564" max="2564" width="16.28515625" style="649" bestFit="1" customWidth="1"/>
    <col min="2565" max="2565" width="17.5703125" style="649" bestFit="1" customWidth="1"/>
    <col min="2566" max="2566" width="16.5703125" style="649" bestFit="1" customWidth="1"/>
    <col min="2567" max="2567" width="7.28515625" style="649" bestFit="1" customWidth="1"/>
    <col min="2568" max="2568" width="6.140625" style="649" customWidth="1"/>
    <col min="2569" max="2569" width="10" style="649" customWidth="1"/>
    <col min="2570" max="2570" width="16.85546875" style="649" bestFit="1" customWidth="1"/>
    <col min="2571" max="2571" width="15.140625" style="649" bestFit="1" customWidth="1"/>
    <col min="2572" max="2572" width="11.5703125" style="649" bestFit="1" customWidth="1"/>
    <col min="2573" max="2573" width="9.85546875" style="649" bestFit="1" customWidth="1"/>
    <col min="2574" max="2574" width="16.5703125" style="649" bestFit="1" customWidth="1"/>
    <col min="2575" max="2575" width="7.28515625" style="649" bestFit="1" customWidth="1"/>
    <col min="2576" max="2576" width="4.7109375" style="649" customWidth="1"/>
    <col min="2577" max="2816" width="11.42578125" style="649"/>
    <col min="2817" max="2817" width="9.140625" style="649" customWidth="1"/>
    <col min="2818" max="2819" width="16.5703125" style="649" bestFit="1" customWidth="1"/>
    <col min="2820" max="2820" width="16.28515625" style="649" bestFit="1" customWidth="1"/>
    <col min="2821" max="2821" width="17.5703125" style="649" bestFit="1" customWidth="1"/>
    <col min="2822" max="2822" width="16.5703125" style="649" bestFit="1" customWidth="1"/>
    <col min="2823" max="2823" width="7.28515625" style="649" bestFit="1" customWidth="1"/>
    <col min="2824" max="2824" width="6.140625" style="649" customWidth="1"/>
    <col min="2825" max="2825" width="10" style="649" customWidth="1"/>
    <col min="2826" max="2826" width="16.85546875" style="649" bestFit="1" customWidth="1"/>
    <col min="2827" max="2827" width="15.140625" style="649" bestFit="1" customWidth="1"/>
    <col min="2828" max="2828" width="11.5703125" style="649" bestFit="1" customWidth="1"/>
    <col min="2829" max="2829" width="9.85546875" style="649" bestFit="1" customWidth="1"/>
    <col min="2830" max="2830" width="16.5703125" style="649" bestFit="1" customWidth="1"/>
    <col min="2831" max="2831" width="7.28515625" style="649" bestFit="1" customWidth="1"/>
    <col min="2832" max="2832" width="4.7109375" style="649" customWidth="1"/>
    <col min="2833" max="3072" width="11.42578125" style="649"/>
    <col min="3073" max="3073" width="9.140625" style="649" customWidth="1"/>
    <col min="3074" max="3075" width="16.5703125" style="649" bestFit="1" customWidth="1"/>
    <col min="3076" max="3076" width="16.28515625" style="649" bestFit="1" customWidth="1"/>
    <col min="3077" max="3077" width="17.5703125" style="649" bestFit="1" customWidth="1"/>
    <col min="3078" max="3078" width="16.5703125" style="649" bestFit="1" customWidth="1"/>
    <col min="3079" max="3079" width="7.28515625" style="649" bestFit="1" customWidth="1"/>
    <col min="3080" max="3080" width="6.140625" style="649" customWidth="1"/>
    <col min="3081" max="3081" width="10" style="649" customWidth="1"/>
    <col min="3082" max="3082" width="16.85546875" style="649" bestFit="1" customWidth="1"/>
    <col min="3083" max="3083" width="15.140625" style="649" bestFit="1" customWidth="1"/>
    <col min="3084" max="3084" width="11.5703125" style="649" bestFit="1" customWidth="1"/>
    <col min="3085" max="3085" width="9.85546875" style="649" bestFit="1" customWidth="1"/>
    <col min="3086" max="3086" width="16.5703125" style="649" bestFit="1" customWidth="1"/>
    <col min="3087" max="3087" width="7.28515625" style="649" bestFit="1" customWidth="1"/>
    <col min="3088" max="3088" width="4.7109375" style="649" customWidth="1"/>
    <col min="3089" max="3328" width="11.42578125" style="649"/>
    <col min="3329" max="3329" width="9.140625" style="649" customWidth="1"/>
    <col min="3330" max="3331" width="16.5703125" style="649" bestFit="1" customWidth="1"/>
    <col min="3332" max="3332" width="16.28515625" style="649" bestFit="1" customWidth="1"/>
    <col min="3333" max="3333" width="17.5703125" style="649" bestFit="1" customWidth="1"/>
    <col min="3334" max="3334" width="16.5703125" style="649" bestFit="1" customWidth="1"/>
    <col min="3335" max="3335" width="7.28515625" style="649" bestFit="1" customWidth="1"/>
    <col min="3336" max="3336" width="6.140625" style="649" customWidth="1"/>
    <col min="3337" max="3337" width="10" style="649" customWidth="1"/>
    <col min="3338" max="3338" width="16.85546875" style="649" bestFit="1" customWidth="1"/>
    <col min="3339" max="3339" width="15.140625" style="649" bestFit="1" customWidth="1"/>
    <col min="3340" max="3340" width="11.5703125" style="649" bestFit="1" customWidth="1"/>
    <col min="3341" max="3341" width="9.85546875" style="649" bestFit="1" customWidth="1"/>
    <col min="3342" max="3342" width="16.5703125" style="649" bestFit="1" customWidth="1"/>
    <col min="3343" max="3343" width="7.28515625" style="649" bestFit="1" customWidth="1"/>
    <col min="3344" max="3344" width="4.7109375" style="649" customWidth="1"/>
    <col min="3345" max="3584" width="11.42578125" style="649"/>
    <col min="3585" max="3585" width="9.140625" style="649" customWidth="1"/>
    <col min="3586" max="3587" width="16.5703125" style="649" bestFit="1" customWidth="1"/>
    <col min="3588" max="3588" width="16.28515625" style="649" bestFit="1" customWidth="1"/>
    <col min="3589" max="3589" width="17.5703125" style="649" bestFit="1" customWidth="1"/>
    <col min="3590" max="3590" width="16.5703125" style="649" bestFit="1" customWidth="1"/>
    <col min="3591" max="3591" width="7.28515625" style="649" bestFit="1" customWidth="1"/>
    <col min="3592" max="3592" width="6.140625" style="649" customWidth="1"/>
    <col min="3593" max="3593" width="10" style="649" customWidth="1"/>
    <col min="3594" max="3594" width="16.85546875" style="649" bestFit="1" customWidth="1"/>
    <col min="3595" max="3595" width="15.140625" style="649" bestFit="1" customWidth="1"/>
    <col min="3596" max="3596" width="11.5703125" style="649" bestFit="1" customWidth="1"/>
    <col min="3597" max="3597" width="9.85546875" style="649" bestFit="1" customWidth="1"/>
    <col min="3598" max="3598" width="16.5703125" style="649" bestFit="1" customWidth="1"/>
    <col min="3599" max="3599" width="7.28515625" style="649" bestFit="1" customWidth="1"/>
    <col min="3600" max="3600" width="4.7109375" style="649" customWidth="1"/>
    <col min="3601" max="3840" width="11.42578125" style="649"/>
    <col min="3841" max="3841" width="9.140625" style="649" customWidth="1"/>
    <col min="3842" max="3843" width="16.5703125" style="649" bestFit="1" customWidth="1"/>
    <col min="3844" max="3844" width="16.28515625" style="649" bestFit="1" customWidth="1"/>
    <col min="3845" max="3845" width="17.5703125" style="649" bestFit="1" customWidth="1"/>
    <col min="3846" max="3846" width="16.5703125" style="649" bestFit="1" customWidth="1"/>
    <col min="3847" max="3847" width="7.28515625" style="649" bestFit="1" customWidth="1"/>
    <col min="3848" max="3848" width="6.140625" style="649" customWidth="1"/>
    <col min="3849" max="3849" width="10" style="649" customWidth="1"/>
    <col min="3850" max="3850" width="16.85546875" style="649" bestFit="1" customWidth="1"/>
    <col min="3851" max="3851" width="15.140625" style="649" bestFit="1" customWidth="1"/>
    <col min="3852" max="3852" width="11.5703125" style="649" bestFit="1" customWidth="1"/>
    <col min="3853" max="3853" width="9.85546875" style="649" bestFit="1" customWidth="1"/>
    <col min="3854" max="3854" width="16.5703125" style="649" bestFit="1" customWidth="1"/>
    <col min="3855" max="3855" width="7.28515625" style="649" bestFit="1" customWidth="1"/>
    <col min="3856" max="3856" width="4.7109375" style="649" customWidth="1"/>
    <col min="3857" max="4096" width="11.42578125" style="649"/>
    <col min="4097" max="4097" width="9.140625" style="649" customWidth="1"/>
    <col min="4098" max="4099" width="16.5703125" style="649" bestFit="1" customWidth="1"/>
    <col min="4100" max="4100" width="16.28515625" style="649" bestFit="1" customWidth="1"/>
    <col min="4101" max="4101" width="17.5703125" style="649" bestFit="1" customWidth="1"/>
    <col min="4102" max="4102" width="16.5703125" style="649" bestFit="1" customWidth="1"/>
    <col min="4103" max="4103" width="7.28515625" style="649" bestFit="1" customWidth="1"/>
    <col min="4104" max="4104" width="6.140625" style="649" customWidth="1"/>
    <col min="4105" max="4105" width="10" style="649" customWidth="1"/>
    <col min="4106" max="4106" width="16.85546875" style="649" bestFit="1" customWidth="1"/>
    <col min="4107" max="4107" width="15.140625" style="649" bestFit="1" customWidth="1"/>
    <col min="4108" max="4108" width="11.5703125" style="649" bestFit="1" customWidth="1"/>
    <col min="4109" max="4109" width="9.85546875" style="649" bestFit="1" customWidth="1"/>
    <col min="4110" max="4110" width="16.5703125" style="649" bestFit="1" customWidth="1"/>
    <col min="4111" max="4111" width="7.28515625" style="649" bestFit="1" customWidth="1"/>
    <col min="4112" max="4112" width="4.7109375" style="649" customWidth="1"/>
    <col min="4113" max="4352" width="11.42578125" style="649"/>
    <col min="4353" max="4353" width="9.140625" style="649" customWidth="1"/>
    <col min="4354" max="4355" width="16.5703125" style="649" bestFit="1" customWidth="1"/>
    <col min="4356" max="4356" width="16.28515625" style="649" bestFit="1" customWidth="1"/>
    <col min="4357" max="4357" width="17.5703125" style="649" bestFit="1" customWidth="1"/>
    <col min="4358" max="4358" width="16.5703125" style="649" bestFit="1" customWidth="1"/>
    <col min="4359" max="4359" width="7.28515625" style="649" bestFit="1" customWidth="1"/>
    <col min="4360" max="4360" width="6.140625" style="649" customWidth="1"/>
    <col min="4361" max="4361" width="10" style="649" customWidth="1"/>
    <col min="4362" max="4362" width="16.85546875" style="649" bestFit="1" customWidth="1"/>
    <col min="4363" max="4363" width="15.140625" style="649" bestFit="1" customWidth="1"/>
    <col min="4364" max="4364" width="11.5703125" style="649" bestFit="1" customWidth="1"/>
    <col min="4365" max="4365" width="9.85546875" style="649" bestFit="1" customWidth="1"/>
    <col min="4366" max="4366" width="16.5703125" style="649" bestFit="1" customWidth="1"/>
    <col min="4367" max="4367" width="7.28515625" style="649" bestFit="1" customWidth="1"/>
    <col min="4368" max="4368" width="4.7109375" style="649" customWidth="1"/>
    <col min="4369" max="4608" width="11.42578125" style="649"/>
    <col min="4609" max="4609" width="9.140625" style="649" customWidth="1"/>
    <col min="4610" max="4611" width="16.5703125" style="649" bestFit="1" customWidth="1"/>
    <col min="4612" max="4612" width="16.28515625" style="649" bestFit="1" customWidth="1"/>
    <col min="4613" max="4613" width="17.5703125" style="649" bestFit="1" customWidth="1"/>
    <col min="4614" max="4614" width="16.5703125" style="649" bestFit="1" customWidth="1"/>
    <col min="4615" max="4615" width="7.28515625" style="649" bestFit="1" customWidth="1"/>
    <col min="4616" max="4616" width="6.140625" style="649" customWidth="1"/>
    <col min="4617" max="4617" width="10" style="649" customWidth="1"/>
    <col min="4618" max="4618" width="16.85546875" style="649" bestFit="1" customWidth="1"/>
    <col min="4619" max="4619" width="15.140625" style="649" bestFit="1" customWidth="1"/>
    <col min="4620" max="4620" width="11.5703125" style="649" bestFit="1" customWidth="1"/>
    <col min="4621" max="4621" width="9.85546875" style="649" bestFit="1" customWidth="1"/>
    <col min="4622" max="4622" width="16.5703125" style="649" bestFit="1" customWidth="1"/>
    <col min="4623" max="4623" width="7.28515625" style="649" bestFit="1" customWidth="1"/>
    <col min="4624" max="4624" width="4.7109375" style="649" customWidth="1"/>
    <col min="4625" max="4864" width="11.42578125" style="649"/>
    <col min="4865" max="4865" width="9.140625" style="649" customWidth="1"/>
    <col min="4866" max="4867" width="16.5703125" style="649" bestFit="1" customWidth="1"/>
    <col min="4868" max="4868" width="16.28515625" style="649" bestFit="1" customWidth="1"/>
    <col min="4869" max="4869" width="17.5703125" style="649" bestFit="1" customWidth="1"/>
    <col min="4870" max="4870" width="16.5703125" style="649" bestFit="1" customWidth="1"/>
    <col min="4871" max="4871" width="7.28515625" style="649" bestFit="1" customWidth="1"/>
    <col min="4872" max="4872" width="6.140625" style="649" customWidth="1"/>
    <col min="4873" max="4873" width="10" style="649" customWidth="1"/>
    <col min="4874" max="4874" width="16.85546875" style="649" bestFit="1" customWidth="1"/>
    <col min="4875" max="4875" width="15.140625" style="649" bestFit="1" customWidth="1"/>
    <col min="4876" max="4876" width="11.5703125" style="649" bestFit="1" customWidth="1"/>
    <col min="4877" max="4877" width="9.85546875" style="649" bestFit="1" customWidth="1"/>
    <col min="4878" max="4878" width="16.5703125" style="649" bestFit="1" customWidth="1"/>
    <col min="4879" max="4879" width="7.28515625" style="649" bestFit="1" customWidth="1"/>
    <col min="4880" max="4880" width="4.7109375" style="649" customWidth="1"/>
    <col min="4881" max="5120" width="11.42578125" style="649"/>
    <col min="5121" max="5121" width="9.140625" style="649" customWidth="1"/>
    <col min="5122" max="5123" width="16.5703125" style="649" bestFit="1" customWidth="1"/>
    <col min="5124" max="5124" width="16.28515625" style="649" bestFit="1" customWidth="1"/>
    <col min="5125" max="5125" width="17.5703125" style="649" bestFit="1" customWidth="1"/>
    <col min="5126" max="5126" width="16.5703125" style="649" bestFit="1" customWidth="1"/>
    <col min="5127" max="5127" width="7.28515625" style="649" bestFit="1" customWidth="1"/>
    <col min="5128" max="5128" width="6.140625" style="649" customWidth="1"/>
    <col min="5129" max="5129" width="10" style="649" customWidth="1"/>
    <col min="5130" max="5130" width="16.85546875" style="649" bestFit="1" customWidth="1"/>
    <col min="5131" max="5131" width="15.140625" style="649" bestFit="1" customWidth="1"/>
    <col min="5132" max="5132" width="11.5703125" style="649" bestFit="1" customWidth="1"/>
    <col min="5133" max="5133" width="9.85546875" style="649" bestFit="1" customWidth="1"/>
    <col min="5134" max="5134" width="16.5703125" style="649" bestFit="1" customWidth="1"/>
    <col min="5135" max="5135" width="7.28515625" style="649" bestFit="1" customWidth="1"/>
    <col min="5136" max="5136" width="4.7109375" style="649" customWidth="1"/>
    <col min="5137" max="5376" width="11.42578125" style="649"/>
    <col min="5377" max="5377" width="9.140625" style="649" customWidth="1"/>
    <col min="5378" max="5379" width="16.5703125" style="649" bestFit="1" customWidth="1"/>
    <col min="5380" max="5380" width="16.28515625" style="649" bestFit="1" customWidth="1"/>
    <col min="5381" max="5381" width="17.5703125" style="649" bestFit="1" customWidth="1"/>
    <col min="5382" max="5382" width="16.5703125" style="649" bestFit="1" customWidth="1"/>
    <col min="5383" max="5383" width="7.28515625" style="649" bestFit="1" customWidth="1"/>
    <col min="5384" max="5384" width="6.140625" style="649" customWidth="1"/>
    <col min="5385" max="5385" width="10" style="649" customWidth="1"/>
    <col min="5386" max="5386" width="16.85546875" style="649" bestFit="1" customWidth="1"/>
    <col min="5387" max="5387" width="15.140625" style="649" bestFit="1" customWidth="1"/>
    <col min="5388" max="5388" width="11.5703125" style="649" bestFit="1" customWidth="1"/>
    <col min="5389" max="5389" width="9.85546875" style="649" bestFit="1" customWidth="1"/>
    <col min="5390" max="5390" width="16.5703125" style="649" bestFit="1" customWidth="1"/>
    <col min="5391" max="5391" width="7.28515625" style="649" bestFit="1" customWidth="1"/>
    <col min="5392" max="5392" width="4.7109375" style="649" customWidth="1"/>
    <col min="5393" max="5632" width="11.42578125" style="649"/>
    <col min="5633" max="5633" width="9.140625" style="649" customWidth="1"/>
    <col min="5634" max="5635" width="16.5703125" style="649" bestFit="1" customWidth="1"/>
    <col min="5636" max="5636" width="16.28515625" style="649" bestFit="1" customWidth="1"/>
    <col min="5637" max="5637" width="17.5703125" style="649" bestFit="1" customWidth="1"/>
    <col min="5638" max="5638" width="16.5703125" style="649" bestFit="1" customWidth="1"/>
    <col min="5639" max="5639" width="7.28515625" style="649" bestFit="1" customWidth="1"/>
    <col min="5640" max="5640" width="6.140625" style="649" customWidth="1"/>
    <col min="5641" max="5641" width="10" style="649" customWidth="1"/>
    <col min="5642" max="5642" width="16.85546875" style="649" bestFit="1" customWidth="1"/>
    <col min="5643" max="5643" width="15.140625" style="649" bestFit="1" customWidth="1"/>
    <col min="5644" max="5644" width="11.5703125" style="649" bestFit="1" customWidth="1"/>
    <col min="5645" max="5645" width="9.85546875" style="649" bestFit="1" customWidth="1"/>
    <col min="5646" max="5646" width="16.5703125" style="649" bestFit="1" customWidth="1"/>
    <col min="5647" max="5647" width="7.28515625" style="649" bestFit="1" customWidth="1"/>
    <col min="5648" max="5648" width="4.7109375" style="649" customWidth="1"/>
    <col min="5649" max="5888" width="11.42578125" style="649"/>
    <col min="5889" max="5889" width="9.140625" style="649" customWidth="1"/>
    <col min="5890" max="5891" width="16.5703125" style="649" bestFit="1" customWidth="1"/>
    <col min="5892" max="5892" width="16.28515625" style="649" bestFit="1" customWidth="1"/>
    <col min="5893" max="5893" width="17.5703125" style="649" bestFit="1" customWidth="1"/>
    <col min="5894" max="5894" width="16.5703125" style="649" bestFit="1" customWidth="1"/>
    <col min="5895" max="5895" width="7.28515625" style="649" bestFit="1" customWidth="1"/>
    <col min="5896" max="5896" width="6.140625" style="649" customWidth="1"/>
    <col min="5897" max="5897" width="10" style="649" customWidth="1"/>
    <col min="5898" max="5898" width="16.85546875" style="649" bestFit="1" customWidth="1"/>
    <col min="5899" max="5899" width="15.140625" style="649" bestFit="1" customWidth="1"/>
    <col min="5900" max="5900" width="11.5703125" style="649" bestFit="1" customWidth="1"/>
    <col min="5901" max="5901" width="9.85546875" style="649" bestFit="1" customWidth="1"/>
    <col min="5902" max="5902" width="16.5703125" style="649" bestFit="1" customWidth="1"/>
    <col min="5903" max="5903" width="7.28515625" style="649" bestFit="1" customWidth="1"/>
    <col min="5904" max="5904" width="4.7109375" style="649" customWidth="1"/>
    <col min="5905" max="6144" width="11.42578125" style="649"/>
    <col min="6145" max="6145" width="9.140625" style="649" customWidth="1"/>
    <col min="6146" max="6147" width="16.5703125" style="649" bestFit="1" customWidth="1"/>
    <col min="6148" max="6148" width="16.28515625" style="649" bestFit="1" customWidth="1"/>
    <col min="6149" max="6149" width="17.5703125" style="649" bestFit="1" customWidth="1"/>
    <col min="6150" max="6150" width="16.5703125" style="649" bestFit="1" customWidth="1"/>
    <col min="6151" max="6151" width="7.28515625" style="649" bestFit="1" customWidth="1"/>
    <col min="6152" max="6152" width="6.140625" style="649" customWidth="1"/>
    <col min="6153" max="6153" width="10" style="649" customWidth="1"/>
    <col min="6154" max="6154" width="16.85546875" style="649" bestFit="1" customWidth="1"/>
    <col min="6155" max="6155" width="15.140625" style="649" bestFit="1" customWidth="1"/>
    <col min="6156" max="6156" width="11.5703125" style="649" bestFit="1" customWidth="1"/>
    <col min="6157" max="6157" width="9.85546875" style="649" bestFit="1" customWidth="1"/>
    <col min="6158" max="6158" width="16.5703125" style="649" bestFit="1" customWidth="1"/>
    <col min="6159" max="6159" width="7.28515625" style="649" bestFit="1" customWidth="1"/>
    <col min="6160" max="6160" width="4.7109375" style="649" customWidth="1"/>
    <col min="6161" max="6400" width="11.42578125" style="649"/>
    <col min="6401" max="6401" width="9.140625" style="649" customWidth="1"/>
    <col min="6402" max="6403" width="16.5703125" style="649" bestFit="1" customWidth="1"/>
    <col min="6404" max="6404" width="16.28515625" style="649" bestFit="1" customWidth="1"/>
    <col min="6405" max="6405" width="17.5703125" style="649" bestFit="1" customWidth="1"/>
    <col min="6406" max="6406" width="16.5703125" style="649" bestFit="1" customWidth="1"/>
    <col min="6407" max="6407" width="7.28515625" style="649" bestFit="1" customWidth="1"/>
    <col min="6408" max="6408" width="6.140625" style="649" customWidth="1"/>
    <col min="6409" max="6409" width="10" style="649" customWidth="1"/>
    <col min="6410" max="6410" width="16.85546875" style="649" bestFit="1" customWidth="1"/>
    <col min="6411" max="6411" width="15.140625" style="649" bestFit="1" customWidth="1"/>
    <col min="6412" max="6412" width="11.5703125" style="649" bestFit="1" customWidth="1"/>
    <col min="6413" max="6413" width="9.85546875" style="649" bestFit="1" customWidth="1"/>
    <col min="6414" max="6414" width="16.5703125" style="649" bestFit="1" customWidth="1"/>
    <col min="6415" max="6415" width="7.28515625" style="649" bestFit="1" customWidth="1"/>
    <col min="6416" max="6416" width="4.7109375" style="649" customWidth="1"/>
    <col min="6417" max="6656" width="11.42578125" style="649"/>
    <col min="6657" max="6657" width="9.140625" style="649" customWidth="1"/>
    <col min="6658" max="6659" width="16.5703125" style="649" bestFit="1" customWidth="1"/>
    <col min="6660" max="6660" width="16.28515625" style="649" bestFit="1" customWidth="1"/>
    <col min="6661" max="6661" width="17.5703125" style="649" bestFit="1" customWidth="1"/>
    <col min="6662" max="6662" width="16.5703125" style="649" bestFit="1" customWidth="1"/>
    <col min="6663" max="6663" width="7.28515625" style="649" bestFit="1" customWidth="1"/>
    <col min="6664" max="6664" width="6.140625" style="649" customWidth="1"/>
    <col min="6665" max="6665" width="10" style="649" customWidth="1"/>
    <col min="6666" max="6666" width="16.85546875" style="649" bestFit="1" customWidth="1"/>
    <col min="6667" max="6667" width="15.140625" style="649" bestFit="1" customWidth="1"/>
    <col min="6668" max="6668" width="11.5703125" style="649" bestFit="1" customWidth="1"/>
    <col min="6669" max="6669" width="9.85546875" style="649" bestFit="1" customWidth="1"/>
    <col min="6670" max="6670" width="16.5703125" style="649" bestFit="1" customWidth="1"/>
    <col min="6671" max="6671" width="7.28515625" style="649" bestFit="1" customWidth="1"/>
    <col min="6672" max="6672" width="4.7109375" style="649" customWidth="1"/>
    <col min="6673" max="6912" width="11.42578125" style="649"/>
    <col min="6913" max="6913" width="9.140625" style="649" customWidth="1"/>
    <col min="6914" max="6915" width="16.5703125" style="649" bestFit="1" customWidth="1"/>
    <col min="6916" max="6916" width="16.28515625" style="649" bestFit="1" customWidth="1"/>
    <col min="6917" max="6917" width="17.5703125" style="649" bestFit="1" customWidth="1"/>
    <col min="6918" max="6918" width="16.5703125" style="649" bestFit="1" customWidth="1"/>
    <col min="6919" max="6919" width="7.28515625" style="649" bestFit="1" customWidth="1"/>
    <col min="6920" max="6920" width="6.140625" style="649" customWidth="1"/>
    <col min="6921" max="6921" width="10" style="649" customWidth="1"/>
    <col min="6922" max="6922" width="16.85546875" style="649" bestFit="1" customWidth="1"/>
    <col min="6923" max="6923" width="15.140625" style="649" bestFit="1" customWidth="1"/>
    <col min="6924" max="6924" width="11.5703125" style="649" bestFit="1" customWidth="1"/>
    <col min="6925" max="6925" width="9.85546875" style="649" bestFit="1" customWidth="1"/>
    <col min="6926" max="6926" width="16.5703125" style="649" bestFit="1" customWidth="1"/>
    <col min="6927" max="6927" width="7.28515625" style="649" bestFit="1" customWidth="1"/>
    <col min="6928" max="6928" width="4.7109375" style="649" customWidth="1"/>
    <col min="6929" max="7168" width="11.42578125" style="649"/>
    <col min="7169" max="7169" width="9.140625" style="649" customWidth="1"/>
    <col min="7170" max="7171" width="16.5703125" style="649" bestFit="1" customWidth="1"/>
    <col min="7172" max="7172" width="16.28515625" style="649" bestFit="1" customWidth="1"/>
    <col min="7173" max="7173" width="17.5703125" style="649" bestFit="1" customWidth="1"/>
    <col min="7174" max="7174" width="16.5703125" style="649" bestFit="1" customWidth="1"/>
    <col min="7175" max="7175" width="7.28515625" style="649" bestFit="1" customWidth="1"/>
    <col min="7176" max="7176" width="6.140625" style="649" customWidth="1"/>
    <col min="7177" max="7177" width="10" style="649" customWidth="1"/>
    <col min="7178" max="7178" width="16.85546875" style="649" bestFit="1" customWidth="1"/>
    <col min="7179" max="7179" width="15.140625" style="649" bestFit="1" customWidth="1"/>
    <col min="7180" max="7180" width="11.5703125" style="649" bestFit="1" customWidth="1"/>
    <col min="7181" max="7181" width="9.85546875" style="649" bestFit="1" customWidth="1"/>
    <col min="7182" max="7182" width="16.5703125" style="649" bestFit="1" customWidth="1"/>
    <col min="7183" max="7183" width="7.28515625" style="649" bestFit="1" customWidth="1"/>
    <col min="7184" max="7184" width="4.7109375" style="649" customWidth="1"/>
    <col min="7185" max="7424" width="11.42578125" style="649"/>
    <col min="7425" max="7425" width="9.140625" style="649" customWidth="1"/>
    <col min="7426" max="7427" width="16.5703125" style="649" bestFit="1" customWidth="1"/>
    <col min="7428" max="7428" width="16.28515625" style="649" bestFit="1" customWidth="1"/>
    <col min="7429" max="7429" width="17.5703125" style="649" bestFit="1" customWidth="1"/>
    <col min="7430" max="7430" width="16.5703125" style="649" bestFit="1" customWidth="1"/>
    <col min="7431" max="7431" width="7.28515625" style="649" bestFit="1" customWidth="1"/>
    <col min="7432" max="7432" width="6.140625" style="649" customWidth="1"/>
    <col min="7433" max="7433" width="10" style="649" customWidth="1"/>
    <col min="7434" max="7434" width="16.85546875" style="649" bestFit="1" customWidth="1"/>
    <col min="7435" max="7435" width="15.140625" style="649" bestFit="1" customWidth="1"/>
    <col min="7436" max="7436" width="11.5703125" style="649" bestFit="1" customWidth="1"/>
    <col min="7437" max="7437" width="9.85546875" style="649" bestFit="1" customWidth="1"/>
    <col min="7438" max="7438" width="16.5703125" style="649" bestFit="1" customWidth="1"/>
    <col min="7439" max="7439" width="7.28515625" style="649" bestFit="1" customWidth="1"/>
    <col min="7440" max="7440" width="4.7109375" style="649" customWidth="1"/>
    <col min="7441" max="7680" width="11.42578125" style="649"/>
    <col min="7681" max="7681" width="9.140625" style="649" customWidth="1"/>
    <col min="7682" max="7683" width="16.5703125" style="649" bestFit="1" customWidth="1"/>
    <col min="7684" max="7684" width="16.28515625" style="649" bestFit="1" customWidth="1"/>
    <col min="7685" max="7685" width="17.5703125" style="649" bestFit="1" customWidth="1"/>
    <col min="7686" max="7686" width="16.5703125" style="649" bestFit="1" customWidth="1"/>
    <col min="7687" max="7687" width="7.28515625" style="649" bestFit="1" customWidth="1"/>
    <col min="7688" max="7688" width="6.140625" style="649" customWidth="1"/>
    <col min="7689" max="7689" width="10" style="649" customWidth="1"/>
    <col min="7690" max="7690" width="16.85546875" style="649" bestFit="1" customWidth="1"/>
    <col min="7691" max="7691" width="15.140625" style="649" bestFit="1" customWidth="1"/>
    <col min="7692" max="7692" width="11.5703125" style="649" bestFit="1" customWidth="1"/>
    <col min="7693" max="7693" width="9.85546875" style="649" bestFit="1" customWidth="1"/>
    <col min="7694" max="7694" width="16.5703125" style="649" bestFit="1" customWidth="1"/>
    <col min="7695" max="7695" width="7.28515625" style="649" bestFit="1" customWidth="1"/>
    <col min="7696" max="7696" width="4.7109375" style="649" customWidth="1"/>
    <col min="7697" max="7936" width="11.42578125" style="649"/>
    <col min="7937" max="7937" width="9.140625" style="649" customWidth="1"/>
    <col min="7938" max="7939" width="16.5703125" style="649" bestFit="1" customWidth="1"/>
    <col min="7940" max="7940" width="16.28515625" style="649" bestFit="1" customWidth="1"/>
    <col min="7941" max="7941" width="17.5703125" style="649" bestFit="1" customWidth="1"/>
    <col min="7942" max="7942" width="16.5703125" style="649" bestFit="1" customWidth="1"/>
    <col min="7943" max="7943" width="7.28515625" style="649" bestFit="1" customWidth="1"/>
    <col min="7944" max="7944" width="6.140625" style="649" customWidth="1"/>
    <col min="7945" max="7945" width="10" style="649" customWidth="1"/>
    <col min="7946" max="7946" width="16.85546875" style="649" bestFit="1" customWidth="1"/>
    <col min="7947" max="7947" width="15.140625" style="649" bestFit="1" customWidth="1"/>
    <col min="7948" max="7948" width="11.5703125" style="649" bestFit="1" customWidth="1"/>
    <col min="7949" max="7949" width="9.85546875" style="649" bestFit="1" customWidth="1"/>
    <col min="7950" max="7950" width="16.5703125" style="649" bestFit="1" customWidth="1"/>
    <col min="7951" max="7951" width="7.28515625" style="649" bestFit="1" customWidth="1"/>
    <col min="7952" max="7952" width="4.7109375" style="649" customWidth="1"/>
    <col min="7953" max="8192" width="11.42578125" style="649"/>
    <col min="8193" max="8193" width="9.140625" style="649" customWidth="1"/>
    <col min="8194" max="8195" width="16.5703125" style="649" bestFit="1" customWidth="1"/>
    <col min="8196" max="8196" width="16.28515625" style="649" bestFit="1" customWidth="1"/>
    <col min="8197" max="8197" width="17.5703125" style="649" bestFit="1" customWidth="1"/>
    <col min="8198" max="8198" width="16.5703125" style="649" bestFit="1" customWidth="1"/>
    <col min="8199" max="8199" width="7.28515625" style="649" bestFit="1" customWidth="1"/>
    <col min="8200" max="8200" width="6.140625" style="649" customWidth="1"/>
    <col min="8201" max="8201" width="10" style="649" customWidth="1"/>
    <col min="8202" max="8202" width="16.85546875" style="649" bestFit="1" customWidth="1"/>
    <col min="8203" max="8203" width="15.140625" style="649" bestFit="1" customWidth="1"/>
    <col min="8204" max="8204" width="11.5703125" style="649" bestFit="1" customWidth="1"/>
    <col min="8205" max="8205" width="9.85546875" style="649" bestFit="1" customWidth="1"/>
    <col min="8206" max="8206" width="16.5703125" style="649" bestFit="1" customWidth="1"/>
    <col min="8207" max="8207" width="7.28515625" style="649" bestFit="1" customWidth="1"/>
    <col min="8208" max="8208" width="4.7109375" style="649" customWidth="1"/>
    <col min="8209" max="8448" width="11.42578125" style="649"/>
    <col min="8449" max="8449" width="9.140625" style="649" customWidth="1"/>
    <col min="8450" max="8451" width="16.5703125" style="649" bestFit="1" customWidth="1"/>
    <col min="8452" max="8452" width="16.28515625" style="649" bestFit="1" customWidth="1"/>
    <col min="8453" max="8453" width="17.5703125" style="649" bestFit="1" customWidth="1"/>
    <col min="8454" max="8454" width="16.5703125" style="649" bestFit="1" customWidth="1"/>
    <col min="8455" max="8455" width="7.28515625" style="649" bestFit="1" customWidth="1"/>
    <col min="8456" max="8456" width="6.140625" style="649" customWidth="1"/>
    <col min="8457" max="8457" width="10" style="649" customWidth="1"/>
    <col min="8458" max="8458" width="16.85546875" style="649" bestFit="1" customWidth="1"/>
    <col min="8459" max="8459" width="15.140625" style="649" bestFit="1" customWidth="1"/>
    <col min="8460" max="8460" width="11.5703125" style="649" bestFit="1" customWidth="1"/>
    <col min="8461" max="8461" width="9.85546875" style="649" bestFit="1" customWidth="1"/>
    <col min="8462" max="8462" width="16.5703125" style="649" bestFit="1" customWidth="1"/>
    <col min="8463" max="8463" width="7.28515625" style="649" bestFit="1" customWidth="1"/>
    <col min="8464" max="8464" width="4.7109375" style="649" customWidth="1"/>
    <col min="8465" max="8704" width="11.42578125" style="649"/>
    <col min="8705" max="8705" width="9.140625" style="649" customWidth="1"/>
    <col min="8706" max="8707" width="16.5703125" style="649" bestFit="1" customWidth="1"/>
    <col min="8708" max="8708" width="16.28515625" style="649" bestFit="1" customWidth="1"/>
    <col min="8709" max="8709" width="17.5703125" style="649" bestFit="1" customWidth="1"/>
    <col min="8710" max="8710" width="16.5703125" style="649" bestFit="1" customWidth="1"/>
    <col min="8711" max="8711" width="7.28515625" style="649" bestFit="1" customWidth="1"/>
    <col min="8712" max="8712" width="6.140625" style="649" customWidth="1"/>
    <col min="8713" max="8713" width="10" style="649" customWidth="1"/>
    <col min="8714" max="8714" width="16.85546875" style="649" bestFit="1" customWidth="1"/>
    <col min="8715" max="8715" width="15.140625" style="649" bestFit="1" customWidth="1"/>
    <col min="8716" max="8716" width="11.5703125" style="649" bestFit="1" customWidth="1"/>
    <col min="8717" max="8717" width="9.85546875" style="649" bestFit="1" customWidth="1"/>
    <col min="8718" max="8718" width="16.5703125" style="649" bestFit="1" customWidth="1"/>
    <col min="8719" max="8719" width="7.28515625" style="649" bestFit="1" customWidth="1"/>
    <col min="8720" max="8720" width="4.7109375" style="649" customWidth="1"/>
    <col min="8721" max="8960" width="11.42578125" style="649"/>
    <col min="8961" max="8961" width="9.140625" style="649" customWidth="1"/>
    <col min="8962" max="8963" width="16.5703125" style="649" bestFit="1" customWidth="1"/>
    <col min="8964" max="8964" width="16.28515625" style="649" bestFit="1" customWidth="1"/>
    <col min="8965" max="8965" width="17.5703125" style="649" bestFit="1" customWidth="1"/>
    <col min="8966" max="8966" width="16.5703125" style="649" bestFit="1" customWidth="1"/>
    <col min="8967" max="8967" width="7.28515625" style="649" bestFit="1" customWidth="1"/>
    <col min="8968" max="8968" width="6.140625" style="649" customWidth="1"/>
    <col min="8969" max="8969" width="10" style="649" customWidth="1"/>
    <col min="8970" max="8970" width="16.85546875" style="649" bestFit="1" customWidth="1"/>
    <col min="8971" max="8971" width="15.140625" style="649" bestFit="1" customWidth="1"/>
    <col min="8972" max="8972" width="11.5703125" style="649" bestFit="1" customWidth="1"/>
    <col min="8973" max="8973" width="9.85546875" style="649" bestFit="1" customWidth="1"/>
    <col min="8974" max="8974" width="16.5703125" style="649" bestFit="1" customWidth="1"/>
    <col min="8975" max="8975" width="7.28515625" style="649" bestFit="1" customWidth="1"/>
    <col min="8976" max="8976" width="4.7109375" style="649" customWidth="1"/>
    <col min="8977" max="9216" width="11.42578125" style="649"/>
    <col min="9217" max="9217" width="9.140625" style="649" customWidth="1"/>
    <col min="9218" max="9219" width="16.5703125" style="649" bestFit="1" customWidth="1"/>
    <col min="9220" max="9220" width="16.28515625" style="649" bestFit="1" customWidth="1"/>
    <col min="9221" max="9221" width="17.5703125" style="649" bestFit="1" customWidth="1"/>
    <col min="9222" max="9222" width="16.5703125" style="649" bestFit="1" customWidth="1"/>
    <col min="9223" max="9223" width="7.28515625" style="649" bestFit="1" customWidth="1"/>
    <col min="9224" max="9224" width="6.140625" style="649" customWidth="1"/>
    <col min="9225" max="9225" width="10" style="649" customWidth="1"/>
    <col min="9226" max="9226" width="16.85546875" style="649" bestFit="1" customWidth="1"/>
    <col min="9227" max="9227" width="15.140625" style="649" bestFit="1" customWidth="1"/>
    <col min="9228" max="9228" width="11.5703125" style="649" bestFit="1" customWidth="1"/>
    <col min="9229" max="9229" width="9.85546875" style="649" bestFit="1" customWidth="1"/>
    <col min="9230" max="9230" width="16.5703125" style="649" bestFit="1" customWidth="1"/>
    <col min="9231" max="9231" width="7.28515625" style="649" bestFit="1" customWidth="1"/>
    <col min="9232" max="9232" width="4.7109375" style="649" customWidth="1"/>
    <col min="9233" max="9472" width="11.42578125" style="649"/>
    <col min="9473" max="9473" width="9.140625" style="649" customWidth="1"/>
    <col min="9474" max="9475" width="16.5703125" style="649" bestFit="1" customWidth="1"/>
    <col min="9476" max="9476" width="16.28515625" style="649" bestFit="1" customWidth="1"/>
    <col min="9477" max="9477" width="17.5703125" style="649" bestFit="1" customWidth="1"/>
    <col min="9478" max="9478" width="16.5703125" style="649" bestFit="1" customWidth="1"/>
    <col min="9479" max="9479" width="7.28515625" style="649" bestFit="1" customWidth="1"/>
    <col min="9480" max="9480" width="6.140625" style="649" customWidth="1"/>
    <col min="9481" max="9481" width="10" style="649" customWidth="1"/>
    <col min="9482" max="9482" width="16.85546875" style="649" bestFit="1" customWidth="1"/>
    <col min="9483" max="9483" width="15.140625" style="649" bestFit="1" customWidth="1"/>
    <col min="9484" max="9484" width="11.5703125" style="649" bestFit="1" customWidth="1"/>
    <col min="9485" max="9485" width="9.85546875" style="649" bestFit="1" customWidth="1"/>
    <col min="9486" max="9486" width="16.5703125" style="649" bestFit="1" customWidth="1"/>
    <col min="9487" max="9487" width="7.28515625" style="649" bestFit="1" customWidth="1"/>
    <col min="9488" max="9488" width="4.7109375" style="649" customWidth="1"/>
    <col min="9489" max="9728" width="11.42578125" style="649"/>
    <col min="9729" max="9729" width="9.140625" style="649" customWidth="1"/>
    <col min="9730" max="9731" width="16.5703125" style="649" bestFit="1" customWidth="1"/>
    <col min="9732" max="9732" width="16.28515625" style="649" bestFit="1" customWidth="1"/>
    <col min="9733" max="9733" width="17.5703125" style="649" bestFit="1" customWidth="1"/>
    <col min="9734" max="9734" width="16.5703125" style="649" bestFit="1" customWidth="1"/>
    <col min="9735" max="9735" width="7.28515625" style="649" bestFit="1" customWidth="1"/>
    <col min="9736" max="9736" width="6.140625" style="649" customWidth="1"/>
    <col min="9737" max="9737" width="10" style="649" customWidth="1"/>
    <col min="9738" max="9738" width="16.85546875" style="649" bestFit="1" customWidth="1"/>
    <col min="9739" max="9739" width="15.140625" style="649" bestFit="1" customWidth="1"/>
    <col min="9740" max="9740" width="11.5703125" style="649" bestFit="1" customWidth="1"/>
    <col min="9741" max="9741" width="9.85546875" style="649" bestFit="1" customWidth="1"/>
    <col min="9742" max="9742" width="16.5703125" style="649" bestFit="1" customWidth="1"/>
    <col min="9743" max="9743" width="7.28515625" style="649" bestFit="1" customWidth="1"/>
    <col min="9744" max="9744" width="4.7109375" style="649" customWidth="1"/>
    <col min="9745" max="9984" width="11.42578125" style="649"/>
    <col min="9985" max="9985" width="9.140625" style="649" customWidth="1"/>
    <col min="9986" max="9987" width="16.5703125" style="649" bestFit="1" customWidth="1"/>
    <col min="9988" max="9988" width="16.28515625" style="649" bestFit="1" customWidth="1"/>
    <col min="9989" max="9989" width="17.5703125" style="649" bestFit="1" customWidth="1"/>
    <col min="9990" max="9990" width="16.5703125" style="649" bestFit="1" customWidth="1"/>
    <col min="9991" max="9991" width="7.28515625" style="649" bestFit="1" customWidth="1"/>
    <col min="9992" max="9992" width="6.140625" style="649" customWidth="1"/>
    <col min="9993" max="9993" width="10" style="649" customWidth="1"/>
    <col min="9994" max="9994" width="16.85546875" style="649" bestFit="1" customWidth="1"/>
    <col min="9995" max="9995" width="15.140625" style="649" bestFit="1" customWidth="1"/>
    <col min="9996" max="9996" width="11.5703125" style="649" bestFit="1" customWidth="1"/>
    <col min="9997" max="9997" width="9.85546875" style="649" bestFit="1" customWidth="1"/>
    <col min="9998" max="9998" width="16.5703125" style="649" bestFit="1" customWidth="1"/>
    <col min="9999" max="9999" width="7.28515625" style="649" bestFit="1" customWidth="1"/>
    <col min="10000" max="10000" width="4.7109375" style="649" customWidth="1"/>
    <col min="10001" max="10240" width="11.42578125" style="649"/>
    <col min="10241" max="10241" width="9.140625" style="649" customWidth="1"/>
    <col min="10242" max="10243" width="16.5703125" style="649" bestFit="1" customWidth="1"/>
    <col min="10244" max="10244" width="16.28515625" style="649" bestFit="1" customWidth="1"/>
    <col min="10245" max="10245" width="17.5703125" style="649" bestFit="1" customWidth="1"/>
    <col min="10246" max="10246" width="16.5703125" style="649" bestFit="1" customWidth="1"/>
    <col min="10247" max="10247" width="7.28515625" style="649" bestFit="1" customWidth="1"/>
    <col min="10248" max="10248" width="6.140625" style="649" customWidth="1"/>
    <col min="10249" max="10249" width="10" style="649" customWidth="1"/>
    <col min="10250" max="10250" width="16.85546875" style="649" bestFit="1" customWidth="1"/>
    <col min="10251" max="10251" width="15.140625" style="649" bestFit="1" customWidth="1"/>
    <col min="10252" max="10252" width="11.5703125" style="649" bestFit="1" customWidth="1"/>
    <col min="10253" max="10253" width="9.85546875" style="649" bestFit="1" customWidth="1"/>
    <col min="10254" max="10254" width="16.5703125" style="649" bestFit="1" customWidth="1"/>
    <col min="10255" max="10255" width="7.28515625" style="649" bestFit="1" customWidth="1"/>
    <col min="10256" max="10256" width="4.7109375" style="649" customWidth="1"/>
    <col min="10257" max="10496" width="11.42578125" style="649"/>
    <col min="10497" max="10497" width="9.140625" style="649" customWidth="1"/>
    <col min="10498" max="10499" width="16.5703125" style="649" bestFit="1" customWidth="1"/>
    <col min="10500" max="10500" width="16.28515625" style="649" bestFit="1" customWidth="1"/>
    <col min="10501" max="10501" width="17.5703125" style="649" bestFit="1" customWidth="1"/>
    <col min="10502" max="10502" width="16.5703125" style="649" bestFit="1" customWidth="1"/>
    <col min="10503" max="10503" width="7.28515625" style="649" bestFit="1" customWidth="1"/>
    <col min="10504" max="10504" width="6.140625" style="649" customWidth="1"/>
    <col min="10505" max="10505" width="10" style="649" customWidth="1"/>
    <col min="10506" max="10506" width="16.85546875" style="649" bestFit="1" customWidth="1"/>
    <col min="10507" max="10507" width="15.140625" style="649" bestFit="1" customWidth="1"/>
    <col min="10508" max="10508" width="11.5703125" style="649" bestFit="1" customWidth="1"/>
    <col min="10509" max="10509" width="9.85546875" style="649" bestFit="1" customWidth="1"/>
    <col min="10510" max="10510" width="16.5703125" style="649" bestFit="1" customWidth="1"/>
    <col min="10511" max="10511" width="7.28515625" style="649" bestFit="1" customWidth="1"/>
    <col min="10512" max="10512" width="4.7109375" style="649" customWidth="1"/>
    <col min="10513" max="10752" width="11.42578125" style="649"/>
    <col min="10753" max="10753" width="9.140625" style="649" customWidth="1"/>
    <col min="10754" max="10755" width="16.5703125" style="649" bestFit="1" customWidth="1"/>
    <col min="10756" max="10756" width="16.28515625" style="649" bestFit="1" customWidth="1"/>
    <col min="10757" max="10757" width="17.5703125" style="649" bestFit="1" customWidth="1"/>
    <col min="10758" max="10758" width="16.5703125" style="649" bestFit="1" customWidth="1"/>
    <col min="10759" max="10759" width="7.28515625" style="649" bestFit="1" customWidth="1"/>
    <col min="10760" max="10760" width="6.140625" style="649" customWidth="1"/>
    <col min="10761" max="10761" width="10" style="649" customWidth="1"/>
    <col min="10762" max="10762" width="16.85546875" style="649" bestFit="1" customWidth="1"/>
    <col min="10763" max="10763" width="15.140625" style="649" bestFit="1" customWidth="1"/>
    <col min="10764" max="10764" width="11.5703125" style="649" bestFit="1" customWidth="1"/>
    <col min="10765" max="10765" width="9.85546875" style="649" bestFit="1" customWidth="1"/>
    <col min="10766" max="10766" width="16.5703125" style="649" bestFit="1" customWidth="1"/>
    <col min="10767" max="10767" width="7.28515625" style="649" bestFit="1" customWidth="1"/>
    <col min="10768" max="10768" width="4.7109375" style="649" customWidth="1"/>
    <col min="10769" max="11008" width="11.42578125" style="649"/>
    <col min="11009" max="11009" width="9.140625" style="649" customWidth="1"/>
    <col min="11010" max="11011" width="16.5703125" style="649" bestFit="1" customWidth="1"/>
    <col min="11012" max="11012" width="16.28515625" style="649" bestFit="1" customWidth="1"/>
    <col min="11013" max="11013" width="17.5703125" style="649" bestFit="1" customWidth="1"/>
    <col min="11014" max="11014" width="16.5703125" style="649" bestFit="1" customWidth="1"/>
    <col min="11015" max="11015" width="7.28515625" style="649" bestFit="1" customWidth="1"/>
    <col min="11016" max="11016" width="6.140625" style="649" customWidth="1"/>
    <col min="11017" max="11017" width="10" style="649" customWidth="1"/>
    <col min="11018" max="11018" width="16.85546875" style="649" bestFit="1" customWidth="1"/>
    <col min="11019" max="11019" width="15.140625" style="649" bestFit="1" customWidth="1"/>
    <col min="11020" max="11020" width="11.5703125" style="649" bestFit="1" customWidth="1"/>
    <col min="11021" max="11021" width="9.85546875" style="649" bestFit="1" customWidth="1"/>
    <col min="11022" max="11022" width="16.5703125" style="649" bestFit="1" customWidth="1"/>
    <col min="11023" max="11023" width="7.28515625" style="649" bestFit="1" customWidth="1"/>
    <col min="11024" max="11024" width="4.7109375" style="649" customWidth="1"/>
    <col min="11025" max="11264" width="11.42578125" style="649"/>
    <col min="11265" max="11265" width="9.140625" style="649" customWidth="1"/>
    <col min="11266" max="11267" width="16.5703125" style="649" bestFit="1" customWidth="1"/>
    <col min="11268" max="11268" width="16.28515625" style="649" bestFit="1" customWidth="1"/>
    <col min="11269" max="11269" width="17.5703125" style="649" bestFit="1" customWidth="1"/>
    <col min="11270" max="11270" width="16.5703125" style="649" bestFit="1" customWidth="1"/>
    <col min="11271" max="11271" width="7.28515625" style="649" bestFit="1" customWidth="1"/>
    <col min="11272" max="11272" width="6.140625" style="649" customWidth="1"/>
    <col min="11273" max="11273" width="10" style="649" customWidth="1"/>
    <col min="11274" max="11274" width="16.85546875" style="649" bestFit="1" customWidth="1"/>
    <col min="11275" max="11275" width="15.140625" style="649" bestFit="1" customWidth="1"/>
    <col min="11276" max="11276" width="11.5703125" style="649" bestFit="1" customWidth="1"/>
    <col min="11277" max="11277" width="9.85546875" style="649" bestFit="1" customWidth="1"/>
    <col min="11278" max="11278" width="16.5703125" style="649" bestFit="1" customWidth="1"/>
    <col min="11279" max="11279" width="7.28515625" style="649" bestFit="1" customWidth="1"/>
    <col min="11280" max="11280" width="4.7109375" style="649" customWidth="1"/>
    <col min="11281" max="11520" width="11.42578125" style="649"/>
    <col min="11521" max="11521" width="9.140625" style="649" customWidth="1"/>
    <col min="11522" max="11523" width="16.5703125" style="649" bestFit="1" customWidth="1"/>
    <col min="11524" max="11524" width="16.28515625" style="649" bestFit="1" customWidth="1"/>
    <col min="11525" max="11525" width="17.5703125" style="649" bestFit="1" customWidth="1"/>
    <col min="11526" max="11526" width="16.5703125" style="649" bestFit="1" customWidth="1"/>
    <col min="11527" max="11527" width="7.28515625" style="649" bestFit="1" customWidth="1"/>
    <col min="11528" max="11528" width="6.140625" style="649" customWidth="1"/>
    <col min="11529" max="11529" width="10" style="649" customWidth="1"/>
    <col min="11530" max="11530" width="16.85546875" style="649" bestFit="1" customWidth="1"/>
    <col min="11531" max="11531" width="15.140625" style="649" bestFit="1" customWidth="1"/>
    <col min="11532" max="11532" width="11.5703125" style="649" bestFit="1" customWidth="1"/>
    <col min="11533" max="11533" width="9.85546875" style="649" bestFit="1" customWidth="1"/>
    <col min="11534" max="11534" width="16.5703125" style="649" bestFit="1" customWidth="1"/>
    <col min="11535" max="11535" width="7.28515625" style="649" bestFit="1" customWidth="1"/>
    <col min="11536" max="11536" width="4.7109375" style="649" customWidth="1"/>
    <col min="11537" max="11776" width="11.42578125" style="649"/>
    <col min="11777" max="11777" width="9.140625" style="649" customWidth="1"/>
    <col min="11778" max="11779" width="16.5703125" style="649" bestFit="1" customWidth="1"/>
    <col min="11780" max="11780" width="16.28515625" style="649" bestFit="1" customWidth="1"/>
    <col min="11781" max="11781" width="17.5703125" style="649" bestFit="1" customWidth="1"/>
    <col min="11782" max="11782" width="16.5703125" style="649" bestFit="1" customWidth="1"/>
    <col min="11783" max="11783" width="7.28515625" style="649" bestFit="1" customWidth="1"/>
    <col min="11784" max="11784" width="6.140625" style="649" customWidth="1"/>
    <col min="11785" max="11785" width="10" style="649" customWidth="1"/>
    <col min="11786" max="11786" width="16.85546875" style="649" bestFit="1" customWidth="1"/>
    <col min="11787" max="11787" width="15.140625" style="649" bestFit="1" customWidth="1"/>
    <col min="11788" max="11788" width="11.5703125" style="649" bestFit="1" customWidth="1"/>
    <col min="11789" max="11789" width="9.85546875" style="649" bestFit="1" customWidth="1"/>
    <col min="11790" max="11790" width="16.5703125" style="649" bestFit="1" customWidth="1"/>
    <col min="11791" max="11791" width="7.28515625" style="649" bestFit="1" customWidth="1"/>
    <col min="11792" max="11792" width="4.7109375" style="649" customWidth="1"/>
    <col min="11793" max="12032" width="11.42578125" style="649"/>
    <col min="12033" max="12033" width="9.140625" style="649" customWidth="1"/>
    <col min="12034" max="12035" width="16.5703125" style="649" bestFit="1" customWidth="1"/>
    <col min="12036" max="12036" width="16.28515625" style="649" bestFit="1" customWidth="1"/>
    <col min="12037" max="12037" width="17.5703125" style="649" bestFit="1" customWidth="1"/>
    <col min="12038" max="12038" width="16.5703125" style="649" bestFit="1" customWidth="1"/>
    <col min="12039" max="12039" width="7.28515625" style="649" bestFit="1" customWidth="1"/>
    <col min="12040" max="12040" width="6.140625" style="649" customWidth="1"/>
    <col min="12041" max="12041" width="10" style="649" customWidth="1"/>
    <col min="12042" max="12042" width="16.85546875" style="649" bestFit="1" customWidth="1"/>
    <col min="12043" max="12043" width="15.140625" style="649" bestFit="1" customWidth="1"/>
    <col min="12044" max="12044" width="11.5703125" style="649" bestFit="1" customWidth="1"/>
    <col min="12045" max="12045" width="9.85546875" style="649" bestFit="1" customWidth="1"/>
    <col min="12046" max="12046" width="16.5703125" style="649" bestFit="1" customWidth="1"/>
    <col min="12047" max="12047" width="7.28515625" style="649" bestFit="1" customWidth="1"/>
    <col min="12048" max="12048" width="4.7109375" style="649" customWidth="1"/>
    <col min="12049" max="12288" width="11.42578125" style="649"/>
    <col min="12289" max="12289" width="9.140625" style="649" customWidth="1"/>
    <col min="12290" max="12291" width="16.5703125" style="649" bestFit="1" customWidth="1"/>
    <col min="12292" max="12292" width="16.28515625" style="649" bestFit="1" customWidth="1"/>
    <col min="12293" max="12293" width="17.5703125" style="649" bestFit="1" customWidth="1"/>
    <col min="12294" max="12294" width="16.5703125" style="649" bestFit="1" customWidth="1"/>
    <col min="12295" max="12295" width="7.28515625" style="649" bestFit="1" customWidth="1"/>
    <col min="12296" max="12296" width="6.140625" style="649" customWidth="1"/>
    <col min="12297" max="12297" width="10" style="649" customWidth="1"/>
    <col min="12298" max="12298" width="16.85546875" style="649" bestFit="1" customWidth="1"/>
    <col min="12299" max="12299" width="15.140625" style="649" bestFit="1" customWidth="1"/>
    <col min="12300" max="12300" width="11.5703125" style="649" bestFit="1" customWidth="1"/>
    <col min="12301" max="12301" width="9.85546875" style="649" bestFit="1" customWidth="1"/>
    <col min="12302" max="12302" width="16.5703125" style="649" bestFit="1" customWidth="1"/>
    <col min="12303" max="12303" width="7.28515625" style="649" bestFit="1" customWidth="1"/>
    <col min="12304" max="12304" width="4.7109375" style="649" customWidth="1"/>
    <col min="12305" max="12544" width="11.42578125" style="649"/>
    <col min="12545" max="12545" width="9.140625" style="649" customWidth="1"/>
    <col min="12546" max="12547" width="16.5703125" style="649" bestFit="1" customWidth="1"/>
    <col min="12548" max="12548" width="16.28515625" style="649" bestFit="1" customWidth="1"/>
    <col min="12549" max="12549" width="17.5703125" style="649" bestFit="1" customWidth="1"/>
    <col min="12550" max="12550" width="16.5703125" style="649" bestFit="1" customWidth="1"/>
    <col min="12551" max="12551" width="7.28515625" style="649" bestFit="1" customWidth="1"/>
    <col min="12552" max="12552" width="6.140625" style="649" customWidth="1"/>
    <col min="12553" max="12553" width="10" style="649" customWidth="1"/>
    <col min="12554" max="12554" width="16.85546875" style="649" bestFit="1" customWidth="1"/>
    <col min="12555" max="12555" width="15.140625" style="649" bestFit="1" customWidth="1"/>
    <col min="12556" max="12556" width="11.5703125" style="649" bestFit="1" customWidth="1"/>
    <col min="12557" max="12557" width="9.85546875" style="649" bestFit="1" customWidth="1"/>
    <col min="12558" max="12558" width="16.5703125" style="649" bestFit="1" customWidth="1"/>
    <col min="12559" max="12559" width="7.28515625" style="649" bestFit="1" customWidth="1"/>
    <col min="12560" max="12560" width="4.7109375" style="649" customWidth="1"/>
    <col min="12561" max="12800" width="11.42578125" style="649"/>
    <col min="12801" max="12801" width="9.140625" style="649" customWidth="1"/>
    <col min="12802" max="12803" width="16.5703125" style="649" bestFit="1" customWidth="1"/>
    <col min="12804" max="12804" width="16.28515625" style="649" bestFit="1" customWidth="1"/>
    <col min="12805" max="12805" width="17.5703125" style="649" bestFit="1" customWidth="1"/>
    <col min="12806" max="12806" width="16.5703125" style="649" bestFit="1" customWidth="1"/>
    <col min="12807" max="12807" width="7.28515625" style="649" bestFit="1" customWidth="1"/>
    <col min="12808" max="12808" width="6.140625" style="649" customWidth="1"/>
    <col min="12809" max="12809" width="10" style="649" customWidth="1"/>
    <col min="12810" max="12810" width="16.85546875" style="649" bestFit="1" customWidth="1"/>
    <col min="12811" max="12811" width="15.140625" style="649" bestFit="1" customWidth="1"/>
    <col min="12812" max="12812" width="11.5703125" style="649" bestFit="1" customWidth="1"/>
    <col min="12813" max="12813" width="9.85546875" style="649" bestFit="1" customWidth="1"/>
    <col min="12814" max="12814" width="16.5703125" style="649" bestFit="1" customWidth="1"/>
    <col min="12815" max="12815" width="7.28515625" style="649" bestFit="1" customWidth="1"/>
    <col min="12816" max="12816" width="4.7109375" style="649" customWidth="1"/>
    <col min="12817" max="13056" width="11.42578125" style="649"/>
    <col min="13057" max="13057" width="9.140625" style="649" customWidth="1"/>
    <col min="13058" max="13059" width="16.5703125" style="649" bestFit="1" customWidth="1"/>
    <col min="13060" max="13060" width="16.28515625" style="649" bestFit="1" customWidth="1"/>
    <col min="13061" max="13061" width="17.5703125" style="649" bestFit="1" customWidth="1"/>
    <col min="13062" max="13062" width="16.5703125" style="649" bestFit="1" customWidth="1"/>
    <col min="13063" max="13063" width="7.28515625" style="649" bestFit="1" customWidth="1"/>
    <col min="13064" max="13064" width="6.140625" style="649" customWidth="1"/>
    <col min="13065" max="13065" width="10" style="649" customWidth="1"/>
    <col min="13066" max="13066" width="16.85546875" style="649" bestFit="1" customWidth="1"/>
    <col min="13067" max="13067" width="15.140625" style="649" bestFit="1" customWidth="1"/>
    <col min="13068" max="13068" width="11.5703125" style="649" bestFit="1" customWidth="1"/>
    <col min="13069" max="13069" width="9.85546875" style="649" bestFit="1" customWidth="1"/>
    <col min="13070" max="13070" width="16.5703125" style="649" bestFit="1" customWidth="1"/>
    <col min="13071" max="13071" width="7.28515625" style="649" bestFit="1" customWidth="1"/>
    <col min="13072" max="13072" width="4.7109375" style="649" customWidth="1"/>
    <col min="13073" max="13312" width="11.42578125" style="649"/>
    <col min="13313" max="13313" width="9.140625" style="649" customWidth="1"/>
    <col min="13314" max="13315" width="16.5703125" style="649" bestFit="1" customWidth="1"/>
    <col min="13316" max="13316" width="16.28515625" style="649" bestFit="1" customWidth="1"/>
    <col min="13317" max="13317" width="17.5703125" style="649" bestFit="1" customWidth="1"/>
    <col min="13318" max="13318" width="16.5703125" style="649" bestFit="1" customWidth="1"/>
    <col min="13319" max="13319" width="7.28515625" style="649" bestFit="1" customWidth="1"/>
    <col min="13320" max="13320" width="6.140625" style="649" customWidth="1"/>
    <col min="13321" max="13321" width="10" style="649" customWidth="1"/>
    <col min="13322" max="13322" width="16.85546875" style="649" bestFit="1" customWidth="1"/>
    <col min="13323" max="13323" width="15.140625" style="649" bestFit="1" customWidth="1"/>
    <col min="13324" max="13324" width="11.5703125" style="649" bestFit="1" customWidth="1"/>
    <col min="13325" max="13325" width="9.85546875" style="649" bestFit="1" customWidth="1"/>
    <col min="13326" max="13326" width="16.5703125" style="649" bestFit="1" customWidth="1"/>
    <col min="13327" max="13327" width="7.28515625" style="649" bestFit="1" customWidth="1"/>
    <col min="13328" max="13328" width="4.7109375" style="649" customWidth="1"/>
    <col min="13329" max="13568" width="11.42578125" style="649"/>
    <col min="13569" max="13569" width="9.140625" style="649" customWidth="1"/>
    <col min="13570" max="13571" width="16.5703125" style="649" bestFit="1" customWidth="1"/>
    <col min="13572" max="13572" width="16.28515625" style="649" bestFit="1" customWidth="1"/>
    <col min="13573" max="13573" width="17.5703125" style="649" bestFit="1" customWidth="1"/>
    <col min="13574" max="13574" width="16.5703125" style="649" bestFit="1" customWidth="1"/>
    <col min="13575" max="13575" width="7.28515625" style="649" bestFit="1" customWidth="1"/>
    <col min="13576" max="13576" width="6.140625" style="649" customWidth="1"/>
    <col min="13577" max="13577" width="10" style="649" customWidth="1"/>
    <col min="13578" max="13578" width="16.85546875" style="649" bestFit="1" customWidth="1"/>
    <col min="13579" max="13579" width="15.140625" style="649" bestFit="1" customWidth="1"/>
    <col min="13580" max="13580" width="11.5703125" style="649" bestFit="1" customWidth="1"/>
    <col min="13581" max="13581" width="9.85546875" style="649" bestFit="1" customWidth="1"/>
    <col min="13582" max="13582" width="16.5703125" style="649" bestFit="1" customWidth="1"/>
    <col min="13583" max="13583" width="7.28515625" style="649" bestFit="1" customWidth="1"/>
    <col min="13584" max="13584" width="4.7109375" style="649" customWidth="1"/>
    <col min="13585" max="13824" width="11.42578125" style="649"/>
    <col min="13825" max="13825" width="9.140625" style="649" customWidth="1"/>
    <col min="13826" max="13827" width="16.5703125" style="649" bestFit="1" customWidth="1"/>
    <col min="13828" max="13828" width="16.28515625" style="649" bestFit="1" customWidth="1"/>
    <col min="13829" max="13829" width="17.5703125" style="649" bestFit="1" customWidth="1"/>
    <col min="13830" max="13830" width="16.5703125" style="649" bestFit="1" customWidth="1"/>
    <col min="13831" max="13831" width="7.28515625" style="649" bestFit="1" customWidth="1"/>
    <col min="13832" max="13832" width="6.140625" style="649" customWidth="1"/>
    <col min="13833" max="13833" width="10" style="649" customWidth="1"/>
    <col min="13834" max="13834" width="16.85546875" style="649" bestFit="1" customWidth="1"/>
    <col min="13835" max="13835" width="15.140625" style="649" bestFit="1" customWidth="1"/>
    <col min="13836" max="13836" width="11.5703125" style="649" bestFit="1" customWidth="1"/>
    <col min="13837" max="13837" width="9.85546875" style="649" bestFit="1" customWidth="1"/>
    <col min="13838" max="13838" width="16.5703125" style="649" bestFit="1" customWidth="1"/>
    <col min="13839" max="13839" width="7.28515625" style="649" bestFit="1" customWidth="1"/>
    <col min="13840" max="13840" width="4.7109375" style="649" customWidth="1"/>
    <col min="13841" max="14080" width="11.42578125" style="649"/>
    <col min="14081" max="14081" width="9.140625" style="649" customWidth="1"/>
    <col min="14082" max="14083" width="16.5703125" style="649" bestFit="1" customWidth="1"/>
    <col min="14084" max="14084" width="16.28515625" style="649" bestFit="1" customWidth="1"/>
    <col min="14085" max="14085" width="17.5703125" style="649" bestFit="1" customWidth="1"/>
    <col min="14086" max="14086" width="16.5703125" style="649" bestFit="1" customWidth="1"/>
    <col min="14087" max="14087" width="7.28515625" style="649" bestFit="1" customWidth="1"/>
    <col min="14088" max="14088" width="6.140625" style="649" customWidth="1"/>
    <col min="14089" max="14089" width="10" style="649" customWidth="1"/>
    <col min="14090" max="14090" width="16.85546875" style="649" bestFit="1" customWidth="1"/>
    <col min="14091" max="14091" width="15.140625" style="649" bestFit="1" customWidth="1"/>
    <col min="14092" max="14092" width="11.5703125" style="649" bestFit="1" customWidth="1"/>
    <col min="14093" max="14093" width="9.85546875" style="649" bestFit="1" customWidth="1"/>
    <col min="14094" max="14094" width="16.5703125" style="649" bestFit="1" customWidth="1"/>
    <col min="14095" max="14095" width="7.28515625" style="649" bestFit="1" customWidth="1"/>
    <col min="14096" max="14096" width="4.7109375" style="649" customWidth="1"/>
    <col min="14097" max="14336" width="11.42578125" style="649"/>
    <col min="14337" max="14337" width="9.140625" style="649" customWidth="1"/>
    <col min="14338" max="14339" width="16.5703125" style="649" bestFit="1" customWidth="1"/>
    <col min="14340" max="14340" width="16.28515625" style="649" bestFit="1" customWidth="1"/>
    <col min="14341" max="14341" width="17.5703125" style="649" bestFit="1" customWidth="1"/>
    <col min="14342" max="14342" width="16.5703125" style="649" bestFit="1" customWidth="1"/>
    <col min="14343" max="14343" width="7.28515625" style="649" bestFit="1" customWidth="1"/>
    <col min="14344" max="14344" width="6.140625" style="649" customWidth="1"/>
    <col min="14345" max="14345" width="10" style="649" customWidth="1"/>
    <col min="14346" max="14346" width="16.85546875" style="649" bestFit="1" customWidth="1"/>
    <col min="14347" max="14347" width="15.140625" style="649" bestFit="1" customWidth="1"/>
    <col min="14348" max="14348" width="11.5703125" style="649" bestFit="1" customWidth="1"/>
    <col min="14349" max="14349" width="9.85546875" style="649" bestFit="1" customWidth="1"/>
    <col min="14350" max="14350" width="16.5703125" style="649" bestFit="1" customWidth="1"/>
    <col min="14351" max="14351" width="7.28515625" style="649" bestFit="1" customWidth="1"/>
    <col min="14352" max="14352" width="4.7109375" style="649" customWidth="1"/>
    <col min="14353" max="14592" width="11.42578125" style="649"/>
    <col min="14593" max="14593" width="9.140625" style="649" customWidth="1"/>
    <col min="14594" max="14595" width="16.5703125" style="649" bestFit="1" customWidth="1"/>
    <col min="14596" max="14596" width="16.28515625" style="649" bestFit="1" customWidth="1"/>
    <col min="14597" max="14597" width="17.5703125" style="649" bestFit="1" customWidth="1"/>
    <col min="14598" max="14598" width="16.5703125" style="649" bestFit="1" customWidth="1"/>
    <col min="14599" max="14599" width="7.28515625" style="649" bestFit="1" customWidth="1"/>
    <col min="14600" max="14600" width="6.140625" style="649" customWidth="1"/>
    <col min="14601" max="14601" width="10" style="649" customWidth="1"/>
    <col min="14602" max="14602" width="16.85546875" style="649" bestFit="1" customWidth="1"/>
    <col min="14603" max="14603" width="15.140625" style="649" bestFit="1" customWidth="1"/>
    <col min="14604" max="14604" width="11.5703125" style="649" bestFit="1" customWidth="1"/>
    <col min="14605" max="14605" width="9.85546875" style="649" bestFit="1" customWidth="1"/>
    <col min="14606" max="14606" width="16.5703125" style="649" bestFit="1" customWidth="1"/>
    <col min="14607" max="14607" width="7.28515625" style="649" bestFit="1" customWidth="1"/>
    <col min="14608" max="14608" width="4.7109375" style="649" customWidth="1"/>
    <col min="14609" max="14848" width="11.42578125" style="649"/>
    <col min="14849" max="14849" width="9.140625" style="649" customWidth="1"/>
    <col min="14850" max="14851" width="16.5703125" style="649" bestFit="1" customWidth="1"/>
    <col min="14852" max="14852" width="16.28515625" style="649" bestFit="1" customWidth="1"/>
    <col min="14853" max="14853" width="17.5703125" style="649" bestFit="1" customWidth="1"/>
    <col min="14854" max="14854" width="16.5703125" style="649" bestFit="1" customWidth="1"/>
    <col min="14855" max="14855" width="7.28515625" style="649" bestFit="1" customWidth="1"/>
    <col min="14856" max="14856" width="6.140625" style="649" customWidth="1"/>
    <col min="14857" max="14857" width="10" style="649" customWidth="1"/>
    <col min="14858" max="14858" width="16.85546875" style="649" bestFit="1" customWidth="1"/>
    <col min="14859" max="14859" width="15.140625" style="649" bestFit="1" customWidth="1"/>
    <col min="14860" max="14860" width="11.5703125" style="649" bestFit="1" customWidth="1"/>
    <col min="14861" max="14861" width="9.85546875" style="649" bestFit="1" customWidth="1"/>
    <col min="14862" max="14862" width="16.5703125" style="649" bestFit="1" customWidth="1"/>
    <col min="14863" max="14863" width="7.28515625" style="649" bestFit="1" customWidth="1"/>
    <col min="14864" max="14864" width="4.7109375" style="649" customWidth="1"/>
    <col min="14865" max="15104" width="11.42578125" style="649"/>
    <col min="15105" max="15105" width="9.140625" style="649" customWidth="1"/>
    <col min="15106" max="15107" width="16.5703125" style="649" bestFit="1" customWidth="1"/>
    <col min="15108" max="15108" width="16.28515625" style="649" bestFit="1" customWidth="1"/>
    <col min="15109" max="15109" width="17.5703125" style="649" bestFit="1" customWidth="1"/>
    <col min="15110" max="15110" width="16.5703125" style="649" bestFit="1" customWidth="1"/>
    <col min="15111" max="15111" width="7.28515625" style="649" bestFit="1" customWidth="1"/>
    <col min="15112" max="15112" width="6.140625" style="649" customWidth="1"/>
    <col min="15113" max="15113" width="10" style="649" customWidth="1"/>
    <col min="15114" max="15114" width="16.85546875" style="649" bestFit="1" customWidth="1"/>
    <col min="15115" max="15115" width="15.140625" style="649" bestFit="1" customWidth="1"/>
    <col min="15116" max="15116" width="11.5703125" style="649" bestFit="1" customWidth="1"/>
    <col min="15117" max="15117" width="9.85546875" style="649" bestFit="1" customWidth="1"/>
    <col min="15118" max="15118" width="16.5703125" style="649" bestFit="1" customWidth="1"/>
    <col min="15119" max="15119" width="7.28515625" style="649" bestFit="1" customWidth="1"/>
    <col min="15120" max="15120" width="4.7109375" style="649" customWidth="1"/>
    <col min="15121" max="15360" width="11.42578125" style="649"/>
    <col min="15361" max="15361" width="9.140625" style="649" customWidth="1"/>
    <col min="15362" max="15363" width="16.5703125" style="649" bestFit="1" customWidth="1"/>
    <col min="15364" max="15364" width="16.28515625" style="649" bestFit="1" customWidth="1"/>
    <col min="15365" max="15365" width="17.5703125" style="649" bestFit="1" customWidth="1"/>
    <col min="15366" max="15366" width="16.5703125" style="649" bestFit="1" customWidth="1"/>
    <col min="15367" max="15367" width="7.28515625" style="649" bestFit="1" customWidth="1"/>
    <col min="15368" max="15368" width="6.140625" style="649" customWidth="1"/>
    <col min="15369" max="15369" width="10" style="649" customWidth="1"/>
    <col min="15370" max="15370" width="16.85546875" style="649" bestFit="1" customWidth="1"/>
    <col min="15371" max="15371" width="15.140625" style="649" bestFit="1" customWidth="1"/>
    <col min="15372" max="15372" width="11.5703125" style="649" bestFit="1" customWidth="1"/>
    <col min="15373" max="15373" width="9.85546875" style="649" bestFit="1" customWidth="1"/>
    <col min="15374" max="15374" width="16.5703125" style="649" bestFit="1" customWidth="1"/>
    <col min="15375" max="15375" width="7.28515625" style="649" bestFit="1" customWidth="1"/>
    <col min="15376" max="15376" width="4.7109375" style="649" customWidth="1"/>
    <col min="15377" max="15616" width="11.42578125" style="649"/>
    <col min="15617" max="15617" width="9.140625" style="649" customWidth="1"/>
    <col min="15618" max="15619" width="16.5703125" style="649" bestFit="1" customWidth="1"/>
    <col min="15620" max="15620" width="16.28515625" style="649" bestFit="1" customWidth="1"/>
    <col min="15621" max="15621" width="17.5703125" style="649" bestFit="1" customWidth="1"/>
    <col min="15622" max="15622" width="16.5703125" style="649" bestFit="1" customWidth="1"/>
    <col min="15623" max="15623" width="7.28515625" style="649" bestFit="1" customWidth="1"/>
    <col min="15624" max="15624" width="6.140625" style="649" customWidth="1"/>
    <col min="15625" max="15625" width="10" style="649" customWidth="1"/>
    <col min="15626" max="15626" width="16.85546875" style="649" bestFit="1" customWidth="1"/>
    <col min="15627" max="15627" width="15.140625" style="649" bestFit="1" customWidth="1"/>
    <col min="15628" max="15628" width="11.5703125" style="649" bestFit="1" customWidth="1"/>
    <col min="15629" max="15629" width="9.85546875" style="649" bestFit="1" customWidth="1"/>
    <col min="15630" max="15630" width="16.5703125" style="649" bestFit="1" customWidth="1"/>
    <col min="15631" max="15631" width="7.28515625" style="649" bestFit="1" customWidth="1"/>
    <col min="15632" max="15632" width="4.7109375" style="649" customWidth="1"/>
    <col min="15633" max="15872" width="11.42578125" style="649"/>
    <col min="15873" max="15873" width="9.140625" style="649" customWidth="1"/>
    <col min="15874" max="15875" width="16.5703125" style="649" bestFit="1" customWidth="1"/>
    <col min="15876" max="15876" width="16.28515625" style="649" bestFit="1" customWidth="1"/>
    <col min="15877" max="15877" width="17.5703125" style="649" bestFit="1" customWidth="1"/>
    <col min="15878" max="15878" width="16.5703125" style="649" bestFit="1" customWidth="1"/>
    <col min="15879" max="15879" width="7.28515625" style="649" bestFit="1" customWidth="1"/>
    <col min="15880" max="15880" width="6.140625" style="649" customWidth="1"/>
    <col min="15881" max="15881" width="10" style="649" customWidth="1"/>
    <col min="15882" max="15882" width="16.85546875" style="649" bestFit="1" customWidth="1"/>
    <col min="15883" max="15883" width="15.140625" style="649" bestFit="1" customWidth="1"/>
    <col min="15884" max="15884" width="11.5703125" style="649" bestFit="1" customWidth="1"/>
    <col min="15885" max="15885" width="9.85546875" style="649" bestFit="1" customWidth="1"/>
    <col min="15886" max="15886" width="16.5703125" style="649" bestFit="1" customWidth="1"/>
    <col min="15887" max="15887" width="7.28515625" style="649" bestFit="1" customWidth="1"/>
    <col min="15888" max="15888" width="4.7109375" style="649" customWidth="1"/>
    <col min="15889" max="16128" width="11.42578125" style="649"/>
    <col min="16129" max="16129" width="9.140625" style="649" customWidth="1"/>
    <col min="16130" max="16131" width="16.5703125" style="649" bestFit="1" customWidth="1"/>
    <col min="16132" max="16132" width="16.28515625" style="649" bestFit="1" customWidth="1"/>
    <col min="16133" max="16133" width="17.5703125" style="649" bestFit="1" customWidth="1"/>
    <col min="16134" max="16134" width="16.5703125" style="649" bestFit="1" customWidth="1"/>
    <col min="16135" max="16135" width="7.28515625" style="649" bestFit="1" customWidth="1"/>
    <col min="16136" max="16136" width="6.140625" style="649" customWidth="1"/>
    <col min="16137" max="16137" width="10" style="649" customWidth="1"/>
    <col min="16138" max="16138" width="16.85546875" style="649" bestFit="1" customWidth="1"/>
    <col min="16139" max="16139" width="15.140625" style="649" bestFit="1" customWidth="1"/>
    <col min="16140" max="16140" width="11.5703125" style="649" bestFit="1" customWidth="1"/>
    <col min="16141" max="16141" width="9.85546875" style="649" bestFit="1" customWidth="1"/>
    <col min="16142" max="16142" width="16.5703125" style="649" bestFit="1" customWidth="1"/>
    <col min="16143" max="16143" width="7.28515625" style="649" bestFit="1" customWidth="1"/>
    <col min="16144" max="16144" width="4.7109375" style="649" customWidth="1"/>
    <col min="16145" max="16384" width="11.42578125" style="649"/>
  </cols>
  <sheetData>
    <row r="1" spans="1:15" ht="18" customHeight="1">
      <c r="A1" s="721"/>
      <c r="B1" s="721"/>
      <c r="C1" s="721"/>
      <c r="D1" s="721"/>
      <c r="E1" s="721"/>
      <c r="F1" s="721"/>
      <c r="G1" s="721"/>
      <c r="H1" s="721"/>
      <c r="I1" s="721"/>
      <c r="J1" s="721"/>
      <c r="K1" s="721"/>
      <c r="L1" s="721"/>
      <c r="M1" s="721"/>
      <c r="N1" s="721"/>
      <c r="O1" s="721"/>
    </row>
    <row r="2" spans="1:15" ht="23.25">
      <c r="A2" s="1181" t="s">
        <v>1083</v>
      </c>
      <c r="B2" s="1181"/>
      <c r="C2" s="1181"/>
      <c r="D2" s="1181"/>
      <c r="E2" s="1181"/>
      <c r="F2" s="1181"/>
      <c r="G2" s="1181"/>
      <c r="H2" s="1181"/>
      <c r="I2" s="1181"/>
      <c r="J2" s="1181"/>
      <c r="K2" s="1181"/>
      <c r="L2" s="1181"/>
      <c r="M2" s="1181"/>
      <c r="N2" s="1181"/>
      <c r="O2" s="1181"/>
    </row>
    <row r="3" spans="1:15" ht="23.25">
      <c r="A3" s="1181" t="s">
        <v>769</v>
      </c>
      <c r="B3" s="1181"/>
      <c r="C3" s="1181"/>
      <c r="D3" s="1181"/>
      <c r="E3" s="1181"/>
      <c r="F3" s="1181"/>
      <c r="G3" s="1181"/>
      <c r="H3" s="1181"/>
      <c r="I3" s="1181"/>
      <c r="J3" s="1181"/>
      <c r="K3" s="1181"/>
      <c r="L3" s="1181"/>
      <c r="M3" s="1181"/>
      <c r="N3" s="1181"/>
      <c r="O3" s="1181"/>
    </row>
    <row r="4" spans="1:15" ht="23.25">
      <c r="A4" s="1181" t="s">
        <v>1498</v>
      </c>
      <c r="B4" s="1181"/>
      <c r="C4" s="1181"/>
      <c r="D4" s="1181"/>
      <c r="E4" s="1181"/>
      <c r="F4" s="1181"/>
      <c r="G4" s="1181"/>
      <c r="H4" s="1181"/>
      <c r="I4" s="1181"/>
      <c r="J4" s="1181"/>
      <c r="K4" s="1181"/>
      <c r="L4" s="1181"/>
      <c r="M4" s="1181"/>
      <c r="N4" s="1181"/>
      <c r="O4" s="1181"/>
    </row>
    <row r="5" spans="1:15" ht="37.5" customHeight="1" thickBot="1">
      <c r="A5" s="1182" t="s">
        <v>1349</v>
      </c>
      <c r="B5" s="1182"/>
      <c r="C5" s="1182"/>
      <c r="D5" s="1182"/>
      <c r="E5" s="1182"/>
      <c r="F5" s="1182"/>
      <c r="G5" s="1182"/>
      <c r="H5" s="1182"/>
      <c r="I5" s="1182"/>
      <c r="J5" s="1182"/>
      <c r="K5" s="1182"/>
      <c r="L5" s="1182"/>
      <c r="M5" s="1182"/>
      <c r="N5" s="1182"/>
      <c r="O5" s="1182"/>
    </row>
    <row r="6" spans="1:15" s="583" customFormat="1" ht="26.25" customHeight="1" thickTop="1" thickBot="1">
      <c r="A6" s="349"/>
      <c r="B6" s="1183" t="s">
        <v>1470</v>
      </c>
      <c r="C6" s="1183"/>
      <c r="D6" s="1183"/>
      <c r="E6" s="1183"/>
      <c r="F6" s="1183"/>
      <c r="G6" s="1183"/>
      <c r="H6" s="195"/>
      <c r="I6" s="995"/>
      <c r="J6" s="1183" t="s">
        <v>770</v>
      </c>
      <c r="K6" s="1183"/>
      <c r="L6" s="1183"/>
      <c r="M6" s="1183"/>
      <c r="N6" s="1183"/>
      <c r="O6" s="1183"/>
    </row>
    <row r="7" spans="1:15" s="583" customFormat="1" ht="25.5" customHeight="1" thickTop="1" thickBot="1">
      <c r="A7" s="196" t="s">
        <v>771</v>
      </c>
      <c r="B7" s="972" t="s">
        <v>772</v>
      </c>
      <c r="C7" s="972" t="s">
        <v>773</v>
      </c>
      <c r="D7" s="972" t="s">
        <v>774</v>
      </c>
      <c r="E7" s="972" t="s">
        <v>6</v>
      </c>
      <c r="F7" s="972" t="s">
        <v>709</v>
      </c>
      <c r="G7" s="350"/>
      <c r="H7" s="195"/>
      <c r="I7" s="196" t="str">
        <f>+A7</f>
        <v>BANCO</v>
      </c>
      <c r="J7" s="996" t="s">
        <v>2</v>
      </c>
      <c r="K7" s="996" t="s">
        <v>3</v>
      </c>
      <c r="L7" s="996" t="s">
        <v>4</v>
      </c>
      <c r="M7" s="996" t="s">
        <v>775</v>
      </c>
      <c r="N7" s="996" t="s">
        <v>6</v>
      </c>
      <c r="O7" s="996" t="s">
        <v>709</v>
      </c>
    </row>
    <row r="8" spans="1:15" s="583" customFormat="1" ht="26.25" customHeight="1" thickTop="1">
      <c r="A8" s="195" t="s">
        <v>778</v>
      </c>
      <c r="B8" s="997">
        <v>5598419.4347900003</v>
      </c>
      <c r="C8" s="997">
        <v>7243412.14212</v>
      </c>
      <c r="D8" s="997">
        <v>7216938.2728800001</v>
      </c>
      <c r="E8" s="997">
        <v>20058769.849789999</v>
      </c>
      <c r="F8" s="998">
        <f t="shared" ref="F8:F21" si="0">+E8/$E$23</f>
        <v>0.13337019838395536</v>
      </c>
      <c r="H8" s="195"/>
      <c r="I8" s="999" t="str">
        <f>+A8</f>
        <v xml:space="preserve">  BNB</v>
      </c>
      <c r="J8" s="997">
        <v>4284152.6732799998</v>
      </c>
      <c r="K8" s="1000">
        <v>1314261.87629</v>
      </c>
      <c r="L8" s="997">
        <v>0</v>
      </c>
      <c r="M8" s="997">
        <v>4.8852200000000003</v>
      </c>
      <c r="N8" s="997">
        <v>5598419.4347900003</v>
      </c>
      <c r="O8" s="998">
        <f>+N8/$N$23</f>
        <v>0.18044787221158248</v>
      </c>
    </row>
    <row r="9" spans="1:15" s="583" customFormat="1" ht="26.25" customHeight="1">
      <c r="A9" s="195" t="s">
        <v>780</v>
      </c>
      <c r="B9" s="997">
        <v>4705879.4410200007</v>
      </c>
      <c r="C9" s="997">
        <v>10205386.03091</v>
      </c>
      <c r="D9" s="997">
        <v>4035411.2947499999</v>
      </c>
      <c r="E9" s="997">
        <v>18946676.766679998</v>
      </c>
      <c r="F9" s="998">
        <f t="shared" si="0"/>
        <v>0.1259759226518691</v>
      </c>
      <c r="H9" s="195"/>
      <c r="I9" s="999" t="str">
        <f t="shared" ref="I9:I22" si="1">+A9</f>
        <v xml:space="preserve">  BUN</v>
      </c>
      <c r="J9" s="997">
        <v>4057267.4771199999</v>
      </c>
      <c r="K9" s="997">
        <v>648611.96389999997</v>
      </c>
      <c r="L9" s="997">
        <v>0</v>
      </c>
      <c r="M9" s="997">
        <v>0</v>
      </c>
      <c r="N9" s="997">
        <v>4705879.4410200007</v>
      </c>
      <c r="O9" s="998">
        <f t="shared" ref="O9:O21" si="2">+N9/$N$23</f>
        <v>0.15167958419466707</v>
      </c>
    </row>
    <row r="10" spans="1:15" s="583" customFormat="1" ht="26.25" customHeight="1">
      <c r="A10" s="195" t="s">
        <v>777</v>
      </c>
      <c r="B10" s="997">
        <v>5990381.6619899999</v>
      </c>
      <c r="C10" s="997">
        <v>10501899.260809999</v>
      </c>
      <c r="D10" s="997">
        <v>12130902.5689</v>
      </c>
      <c r="E10" s="997">
        <v>28623183.491700001</v>
      </c>
      <c r="F10" s="998">
        <f t="shared" si="0"/>
        <v>0.19031474458581274</v>
      </c>
      <c r="H10" s="195"/>
      <c r="I10" s="999" t="str">
        <f t="shared" si="1"/>
        <v xml:space="preserve">  BME</v>
      </c>
      <c r="J10" s="997">
        <v>4496951.9325200003</v>
      </c>
      <c r="K10" s="997">
        <v>1493388.5289100001</v>
      </c>
      <c r="L10" s="997">
        <v>39.249900000000004</v>
      </c>
      <c r="M10" s="997">
        <v>1.9506600000000001</v>
      </c>
      <c r="N10" s="997">
        <v>5990381.6619899999</v>
      </c>
      <c r="O10" s="998">
        <f t="shared" si="2"/>
        <v>0.19308157190296793</v>
      </c>
    </row>
    <row r="11" spans="1:15" s="583" customFormat="1" ht="26.25" customHeight="1">
      <c r="A11" s="195" t="s">
        <v>779</v>
      </c>
      <c r="B11" s="997">
        <v>4931243.0067700008</v>
      </c>
      <c r="C11" s="997">
        <v>4449974.5073999995</v>
      </c>
      <c r="D11" s="997">
        <v>6531549.4287600005</v>
      </c>
      <c r="E11" s="997">
        <v>15912766.94293</v>
      </c>
      <c r="F11" s="998">
        <f t="shared" si="0"/>
        <v>0.10580354128936972</v>
      </c>
      <c r="H11" s="195"/>
      <c r="I11" s="999" t="str">
        <f t="shared" si="1"/>
        <v xml:space="preserve">  BIS</v>
      </c>
      <c r="J11" s="997">
        <v>3562231.92252</v>
      </c>
      <c r="K11" s="997">
        <v>1368854.1810000001</v>
      </c>
      <c r="L11" s="997">
        <v>0</v>
      </c>
      <c r="M11" s="997">
        <v>156.90325000000001</v>
      </c>
      <c r="N11" s="997">
        <v>4931243.0067700008</v>
      </c>
      <c r="O11" s="998">
        <f t="shared" si="2"/>
        <v>0.15894348722788595</v>
      </c>
    </row>
    <row r="12" spans="1:15" s="583" customFormat="1" ht="26.25" customHeight="1">
      <c r="A12" s="195" t="s">
        <v>776</v>
      </c>
      <c r="B12" s="997">
        <v>3757855.5402699998</v>
      </c>
      <c r="C12" s="997">
        <v>3855731.59045</v>
      </c>
      <c r="D12" s="997">
        <v>7612441.7743000006</v>
      </c>
      <c r="E12" s="997">
        <v>15226028.90502</v>
      </c>
      <c r="F12" s="998">
        <f t="shared" si="0"/>
        <v>0.10123743932799627</v>
      </c>
      <c r="H12" s="195"/>
      <c r="I12" s="999" t="str">
        <f t="shared" si="1"/>
        <v xml:space="preserve">  BCR</v>
      </c>
      <c r="J12" s="997">
        <v>2813293.6729000001</v>
      </c>
      <c r="K12" s="997">
        <v>944561.74280000001</v>
      </c>
      <c r="L12" s="997">
        <v>0</v>
      </c>
      <c r="M12" s="997">
        <v>0.12456999999999999</v>
      </c>
      <c r="N12" s="997">
        <v>3757855.5402699998</v>
      </c>
      <c r="O12" s="998">
        <f t="shared" si="2"/>
        <v>0.12112294268385125</v>
      </c>
    </row>
    <row r="13" spans="1:15" s="583" customFormat="1" ht="26.25" customHeight="1">
      <c r="A13" s="195" t="s">
        <v>782</v>
      </c>
      <c r="B13" s="997">
        <v>2203622.6199599998</v>
      </c>
      <c r="C13" s="997">
        <v>2121050.0080200001</v>
      </c>
      <c r="D13" s="997">
        <v>4104730.9572600001</v>
      </c>
      <c r="E13" s="997">
        <v>8429403.585239999</v>
      </c>
      <c r="F13" s="998">
        <f t="shared" si="0"/>
        <v>5.6046868120063355E-2</v>
      </c>
      <c r="H13" s="195"/>
      <c r="I13" s="999" t="str">
        <f t="shared" si="1"/>
        <v xml:space="preserve">  BGA</v>
      </c>
      <c r="J13" s="997">
        <v>1701867.0422100001</v>
      </c>
      <c r="K13" s="997">
        <v>501750.64058999997</v>
      </c>
      <c r="L13" s="997">
        <v>0</v>
      </c>
      <c r="M13" s="997">
        <v>4.9371599999999995</v>
      </c>
      <c r="N13" s="997">
        <v>2203622.6199599998</v>
      </c>
      <c r="O13" s="998">
        <f t="shared" si="2"/>
        <v>7.1027013527794072E-2</v>
      </c>
    </row>
    <row r="14" spans="1:15" s="583" customFormat="1" ht="26.25" customHeight="1">
      <c r="A14" s="195" t="s">
        <v>781</v>
      </c>
      <c r="B14" s="997">
        <v>1260570.72477</v>
      </c>
      <c r="C14" s="997">
        <v>1774151.7166500001</v>
      </c>
      <c r="D14" s="997">
        <v>4707506.8043400003</v>
      </c>
      <c r="E14" s="997">
        <v>7742229.2457600003</v>
      </c>
      <c r="F14" s="998">
        <f t="shared" si="0"/>
        <v>5.1477865201782685E-2</v>
      </c>
      <c r="H14" s="195"/>
      <c r="I14" s="999" t="str">
        <f t="shared" si="1"/>
        <v xml:space="preserve">  BEC</v>
      </c>
      <c r="J14" s="997">
        <v>830985.51711999997</v>
      </c>
      <c r="K14" s="997">
        <v>429585.20765</v>
      </c>
      <c r="L14" s="997">
        <v>0</v>
      </c>
      <c r="M14" s="997">
        <v>0</v>
      </c>
      <c r="N14" s="997">
        <v>1260570.72477</v>
      </c>
      <c r="O14" s="998">
        <f t="shared" si="2"/>
        <v>4.0630629360033164E-2</v>
      </c>
    </row>
    <row r="15" spans="1:15" s="583" customFormat="1" ht="26.25" customHeight="1">
      <c r="A15" s="195" t="s">
        <v>783</v>
      </c>
      <c r="B15" s="997">
        <v>0</v>
      </c>
      <c r="C15" s="997">
        <v>2581312.1365399999</v>
      </c>
      <c r="D15" s="997">
        <v>4661900.4356700005</v>
      </c>
      <c r="E15" s="997">
        <v>7243212.5722099999</v>
      </c>
      <c r="F15" s="998">
        <f t="shared" si="0"/>
        <v>4.8159917329273348E-2</v>
      </c>
      <c r="H15" s="195"/>
      <c r="I15" s="999" t="str">
        <f t="shared" si="1"/>
        <v xml:space="preserve">  BSO</v>
      </c>
      <c r="J15" s="997">
        <v>0</v>
      </c>
      <c r="K15" s="997">
        <v>0</v>
      </c>
      <c r="L15" s="997">
        <v>0</v>
      </c>
      <c r="M15" s="997">
        <v>0</v>
      </c>
      <c r="N15" s="997">
        <v>0</v>
      </c>
      <c r="O15" s="998">
        <f t="shared" si="2"/>
        <v>0</v>
      </c>
    </row>
    <row r="16" spans="1:15" s="583" customFormat="1" ht="26.25" customHeight="1">
      <c r="A16" s="195" t="s">
        <v>785</v>
      </c>
      <c r="B16" s="997">
        <v>39664.710939999997</v>
      </c>
      <c r="C16" s="997">
        <v>19797.38868</v>
      </c>
      <c r="D16" s="997">
        <v>3949.4627500000001</v>
      </c>
      <c r="E16" s="997">
        <v>63411.56237</v>
      </c>
      <c r="F16" s="998">
        <f t="shared" si="0"/>
        <v>4.216217004559728E-4</v>
      </c>
      <c r="H16" s="195"/>
      <c r="I16" s="999" t="str">
        <f t="shared" si="1"/>
        <v xml:space="preserve">  BNA</v>
      </c>
      <c r="J16" s="997">
        <v>26407.903899999998</v>
      </c>
      <c r="K16" s="997">
        <v>13256.80704</v>
      </c>
      <c r="L16" s="997">
        <v>0</v>
      </c>
      <c r="M16" s="997">
        <v>0</v>
      </c>
      <c r="N16" s="997">
        <v>39664.710939999997</v>
      </c>
      <c r="O16" s="998">
        <f t="shared" si="2"/>
        <v>1.2784702493944089E-3</v>
      </c>
    </row>
    <row r="17" spans="1:15" s="583" customFormat="1" ht="26.25" customHeight="1">
      <c r="A17" s="195" t="s">
        <v>784</v>
      </c>
      <c r="B17" s="997">
        <v>17931.55402</v>
      </c>
      <c r="C17" s="997">
        <v>4113.1004899999998</v>
      </c>
      <c r="D17" s="997">
        <v>70635.802830000001</v>
      </c>
      <c r="E17" s="997">
        <v>92680.457340000008</v>
      </c>
      <c r="F17" s="998">
        <f t="shared" si="0"/>
        <v>6.1622976255849111E-4</v>
      </c>
      <c r="H17" s="195"/>
      <c r="I17" s="999" t="str">
        <f t="shared" si="1"/>
        <v xml:space="preserve">  BDB</v>
      </c>
      <c r="J17" s="997">
        <v>8335.7648300000001</v>
      </c>
      <c r="K17" s="997">
        <v>9595.7891899999995</v>
      </c>
      <c r="L17" s="997">
        <v>0</v>
      </c>
      <c r="M17" s="997">
        <v>0</v>
      </c>
      <c r="N17" s="997">
        <v>17931.55402</v>
      </c>
      <c r="O17" s="998">
        <f t="shared" si="2"/>
        <v>5.7796862240233724E-4</v>
      </c>
    </row>
    <row r="18" spans="1:15" s="583" customFormat="1" ht="26.25" customHeight="1">
      <c r="A18" s="195" t="s">
        <v>786</v>
      </c>
      <c r="B18" s="997">
        <v>177888.62049</v>
      </c>
      <c r="C18" s="997">
        <v>3665382.9262899999</v>
      </c>
      <c r="D18" s="997">
        <v>4420847.7543100007</v>
      </c>
      <c r="E18" s="997">
        <v>8264119.3010900002</v>
      </c>
      <c r="F18" s="998">
        <f t="shared" si="0"/>
        <v>5.494789754849233E-2</v>
      </c>
      <c r="H18" s="195"/>
      <c r="I18" s="999" t="str">
        <f t="shared" si="1"/>
        <v xml:space="preserve">  BIE</v>
      </c>
      <c r="J18" s="997">
        <v>177505.79041999998</v>
      </c>
      <c r="K18" s="997">
        <v>382.83007000000003</v>
      </c>
      <c r="L18" s="997">
        <v>0</v>
      </c>
      <c r="M18" s="997">
        <v>0</v>
      </c>
      <c r="N18" s="997">
        <v>177888.62049</v>
      </c>
      <c r="O18" s="998">
        <f t="shared" si="2"/>
        <v>5.7336938455520145E-3</v>
      </c>
    </row>
    <row r="19" spans="1:15" s="583" customFormat="1" ht="26.25" customHeight="1">
      <c r="A19" s="195" t="s">
        <v>787</v>
      </c>
      <c r="B19" s="997">
        <v>527402.80510999996</v>
      </c>
      <c r="C19" s="997">
        <v>477599.23894999997</v>
      </c>
      <c r="D19" s="997">
        <v>1401455.8977300001</v>
      </c>
      <c r="E19" s="997">
        <v>2406457.9417900001</v>
      </c>
      <c r="F19" s="998">
        <f t="shared" si="0"/>
        <v>1.6000471389951029E-2</v>
      </c>
      <c r="H19" s="195"/>
      <c r="I19" s="999" t="str">
        <f t="shared" si="1"/>
        <v xml:space="preserve">  BFO</v>
      </c>
      <c r="J19" s="997">
        <v>462156.27149000001</v>
      </c>
      <c r="K19" s="997">
        <v>65246.533619999995</v>
      </c>
      <c r="L19" s="997">
        <v>0</v>
      </c>
      <c r="M19" s="997">
        <v>0</v>
      </c>
      <c r="N19" s="997">
        <v>527402.80510999996</v>
      </c>
      <c r="O19" s="998">
        <f t="shared" si="2"/>
        <v>1.6999211132541596E-2</v>
      </c>
    </row>
    <row r="20" spans="1:15" s="583" customFormat="1" ht="26.25" customHeight="1">
      <c r="A20" s="195" t="s">
        <v>1094</v>
      </c>
      <c r="B20" s="997">
        <v>1814273.9874400001</v>
      </c>
      <c r="C20" s="997">
        <v>2360659.7348500001</v>
      </c>
      <c r="D20" s="997">
        <v>6844596.1793800006</v>
      </c>
      <c r="E20" s="997">
        <v>11019529.90167</v>
      </c>
      <c r="F20" s="998">
        <f t="shared" si="0"/>
        <v>7.3268545383855743E-2</v>
      </c>
      <c r="H20" s="195"/>
      <c r="I20" s="999" t="str">
        <f t="shared" si="1"/>
        <v xml:space="preserve">  BFS</v>
      </c>
      <c r="J20" s="997">
        <v>1604864.8565699998</v>
      </c>
      <c r="K20" s="997">
        <v>209409.13086999999</v>
      </c>
      <c r="L20" s="997">
        <v>0</v>
      </c>
      <c r="M20" s="997">
        <v>0</v>
      </c>
      <c r="N20" s="997">
        <v>1814273.9874400001</v>
      </c>
      <c r="O20" s="998">
        <f t="shared" si="2"/>
        <v>5.8477555041327768E-2</v>
      </c>
    </row>
    <row r="21" spans="1:15" s="583" customFormat="1" ht="26.25" customHeight="1">
      <c r="A21" s="195" t="s">
        <v>1095</v>
      </c>
      <c r="B21" s="997">
        <v>0</v>
      </c>
      <c r="C21" s="997">
        <v>2001098.0946900002</v>
      </c>
      <c r="D21" s="997">
        <v>4369621.7019100003</v>
      </c>
      <c r="E21" s="997">
        <v>6370719.7966</v>
      </c>
      <c r="F21" s="998">
        <f t="shared" si="0"/>
        <v>4.2358737324563751E-2</v>
      </c>
      <c r="H21" s="195"/>
      <c r="I21" s="999" t="str">
        <f t="shared" si="1"/>
        <v xml:space="preserve">  BPR</v>
      </c>
      <c r="J21" s="997">
        <v>0</v>
      </c>
      <c r="K21" s="997">
        <v>0</v>
      </c>
      <c r="L21" s="997">
        <v>0</v>
      </c>
      <c r="M21" s="997">
        <v>0</v>
      </c>
      <c r="N21" s="997">
        <v>0</v>
      </c>
      <c r="O21" s="998">
        <f t="shared" si="2"/>
        <v>0</v>
      </c>
    </row>
    <row r="22" spans="1:15" s="583" customFormat="1" ht="27" customHeight="1" thickBot="1">
      <c r="A22" s="195"/>
      <c r="B22" s="1001"/>
      <c r="C22" s="1001"/>
      <c r="D22" s="1001"/>
      <c r="E22" s="962"/>
      <c r="F22" s="1002"/>
      <c r="H22" s="195"/>
      <c r="I22" s="999">
        <f t="shared" si="1"/>
        <v>0</v>
      </c>
      <c r="J22" s="1001"/>
      <c r="K22" s="1001"/>
      <c r="L22" s="1003"/>
      <c r="M22" s="1001"/>
      <c r="N22" s="1001"/>
      <c r="O22" s="1002"/>
    </row>
    <row r="23" spans="1:15" s="583" customFormat="1" ht="28.5" customHeight="1" thickTop="1" thickBot="1">
      <c r="A23" s="196" t="s">
        <v>788</v>
      </c>
      <c r="B23" s="1004">
        <v>31025134.10757</v>
      </c>
      <c r="C23" s="1004">
        <v>51261567.876850002</v>
      </c>
      <c r="D23" s="1004">
        <v>68112488.335769996</v>
      </c>
      <c r="E23" s="1005">
        <v>150399190.32019001</v>
      </c>
      <c r="F23" s="1005"/>
      <c r="G23" s="350"/>
      <c r="H23" s="195"/>
      <c r="I23" s="996"/>
      <c r="J23" s="1004">
        <v>24026020.82488</v>
      </c>
      <c r="K23" s="1004">
        <v>6998905.2319300007</v>
      </c>
      <c r="L23" s="1005">
        <v>39.249900000000004</v>
      </c>
      <c r="M23" s="1004">
        <v>168.80086</v>
      </c>
      <c r="N23" s="1004">
        <v>31025134.10757</v>
      </c>
      <c r="O23" s="1004"/>
    </row>
    <row r="24" spans="1:15" s="583" customFormat="1" ht="24.75" customHeight="1" thickTop="1" thickBot="1">
      <c r="A24" s="195"/>
      <c r="B24" s="1001"/>
      <c r="C24" s="1001"/>
      <c r="D24" s="1001"/>
      <c r="E24" s="1001"/>
      <c r="F24" s="1003"/>
      <c r="G24" s="1003"/>
      <c r="H24" s="195"/>
      <c r="I24" s="1003"/>
      <c r="J24" s="1001"/>
      <c r="K24" s="1001"/>
      <c r="L24" s="1003"/>
      <c r="M24" s="1001"/>
      <c r="N24" s="1006"/>
      <c r="O24" s="1001"/>
    </row>
    <row r="25" spans="1:15" s="583" customFormat="1" ht="28.5" customHeight="1" thickTop="1" thickBot="1">
      <c r="A25" s="197"/>
      <c r="B25" s="1180" t="s">
        <v>789</v>
      </c>
      <c r="C25" s="1180"/>
      <c r="D25" s="1180"/>
      <c r="E25" s="1180"/>
      <c r="F25" s="1180"/>
      <c r="G25" s="1180"/>
      <c r="H25" s="195"/>
      <c r="I25" s="1007"/>
      <c r="J25" s="1180" t="s">
        <v>790</v>
      </c>
      <c r="K25" s="1180"/>
      <c r="L25" s="1180"/>
      <c r="M25" s="1180"/>
      <c r="N25" s="1180"/>
      <c r="O25" s="1180"/>
    </row>
    <row r="26" spans="1:15" s="583" customFormat="1" ht="24.75" customHeight="1" thickTop="1" thickBot="1">
      <c r="A26" s="196" t="str">
        <f>+A7</f>
        <v>BANCO</v>
      </c>
      <c r="B26" s="996" t="s">
        <v>2</v>
      </c>
      <c r="C26" s="996" t="s">
        <v>3</v>
      </c>
      <c r="D26" s="996" t="s">
        <v>4</v>
      </c>
      <c r="E26" s="996" t="s">
        <v>775</v>
      </c>
      <c r="F26" s="996" t="s">
        <v>6</v>
      </c>
      <c r="G26" s="996" t="s">
        <v>709</v>
      </c>
      <c r="H26" s="195"/>
      <c r="I26" s="1005" t="str">
        <f>+I7</f>
        <v>BANCO</v>
      </c>
      <c r="J26" s="996" t="s">
        <v>2</v>
      </c>
      <c r="K26" s="996" t="s">
        <v>3</v>
      </c>
      <c r="L26" s="996" t="s">
        <v>4</v>
      </c>
      <c r="M26" s="996" t="s">
        <v>775</v>
      </c>
      <c r="N26" s="996" t="s">
        <v>6</v>
      </c>
      <c r="O26" s="996" t="s">
        <v>709</v>
      </c>
    </row>
    <row r="27" spans="1:15" s="583" customFormat="1" ht="25.5" customHeight="1" thickTop="1">
      <c r="A27" s="195" t="s">
        <v>778</v>
      </c>
      <c r="B27" s="997">
        <v>5595239.5427000001</v>
      </c>
      <c r="C27" s="997">
        <v>1647943.9730400001</v>
      </c>
      <c r="D27" s="997">
        <v>0</v>
      </c>
      <c r="E27" s="997">
        <v>228.62638000000001</v>
      </c>
      <c r="F27" s="997">
        <v>7243412.14212</v>
      </c>
      <c r="G27" s="1008">
        <f>+F27/$F$42</f>
        <v>0.14130297691091817</v>
      </c>
      <c r="H27" s="195"/>
      <c r="I27" s="999" t="str">
        <f>+A27</f>
        <v xml:space="preserve">  BNB</v>
      </c>
      <c r="J27" s="997">
        <v>6909057.9141600002</v>
      </c>
      <c r="K27" s="997">
        <v>307726.86602999998</v>
      </c>
      <c r="L27" s="997">
        <v>0</v>
      </c>
      <c r="M27" s="997">
        <v>153.49269000000001</v>
      </c>
      <c r="N27" s="997">
        <v>7216938.2728800001</v>
      </c>
      <c r="O27" s="1009">
        <f>+N27/$N$42</f>
        <v>0.10595616823310136</v>
      </c>
    </row>
    <row r="28" spans="1:15" s="583" customFormat="1" ht="25.5" customHeight="1">
      <c r="A28" s="195" t="s">
        <v>780</v>
      </c>
      <c r="B28" s="997">
        <v>9470948.4378600009</v>
      </c>
      <c r="C28" s="997">
        <v>725703.49626000004</v>
      </c>
      <c r="D28" s="997">
        <v>0</v>
      </c>
      <c r="E28" s="997">
        <v>8734.0967899999996</v>
      </c>
      <c r="F28" s="997">
        <v>10205386.03091</v>
      </c>
      <c r="G28" s="1008">
        <f t="shared" ref="G28:G40" si="3">+F28/$F$42</f>
        <v>0.19908454722702321</v>
      </c>
      <c r="H28" s="195"/>
      <c r="I28" s="999" t="str">
        <f t="shared" ref="I28:I40" si="4">+A28</f>
        <v xml:space="preserve">  BUN</v>
      </c>
      <c r="J28" s="997">
        <v>3421682.5282199997</v>
      </c>
      <c r="K28" s="997">
        <v>613274.22465999995</v>
      </c>
      <c r="L28" s="997">
        <v>0</v>
      </c>
      <c r="M28" s="997">
        <v>454.54187000000002</v>
      </c>
      <c r="N28" s="997">
        <v>4035411.2947499999</v>
      </c>
      <c r="O28" s="1009">
        <f t="shared" ref="O28:O40" si="5">+N28/$N$42</f>
        <v>5.9246276172687719E-2</v>
      </c>
    </row>
    <row r="29" spans="1:15" s="583" customFormat="1" ht="25.5" customHeight="1">
      <c r="A29" s="195" t="s">
        <v>777</v>
      </c>
      <c r="B29" s="997">
        <v>7454039.7898500003</v>
      </c>
      <c r="C29" s="997">
        <v>3047551.8421900002</v>
      </c>
      <c r="D29" s="997">
        <v>0</v>
      </c>
      <c r="E29" s="997">
        <v>307.62877000000003</v>
      </c>
      <c r="F29" s="997">
        <v>10501899.260809999</v>
      </c>
      <c r="G29" s="1008">
        <f t="shared" si="3"/>
        <v>0.20486886561955342</v>
      </c>
      <c r="H29" s="195"/>
      <c r="I29" s="999" t="str">
        <f t="shared" si="4"/>
        <v xml:space="preserve">  BME</v>
      </c>
      <c r="J29" s="997">
        <v>11389314.49966</v>
      </c>
      <c r="K29" s="997">
        <v>741000.34112</v>
      </c>
      <c r="L29" s="997">
        <v>0</v>
      </c>
      <c r="M29" s="997">
        <v>587.72811999999999</v>
      </c>
      <c r="N29" s="997">
        <v>12130902.5689</v>
      </c>
      <c r="O29" s="1009">
        <f t="shared" si="5"/>
        <v>0.17810100416679869</v>
      </c>
    </row>
    <row r="30" spans="1:15" s="583" customFormat="1" ht="25.5" customHeight="1">
      <c r="A30" s="195" t="s">
        <v>779</v>
      </c>
      <c r="B30" s="997">
        <v>2588249.6585500003</v>
      </c>
      <c r="C30" s="997">
        <v>1861723.3581700001</v>
      </c>
      <c r="D30" s="997">
        <v>0</v>
      </c>
      <c r="E30" s="997">
        <v>1.49068</v>
      </c>
      <c r="F30" s="997">
        <v>4449974.5073999995</v>
      </c>
      <c r="G30" s="1008">
        <f t="shared" si="3"/>
        <v>8.6809176771388455E-2</v>
      </c>
      <c r="H30" s="195"/>
      <c r="I30" s="999" t="str">
        <f t="shared" si="4"/>
        <v xml:space="preserve">  BIS</v>
      </c>
      <c r="J30" s="997">
        <v>6311206.7893199995</v>
      </c>
      <c r="K30" s="997">
        <v>219636.33227000001</v>
      </c>
      <c r="L30" s="997">
        <v>0</v>
      </c>
      <c r="M30" s="997">
        <v>706.30717000000004</v>
      </c>
      <c r="N30" s="997">
        <v>6531549.4287600005</v>
      </c>
      <c r="O30" s="1009">
        <f t="shared" si="5"/>
        <v>9.5893566486101908E-2</v>
      </c>
    </row>
    <row r="31" spans="1:15" s="583" customFormat="1" ht="25.5" customHeight="1">
      <c r="A31" s="195" t="s">
        <v>776</v>
      </c>
      <c r="B31" s="997">
        <v>3039835.5682600001</v>
      </c>
      <c r="C31" s="997">
        <v>815895.98826000001</v>
      </c>
      <c r="D31" s="997">
        <v>0</v>
      </c>
      <c r="E31" s="997">
        <v>3.3930000000000002E-2</v>
      </c>
      <c r="F31" s="997">
        <v>3855731.59045</v>
      </c>
      <c r="G31" s="1008">
        <f t="shared" si="3"/>
        <v>7.5216809593357539E-2</v>
      </c>
      <c r="H31" s="195"/>
      <c r="I31" s="999" t="str">
        <f t="shared" si="4"/>
        <v xml:space="preserve">  BCR</v>
      </c>
      <c r="J31" s="997">
        <v>7513023.88619</v>
      </c>
      <c r="K31" s="997">
        <v>99354.70895</v>
      </c>
      <c r="L31" s="997">
        <v>0</v>
      </c>
      <c r="M31" s="997">
        <v>63.179160000000003</v>
      </c>
      <c r="N31" s="997">
        <v>7612441.7743000006</v>
      </c>
      <c r="O31" s="1009">
        <f t="shared" si="5"/>
        <v>0.11176279064675201</v>
      </c>
    </row>
    <row r="32" spans="1:15" s="583" customFormat="1" ht="25.5" customHeight="1">
      <c r="A32" s="195" t="s">
        <v>782</v>
      </c>
      <c r="B32" s="997">
        <v>1236095.7551500001</v>
      </c>
      <c r="C32" s="997">
        <v>884589.28044</v>
      </c>
      <c r="D32" s="997">
        <v>0</v>
      </c>
      <c r="E32" s="997">
        <v>364.97242999999997</v>
      </c>
      <c r="F32" s="997">
        <v>2121050.0080200001</v>
      </c>
      <c r="G32" s="1008">
        <f t="shared" si="3"/>
        <v>4.1377002223489882E-2</v>
      </c>
      <c r="H32" s="195"/>
      <c r="I32" s="999" t="str">
        <f t="shared" si="4"/>
        <v xml:space="preserve">  BGA</v>
      </c>
      <c r="J32" s="997">
        <v>3978498.04636</v>
      </c>
      <c r="K32" s="997">
        <v>126205.54681</v>
      </c>
      <c r="L32" s="997">
        <v>0</v>
      </c>
      <c r="M32" s="997">
        <v>27.364090000000001</v>
      </c>
      <c r="N32" s="997">
        <v>4104730.9572600001</v>
      </c>
      <c r="O32" s="1009">
        <f t="shared" si="5"/>
        <v>6.0263999415572034E-2</v>
      </c>
    </row>
    <row r="33" spans="1:15" s="583" customFormat="1" ht="25.5" customHeight="1">
      <c r="A33" s="195" t="s">
        <v>781</v>
      </c>
      <c r="B33" s="997">
        <v>1303605.7839000002</v>
      </c>
      <c r="C33" s="997">
        <v>470545.93273</v>
      </c>
      <c r="D33" s="997">
        <v>0</v>
      </c>
      <c r="E33" s="997">
        <v>2.0000000000000002E-5</v>
      </c>
      <c r="F33" s="997">
        <v>1774151.7166500001</v>
      </c>
      <c r="G33" s="1008">
        <f t="shared" si="3"/>
        <v>3.4609782535567284E-2</v>
      </c>
      <c r="H33" s="195"/>
      <c r="I33" s="999" t="str">
        <f t="shared" si="4"/>
        <v xml:space="preserve">  BEC</v>
      </c>
      <c r="J33" s="997">
        <v>4592380.2914399998</v>
      </c>
      <c r="K33" s="997">
        <v>115126.5129</v>
      </c>
      <c r="L33" s="997">
        <v>0</v>
      </c>
      <c r="M33" s="997">
        <v>0</v>
      </c>
      <c r="N33" s="997">
        <v>4707506.8043400003</v>
      </c>
      <c r="O33" s="1009">
        <f t="shared" si="5"/>
        <v>6.9113710559709551E-2</v>
      </c>
    </row>
    <row r="34" spans="1:15" s="583" customFormat="1" ht="25.5" customHeight="1">
      <c r="A34" s="195" t="s">
        <v>783</v>
      </c>
      <c r="B34" s="997">
        <v>2297951.6400900004</v>
      </c>
      <c r="C34" s="997">
        <v>282947.65723000001</v>
      </c>
      <c r="D34" s="997">
        <v>0</v>
      </c>
      <c r="E34" s="997">
        <v>412.83921999999995</v>
      </c>
      <c r="F34" s="997">
        <v>2581312.1365399999</v>
      </c>
      <c r="G34" s="1008">
        <f t="shared" si="3"/>
        <v>5.0355700058595639E-2</v>
      </c>
      <c r="H34" s="195"/>
      <c r="I34" s="999" t="str">
        <f t="shared" si="4"/>
        <v xml:space="preserve">  BSO</v>
      </c>
      <c r="J34" s="997">
        <v>4528567.3846700005</v>
      </c>
      <c r="K34" s="997">
        <v>133333.05100000001</v>
      </c>
      <c r="L34" s="997">
        <v>0</v>
      </c>
      <c r="M34" s="997">
        <v>0</v>
      </c>
      <c r="N34" s="997">
        <v>4661900.4356700005</v>
      </c>
      <c r="O34" s="1009">
        <f t="shared" si="5"/>
        <v>6.8444136304175424E-2</v>
      </c>
    </row>
    <row r="35" spans="1:15" s="583" customFormat="1" ht="25.5" customHeight="1">
      <c r="A35" s="195" t="s">
        <v>785</v>
      </c>
      <c r="B35" s="997">
        <v>4013.2163999999998</v>
      </c>
      <c r="C35" s="997">
        <v>15784.172279999999</v>
      </c>
      <c r="D35" s="997">
        <v>0</v>
      </c>
      <c r="E35" s="997">
        <v>0</v>
      </c>
      <c r="F35" s="997">
        <v>19797.38868</v>
      </c>
      <c r="G35" s="1008">
        <f t="shared" si="3"/>
        <v>3.8620333906994302E-4</v>
      </c>
      <c r="H35" s="195"/>
      <c r="I35" s="999" t="str">
        <f t="shared" si="4"/>
        <v xml:space="preserve">  BNA</v>
      </c>
      <c r="J35" s="997">
        <v>1006.5260400000001</v>
      </c>
      <c r="K35" s="997">
        <v>2942.9367099999999</v>
      </c>
      <c r="L35" s="997">
        <v>0</v>
      </c>
      <c r="M35" s="997">
        <v>0</v>
      </c>
      <c r="N35" s="997">
        <v>3949.4627500000001</v>
      </c>
      <c r="O35" s="1009">
        <f t="shared" si="5"/>
        <v>5.7984414407686497E-5</v>
      </c>
    </row>
    <row r="36" spans="1:15" s="583" customFormat="1" ht="25.5" customHeight="1">
      <c r="A36" s="195" t="s">
        <v>784</v>
      </c>
      <c r="B36" s="997">
        <v>952.17595999999992</v>
      </c>
      <c r="C36" s="997">
        <v>3160.9245299999998</v>
      </c>
      <c r="D36" s="997">
        <v>0</v>
      </c>
      <c r="E36" s="997">
        <v>0</v>
      </c>
      <c r="F36" s="997">
        <v>4113.1004899999998</v>
      </c>
      <c r="G36" s="1008">
        <f t="shared" si="3"/>
        <v>8.0237508534293151E-5</v>
      </c>
      <c r="H36" s="195"/>
      <c r="I36" s="999" t="str">
        <f t="shared" si="4"/>
        <v xml:space="preserve">  BDB</v>
      </c>
      <c r="J36" s="997">
        <v>50055.802830000001</v>
      </c>
      <c r="K36" s="997">
        <v>20580</v>
      </c>
      <c r="L36" s="997">
        <v>0</v>
      </c>
      <c r="M36" s="997">
        <v>0</v>
      </c>
      <c r="N36" s="997">
        <v>70635.802830000001</v>
      </c>
      <c r="O36" s="1009">
        <f t="shared" si="5"/>
        <v>1.037046282640431E-3</v>
      </c>
    </row>
    <row r="37" spans="1:15" s="583" customFormat="1" ht="25.5" customHeight="1">
      <c r="A37" s="195" t="s">
        <v>786</v>
      </c>
      <c r="B37" s="997">
        <v>3422155.9733299999</v>
      </c>
      <c r="C37" s="997">
        <v>243226.95296</v>
      </c>
      <c r="D37" s="997">
        <v>0</v>
      </c>
      <c r="E37" s="997">
        <v>0</v>
      </c>
      <c r="F37" s="997">
        <v>3665382.9262899999</v>
      </c>
      <c r="G37" s="1008">
        <f t="shared" si="3"/>
        <v>7.1503527459317262E-2</v>
      </c>
      <c r="H37" s="195"/>
      <c r="I37" s="999" t="str">
        <f t="shared" si="4"/>
        <v xml:space="preserve">  BIE</v>
      </c>
      <c r="J37" s="997">
        <v>4262463.30437</v>
      </c>
      <c r="K37" s="997">
        <v>156111.71263999998</v>
      </c>
      <c r="L37" s="997">
        <v>0</v>
      </c>
      <c r="M37" s="997">
        <v>2272.7372999999998</v>
      </c>
      <c r="N37" s="997">
        <v>4420847.7543100007</v>
      </c>
      <c r="O37" s="1009">
        <f t="shared" si="5"/>
        <v>6.4905098350199988E-2</v>
      </c>
    </row>
    <row r="38" spans="1:15" s="583" customFormat="1" ht="25.5" customHeight="1">
      <c r="A38" s="195" t="s">
        <v>787</v>
      </c>
      <c r="B38" s="997">
        <v>429659.07104000001</v>
      </c>
      <c r="C38" s="997">
        <v>47940.167909999996</v>
      </c>
      <c r="D38" s="997">
        <v>0</v>
      </c>
      <c r="E38" s="997">
        <v>0</v>
      </c>
      <c r="F38" s="997">
        <v>477599.23894999997</v>
      </c>
      <c r="G38" s="1008">
        <f t="shared" si="3"/>
        <v>9.316906577991859E-3</v>
      </c>
      <c r="H38" s="195"/>
      <c r="I38" s="999" t="str">
        <f t="shared" si="4"/>
        <v xml:space="preserve">  BFO</v>
      </c>
      <c r="J38" s="997">
        <v>1311845.068</v>
      </c>
      <c r="K38" s="997">
        <v>89610.829729999998</v>
      </c>
      <c r="L38" s="997">
        <v>0</v>
      </c>
      <c r="M38" s="997">
        <v>0</v>
      </c>
      <c r="N38" s="997">
        <v>1401455.8977300001</v>
      </c>
      <c r="O38" s="1009">
        <f t="shared" si="5"/>
        <v>2.057560855538456E-2</v>
      </c>
    </row>
    <row r="39" spans="1:15" s="583" customFormat="1" ht="25.5" customHeight="1">
      <c r="A39" s="195" t="s">
        <v>1094</v>
      </c>
      <c r="B39" s="997">
        <v>2162776.0646100002</v>
      </c>
      <c r="C39" s="997">
        <v>197883.09363999998</v>
      </c>
      <c r="D39" s="997">
        <v>0</v>
      </c>
      <c r="E39" s="997">
        <v>0.5766</v>
      </c>
      <c r="F39" s="997">
        <v>2360659.7348500001</v>
      </c>
      <c r="G39" s="1008">
        <f t="shared" si="3"/>
        <v>4.6051258918205794E-2</v>
      </c>
      <c r="H39" s="195"/>
      <c r="I39" s="999" t="str">
        <f t="shared" si="4"/>
        <v xml:space="preserve">  BFS</v>
      </c>
      <c r="J39" s="997">
        <v>6659003.8902599998</v>
      </c>
      <c r="K39" s="997">
        <v>185592.28912</v>
      </c>
      <c r="L39" s="997">
        <v>0</v>
      </c>
      <c r="M39" s="997">
        <v>0</v>
      </c>
      <c r="N39" s="997">
        <v>6844596.1793800006</v>
      </c>
      <c r="O39" s="1009">
        <f t="shared" si="5"/>
        <v>0.10048959224097952</v>
      </c>
    </row>
    <row r="40" spans="1:15" s="583" customFormat="1" ht="25.5" customHeight="1">
      <c r="A40" s="195" t="s">
        <v>1095</v>
      </c>
      <c r="B40" s="997">
        <v>1824325.8425199999</v>
      </c>
      <c r="C40" s="997">
        <v>176772.25216999999</v>
      </c>
      <c r="D40" s="997">
        <v>0</v>
      </c>
      <c r="E40" s="997">
        <v>0</v>
      </c>
      <c r="F40" s="997">
        <v>2001098.0946900002</v>
      </c>
      <c r="G40" s="1008">
        <f t="shared" si="3"/>
        <v>3.9037005256987209E-2</v>
      </c>
      <c r="H40" s="195"/>
      <c r="I40" s="999" t="str">
        <f t="shared" si="4"/>
        <v xml:space="preserve">  BPR</v>
      </c>
      <c r="J40" s="997">
        <v>4313552.3388199992</v>
      </c>
      <c r="K40" s="997">
        <v>56069.363090000006</v>
      </c>
      <c r="L40" s="997">
        <v>0</v>
      </c>
      <c r="M40" s="997">
        <v>0</v>
      </c>
      <c r="N40" s="997">
        <v>4369621.7019100003</v>
      </c>
      <c r="O40" s="1009">
        <f t="shared" si="5"/>
        <v>6.4153018171489218E-2</v>
      </c>
    </row>
    <row r="41" spans="1:15" s="583" customFormat="1" ht="26.25" customHeight="1" thickBot="1">
      <c r="A41" s="195"/>
      <c r="B41" s="1001"/>
      <c r="C41" s="1001"/>
      <c r="D41" s="1001"/>
      <c r="E41" s="1001"/>
      <c r="F41" s="1001"/>
      <c r="G41" s="1010"/>
      <c r="H41" s="1006"/>
      <c r="I41" s="1001"/>
      <c r="J41" s="1001"/>
      <c r="K41" s="1001"/>
      <c r="L41" s="1003"/>
      <c r="M41" s="1001"/>
      <c r="N41" s="1001"/>
      <c r="O41" s="1011"/>
    </row>
    <row r="42" spans="1:15" s="583" customFormat="1" ht="21" customHeight="1" thickTop="1" thickBot="1">
      <c r="A42" s="196" t="s">
        <v>791</v>
      </c>
      <c r="B42" s="1004">
        <v>40829848.520220004</v>
      </c>
      <c r="C42" s="1004">
        <v>10421669.091809999</v>
      </c>
      <c r="D42" s="1004">
        <v>0</v>
      </c>
      <c r="E42" s="1004">
        <v>10050.26482</v>
      </c>
      <c r="F42" s="1004">
        <v>51261567.876850002</v>
      </c>
      <c r="G42" s="1004"/>
      <c r="H42" s="1006"/>
      <c r="I42" s="1012"/>
      <c r="J42" s="1004">
        <v>65241658.270339996</v>
      </c>
      <c r="K42" s="1004">
        <v>2866564.7150300001</v>
      </c>
      <c r="L42" s="1005">
        <v>0</v>
      </c>
      <c r="M42" s="1004">
        <v>4265.3504000000003</v>
      </c>
      <c r="N42" s="1004">
        <v>68112488.335769996</v>
      </c>
      <c r="O42" s="1013"/>
    </row>
    <row r="43" spans="1:15" s="583" customFormat="1" ht="10.5" customHeight="1" thickTop="1" thickBot="1">
      <c r="A43" s="198"/>
      <c r="B43" s="1014"/>
      <c r="C43" s="1014"/>
      <c r="D43" s="1014"/>
      <c r="E43" s="1014"/>
      <c r="F43" s="1014"/>
      <c r="G43" s="1014"/>
      <c r="H43" s="1014"/>
      <c r="I43" s="1014"/>
      <c r="J43" s="1015"/>
      <c r="K43" s="346"/>
      <c r="L43" s="1016"/>
      <c r="M43" s="1014"/>
      <c r="N43" s="1014"/>
      <c r="O43" s="1014"/>
    </row>
    <row r="44" spans="1:15" s="583" customFormat="1" ht="13.5" customHeight="1" thickTop="1">
      <c r="A44" s="199" t="s">
        <v>1357</v>
      </c>
      <c r="B44" s="1017"/>
      <c r="C44" s="1017"/>
      <c r="D44" s="1017"/>
      <c r="E44" s="997"/>
      <c r="F44" s="997"/>
      <c r="G44" s="997"/>
      <c r="H44" s="997"/>
      <c r="I44" s="997"/>
      <c r="J44" s="1009"/>
      <c r="L44" s="962"/>
      <c r="M44" s="997"/>
      <c r="N44" s="997"/>
      <c r="O44" s="997"/>
    </row>
    <row r="45" spans="1:15" s="583" customFormat="1" ht="15.75" customHeight="1">
      <c r="A45" s="199" t="s">
        <v>792</v>
      </c>
      <c r="B45" s="1017"/>
      <c r="C45" s="1017"/>
      <c r="D45" s="1017"/>
      <c r="E45" s="997"/>
      <c r="F45" s="997"/>
      <c r="G45" s="997"/>
      <c r="H45" s="997"/>
      <c r="I45" s="997"/>
      <c r="J45" s="1009"/>
      <c r="L45" s="962"/>
      <c r="M45" s="997"/>
      <c r="N45" s="997"/>
      <c r="O45" s="997"/>
    </row>
    <row r="46" spans="1:15" s="583" customFormat="1" ht="15.75" customHeight="1">
      <c r="A46" s="199" t="s">
        <v>793</v>
      </c>
      <c r="B46" s="1017"/>
      <c r="C46" s="1017"/>
      <c r="D46" s="1017"/>
      <c r="E46" s="997"/>
      <c r="F46" s="997"/>
      <c r="G46" s="997"/>
      <c r="H46" s="997"/>
      <c r="I46" s="997"/>
      <c r="J46" s="1009"/>
      <c r="L46" s="962"/>
      <c r="M46" s="997"/>
      <c r="N46" s="997"/>
      <c r="O46" s="997"/>
    </row>
    <row r="47" spans="1:15" s="347" customFormat="1" ht="15.75" customHeight="1">
      <c r="A47" s="200" t="s">
        <v>794</v>
      </c>
      <c r="B47" s="1018"/>
      <c r="C47" s="1018"/>
      <c r="D47" s="1018"/>
      <c r="E47" s="1019"/>
      <c r="F47" s="1019"/>
      <c r="G47" s="1019"/>
      <c r="H47" s="1019"/>
      <c r="I47" s="1019"/>
      <c r="J47" s="1019"/>
      <c r="K47" s="1019"/>
      <c r="L47" s="1020"/>
      <c r="M47" s="1020"/>
      <c r="N47" s="1019"/>
      <c r="O47" s="1019"/>
    </row>
    <row r="48" spans="1:15" s="351" customFormat="1" ht="9.75" customHeight="1">
      <c r="A48" s="201"/>
      <c r="B48" s="732"/>
      <c r="C48" s="732"/>
      <c r="D48" s="732"/>
      <c r="E48" s="732"/>
      <c r="F48" s="732"/>
      <c r="G48" s="732"/>
      <c r="H48" s="732"/>
      <c r="I48" s="732"/>
      <c r="J48" s="732"/>
      <c r="K48" s="732"/>
      <c r="L48" s="733"/>
      <c r="M48" s="734"/>
      <c r="N48" s="732"/>
      <c r="O48" s="732"/>
    </row>
    <row r="49" spans="1:15" s="128" customFormat="1" ht="13.5" customHeight="1">
      <c r="A49" s="41"/>
      <c r="B49" s="735"/>
      <c r="C49" s="735"/>
      <c r="D49" s="735"/>
      <c r="E49" s="736"/>
      <c r="F49" s="736"/>
      <c r="G49" s="736"/>
      <c r="H49" s="736"/>
      <c r="I49" s="736"/>
      <c r="J49" s="736"/>
      <c r="K49" s="736"/>
      <c r="L49" s="737"/>
      <c r="M49" s="738"/>
      <c r="N49" s="736"/>
      <c r="O49" s="736"/>
    </row>
    <row r="50" spans="1:15" s="128" customFormat="1" ht="13.5" customHeight="1">
      <c r="B50" s="736"/>
      <c r="C50" s="736"/>
      <c r="D50" s="736"/>
      <c r="E50" s="736"/>
      <c r="F50" s="736"/>
      <c r="G50" s="736"/>
      <c r="H50" s="736"/>
      <c r="I50" s="736"/>
      <c r="J50" s="736"/>
      <c r="K50" s="736"/>
      <c r="L50" s="737"/>
      <c r="M50" s="738"/>
      <c r="N50" s="736"/>
      <c r="O50" s="736"/>
    </row>
    <row r="51" spans="1:15" ht="13.5" customHeight="1">
      <c r="A51" s="128"/>
    </row>
    <row r="52" spans="1:15" ht="13.5" customHeight="1">
      <c r="A52" s="128"/>
    </row>
    <row r="53" spans="1:15" ht="13.5" customHeight="1">
      <c r="A53" s="12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V9" sqref="V9"/>
    </sheetView>
  </sheetViews>
  <sheetFormatPr baseColWidth="10" defaultRowHeight="15"/>
  <cols>
    <col min="1" max="1" width="45.140625" style="504" customWidth="1"/>
    <col min="2" max="15" width="14.140625" style="63" customWidth="1"/>
    <col min="16" max="16" width="15.5703125" style="63" customWidth="1"/>
    <col min="17" max="17" width="12" style="515" customWidth="1"/>
    <col min="18" max="18" width="2.5703125" style="979" customWidth="1"/>
    <col min="19" max="256" width="9.140625" style="979" customWidth="1"/>
    <col min="257" max="257" width="45.140625" style="979" customWidth="1"/>
    <col min="258" max="271" width="14.140625" style="979" customWidth="1"/>
    <col min="272" max="272" width="15.5703125" style="979" customWidth="1"/>
    <col min="273" max="273" width="12" style="979" customWidth="1"/>
    <col min="274" max="274" width="2.5703125" style="979" customWidth="1"/>
    <col min="275" max="512" width="9.140625" style="979" customWidth="1"/>
    <col min="513" max="513" width="45.140625" style="979" customWidth="1"/>
    <col min="514" max="527" width="14.140625" style="979" customWidth="1"/>
    <col min="528" max="528" width="15.5703125" style="979" customWidth="1"/>
    <col min="529" max="529" width="12" style="979" customWidth="1"/>
    <col min="530" max="530" width="2.5703125" style="979" customWidth="1"/>
    <col min="531" max="768" width="9.140625" style="979" customWidth="1"/>
    <col min="769" max="769" width="45.140625" style="979" customWidth="1"/>
    <col min="770" max="783" width="14.140625" style="979" customWidth="1"/>
    <col min="784" max="784" width="15.5703125" style="979" customWidth="1"/>
    <col min="785" max="785" width="12" style="979" customWidth="1"/>
    <col min="786" max="786" width="2.5703125" style="979" customWidth="1"/>
    <col min="787" max="1024" width="9.140625" style="979" customWidth="1"/>
    <col min="1025" max="1025" width="45.140625" style="979" customWidth="1"/>
    <col min="1026" max="1039" width="14.140625" style="979" customWidth="1"/>
    <col min="1040" max="1040" width="15.5703125" style="979" customWidth="1"/>
    <col min="1041" max="1041" width="12" style="979" customWidth="1"/>
    <col min="1042" max="1042" width="2.5703125" style="979" customWidth="1"/>
    <col min="1043" max="1280" width="9.140625" style="979" customWidth="1"/>
    <col min="1281" max="1281" width="45.140625" style="979" customWidth="1"/>
    <col min="1282" max="1295" width="14.140625" style="979" customWidth="1"/>
    <col min="1296" max="1296" width="15.5703125" style="979" customWidth="1"/>
    <col min="1297" max="1297" width="12" style="979" customWidth="1"/>
    <col min="1298" max="1298" width="2.5703125" style="979" customWidth="1"/>
    <col min="1299" max="1536" width="9.140625" style="979" customWidth="1"/>
    <col min="1537" max="1537" width="45.140625" style="979" customWidth="1"/>
    <col min="1538" max="1551" width="14.140625" style="979" customWidth="1"/>
    <col min="1552" max="1552" width="15.5703125" style="979" customWidth="1"/>
    <col min="1553" max="1553" width="12" style="979" customWidth="1"/>
    <col min="1554" max="1554" width="2.5703125" style="979" customWidth="1"/>
    <col min="1555" max="1792" width="9.140625" style="979" customWidth="1"/>
    <col min="1793" max="1793" width="45.140625" style="979" customWidth="1"/>
    <col min="1794" max="1807" width="14.140625" style="979" customWidth="1"/>
    <col min="1808" max="1808" width="15.5703125" style="979" customWidth="1"/>
    <col min="1809" max="1809" width="12" style="979" customWidth="1"/>
    <col min="1810" max="1810" width="2.5703125" style="979" customWidth="1"/>
    <col min="1811" max="2048" width="9.140625" style="979" customWidth="1"/>
    <col min="2049" max="2049" width="45.140625" style="979" customWidth="1"/>
    <col min="2050" max="2063" width="14.140625" style="979" customWidth="1"/>
    <col min="2064" max="2064" width="15.5703125" style="979" customWidth="1"/>
    <col min="2065" max="2065" width="12" style="979" customWidth="1"/>
    <col min="2066" max="2066" width="2.5703125" style="979" customWidth="1"/>
    <col min="2067" max="2304" width="9.140625" style="979" customWidth="1"/>
    <col min="2305" max="2305" width="45.140625" style="979" customWidth="1"/>
    <col min="2306" max="2319" width="14.140625" style="979" customWidth="1"/>
    <col min="2320" max="2320" width="15.5703125" style="979" customWidth="1"/>
    <col min="2321" max="2321" width="12" style="979" customWidth="1"/>
    <col min="2322" max="2322" width="2.5703125" style="979" customWidth="1"/>
    <col min="2323" max="2560" width="9.140625" style="979" customWidth="1"/>
    <col min="2561" max="2561" width="45.140625" style="979" customWidth="1"/>
    <col min="2562" max="2575" width="14.140625" style="979" customWidth="1"/>
    <col min="2576" max="2576" width="15.5703125" style="979" customWidth="1"/>
    <col min="2577" max="2577" width="12" style="979" customWidth="1"/>
    <col min="2578" max="2578" width="2.5703125" style="979" customWidth="1"/>
    <col min="2579" max="2816" width="9.140625" style="979" customWidth="1"/>
    <col min="2817" max="2817" width="45.140625" style="979" customWidth="1"/>
    <col min="2818" max="2831" width="14.140625" style="979" customWidth="1"/>
    <col min="2832" max="2832" width="15.5703125" style="979" customWidth="1"/>
    <col min="2833" max="2833" width="12" style="979" customWidth="1"/>
    <col min="2834" max="2834" width="2.5703125" style="979" customWidth="1"/>
    <col min="2835" max="3072" width="9.140625" style="979" customWidth="1"/>
    <col min="3073" max="3073" width="45.140625" style="979" customWidth="1"/>
    <col min="3074" max="3087" width="14.140625" style="979" customWidth="1"/>
    <col min="3088" max="3088" width="15.5703125" style="979" customWidth="1"/>
    <col min="3089" max="3089" width="12" style="979" customWidth="1"/>
    <col min="3090" max="3090" width="2.5703125" style="979" customWidth="1"/>
    <col min="3091" max="3328" width="9.140625" style="979" customWidth="1"/>
    <col min="3329" max="3329" width="45.140625" style="979" customWidth="1"/>
    <col min="3330" max="3343" width="14.140625" style="979" customWidth="1"/>
    <col min="3344" max="3344" width="15.5703125" style="979" customWidth="1"/>
    <col min="3345" max="3345" width="12" style="979" customWidth="1"/>
    <col min="3346" max="3346" width="2.5703125" style="979" customWidth="1"/>
    <col min="3347" max="3584" width="9.140625" style="979" customWidth="1"/>
    <col min="3585" max="3585" width="45.140625" style="979" customWidth="1"/>
    <col min="3586" max="3599" width="14.140625" style="979" customWidth="1"/>
    <col min="3600" max="3600" width="15.5703125" style="979" customWidth="1"/>
    <col min="3601" max="3601" width="12" style="979" customWidth="1"/>
    <col min="3602" max="3602" width="2.5703125" style="979" customWidth="1"/>
    <col min="3603" max="3840" width="9.140625" style="979" customWidth="1"/>
    <col min="3841" max="3841" width="45.140625" style="979" customWidth="1"/>
    <col min="3842" max="3855" width="14.140625" style="979" customWidth="1"/>
    <col min="3856" max="3856" width="15.5703125" style="979" customWidth="1"/>
    <col min="3857" max="3857" width="12" style="979" customWidth="1"/>
    <col min="3858" max="3858" width="2.5703125" style="979" customWidth="1"/>
    <col min="3859" max="4096" width="9.140625" style="979" customWidth="1"/>
    <col min="4097" max="4097" width="45.140625" style="979" customWidth="1"/>
    <col min="4098" max="4111" width="14.140625" style="979" customWidth="1"/>
    <col min="4112" max="4112" width="15.5703125" style="979" customWidth="1"/>
    <col min="4113" max="4113" width="12" style="979" customWidth="1"/>
    <col min="4114" max="4114" width="2.5703125" style="979" customWidth="1"/>
    <col min="4115" max="4352" width="9.140625" style="979" customWidth="1"/>
    <col min="4353" max="4353" width="45.140625" style="979" customWidth="1"/>
    <col min="4354" max="4367" width="14.140625" style="979" customWidth="1"/>
    <col min="4368" max="4368" width="15.5703125" style="979" customWidth="1"/>
    <col min="4369" max="4369" width="12" style="979" customWidth="1"/>
    <col min="4370" max="4370" width="2.5703125" style="979" customWidth="1"/>
    <col min="4371" max="4608" width="9.140625" style="979" customWidth="1"/>
    <col min="4609" max="4609" width="45.140625" style="979" customWidth="1"/>
    <col min="4610" max="4623" width="14.140625" style="979" customWidth="1"/>
    <col min="4624" max="4624" width="15.5703125" style="979" customWidth="1"/>
    <col min="4625" max="4625" width="12" style="979" customWidth="1"/>
    <col min="4626" max="4626" width="2.5703125" style="979" customWidth="1"/>
    <col min="4627" max="4864" width="9.140625" style="979" customWidth="1"/>
    <col min="4865" max="4865" width="45.140625" style="979" customWidth="1"/>
    <col min="4866" max="4879" width="14.140625" style="979" customWidth="1"/>
    <col min="4880" max="4880" width="15.5703125" style="979" customWidth="1"/>
    <col min="4881" max="4881" width="12" style="979" customWidth="1"/>
    <col min="4882" max="4882" width="2.5703125" style="979" customWidth="1"/>
    <col min="4883" max="5120" width="9.140625" style="979" customWidth="1"/>
    <col min="5121" max="5121" width="45.140625" style="979" customWidth="1"/>
    <col min="5122" max="5135" width="14.140625" style="979" customWidth="1"/>
    <col min="5136" max="5136" width="15.5703125" style="979" customWidth="1"/>
    <col min="5137" max="5137" width="12" style="979" customWidth="1"/>
    <col min="5138" max="5138" width="2.5703125" style="979" customWidth="1"/>
    <col min="5139" max="5376" width="9.140625" style="979" customWidth="1"/>
    <col min="5377" max="5377" width="45.140625" style="979" customWidth="1"/>
    <col min="5378" max="5391" width="14.140625" style="979" customWidth="1"/>
    <col min="5392" max="5392" width="15.5703125" style="979" customWidth="1"/>
    <col min="5393" max="5393" width="12" style="979" customWidth="1"/>
    <col min="5394" max="5394" width="2.5703125" style="979" customWidth="1"/>
    <col min="5395" max="5632" width="9.140625" style="979" customWidth="1"/>
    <col min="5633" max="5633" width="45.140625" style="979" customWidth="1"/>
    <col min="5634" max="5647" width="14.140625" style="979" customWidth="1"/>
    <col min="5648" max="5648" width="15.5703125" style="979" customWidth="1"/>
    <col min="5649" max="5649" width="12" style="979" customWidth="1"/>
    <col min="5650" max="5650" width="2.5703125" style="979" customWidth="1"/>
    <col min="5651" max="5888" width="9.140625" style="979" customWidth="1"/>
    <col min="5889" max="5889" width="45.140625" style="979" customWidth="1"/>
    <col min="5890" max="5903" width="14.140625" style="979" customWidth="1"/>
    <col min="5904" max="5904" width="15.5703125" style="979" customWidth="1"/>
    <col min="5905" max="5905" width="12" style="979" customWidth="1"/>
    <col min="5906" max="5906" width="2.5703125" style="979" customWidth="1"/>
    <col min="5907" max="6144" width="9.140625" style="979" customWidth="1"/>
    <col min="6145" max="6145" width="45.140625" style="979" customWidth="1"/>
    <col min="6146" max="6159" width="14.140625" style="979" customWidth="1"/>
    <col min="6160" max="6160" width="15.5703125" style="979" customWidth="1"/>
    <col min="6161" max="6161" width="12" style="979" customWidth="1"/>
    <col min="6162" max="6162" width="2.5703125" style="979" customWidth="1"/>
    <col min="6163" max="6400" width="9.140625" style="979" customWidth="1"/>
    <col min="6401" max="6401" width="45.140625" style="979" customWidth="1"/>
    <col min="6402" max="6415" width="14.140625" style="979" customWidth="1"/>
    <col min="6416" max="6416" width="15.5703125" style="979" customWidth="1"/>
    <col min="6417" max="6417" width="12" style="979" customWidth="1"/>
    <col min="6418" max="6418" width="2.5703125" style="979" customWidth="1"/>
    <col min="6419" max="6656" width="9.140625" style="979" customWidth="1"/>
    <col min="6657" max="6657" width="45.140625" style="979" customWidth="1"/>
    <col min="6658" max="6671" width="14.140625" style="979" customWidth="1"/>
    <col min="6672" max="6672" width="15.5703125" style="979" customWidth="1"/>
    <col min="6673" max="6673" width="12" style="979" customWidth="1"/>
    <col min="6674" max="6674" width="2.5703125" style="979" customWidth="1"/>
    <col min="6675" max="6912" width="9.140625" style="979" customWidth="1"/>
    <col min="6913" max="6913" width="45.140625" style="979" customWidth="1"/>
    <col min="6914" max="6927" width="14.140625" style="979" customWidth="1"/>
    <col min="6928" max="6928" width="15.5703125" style="979" customWidth="1"/>
    <col min="6929" max="6929" width="12" style="979" customWidth="1"/>
    <col min="6930" max="6930" width="2.5703125" style="979" customWidth="1"/>
    <col min="6931" max="7168" width="9.140625" style="979" customWidth="1"/>
    <col min="7169" max="7169" width="45.140625" style="979" customWidth="1"/>
    <col min="7170" max="7183" width="14.140625" style="979" customWidth="1"/>
    <col min="7184" max="7184" width="15.5703125" style="979" customWidth="1"/>
    <col min="7185" max="7185" width="12" style="979" customWidth="1"/>
    <col min="7186" max="7186" width="2.5703125" style="979" customWidth="1"/>
    <col min="7187" max="7424" width="9.140625" style="979" customWidth="1"/>
    <col min="7425" max="7425" width="45.140625" style="979" customWidth="1"/>
    <col min="7426" max="7439" width="14.140625" style="979" customWidth="1"/>
    <col min="7440" max="7440" width="15.5703125" style="979" customWidth="1"/>
    <col min="7441" max="7441" width="12" style="979" customWidth="1"/>
    <col min="7442" max="7442" width="2.5703125" style="979" customWidth="1"/>
    <col min="7443" max="7680" width="9.140625" style="979" customWidth="1"/>
    <col min="7681" max="7681" width="45.140625" style="979" customWidth="1"/>
    <col min="7682" max="7695" width="14.140625" style="979" customWidth="1"/>
    <col min="7696" max="7696" width="15.5703125" style="979" customWidth="1"/>
    <col min="7697" max="7697" width="12" style="979" customWidth="1"/>
    <col min="7698" max="7698" width="2.5703125" style="979" customWidth="1"/>
    <col min="7699" max="7936" width="9.140625" style="979" customWidth="1"/>
    <col min="7937" max="7937" width="45.140625" style="979" customWidth="1"/>
    <col min="7938" max="7951" width="14.140625" style="979" customWidth="1"/>
    <col min="7952" max="7952" width="15.5703125" style="979" customWidth="1"/>
    <col min="7953" max="7953" width="12" style="979" customWidth="1"/>
    <col min="7954" max="7954" width="2.5703125" style="979" customWidth="1"/>
    <col min="7955" max="8192" width="9.140625" style="979" customWidth="1"/>
    <col min="8193" max="8193" width="45.140625" style="979" customWidth="1"/>
    <col min="8194" max="8207" width="14.140625" style="979" customWidth="1"/>
    <col min="8208" max="8208" width="15.5703125" style="979" customWidth="1"/>
    <col min="8209" max="8209" width="12" style="979" customWidth="1"/>
    <col min="8210" max="8210" width="2.5703125" style="979" customWidth="1"/>
    <col min="8211" max="8448" width="9.140625" style="979" customWidth="1"/>
    <col min="8449" max="8449" width="45.140625" style="979" customWidth="1"/>
    <col min="8450" max="8463" width="14.140625" style="979" customWidth="1"/>
    <col min="8464" max="8464" width="15.5703125" style="979" customWidth="1"/>
    <col min="8465" max="8465" width="12" style="979" customWidth="1"/>
    <col min="8466" max="8466" width="2.5703125" style="979" customWidth="1"/>
    <col min="8467" max="8704" width="9.140625" style="979" customWidth="1"/>
    <col min="8705" max="8705" width="45.140625" style="979" customWidth="1"/>
    <col min="8706" max="8719" width="14.140625" style="979" customWidth="1"/>
    <col min="8720" max="8720" width="15.5703125" style="979" customWidth="1"/>
    <col min="8721" max="8721" width="12" style="979" customWidth="1"/>
    <col min="8722" max="8722" width="2.5703125" style="979" customWidth="1"/>
    <col min="8723" max="8960" width="9.140625" style="979" customWidth="1"/>
    <col min="8961" max="8961" width="45.140625" style="979" customWidth="1"/>
    <col min="8962" max="8975" width="14.140625" style="979" customWidth="1"/>
    <col min="8976" max="8976" width="15.5703125" style="979" customWidth="1"/>
    <col min="8977" max="8977" width="12" style="979" customWidth="1"/>
    <col min="8978" max="8978" width="2.5703125" style="979" customWidth="1"/>
    <col min="8979" max="9216" width="9.140625" style="979" customWidth="1"/>
    <col min="9217" max="9217" width="45.140625" style="979" customWidth="1"/>
    <col min="9218" max="9231" width="14.140625" style="979" customWidth="1"/>
    <col min="9232" max="9232" width="15.5703125" style="979" customWidth="1"/>
    <col min="9233" max="9233" width="12" style="979" customWidth="1"/>
    <col min="9234" max="9234" width="2.5703125" style="979" customWidth="1"/>
    <col min="9235" max="9472" width="9.140625" style="979" customWidth="1"/>
    <col min="9473" max="9473" width="45.140625" style="979" customWidth="1"/>
    <col min="9474" max="9487" width="14.140625" style="979" customWidth="1"/>
    <col min="9488" max="9488" width="15.5703125" style="979" customWidth="1"/>
    <col min="9489" max="9489" width="12" style="979" customWidth="1"/>
    <col min="9490" max="9490" width="2.5703125" style="979" customWidth="1"/>
    <col min="9491" max="9728" width="9.140625" style="979" customWidth="1"/>
    <col min="9729" max="9729" width="45.140625" style="979" customWidth="1"/>
    <col min="9730" max="9743" width="14.140625" style="979" customWidth="1"/>
    <col min="9744" max="9744" width="15.5703125" style="979" customWidth="1"/>
    <col min="9745" max="9745" width="12" style="979" customWidth="1"/>
    <col min="9746" max="9746" width="2.5703125" style="979" customWidth="1"/>
    <col min="9747" max="9984" width="9.140625" style="979" customWidth="1"/>
    <col min="9985" max="9985" width="45.140625" style="979" customWidth="1"/>
    <col min="9986" max="9999" width="14.140625" style="979" customWidth="1"/>
    <col min="10000" max="10000" width="15.5703125" style="979" customWidth="1"/>
    <col min="10001" max="10001" width="12" style="979" customWidth="1"/>
    <col min="10002" max="10002" width="2.5703125" style="979" customWidth="1"/>
    <col min="10003" max="10240" width="9.140625" style="979" customWidth="1"/>
    <col min="10241" max="10241" width="45.140625" style="979" customWidth="1"/>
    <col min="10242" max="10255" width="14.140625" style="979" customWidth="1"/>
    <col min="10256" max="10256" width="15.5703125" style="979" customWidth="1"/>
    <col min="10257" max="10257" width="12" style="979" customWidth="1"/>
    <col min="10258" max="10258" width="2.5703125" style="979" customWidth="1"/>
    <col min="10259" max="10496" width="9.140625" style="979" customWidth="1"/>
    <col min="10497" max="10497" width="45.140625" style="979" customWidth="1"/>
    <col min="10498" max="10511" width="14.140625" style="979" customWidth="1"/>
    <col min="10512" max="10512" width="15.5703125" style="979" customWidth="1"/>
    <col min="10513" max="10513" width="12" style="979" customWidth="1"/>
    <col min="10514" max="10514" width="2.5703125" style="979" customWidth="1"/>
    <col min="10515" max="10752" width="9.140625" style="979" customWidth="1"/>
    <col min="10753" max="10753" width="45.140625" style="979" customWidth="1"/>
    <col min="10754" max="10767" width="14.140625" style="979" customWidth="1"/>
    <col min="10768" max="10768" width="15.5703125" style="979" customWidth="1"/>
    <col min="10769" max="10769" width="12" style="979" customWidth="1"/>
    <col min="10770" max="10770" width="2.5703125" style="979" customWidth="1"/>
    <col min="10771" max="11008" width="9.140625" style="979" customWidth="1"/>
    <col min="11009" max="11009" width="45.140625" style="979" customWidth="1"/>
    <col min="11010" max="11023" width="14.140625" style="979" customWidth="1"/>
    <col min="11024" max="11024" width="15.5703125" style="979" customWidth="1"/>
    <col min="11025" max="11025" width="12" style="979" customWidth="1"/>
    <col min="11026" max="11026" width="2.5703125" style="979" customWidth="1"/>
    <col min="11027" max="11264" width="9.140625" style="979" customWidth="1"/>
    <col min="11265" max="11265" width="45.140625" style="979" customWidth="1"/>
    <col min="11266" max="11279" width="14.140625" style="979" customWidth="1"/>
    <col min="11280" max="11280" width="15.5703125" style="979" customWidth="1"/>
    <col min="11281" max="11281" width="12" style="979" customWidth="1"/>
    <col min="11282" max="11282" width="2.5703125" style="979" customWidth="1"/>
    <col min="11283" max="11520" width="9.140625" style="979" customWidth="1"/>
    <col min="11521" max="11521" width="45.140625" style="979" customWidth="1"/>
    <col min="11522" max="11535" width="14.140625" style="979" customWidth="1"/>
    <col min="11536" max="11536" width="15.5703125" style="979" customWidth="1"/>
    <col min="11537" max="11537" width="12" style="979" customWidth="1"/>
    <col min="11538" max="11538" width="2.5703125" style="979" customWidth="1"/>
    <col min="11539" max="11776" width="9.140625" style="979" customWidth="1"/>
    <col min="11777" max="11777" width="45.140625" style="979" customWidth="1"/>
    <col min="11778" max="11791" width="14.140625" style="979" customWidth="1"/>
    <col min="11792" max="11792" width="15.5703125" style="979" customWidth="1"/>
    <col min="11793" max="11793" width="12" style="979" customWidth="1"/>
    <col min="11794" max="11794" width="2.5703125" style="979" customWidth="1"/>
    <col min="11795" max="12032" width="9.140625" style="979" customWidth="1"/>
    <col min="12033" max="12033" width="45.140625" style="979" customWidth="1"/>
    <col min="12034" max="12047" width="14.140625" style="979" customWidth="1"/>
    <col min="12048" max="12048" width="15.5703125" style="979" customWidth="1"/>
    <col min="12049" max="12049" width="12" style="979" customWidth="1"/>
    <col min="12050" max="12050" width="2.5703125" style="979" customWidth="1"/>
    <col min="12051" max="12288" width="9.140625" style="979" customWidth="1"/>
    <col min="12289" max="12289" width="45.140625" style="979" customWidth="1"/>
    <col min="12290" max="12303" width="14.140625" style="979" customWidth="1"/>
    <col min="12304" max="12304" width="15.5703125" style="979" customWidth="1"/>
    <col min="12305" max="12305" width="12" style="979" customWidth="1"/>
    <col min="12306" max="12306" width="2.5703125" style="979" customWidth="1"/>
    <col min="12307" max="12544" width="9.140625" style="979" customWidth="1"/>
    <col min="12545" max="12545" width="45.140625" style="979" customWidth="1"/>
    <col min="12546" max="12559" width="14.140625" style="979" customWidth="1"/>
    <col min="12560" max="12560" width="15.5703125" style="979" customWidth="1"/>
    <col min="12561" max="12561" width="12" style="979" customWidth="1"/>
    <col min="12562" max="12562" width="2.5703125" style="979" customWidth="1"/>
    <col min="12563" max="12800" width="9.140625" style="979" customWidth="1"/>
    <col min="12801" max="12801" width="45.140625" style="979" customWidth="1"/>
    <col min="12802" max="12815" width="14.140625" style="979" customWidth="1"/>
    <col min="12816" max="12816" width="15.5703125" style="979" customWidth="1"/>
    <col min="12817" max="12817" width="12" style="979" customWidth="1"/>
    <col min="12818" max="12818" width="2.5703125" style="979" customWidth="1"/>
    <col min="12819" max="13056" width="9.140625" style="979" customWidth="1"/>
    <col min="13057" max="13057" width="45.140625" style="979" customWidth="1"/>
    <col min="13058" max="13071" width="14.140625" style="979" customWidth="1"/>
    <col min="13072" max="13072" width="15.5703125" style="979" customWidth="1"/>
    <col min="13073" max="13073" width="12" style="979" customWidth="1"/>
    <col min="13074" max="13074" width="2.5703125" style="979" customWidth="1"/>
    <col min="13075" max="13312" width="9.140625" style="979" customWidth="1"/>
    <col min="13313" max="13313" width="45.140625" style="979" customWidth="1"/>
    <col min="13314" max="13327" width="14.140625" style="979" customWidth="1"/>
    <col min="13328" max="13328" width="15.5703125" style="979" customWidth="1"/>
    <col min="13329" max="13329" width="12" style="979" customWidth="1"/>
    <col min="13330" max="13330" width="2.5703125" style="979" customWidth="1"/>
    <col min="13331" max="13568" width="9.140625" style="979" customWidth="1"/>
    <col min="13569" max="13569" width="45.140625" style="979" customWidth="1"/>
    <col min="13570" max="13583" width="14.140625" style="979" customWidth="1"/>
    <col min="13584" max="13584" width="15.5703125" style="979" customWidth="1"/>
    <col min="13585" max="13585" width="12" style="979" customWidth="1"/>
    <col min="13586" max="13586" width="2.5703125" style="979" customWidth="1"/>
    <col min="13587" max="13824" width="9.140625" style="979" customWidth="1"/>
    <col min="13825" max="13825" width="45.140625" style="979" customWidth="1"/>
    <col min="13826" max="13839" width="14.140625" style="979" customWidth="1"/>
    <col min="13840" max="13840" width="15.5703125" style="979" customWidth="1"/>
    <col min="13841" max="13841" width="12" style="979" customWidth="1"/>
    <col min="13842" max="13842" width="2.5703125" style="979" customWidth="1"/>
    <col min="13843" max="14080" width="9.140625" style="979" customWidth="1"/>
    <col min="14081" max="14081" width="45.140625" style="979" customWidth="1"/>
    <col min="14082" max="14095" width="14.140625" style="979" customWidth="1"/>
    <col min="14096" max="14096" width="15.5703125" style="979" customWidth="1"/>
    <col min="14097" max="14097" width="12" style="979" customWidth="1"/>
    <col min="14098" max="14098" width="2.5703125" style="979" customWidth="1"/>
    <col min="14099" max="14336" width="9.140625" style="979" customWidth="1"/>
    <col min="14337" max="14337" width="45.140625" style="979" customWidth="1"/>
    <col min="14338" max="14351" width="14.140625" style="979" customWidth="1"/>
    <col min="14352" max="14352" width="15.5703125" style="979" customWidth="1"/>
    <col min="14353" max="14353" width="12" style="979" customWidth="1"/>
    <col min="14354" max="14354" width="2.5703125" style="979" customWidth="1"/>
    <col min="14355" max="14592" width="9.140625" style="979" customWidth="1"/>
    <col min="14593" max="14593" width="45.140625" style="979" customWidth="1"/>
    <col min="14594" max="14607" width="14.140625" style="979" customWidth="1"/>
    <col min="14608" max="14608" width="15.5703125" style="979" customWidth="1"/>
    <col min="14609" max="14609" width="12" style="979" customWidth="1"/>
    <col min="14610" max="14610" width="2.5703125" style="979" customWidth="1"/>
    <col min="14611" max="14848" width="9.140625" style="979" customWidth="1"/>
    <col min="14849" max="14849" width="45.140625" style="979" customWidth="1"/>
    <col min="14850" max="14863" width="14.140625" style="979" customWidth="1"/>
    <col min="14864" max="14864" width="15.5703125" style="979" customWidth="1"/>
    <col min="14865" max="14865" width="12" style="979" customWidth="1"/>
    <col min="14866" max="14866" width="2.5703125" style="979" customWidth="1"/>
    <col min="14867" max="15104" width="9.140625" style="979" customWidth="1"/>
    <col min="15105" max="15105" width="45.140625" style="979" customWidth="1"/>
    <col min="15106" max="15119" width="14.140625" style="979" customWidth="1"/>
    <col min="15120" max="15120" width="15.5703125" style="979" customWidth="1"/>
    <col min="15121" max="15121" width="12" style="979" customWidth="1"/>
    <col min="15122" max="15122" width="2.5703125" style="979" customWidth="1"/>
    <col min="15123" max="15360" width="9.140625" style="979" customWidth="1"/>
    <col min="15361" max="15361" width="45.140625" style="979" customWidth="1"/>
    <col min="15362" max="15375" width="14.140625" style="979" customWidth="1"/>
    <col min="15376" max="15376" width="15.5703125" style="979" customWidth="1"/>
    <col min="15377" max="15377" width="12" style="979" customWidth="1"/>
    <col min="15378" max="15378" width="2.5703125" style="979" customWidth="1"/>
    <col min="15379" max="15616" width="9.140625" style="979" customWidth="1"/>
    <col min="15617" max="15617" width="45.140625" style="979" customWidth="1"/>
    <col min="15618" max="15631" width="14.140625" style="979" customWidth="1"/>
    <col min="15632" max="15632" width="15.5703125" style="979" customWidth="1"/>
    <col min="15633" max="15633" width="12" style="979" customWidth="1"/>
    <col min="15634" max="15634" width="2.5703125" style="979" customWidth="1"/>
    <col min="15635" max="15872" width="9.140625" style="979" customWidth="1"/>
    <col min="15873" max="15873" width="45.140625" style="979" customWidth="1"/>
    <col min="15874" max="15887" width="14.140625" style="979" customWidth="1"/>
    <col min="15888" max="15888" width="15.5703125" style="979" customWidth="1"/>
    <col min="15889" max="15889" width="12" style="979" customWidth="1"/>
    <col min="15890" max="15890" width="2.5703125" style="979" customWidth="1"/>
    <col min="15891" max="16128" width="9.140625" style="979" customWidth="1"/>
    <col min="16129" max="16129" width="45.140625" style="979" customWidth="1"/>
    <col min="16130" max="16143" width="14.140625" style="979" customWidth="1"/>
    <col min="16144" max="16144" width="15.5703125" style="979" customWidth="1"/>
    <col min="16145" max="16145" width="12" style="979" customWidth="1"/>
    <col min="16146" max="16146" width="2.5703125" style="979" customWidth="1"/>
    <col min="16147" max="16384" width="9.140625" style="979" customWidth="1"/>
  </cols>
  <sheetData>
    <row r="1" spans="1:17" s="67" customFormat="1" ht="3.75" customHeight="1">
      <c r="A1" s="865"/>
      <c r="B1" s="858"/>
      <c r="C1" s="858"/>
      <c r="D1" s="858"/>
      <c r="E1" s="858"/>
      <c r="F1" s="858"/>
      <c r="G1" s="858"/>
      <c r="H1" s="858"/>
      <c r="I1" s="858"/>
      <c r="J1" s="858"/>
      <c r="K1" s="858"/>
      <c r="L1" s="858"/>
      <c r="M1" s="858"/>
      <c r="N1" s="858"/>
      <c r="O1" s="858"/>
      <c r="P1" s="858"/>
      <c r="Q1" s="508"/>
    </row>
    <row r="2" spans="1:17" s="57" customFormat="1" ht="47.25" customHeight="1">
      <c r="A2" s="1184" t="s">
        <v>1083</v>
      </c>
      <c r="B2" s="1184"/>
      <c r="C2" s="1184"/>
      <c r="D2" s="1184"/>
      <c r="E2" s="1184"/>
      <c r="F2" s="1184"/>
      <c r="G2" s="1184"/>
      <c r="H2" s="1184"/>
      <c r="I2" s="1184"/>
      <c r="J2" s="1184"/>
      <c r="K2" s="1184"/>
      <c r="L2" s="1184"/>
      <c r="M2" s="1184"/>
      <c r="N2" s="1184"/>
      <c r="O2" s="1184"/>
      <c r="P2" s="1184"/>
      <c r="Q2" s="1184"/>
    </row>
    <row r="3" spans="1:17" s="57" customFormat="1" ht="27.95" customHeight="1">
      <c r="A3" s="1184" t="s">
        <v>795</v>
      </c>
      <c r="B3" s="1184"/>
      <c r="C3" s="1184"/>
      <c r="D3" s="1184"/>
      <c r="E3" s="1184"/>
      <c r="F3" s="1184"/>
      <c r="G3" s="1184"/>
      <c r="H3" s="1184"/>
      <c r="I3" s="1184"/>
      <c r="J3" s="1184"/>
      <c r="K3" s="1184"/>
      <c r="L3" s="1184"/>
      <c r="M3" s="1184"/>
      <c r="N3" s="1184"/>
      <c r="O3" s="1184"/>
      <c r="P3" s="1184"/>
      <c r="Q3" s="1184"/>
    </row>
    <row r="4" spans="1:17" s="57" customFormat="1" ht="27.95" customHeight="1">
      <c r="A4" s="1184" t="s">
        <v>1498</v>
      </c>
      <c r="B4" s="1184"/>
      <c r="C4" s="1184"/>
      <c r="D4" s="1184"/>
      <c r="E4" s="1184"/>
      <c r="F4" s="1184"/>
      <c r="G4" s="1184"/>
      <c r="H4" s="1184"/>
      <c r="I4" s="1184"/>
      <c r="J4" s="1184"/>
      <c r="K4" s="1184"/>
      <c r="L4" s="1184"/>
      <c r="M4" s="1184"/>
      <c r="N4" s="1184"/>
      <c r="O4" s="1184"/>
      <c r="P4" s="1184"/>
      <c r="Q4" s="1184"/>
    </row>
    <row r="5" spans="1:17" s="58" customFormat="1" ht="46.5" customHeight="1">
      <c r="A5" s="1185" t="s">
        <v>1349</v>
      </c>
      <c r="B5" s="1185"/>
      <c r="C5" s="1185"/>
      <c r="D5" s="1185"/>
      <c r="E5" s="1185"/>
      <c r="F5" s="1185"/>
      <c r="G5" s="1185"/>
      <c r="H5" s="1185"/>
      <c r="I5" s="1185"/>
      <c r="J5" s="1185"/>
      <c r="K5" s="1185"/>
      <c r="L5" s="1185"/>
      <c r="M5" s="1185"/>
      <c r="N5" s="1185"/>
      <c r="O5" s="1185"/>
      <c r="P5" s="1185"/>
      <c r="Q5" s="1185"/>
    </row>
    <row r="6" spans="1:17" ht="2.25" customHeight="1" thickBot="1">
      <c r="A6" s="866"/>
      <c r="B6" s="514"/>
      <c r="C6" s="514"/>
      <c r="D6" s="514"/>
      <c r="E6" s="514"/>
      <c r="F6" s="514"/>
      <c r="G6" s="514"/>
      <c r="H6" s="514"/>
      <c r="I6" s="514"/>
      <c r="J6" s="514"/>
      <c r="K6" s="514"/>
      <c r="L6" s="514"/>
      <c r="M6" s="514"/>
      <c r="N6" s="514"/>
      <c r="O6" s="514"/>
      <c r="P6" s="514"/>
      <c r="Q6" s="877"/>
    </row>
    <row r="7" spans="1:17" ht="14.25" hidden="1" customHeight="1">
      <c r="A7" s="867"/>
      <c r="B7" s="860"/>
      <c r="C7" s="859"/>
      <c r="D7" s="860"/>
      <c r="E7" s="860"/>
      <c r="F7" s="860"/>
      <c r="G7" s="860"/>
      <c r="H7" s="860"/>
      <c r="I7" s="859"/>
      <c r="J7" s="860"/>
      <c r="K7" s="860"/>
      <c r="L7" s="860"/>
      <c r="M7" s="860"/>
      <c r="N7" s="860"/>
      <c r="O7" s="860"/>
      <c r="P7" s="860"/>
      <c r="Q7" s="878"/>
    </row>
    <row r="8" spans="1:17" ht="34.5" customHeight="1" thickTop="1" thickBot="1">
      <c r="A8" s="572" t="s">
        <v>796</v>
      </c>
      <c r="B8" s="861" t="s">
        <v>297</v>
      </c>
      <c r="C8" s="861" t="s">
        <v>298</v>
      </c>
      <c r="D8" s="861" t="s">
        <v>299</v>
      </c>
      <c r="E8" s="861" t="s">
        <v>300</v>
      </c>
      <c r="F8" s="861" t="s">
        <v>301</v>
      </c>
      <c r="G8" s="861" t="s">
        <v>302</v>
      </c>
      <c r="H8" s="861" t="s">
        <v>303</v>
      </c>
      <c r="I8" s="861" t="s">
        <v>304</v>
      </c>
      <c r="J8" s="861" t="s">
        <v>305</v>
      </c>
      <c r="K8" s="861" t="s">
        <v>306</v>
      </c>
      <c r="L8" s="861" t="s">
        <v>307</v>
      </c>
      <c r="M8" s="861" t="s">
        <v>308</v>
      </c>
      <c r="N8" s="861" t="s">
        <v>1085</v>
      </c>
      <c r="O8" s="861" t="s">
        <v>1086</v>
      </c>
      <c r="P8" s="862" t="s">
        <v>309</v>
      </c>
      <c r="Q8" s="861" t="s">
        <v>797</v>
      </c>
    </row>
    <row r="9" spans="1:17" ht="36.75" customHeight="1" thickTop="1">
      <c r="A9" s="573" t="s">
        <v>798</v>
      </c>
      <c r="B9" s="228">
        <v>4940703.6251999997</v>
      </c>
      <c r="C9" s="228">
        <v>4406488.91708</v>
      </c>
      <c r="D9" s="228">
        <v>4719730.5589799993</v>
      </c>
      <c r="E9" s="228">
        <v>2469836.5818499997</v>
      </c>
      <c r="F9" s="228">
        <v>3407820.7436700002</v>
      </c>
      <c r="G9" s="228">
        <v>1180749.3725300001</v>
      </c>
      <c r="H9" s="228">
        <v>1099726.06121</v>
      </c>
      <c r="I9" s="228">
        <v>130000</v>
      </c>
      <c r="J9" s="228">
        <v>0</v>
      </c>
      <c r="K9" s="228">
        <v>0</v>
      </c>
      <c r="L9" s="228">
        <v>774301.90127999999</v>
      </c>
      <c r="M9" s="228">
        <v>342029.13592999999</v>
      </c>
      <c r="N9" s="228">
        <v>2677220.5866100001</v>
      </c>
      <c r="O9" s="228">
        <v>227159.17134999999</v>
      </c>
      <c r="P9" s="228">
        <v>26375766.655689999</v>
      </c>
      <c r="Q9" s="229">
        <v>0.16584251506646994</v>
      </c>
    </row>
    <row r="10" spans="1:17" ht="18" customHeight="1">
      <c r="A10" s="573" t="s">
        <v>799</v>
      </c>
      <c r="B10" s="228">
        <v>3685136.3529699999</v>
      </c>
      <c r="C10" s="228">
        <v>2414587.3541899999</v>
      </c>
      <c r="D10" s="228">
        <v>5389190.0525600007</v>
      </c>
      <c r="E10" s="228">
        <v>3368700.37255</v>
      </c>
      <c r="F10" s="228">
        <v>3972688.9606699999</v>
      </c>
      <c r="G10" s="228">
        <v>2067649.74125</v>
      </c>
      <c r="H10" s="228">
        <v>1700744.23046</v>
      </c>
      <c r="I10" s="228">
        <v>1062230.6523</v>
      </c>
      <c r="J10" s="228">
        <v>0</v>
      </c>
      <c r="K10" s="228">
        <v>130700</v>
      </c>
      <c r="L10" s="228">
        <v>1836197.8215300001</v>
      </c>
      <c r="M10" s="228">
        <v>433714.10373999999</v>
      </c>
      <c r="N10" s="228">
        <v>4791075.1182899997</v>
      </c>
      <c r="O10" s="228">
        <v>1074862.89989</v>
      </c>
      <c r="P10" s="228">
        <v>31927477.660400003</v>
      </c>
      <c r="Q10" s="229">
        <v>0.20074992564384864</v>
      </c>
    </row>
    <row r="11" spans="1:17" ht="18" customHeight="1">
      <c r="A11" s="573" t="s">
        <v>800</v>
      </c>
      <c r="B11" s="228">
        <v>3337878.8360300004</v>
      </c>
      <c r="C11" s="228">
        <v>2756656.4590500002</v>
      </c>
      <c r="D11" s="228">
        <v>4855459.2522999998</v>
      </c>
      <c r="E11" s="228">
        <v>3821728.44313</v>
      </c>
      <c r="F11" s="228">
        <v>2813625.6892399997</v>
      </c>
      <c r="G11" s="228">
        <v>2178445.6338400003</v>
      </c>
      <c r="H11" s="228">
        <v>2444032.54586</v>
      </c>
      <c r="I11" s="228">
        <v>2486360.1426599999</v>
      </c>
      <c r="J11" s="228">
        <v>14002.31301</v>
      </c>
      <c r="K11" s="228">
        <v>54350.931159999993</v>
      </c>
      <c r="L11" s="228">
        <v>1942209.3567300001</v>
      </c>
      <c r="M11" s="228">
        <v>783953.41391</v>
      </c>
      <c r="N11" s="228">
        <v>1270604.9720099999</v>
      </c>
      <c r="O11" s="228">
        <v>2509379.8301300001</v>
      </c>
      <c r="P11" s="228">
        <v>31268687.819059998</v>
      </c>
      <c r="Q11" s="229">
        <v>0.19660766257281492</v>
      </c>
    </row>
    <row r="12" spans="1:17" ht="18" customHeight="1">
      <c r="A12" s="573" t="s">
        <v>801</v>
      </c>
      <c r="B12" s="228">
        <v>1487241.0873699998</v>
      </c>
      <c r="C12" s="228">
        <v>1690641.57497</v>
      </c>
      <c r="D12" s="228">
        <v>2894097.6921799998</v>
      </c>
      <c r="E12" s="228">
        <v>1517226.32265</v>
      </c>
      <c r="F12" s="228">
        <v>1618308.3109800001</v>
      </c>
      <c r="G12" s="228">
        <v>913113.8738200001</v>
      </c>
      <c r="H12" s="228">
        <v>1297453.5789900001</v>
      </c>
      <c r="I12" s="228">
        <v>1264091.3777600001</v>
      </c>
      <c r="J12" s="228">
        <v>13484.88781</v>
      </c>
      <c r="K12" s="228">
        <v>39421.147680000002</v>
      </c>
      <c r="L12" s="228">
        <v>866209.25063999998</v>
      </c>
      <c r="M12" s="228">
        <v>325619.59635000001</v>
      </c>
      <c r="N12" s="228">
        <v>845634.51792000001</v>
      </c>
      <c r="O12" s="228">
        <v>694041.39673000004</v>
      </c>
      <c r="P12" s="228">
        <v>15466584.615849996</v>
      </c>
      <c r="Q12" s="229">
        <v>9.7249013674739496E-2</v>
      </c>
    </row>
    <row r="13" spans="1:17" ht="18" customHeight="1">
      <c r="A13" s="573" t="s">
        <v>802</v>
      </c>
      <c r="B13" s="228">
        <v>1053864.7763</v>
      </c>
      <c r="C13" s="228">
        <v>1114544.18906</v>
      </c>
      <c r="D13" s="228">
        <v>2180724.5636700001</v>
      </c>
      <c r="E13" s="228">
        <v>1006766.25138</v>
      </c>
      <c r="F13" s="228">
        <v>832967.63571000006</v>
      </c>
      <c r="G13" s="228">
        <v>508941.27286999999</v>
      </c>
      <c r="H13" s="228">
        <v>591706.24958000006</v>
      </c>
      <c r="I13" s="228">
        <v>525711.36863000004</v>
      </c>
      <c r="J13" s="228">
        <v>11015.42728</v>
      </c>
      <c r="K13" s="228">
        <v>6636.9096100000006</v>
      </c>
      <c r="L13" s="228">
        <v>424489.98417000001</v>
      </c>
      <c r="M13" s="228">
        <v>179307.02925999998</v>
      </c>
      <c r="N13" s="228">
        <v>523329.84091999999</v>
      </c>
      <c r="O13" s="228">
        <v>281015.09544999996</v>
      </c>
      <c r="P13" s="228">
        <v>9241020.593890002</v>
      </c>
      <c r="Q13" s="229">
        <v>5.8104627519562399E-2</v>
      </c>
    </row>
    <row r="14" spans="1:17" ht="18" customHeight="1">
      <c r="A14" s="573" t="s">
        <v>803</v>
      </c>
      <c r="B14" s="228">
        <v>1126766.6511300001</v>
      </c>
      <c r="C14" s="228">
        <v>1148034.02678</v>
      </c>
      <c r="D14" s="228">
        <v>1836250.20566</v>
      </c>
      <c r="E14" s="228">
        <v>990926.86679</v>
      </c>
      <c r="F14" s="228">
        <v>729924.54783000005</v>
      </c>
      <c r="G14" s="228">
        <v>449366.89391000004</v>
      </c>
      <c r="H14" s="228">
        <v>336850.27444000001</v>
      </c>
      <c r="I14" s="228">
        <v>267547.50094</v>
      </c>
      <c r="J14" s="228">
        <v>8164.7822200000001</v>
      </c>
      <c r="K14" s="228">
        <v>3775.59998</v>
      </c>
      <c r="L14" s="228">
        <v>409370.80011000001</v>
      </c>
      <c r="M14" s="228">
        <v>94738.96884999999</v>
      </c>
      <c r="N14" s="228">
        <v>332278.19099999999</v>
      </c>
      <c r="O14" s="228">
        <v>171096.85688000001</v>
      </c>
      <c r="P14" s="228">
        <v>7905092.1665199995</v>
      </c>
      <c r="Q14" s="229">
        <v>4.9704730248859193E-2</v>
      </c>
    </row>
    <row r="15" spans="1:17" ht="18" customHeight="1">
      <c r="A15" s="573" t="s">
        <v>804</v>
      </c>
      <c r="B15" s="228">
        <v>815805.96837999998</v>
      </c>
      <c r="C15" s="228">
        <v>892025.11864</v>
      </c>
      <c r="D15" s="228">
        <v>1387390.7226300002</v>
      </c>
      <c r="E15" s="228">
        <v>692402.53136999998</v>
      </c>
      <c r="F15" s="228">
        <v>480628.23116000002</v>
      </c>
      <c r="G15" s="228">
        <v>285182.22362</v>
      </c>
      <c r="H15" s="228">
        <v>182257.56724</v>
      </c>
      <c r="I15" s="228">
        <v>243810.26078000001</v>
      </c>
      <c r="J15" s="228">
        <v>3667.7075499999996</v>
      </c>
      <c r="K15" s="228">
        <v>1513.6713</v>
      </c>
      <c r="L15" s="228">
        <v>335024.45577999996</v>
      </c>
      <c r="M15" s="228">
        <v>87244.437870000009</v>
      </c>
      <c r="N15" s="228">
        <v>176446.46431000001</v>
      </c>
      <c r="O15" s="228">
        <v>166002.76511000001</v>
      </c>
      <c r="P15" s="228">
        <v>5749402.12574</v>
      </c>
      <c r="Q15" s="229">
        <v>3.6150430093964084E-2</v>
      </c>
    </row>
    <row r="16" spans="1:17" ht="18" customHeight="1">
      <c r="A16" s="573" t="s">
        <v>805</v>
      </c>
      <c r="B16" s="228">
        <v>890084.99488000001</v>
      </c>
      <c r="C16" s="228">
        <v>765586.68183999998</v>
      </c>
      <c r="D16" s="228">
        <v>1053037.1069500002</v>
      </c>
      <c r="E16" s="228">
        <v>483457.38175</v>
      </c>
      <c r="F16" s="228">
        <v>396691.21369</v>
      </c>
      <c r="G16" s="228">
        <v>237572.94127000001</v>
      </c>
      <c r="H16" s="228">
        <v>140125.4829</v>
      </c>
      <c r="I16" s="228">
        <v>219035.11932</v>
      </c>
      <c r="J16" s="228">
        <v>3617.5384599999998</v>
      </c>
      <c r="K16" s="228">
        <v>807.87972000000002</v>
      </c>
      <c r="L16" s="228">
        <v>431858.65619000001</v>
      </c>
      <c r="M16" s="228">
        <v>46216.858540000001</v>
      </c>
      <c r="N16" s="228">
        <v>138872.81438999998</v>
      </c>
      <c r="O16" s="228">
        <v>172496.01944</v>
      </c>
      <c r="P16" s="228">
        <v>4979460.68934</v>
      </c>
      <c r="Q16" s="229">
        <v>3.1309280794558969E-2</v>
      </c>
    </row>
    <row r="17" spans="1:17" ht="18" customHeight="1">
      <c r="A17" s="573" t="s">
        <v>806</v>
      </c>
      <c r="B17" s="228">
        <v>476987.46470999997</v>
      </c>
      <c r="C17" s="228">
        <v>573957.65766999999</v>
      </c>
      <c r="D17" s="228">
        <v>657748.45595000009</v>
      </c>
      <c r="E17" s="228">
        <v>321212.47116000002</v>
      </c>
      <c r="F17" s="228">
        <v>252804.31018</v>
      </c>
      <c r="G17" s="228">
        <v>128982.12479999999</v>
      </c>
      <c r="H17" s="228">
        <v>82400.333440000002</v>
      </c>
      <c r="I17" s="228">
        <v>165120.80250999998</v>
      </c>
      <c r="J17" s="228">
        <v>1537.8024800000001</v>
      </c>
      <c r="K17" s="228">
        <v>819.61083999999994</v>
      </c>
      <c r="L17" s="228">
        <v>232798.76521000001</v>
      </c>
      <c r="M17" s="228">
        <v>25721.071110000001</v>
      </c>
      <c r="N17" s="228">
        <v>88886.728969999996</v>
      </c>
      <c r="O17" s="228">
        <v>113912.56207</v>
      </c>
      <c r="P17" s="228">
        <v>3122890.1611000001</v>
      </c>
      <c r="Q17" s="229">
        <v>1.9635749942511341E-2</v>
      </c>
    </row>
    <row r="18" spans="1:17" ht="18" customHeight="1">
      <c r="A18" s="573" t="s">
        <v>807</v>
      </c>
      <c r="B18" s="228">
        <v>695056.19845000003</v>
      </c>
      <c r="C18" s="228">
        <v>868801.92494000006</v>
      </c>
      <c r="D18" s="228">
        <v>920723.81437000004</v>
      </c>
      <c r="E18" s="228">
        <v>447484.15406000003</v>
      </c>
      <c r="F18" s="228">
        <v>352658.18757000001</v>
      </c>
      <c r="G18" s="228">
        <v>188106.97415999998</v>
      </c>
      <c r="H18" s="228">
        <v>131287.44000999999</v>
      </c>
      <c r="I18" s="228">
        <v>388880.33735000005</v>
      </c>
      <c r="J18" s="228">
        <v>2335.0787400000004</v>
      </c>
      <c r="K18" s="228">
        <v>407.45532000000003</v>
      </c>
      <c r="L18" s="228">
        <v>398985.60913</v>
      </c>
      <c r="M18" s="228">
        <v>35665.675329999998</v>
      </c>
      <c r="N18" s="228">
        <v>127462.70023</v>
      </c>
      <c r="O18" s="228">
        <v>245054.54175999999</v>
      </c>
      <c r="P18" s="228">
        <v>4802910.0914200004</v>
      </c>
      <c r="Q18" s="229">
        <v>3.0199186230190148E-2</v>
      </c>
    </row>
    <row r="19" spans="1:17" ht="18" customHeight="1">
      <c r="A19" s="573" t="s">
        <v>808</v>
      </c>
      <c r="B19" s="228">
        <v>914996.15283000004</v>
      </c>
      <c r="C19" s="228">
        <v>1308104.6912</v>
      </c>
      <c r="D19" s="228">
        <v>1190121.80455</v>
      </c>
      <c r="E19" s="228">
        <v>584499.61646000005</v>
      </c>
      <c r="F19" s="228">
        <v>478189.24751999998</v>
      </c>
      <c r="G19" s="228">
        <v>247822.84589</v>
      </c>
      <c r="H19" s="228">
        <v>175089.70933000001</v>
      </c>
      <c r="I19" s="228">
        <v>544818.9031</v>
      </c>
      <c r="J19" s="228">
        <v>3310.5853099999999</v>
      </c>
      <c r="K19" s="228">
        <v>946.70920000000001</v>
      </c>
      <c r="L19" s="228">
        <v>564781.75462000002</v>
      </c>
      <c r="M19" s="228">
        <v>45104.231909999995</v>
      </c>
      <c r="N19" s="228">
        <v>150608.40528000001</v>
      </c>
      <c r="O19" s="228">
        <v>385332.50124000001</v>
      </c>
      <c r="P19" s="228">
        <v>6593727.1584400004</v>
      </c>
      <c r="Q19" s="229">
        <v>4.145928002369078E-2</v>
      </c>
    </row>
    <row r="20" spans="1:17" ht="18" customHeight="1">
      <c r="A20" s="573" t="s">
        <v>809</v>
      </c>
      <c r="B20" s="228">
        <v>1116884.1757799999</v>
      </c>
      <c r="C20" s="228">
        <v>1891640.15127</v>
      </c>
      <c r="D20" s="228">
        <v>1298235.6811300002</v>
      </c>
      <c r="E20" s="228">
        <v>696341.68709000002</v>
      </c>
      <c r="F20" s="228">
        <v>651259.65255</v>
      </c>
      <c r="G20" s="228">
        <v>287419.34091000003</v>
      </c>
      <c r="H20" s="228">
        <v>194216.62381999998</v>
      </c>
      <c r="I20" s="228">
        <v>709198.22438999999</v>
      </c>
      <c r="J20" s="228">
        <v>3821.85158</v>
      </c>
      <c r="K20" s="228">
        <v>717.76016000000004</v>
      </c>
      <c r="L20" s="228">
        <v>722192.96605999989</v>
      </c>
      <c r="M20" s="228">
        <v>62006.853040000002</v>
      </c>
      <c r="N20" s="228">
        <v>190465.86268000002</v>
      </c>
      <c r="O20" s="228">
        <v>534257.31530000002</v>
      </c>
      <c r="P20" s="228">
        <v>8358658.1457599998</v>
      </c>
      <c r="Q20" s="229">
        <v>5.2556610299501087E-2</v>
      </c>
    </row>
    <row r="21" spans="1:17" ht="18" customHeight="1">
      <c r="A21" s="573" t="s">
        <v>810</v>
      </c>
      <c r="B21" s="228">
        <v>197940.9797</v>
      </c>
      <c r="C21" s="228">
        <v>415283.28638000001</v>
      </c>
      <c r="D21" s="228">
        <v>204416.5686</v>
      </c>
      <c r="E21" s="228">
        <v>123805.26540999999</v>
      </c>
      <c r="F21" s="228">
        <v>130076.59852</v>
      </c>
      <c r="G21" s="228">
        <v>53072.723680000003</v>
      </c>
      <c r="H21" s="228">
        <v>36133.016579999996</v>
      </c>
      <c r="I21" s="228">
        <v>117247.65227999999</v>
      </c>
      <c r="J21" s="228">
        <v>868.91444999999999</v>
      </c>
      <c r="K21" s="228">
        <v>111.37446000000001</v>
      </c>
      <c r="L21" s="228">
        <v>115501.54901</v>
      </c>
      <c r="M21" s="228">
        <v>9582.0651999999991</v>
      </c>
      <c r="N21" s="228">
        <v>37098.442799999997</v>
      </c>
      <c r="O21" s="228">
        <v>92682.440300000002</v>
      </c>
      <c r="P21" s="228">
        <v>1533820.8773700001</v>
      </c>
      <c r="Q21" s="229">
        <v>9.644182680453953E-3</v>
      </c>
    </row>
    <row r="22" spans="1:17" ht="18" customHeight="1" thickBot="1">
      <c r="A22" s="573" t="s">
        <v>811</v>
      </c>
      <c r="B22" s="228">
        <v>214377.37286999999</v>
      </c>
      <c r="C22" s="228">
        <v>407903.88894999999</v>
      </c>
      <c r="D22" s="228">
        <v>211957.47183000002</v>
      </c>
      <c r="E22" s="228">
        <v>128041.87651</v>
      </c>
      <c r="F22" s="228">
        <v>125472.22971</v>
      </c>
      <c r="G22" s="228">
        <v>61575.913180000003</v>
      </c>
      <c r="H22" s="228">
        <v>45297.751659999994</v>
      </c>
      <c r="I22" s="228">
        <v>163490.60572999998</v>
      </c>
      <c r="J22" s="228">
        <v>783.89706999999999</v>
      </c>
      <c r="K22" s="228">
        <v>67.517479999999992</v>
      </c>
      <c r="L22" s="228">
        <v>163080.90302</v>
      </c>
      <c r="M22" s="228">
        <v>13547.587449999999</v>
      </c>
      <c r="N22" s="228">
        <v>52868.325389999998</v>
      </c>
      <c r="O22" s="228">
        <v>127079.41578</v>
      </c>
      <c r="P22" s="228">
        <v>1715544.7566299997</v>
      </c>
      <c r="Q22" s="229">
        <v>1.0786805208835031E-2</v>
      </c>
    </row>
    <row r="23" spans="1:17" ht="24.75" customHeight="1" thickTop="1" thickBot="1">
      <c r="A23" s="572" t="s">
        <v>6</v>
      </c>
      <c r="B23" s="352">
        <v>20953724.636599995</v>
      </c>
      <c r="C23" s="352">
        <v>20654255.922019999</v>
      </c>
      <c r="D23" s="352">
        <v>28799083.951359998</v>
      </c>
      <c r="E23" s="352">
        <v>16652429.822160002</v>
      </c>
      <c r="F23" s="352">
        <v>16243115.558999997</v>
      </c>
      <c r="G23" s="352">
        <v>8788001.8757300023</v>
      </c>
      <c r="H23" s="352">
        <v>8457320.8655200023</v>
      </c>
      <c r="I23" s="352">
        <v>8287542.9477499994</v>
      </c>
      <c r="J23" s="352">
        <v>66610.785960000008</v>
      </c>
      <c r="K23" s="352">
        <v>240276.56690999999</v>
      </c>
      <c r="L23" s="352">
        <v>9217003.77348</v>
      </c>
      <c r="M23" s="352">
        <v>2484451.0284899999</v>
      </c>
      <c r="N23" s="352">
        <v>11402852.970799999</v>
      </c>
      <c r="O23" s="352">
        <v>6794372.8114300007</v>
      </c>
      <c r="P23" s="352">
        <v>159041043.51721001</v>
      </c>
      <c r="Q23" s="353">
        <v>1</v>
      </c>
    </row>
    <row r="24" spans="1:17" ht="20.25" customHeight="1" thickTop="1" thickBot="1">
      <c r="A24" s="574" t="s">
        <v>812</v>
      </c>
      <c r="B24" s="229">
        <v>0.13175042223822286</v>
      </c>
      <c r="C24" s="229">
        <v>0.12986745726291074</v>
      </c>
      <c r="D24" s="229">
        <v>0.18107957112494436</v>
      </c>
      <c r="E24" s="229">
        <v>0.10470523491225725</v>
      </c>
      <c r="F24" s="229">
        <v>0.10213159571756904</v>
      </c>
      <c r="G24" s="229">
        <v>5.5256188474260372E-2</v>
      </c>
      <c r="H24" s="229">
        <v>5.3176970412702466E-2</v>
      </c>
      <c r="I24" s="229">
        <v>5.2109460328416388E-2</v>
      </c>
      <c r="J24" s="229">
        <v>4.188276465426485E-4</v>
      </c>
      <c r="K24" s="229">
        <v>1.5107833902259287E-3</v>
      </c>
      <c r="L24" s="229">
        <v>5.7953617315662405E-2</v>
      </c>
      <c r="M24" s="229">
        <v>1.5621445719583415E-2</v>
      </c>
      <c r="N24" s="229">
        <v>7.169754874983629E-2</v>
      </c>
      <c r="O24" s="229">
        <v>4.2720876706865758E-2</v>
      </c>
      <c r="P24" s="229">
        <v>1</v>
      </c>
      <c r="Q24" s="354"/>
    </row>
    <row r="25" spans="1:17" ht="42" customHeight="1" thickTop="1" thickBot="1">
      <c r="A25" s="575" t="s">
        <v>813</v>
      </c>
      <c r="B25" s="861" t="s">
        <v>297</v>
      </c>
      <c r="C25" s="861" t="s">
        <v>298</v>
      </c>
      <c r="D25" s="861" t="s">
        <v>299</v>
      </c>
      <c r="E25" s="861" t="s">
        <v>300</v>
      </c>
      <c r="F25" s="861" t="s">
        <v>301</v>
      </c>
      <c r="G25" s="861" t="s">
        <v>302</v>
      </c>
      <c r="H25" s="861" t="s">
        <v>303</v>
      </c>
      <c r="I25" s="861" t="s">
        <v>304</v>
      </c>
      <c r="J25" s="861" t="s">
        <v>305</v>
      </c>
      <c r="K25" s="861" t="s">
        <v>306</v>
      </c>
      <c r="L25" s="861" t="s">
        <v>307</v>
      </c>
      <c r="M25" s="861" t="s">
        <v>308</v>
      </c>
      <c r="N25" s="861" t="s">
        <v>1085</v>
      </c>
      <c r="O25" s="861" t="s">
        <v>1086</v>
      </c>
      <c r="P25" s="862" t="s">
        <v>309</v>
      </c>
      <c r="Q25" s="861" t="s">
        <v>709</v>
      </c>
    </row>
    <row r="26" spans="1:17" ht="28.5" customHeight="1" thickTop="1">
      <c r="A26" s="573" t="s">
        <v>798</v>
      </c>
      <c r="B26" s="228">
        <v>113</v>
      </c>
      <c r="C26" s="228">
        <v>71</v>
      </c>
      <c r="D26" s="228">
        <v>122</v>
      </c>
      <c r="E26" s="228">
        <v>95</v>
      </c>
      <c r="F26" s="228">
        <v>125</v>
      </c>
      <c r="G26" s="228">
        <v>32</v>
      </c>
      <c r="H26" s="228">
        <v>39</v>
      </c>
      <c r="I26" s="228">
        <v>7</v>
      </c>
      <c r="J26" s="228">
        <v>0</v>
      </c>
      <c r="K26" s="228">
        <v>0</v>
      </c>
      <c r="L26" s="228">
        <v>21</v>
      </c>
      <c r="M26" s="228">
        <v>14</v>
      </c>
      <c r="N26" s="228">
        <v>76</v>
      </c>
      <c r="O26" s="228">
        <v>11</v>
      </c>
      <c r="P26" s="228">
        <v>726</v>
      </c>
      <c r="Q26" s="229">
        <v>8.3318844346971346E-5</v>
      </c>
    </row>
    <row r="27" spans="1:17" ht="17.25" customHeight="1">
      <c r="A27" s="573" t="s">
        <v>799</v>
      </c>
      <c r="B27" s="228">
        <v>376</v>
      </c>
      <c r="C27" s="228">
        <v>245</v>
      </c>
      <c r="D27" s="228">
        <v>547</v>
      </c>
      <c r="E27" s="228">
        <v>351</v>
      </c>
      <c r="F27" s="228">
        <v>403</v>
      </c>
      <c r="G27" s="228">
        <v>217</v>
      </c>
      <c r="H27" s="228">
        <v>180</v>
      </c>
      <c r="I27" s="228">
        <v>117</v>
      </c>
      <c r="J27" s="228">
        <v>0</v>
      </c>
      <c r="K27" s="228">
        <v>13</v>
      </c>
      <c r="L27" s="228">
        <v>190</v>
      </c>
      <c r="M27" s="228">
        <v>50</v>
      </c>
      <c r="N27" s="228">
        <v>481</v>
      </c>
      <c r="O27" s="228">
        <v>117</v>
      </c>
      <c r="P27" s="228">
        <v>3287</v>
      </c>
      <c r="Q27" s="229">
        <v>3.7723008452960716E-4</v>
      </c>
    </row>
    <row r="28" spans="1:17" ht="17.25" customHeight="1">
      <c r="A28" s="573" t="s">
        <v>800</v>
      </c>
      <c r="B28" s="228">
        <v>697</v>
      </c>
      <c r="C28" s="228">
        <v>555</v>
      </c>
      <c r="D28" s="228">
        <v>984</v>
      </c>
      <c r="E28" s="228">
        <v>777</v>
      </c>
      <c r="F28" s="228">
        <v>574</v>
      </c>
      <c r="G28" s="228">
        <v>437</v>
      </c>
      <c r="H28" s="228">
        <v>492</v>
      </c>
      <c r="I28" s="228">
        <v>504</v>
      </c>
      <c r="J28" s="228">
        <v>3</v>
      </c>
      <c r="K28" s="228">
        <v>10</v>
      </c>
      <c r="L28" s="228">
        <v>399</v>
      </c>
      <c r="M28" s="228">
        <v>161</v>
      </c>
      <c r="N28" s="228">
        <v>254</v>
      </c>
      <c r="O28" s="228">
        <v>518</v>
      </c>
      <c r="P28" s="228">
        <v>6365</v>
      </c>
      <c r="Q28" s="229">
        <v>7.3047444114114678E-4</v>
      </c>
    </row>
    <row r="29" spans="1:17" ht="17.25" customHeight="1">
      <c r="A29" s="573" t="s">
        <v>801</v>
      </c>
      <c r="B29" s="228">
        <v>686</v>
      </c>
      <c r="C29" s="228">
        <v>749</v>
      </c>
      <c r="D29" s="228">
        <v>1361</v>
      </c>
      <c r="E29" s="228">
        <v>712</v>
      </c>
      <c r="F29" s="228">
        <v>740</v>
      </c>
      <c r="G29" s="228">
        <v>418</v>
      </c>
      <c r="H29" s="228">
        <v>570</v>
      </c>
      <c r="I29" s="228">
        <v>568</v>
      </c>
      <c r="J29" s="228">
        <v>7</v>
      </c>
      <c r="K29" s="228">
        <v>14</v>
      </c>
      <c r="L29" s="228">
        <v>386</v>
      </c>
      <c r="M29" s="228">
        <v>134</v>
      </c>
      <c r="N29" s="228">
        <v>386</v>
      </c>
      <c r="O29" s="228">
        <v>310</v>
      </c>
      <c r="P29" s="228">
        <v>7041</v>
      </c>
      <c r="Q29" s="229">
        <v>8.0805507306752785E-4</v>
      </c>
    </row>
    <row r="30" spans="1:17" ht="17.25" customHeight="1">
      <c r="A30" s="573" t="s">
        <v>802</v>
      </c>
      <c r="B30" s="228">
        <v>1119</v>
      </c>
      <c r="C30" s="228">
        <v>1129</v>
      </c>
      <c r="D30" s="228">
        <v>2281</v>
      </c>
      <c r="E30" s="228">
        <v>1067</v>
      </c>
      <c r="F30" s="228">
        <v>880</v>
      </c>
      <c r="G30" s="228">
        <v>535</v>
      </c>
      <c r="H30" s="228">
        <v>604</v>
      </c>
      <c r="I30" s="228">
        <v>530</v>
      </c>
      <c r="J30" s="228">
        <v>13</v>
      </c>
      <c r="K30" s="228">
        <v>6</v>
      </c>
      <c r="L30" s="228">
        <v>448</v>
      </c>
      <c r="M30" s="228">
        <v>176</v>
      </c>
      <c r="N30" s="228">
        <v>542</v>
      </c>
      <c r="O30" s="228">
        <v>290</v>
      </c>
      <c r="P30" s="228">
        <v>9620</v>
      </c>
      <c r="Q30" s="229">
        <v>1.1040320697215762E-3</v>
      </c>
    </row>
    <row r="31" spans="1:17" ht="17.25" customHeight="1">
      <c r="A31" s="573" t="s">
        <v>803</v>
      </c>
      <c r="B31" s="228">
        <v>2373</v>
      </c>
      <c r="C31" s="228">
        <v>2393</v>
      </c>
      <c r="D31" s="228">
        <v>3898</v>
      </c>
      <c r="E31" s="228">
        <v>2089</v>
      </c>
      <c r="F31" s="228">
        <v>1542</v>
      </c>
      <c r="G31" s="228">
        <v>943</v>
      </c>
      <c r="H31" s="228">
        <v>706</v>
      </c>
      <c r="I31" s="228">
        <v>572</v>
      </c>
      <c r="J31" s="228">
        <v>16</v>
      </c>
      <c r="K31" s="228">
        <v>8</v>
      </c>
      <c r="L31" s="228">
        <v>868</v>
      </c>
      <c r="M31" s="228">
        <v>216</v>
      </c>
      <c r="N31" s="228">
        <v>680</v>
      </c>
      <c r="O31" s="228">
        <v>371</v>
      </c>
      <c r="P31" s="228">
        <v>16675</v>
      </c>
      <c r="Q31" s="229">
        <v>1.9136938422668693E-3</v>
      </c>
    </row>
    <row r="32" spans="1:17" ht="17.25" customHeight="1">
      <c r="A32" s="573" t="s">
        <v>804</v>
      </c>
      <c r="B32" s="228">
        <v>3106</v>
      </c>
      <c r="C32" s="228">
        <v>3412</v>
      </c>
      <c r="D32" s="228">
        <v>5245</v>
      </c>
      <c r="E32" s="228">
        <v>2628</v>
      </c>
      <c r="F32" s="228">
        <v>1828</v>
      </c>
      <c r="G32" s="228">
        <v>1082</v>
      </c>
      <c r="H32" s="228">
        <v>698</v>
      </c>
      <c r="I32" s="228">
        <v>919</v>
      </c>
      <c r="J32" s="228">
        <v>13</v>
      </c>
      <c r="K32" s="228">
        <v>7</v>
      </c>
      <c r="L32" s="228">
        <v>1288</v>
      </c>
      <c r="M32" s="228">
        <v>324</v>
      </c>
      <c r="N32" s="228">
        <v>675</v>
      </c>
      <c r="O32" s="228">
        <v>618</v>
      </c>
      <c r="P32" s="228">
        <v>21843</v>
      </c>
      <c r="Q32" s="229">
        <v>2.5067954780590841E-3</v>
      </c>
    </row>
    <row r="33" spans="1:18" ht="17.25" customHeight="1">
      <c r="A33" s="573" t="s">
        <v>805</v>
      </c>
      <c r="B33" s="228">
        <v>5241</v>
      </c>
      <c r="C33" s="228">
        <v>4595</v>
      </c>
      <c r="D33" s="228">
        <v>6293</v>
      </c>
      <c r="E33" s="228">
        <v>2903</v>
      </c>
      <c r="F33" s="228">
        <v>2366</v>
      </c>
      <c r="G33" s="228">
        <v>1416</v>
      </c>
      <c r="H33" s="228">
        <v>843</v>
      </c>
      <c r="I33" s="228">
        <v>1308</v>
      </c>
      <c r="J33" s="228">
        <v>22</v>
      </c>
      <c r="K33" s="228">
        <v>5</v>
      </c>
      <c r="L33" s="228">
        <v>2664</v>
      </c>
      <c r="M33" s="228">
        <v>271</v>
      </c>
      <c r="N33" s="228">
        <v>823</v>
      </c>
      <c r="O33" s="228">
        <v>1019</v>
      </c>
      <c r="P33" s="228">
        <v>29769</v>
      </c>
      <c r="Q33" s="229">
        <v>3.4164169109710605E-3</v>
      </c>
    </row>
    <row r="34" spans="1:18" ht="17.25" customHeight="1">
      <c r="A34" s="573" t="s">
        <v>806</v>
      </c>
      <c r="B34" s="228">
        <v>4029</v>
      </c>
      <c r="C34" s="228">
        <v>4857</v>
      </c>
      <c r="D34" s="228">
        <v>5570</v>
      </c>
      <c r="E34" s="228">
        <v>2716</v>
      </c>
      <c r="F34" s="228">
        <v>2140</v>
      </c>
      <c r="G34" s="228">
        <v>1088</v>
      </c>
      <c r="H34" s="228">
        <v>699</v>
      </c>
      <c r="I34" s="228">
        <v>1399</v>
      </c>
      <c r="J34" s="228">
        <v>13</v>
      </c>
      <c r="K34" s="228">
        <v>7</v>
      </c>
      <c r="L34" s="228">
        <v>1971</v>
      </c>
      <c r="M34" s="228">
        <v>218</v>
      </c>
      <c r="N34" s="228">
        <v>752</v>
      </c>
      <c r="O34" s="228">
        <v>965</v>
      </c>
      <c r="P34" s="228">
        <v>26424</v>
      </c>
      <c r="Q34" s="229">
        <v>3.0325305000335687E-3</v>
      </c>
    </row>
    <row r="35" spans="1:18" ht="17.25" customHeight="1">
      <c r="A35" s="573" t="s">
        <v>807</v>
      </c>
      <c r="B35" s="228">
        <v>8408</v>
      </c>
      <c r="C35" s="228">
        <v>10486</v>
      </c>
      <c r="D35" s="228">
        <v>11190</v>
      </c>
      <c r="E35" s="228">
        <v>5415</v>
      </c>
      <c r="F35" s="228">
        <v>4219</v>
      </c>
      <c r="G35" s="228">
        <v>2265</v>
      </c>
      <c r="H35" s="228">
        <v>1598</v>
      </c>
      <c r="I35" s="228">
        <v>4910</v>
      </c>
      <c r="J35" s="228">
        <v>28</v>
      </c>
      <c r="K35" s="228">
        <v>5</v>
      </c>
      <c r="L35" s="228">
        <v>4879</v>
      </c>
      <c r="M35" s="228">
        <v>433</v>
      </c>
      <c r="N35" s="228">
        <v>1537</v>
      </c>
      <c r="O35" s="228">
        <v>3042</v>
      </c>
      <c r="P35" s="228">
        <v>58415</v>
      </c>
      <c r="Q35" s="229">
        <v>6.7039535709756629E-3</v>
      </c>
    </row>
    <row r="36" spans="1:18" ht="17.25" customHeight="1">
      <c r="A36" s="573" t="s">
        <v>808</v>
      </c>
      <c r="B36" s="228">
        <v>18935</v>
      </c>
      <c r="C36" s="228">
        <v>27166</v>
      </c>
      <c r="D36" s="228">
        <v>24460</v>
      </c>
      <c r="E36" s="228">
        <v>12002</v>
      </c>
      <c r="F36" s="228">
        <v>9851</v>
      </c>
      <c r="G36" s="228">
        <v>5072</v>
      </c>
      <c r="H36" s="228">
        <v>3638</v>
      </c>
      <c r="I36" s="228">
        <v>11389</v>
      </c>
      <c r="J36" s="228">
        <v>65</v>
      </c>
      <c r="K36" s="228">
        <v>20</v>
      </c>
      <c r="L36" s="228">
        <v>11731</v>
      </c>
      <c r="M36" s="228">
        <v>930</v>
      </c>
      <c r="N36" s="228">
        <v>3122</v>
      </c>
      <c r="O36" s="228">
        <v>8087</v>
      </c>
      <c r="P36" s="228">
        <v>136468</v>
      </c>
      <c r="Q36" s="229">
        <v>1.5661647452262378E-2</v>
      </c>
    </row>
    <row r="37" spans="1:18" ht="17.25" customHeight="1">
      <c r="A37" s="573" t="s">
        <v>809</v>
      </c>
      <c r="B37" s="228">
        <v>70987</v>
      </c>
      <c r="C37" s="228">
        <v>124310</v>
      </c>
      <c r="D37" s="228">
        <v>80857</v>
      </c>
      <c r="E37" s="228">
        <v>44400</v>
      </c>
      <c r="F37" s="228">
        <v>42171</v>
      </c>
      <c r="G37" s="228">
        <v>18151</v>
      </c>
      <c r="H37" s="228">
        <v>12309</v>
      </c>
      <c r="I37" s="228">
        <v>44792</v>
      </c>
      <c r="J37" s="228">
        <v>228</v>
      </c>
      <c r="K37" s="228">
        <v>42</v>
      </c>
      <c r="L37" s="228">
        <v>45825</v>
      </c>
      <c r="M37" s="228">
        <v>3899</v>
      </c>
      <c r="N37" s="228">
        <v>12299</v>
      </c>
      <c r="O37" s="228">
        <v>34218</v>
      </c>
      <c r="P37" s="228">
        <v>534488</v>
      </c>
      <c r="Q37" s="229">
        <v>6.1340113605129504E-2</v>
      </c>
    </row>
    <row r="38" spans="1:18" ht="17.25" customHeight="1">
      <c r="A38" s="573" t="s">
        <v>810</v>
      </c>
      <c r="B38" s="228">
        <v>40183</v>
      </c>
      <c r="C38" s="228">
        <v>84570</v>
      </c>
      <c r="D38" s="228">
        <v>41322</v>
      </c>
      <c r="E38" s="228">
        <v>25248</v>
      </c>
      <c r="F38" s="228">
        <v>26364</v>
      </c>
      <c r="G38" s="228">
        <v>10743</v>
      </c>
      <c r="H38" s="228">
        <v>7345</v>
      </c>
      <c r="I38" s="228">
        <v>23862</v>
      </c>
      <c r="J38" s="228">
        <v>181</v>
      </c>
      <c r="K38" s="228">
        <v>22</v>
      </c>
      <c r="L38" s="228">
        <v>23447</v>
      </c>
      <c r="M38" s="228">
        <v>1965</v>
      </c>
      <c r="N38" s="228">
        <v>7589</v>
      </c>
      <c r="O38" s="228">
        <v>18911</v>
      </c>
      <c r="P38" s="228">
        <v>311752</v>
      </c>
      <c r="Q38" s="229">
        <v>3.5777983970877426E-2</v>
      </c>
    </row>
    <row r="39" spans="1:18" ht="17.25" customHeight="1" thickBot="1">
      <c r="A39" s="573" t="s">
        <v>811</v>
      </c>
      <c r="B39" s="228">
        <v>777932</v>
      </c>
      <c r="C39" s="228">
        <v>1221194</v>
      </c>
      <c r="D39" s="228">
        <v>987417</v>
      </c>
      <c r="E39" s="228">
        <v>380233</v>
      </c>
      <c r="F39" s="228">
        <v>655072</v>
      </c>
      <c r="G39" s="228">
        <v>247801</v>
      </c>
      <c r="H39" s="228">
        <v>210045</v>
      </c>
      <c r="I39" s="228">
        <v>947073</v>
      </c>
      <c r="J39" s="228">
        <v>2283</v>
      </c>
      <c r="K39" s="228">
        <v>72</v>
      </c>
      <c r="L39" s="228">
        <v>838600</v>
      </c>
      <c r="M39" s="228">
        <v>87547</v>
      </c>
      <c r="N39" s="228">
        <v>294542</v>
      </c>
      <c r="O39" s="228">
        <v>900831</v>
      </c>
      <c r="P39" s="228">
        <v>7550642</v>
      </c>
      <c r="Q39" s="229">
        <v>0.86654375415661766</v>
      </c>
    </row>
    <row r="40" spans="1:18" ht="22.5" customHeight="1" thickTop="1" thickBot="1">
      <c r="A40" s="572" t="s">
        <v>6</v>
      </c>
      <c r="B40" s="352">
        <v>934185</v>
      </c>
      <c r="C40" s="352">
        <v>1485732</v>
      </c>
      <c r="D40" s="352">
        <v>1171547</v>
      </c>
      <c r="E40" s="352">
        <v>480636</v>
      </c>
      <c r="F40" s="352">
        <v>748275</v>
      </c>
      <c r="G40" s="352">
        <v>290200</v>
      </c>
      <c r="H40" s="352">
        <v>239766</v>
      </c>
      <c r="I40" s="352">
        <v>1037950</v>
      </c>
      <c r="J40" s="352">
        <v>2872</v>
      </c>
      <c r="K40" s="352">
        <v>231</v>
      </c>
      <c r="L40" s="352">
        <v>932717</v>
      </c>
      <c r="M40" s="352">
        <v>96338</v>
      </c>
      <c r="N40" s="352">
        <v>323758</v>
      </c>
      <c r="O40" s="352">
        <v>969308</v>
      </c>
      <c r="P40" s="352">
        <v>8713515</v>
      </c>
      <c r="Q40" s="353">
        <v>1</v>
      </c>
    </row>
    <row r="41" spans="1:18" s="980" customFormat="1" ht="25.5" customHeight="1" thickTop="1">
      <c r="A41" s="1021" t="s">
        <v>812</v>
      </c>
      <c r="B41" s="229">
        <v>0.10721103940258322</v>
      </c>
      <c r="C41" s="229">
        <v>0.17050891632136975</v>
      </c>
      <c r="D41" s="229">
        <v>0.13445171093410638</v>
      </c>
      <c r="E41" s="229">
        <v>5.5159829299656911E-2</v>
      </c>
      <c r="F41" s="229">
        <v>8.5875217980344323E-2</v>
      </c>
      <c r="G41" s="229">
        <v>3.3304584889106176E-2</v>
      </c>
      <c r="H41" s="229">
        <v>2.7516564784705138E-2</v>
      </c>
      <c r="I41" s="229">
        <v>0.1191195516390343</v>
      </c>
      <c r="J41" s="229">
        <v>3.2960292143870758E-4</v>
      </c>
      <c r="K41" s="229">
        <v>2.6510541383127244E-5</v>
      </c>
      <c r="L41" s="229">
        <v>0.1070425654859147</v>
      </c>
      <c r="M41" s="229">
        <v>1.1056158163496591E-2</v>
      </c>
      <c r="N41" s="229">
        <v>3.7155843537309573E-2</v>
      </c>
      <c r="O41" s="229">
        <v>0.11124190409955111</v>
      </c>
      <c r="P41" s="229">
        <v>1</v>
      </c>
      <c r="Q41" s="355"/>
      <c r="R41" s="1022"/>
    </row>
    <row r="42" spans="1:18" ht="9" customHeight="1" thickBot="1">
      <c r="A42" s="576"/>
      <c r="B42" s="864"/>
      <c r="C42" s="356"/>
      <c r="D42" s="356"/>
      <c r="E42" s="356"/>
      <c r="F42" s="356"/>
      <c r="G42" s="356"/>
      <c r="H42" s="864"/>
      <c r="I42" s="864"/>
      <c r="J42" s="864"/>
      <c r="K42" s="864"/>
      <c r="L42" s="864"/>
      <c r="M42" s="864"/>
      <c r="N42" s="864"/>
      <c r="O42" s="864"/>
      <c r="P42" s="863"/>
      <c r="Q42" s="863"/>
    </row>
    <row r="43" spans="1:18" s="128" customFormat="1" ht="38.25" customHeight="1" thickTop="1">
      <c r="A43" s="1186" t="s">
        <v>814</v>
      </c>
      <c r="B43" s="1187"/>
      <c r="C43" s="1187"/>
      <c r="D43" s="1187"/>
      <c r="E43" s="1187"/>
      <c r="F43" s="1187"/>
      <c r="G43" s="1187"/>
      <c r="H43" s="1187"/>
      <c r="I43" s="1187"/>
      <c r="J43" s="1187"/>
      <c r="K43" s="1187"/>
      <c r="L43" s="1187"/>
      <c r="M43" s="1187"/>
      <c r="N43" s="1187"/>
      <c r="O43" s="1187"/>
      <c r="P43" s="1187"/>
      <c r="Q43" s="1187"/>
    </row>
    <row r="44" spans="1:18" ht="19.5" customHeight="1">
      <c r="A44" s="868"/>
      <c r="B44" s="321"/>
      <c r="C44" s="171"/>
      <c r="D44" s="171"/>
      <c r="E44" s="171"/>
      <c r="F44" s="171"/>
      <c r="G44" s="171"/>
      <c r="H44" s="321"/>
      <c r="I44" s="321"/>
      <c r="J44" s="321"/>
      <c r="K44" s="321"/>
      <c r="L44" s="321"/>
      <c r="M44" s="321"/>
      <c r="N44" s="321"/>
      <c r="O44" s="321"/>
      <c r="P44" s="237"/>
      <c r="Q44" s="880"/>
    </row>
    <row r="45" spans="1:18" ht="36" customHeight="1">
      <c r="A45" s="1184" t="s">
        <v>1083</v>
      </c>
      <c r="B45" s="1184"/>
      <c r="C45" s="1184"/>
      <c r="D45" s="1184"/>
      <c r="E45" s="1184"/>
      <c r="F45" s="1184"/>
      <c r="G45" s="1184"/>
      <c r="H45" s="1184"/>
      <c r="I45" s="1184"/>
      <c r="J45" s="1184"/>
      <c r="K45" s="1184"/>
      <c r="L45" s="1184"/>
      <c r="M45" s="1184"/>
      <c r="N45" s="1184"/>
      <c r="O45" s="1184"/>
      <c r="P45" s="1184"/>
      <c r="Q45" s="1184"/>
    </row>
    <row r="46" spans="1:18" ht="36" customHeight="1">
      <c r="A46" s="1184" t="s">
        <v>815</v>
      </c>
      <c r="B46" s="1184"/>
      <c r="C46" s="1184"/>
      <c r="D46" s="1184"/>
      <c r="E46" s="1184"/>
      <c r="F46" s="1184"/>
      <c r="G46" s="1184"/>
      <c r="H46" s="1184"/>
      <c r="I46" s="1184"/>
      <c r="J46" s="1184"/>
      <c r="K46" s="1184"/>
      <c r="L46" s="1184"/>
      <c r="M46" s="1184"/>
      <c r="N46" s="1184"/>
      <c r="O46" s="1184"/>
      <c r="P46" s="1184"/>
      <c r="Q46" s="1184"/>
    </row>
    <row r="47" spans="1:18" ht="36" customHeight="1">
      <c r="A47" s="1184" t="s">
        <v>1498</v>
      </c>
      <c r="B47" s="1184"/>
      <c r="C47" s="1184"/>
      <c r="D47" s="1184"/>
      <c r="E47" s="1184"/>
      <c r="F47" s="1184"/>
      <c r="G47" s="1184"/>
      <c r="H47" s="1184"/>
      <c r="I47" s="1184"/>
      <c r="J47" s="1184"/>
      <c r="K47" s="1184"/>
      <c r="L47" s="1184"/>
      <c r="M47" s="1184"/>
      <c r="N47" s="1184"/>
      <c r="O47" s="1184"/>
      <c r="P47" s="1184"/>
      <c r="Q47" s="1184"/>
    </row>
    <row r="48" spans="1:18" ht="36" customHeight="1" thickBot="1">
      <c r="A48" s="1185" t="s">
        <v>1349</v>
      </c>
      <c r="B48" s="1185"/>
      <c r="C48" s="1185"/>
      <c r="D48" s="1185"/>
      <c r="E48" s="1185"/>
      <c r="F48" s="1185"/>
      <c r="G48" s="1185"/>
      <c r="H48" s="1185"/>
      <c r="I48" s="1185"/>
      <c r="J48" s="1185"/>
      <c r="K48" s="1185"/>
      <c r="L48" s="1185"/>
      <c r="M48" s="1185"/>
      <c r="N48" s="1185"/>
      <c r="O48" s="1185"/>
      <c r="P48" s="1185"/>
      <c r="Q48" s="1185"/>
    </row>
    <row r="49" spans="1:17" ht="19.5" hidden="1" customHeight="1">
      <c r="A49" s="896"/>
    </row>
    <row r="50" spans="1:17" ht="19.5" hidden="1" customHeight="1">
      <c r="A50" s="867"/>
      <c r="B50" s="860"/>
      <c r="C50" s="859"/>
      <c r="D50" s="860"/>
      <c r="E50" s="860"/>
      <c r="F50" s="860"/>
      <c r="G50" s="860"/>
      <c r="H50" s="860"/>
      <c r="I50" s="859"/>
      <c r="J50" s="860"/>
      <c r="K50" s="860"/>
      <c r="L50" s="860"/>
      <c r="M50" s="860"/>
      <c r="N50" s="860"/>
      <c r="O50" s="860"/>
      <c r="P50" s="860"/>
      <c r="Q50" s="878"/>
    </row>
    <row r="51" spans="1:17" ht="34.5" customHeight="1" thickTop="1" thickBot="1">
      <c r="A51" s="572" t="s">
        <v>796</v>
      </c>
      <c r="B51" s="861" t="s">
        <v>297</v>
      </c>
      <c r="C51" s="861" t="s">
        <v>298</v>
      </c>
      <c r="D51" s="861" t="s">
        <v>299</v>
      </c>
      <c r="E51" s="861" t="s">
        <v>300</v>
      </c>
      <c r="F51" s="861" t="s">
        <v>301</v>
      </c>
      <c r="G51" s="861" t="s">
        <v>302</v>
      </c>
      <c r="H51" s="861" t="s">
        <v>303</v>
      </c>
      <c r="I51" s="861" t="s">
        <v>304</v>
      </c>
      <c r="J51" s="861" t="s">
        <v>305</v>
      </c>
      <c r="K51" s="861" t="s">
        <v>306</v>
      </c>
      <c r="L51" s="861" t="s">
        <v>307</v>
      </c>
      <c r="M51" s="861" t="s">
        <v>308</v>
      </c>
      <c r="N51" s="861" t="s">
        <v>1085</v>
      </c>
      <c r="O51" s="861" t="s">
        <v>1086</v>
      </c>
      <c r="P51" s="862" t="s">
        <v>309</v>
      </c>
      <c r="Q51" s="861" t="s">
        <v>797</v>
      </c>
    </row>
    <row r="52" spans="1:17" ht="19.5" customHeight="1" thickTop="1">
      <c r="A52" s="573" t="s">
        <v>798</v>
      </c>
      <c r="B52" s="228">
        <v>2505084.1448000004</v>
      </c>
      <c r="C52" s="228">
        <v>1735110.3225699998</v>
      </c>
      <c r="D52" s="228">
        <v>2565718.5482600001</v>
      </c>
      <c r="E52" s="228">
        <v>1467769.35561</v>
      </c>
      <c r="F52" s="228">
        <v>1790304.8403399999</v>
      </c>
      <c r="G52" s="228">
        <v>841619.53733000008</v>
      </c>
      <c r="H52" s="228">
        <v>392969.83547000005</v>
      </c>
      <c r="I52" s="228">
        <v>0</v>
      </c>
      <c r="J52" s="228">
        <v>0</v>
      </c>
      <c r="K52" s="228">
        <v>0</v>
      </c>
      <c r="L52" s="228">
        <v>132502.11368000001</v>
      </c>
      <c r="M52" s="228">
        <v>224735.62561000002</v>
      </c>
      <c r="N52" s="228">
        <v>903747.58074</v>
      </c>
      <c r="O52" s="228">
        <v>24494.853469999998</v>
      </c>
      <c r="P52" s="228">
        <v>12584056.757879997</v>
      </c>
      <c r="Q52" s="229">
        <v>0.39463586352931229</v>
      </c>
    </row>
    <row r="53" spans="1:17" ht="19.5" customHeight="1">
      <c r="A53" s="573" t="s">
        <v>799</v>
      </c>
      <c r="B53" s="228">
        <v>539881.70196000009</v>
      </c>
      <c r="C53" s="228">
        <v>572422.99417999992</v>
      </c>
      <c r="D53" s="228">
        <v>606430.99523999996</v>
      </c>
      <c r="E53" s="228">
        <v>702429.27038999996</v>
      </c>
      <c r="F53" s="228">
        <v>387674.82925000001</v>
      </c>
      <c r="G53" s="228">
        <v>250383.31216999999</v>
      </c>
      <c r="H53" s="228">
        <v>194463.56706999999</v>
      </c>
      <c r="I53" s="228">
        <v>0</v>
      </c>
      <c r="J53" s="228">
        <v>0</v>
      </c>
      <c r="K53" s="228">
        <v>0</v>
      </c>
      <c r="L53" s="228">
        <v>22507.126319999999</v>
      </c>
      <c r="M53" s="228">
        <v>116055.55981999999</v>
      </c>
      <c r="N53" s="228">
        <v>215192.49543000001</v>
      </c>
      <c r="O53" s="228">
        <v>0</v>
      </c>
      <c r="P53" s="228">
        <v>3607441.8518299996</v>
      </c>
      <c r="Q53" s="229">
        <v>0.11312933163919932</v>
      </c>
    </row>
    <row r="54" spans="1:17" ht="19.5" customHeight="1">
      <c r="A54" s="573" t="s">
        <v>800</v>
      </c>
      <c r="B54" s="228">
        <v>569949.77451000002</v>
      </c>
      <c r="C54" s="228">
        <v>520847.85167</v>
      </c>
      <c r="D54" s="228">
        <v>541019.87413000001</v>
      </c>
      <c r="E54" s="228">
        <v>703241.15182999999</v>
      </c>
      <c r="F54" s="228">
        <v>439986.15218999999</v>
      </c>
      <c r="G54" s="228">
        <v>266924.77724000002</v>
      </c>
      <c r="H54" s="228">
        <v>113141.59327</v>
      </c>
      <c r="I54" s="228">
        <v>0</v>
      </c>
      <c r="J54" s="228">
        <v>14002.31301</v>
      </c>
      <c r="K54" s="228">
        <v>3770.9311600000001</v>
      </c>
      <c r="L54" s="228">
        <v>15005.139519999999</v>
      </c>
      <c r="M54" s="228">
        <v>69739.10040000001</v>
      </c>
      <c r="N54" s="228">
        <v>188418.47242999999</v>
      </c>
      <c r="O54" s="228">
        <v>0</v>
      </c>
      <c r="P54" s="228">
        <v>3446047.1313600005</v>
      </c>
      <c r="Q54" s="229">
        <v>0.10806799521111408</v>
      </c>
    </row>
    <row r="55" spans="1:17" ht="19.5" customHeight="1">
      <c r="A55" s="573" t="s">
        <v>801</v>
      </c>
      <c r="B55" s="228">
        <v>651195.95178999996</v>
      </c>
      <c r="C55" s="228">
        <v>773815.3939400001</v>
      </c>
      <c r="D55" s="228">
        <v>721103.08146000002</v>
      </c>
      <c r="E55" s="228">
        <v>809695.35511999996</v>
      </c>
      <c r="F55" s="228">
        <v>424797.37607</v>
      </c>
      <c r="G55" s="228">
        <v>300638.56294999999</v>
      </c>
      <c r="H55" s="228">
        <v>233635.63704</v>
      </c>
      <c r="I55" s="228">
        <v>0</v>
      </c>
      <c r="J55" s="228">
        <v>12062.828539999999</v>
      </c>
      <c r="K55" s="228">
        <v>3841.14768</v>
      </c>
      <c r="L55" s="228">
        <v>4446.9331900000006</v>
      </c>
      <c r="M55" s="228">
        <v>52550.590779999999</v>
      </c>
      <c r="N55" s="228">
        <v>212614.97193999999</v>
      </c>
      <c r="O55" s="228">
        <v>0</v>
      </c>
      <c r="P55" s="228">
        <v>4200397.8305000002</v>
      </c>
      <c r="Q55" s="229">
        <v>0.13172442376088533</v>
      </c>
    </row>
    <row r="56" spans="1:17" ht="19.5" customHeight="1">
      <c r="A56" s="573" t="s">
        <v>802</v>
      </c>
      <c r="B56" s="228">
        <v>424814.48574000003</v>
      </c>
      <c r="C56" s="228">
        <v>500863.81298000005</v>
      </c>
      <c r="D56" s="228">
        <v>525529.37011000002</v>
      </c>
      <c r="E56" s="228">
        <v>478696.57993000001</v>
      </c>
      <c r="F56" s="228">
        <v>225640.31104</v>
      </c>
      <c r="G56" s="228">
        <v>208528.34813</v>
      </c>
      <c r="H56" s="228">
        <v>136193.72967</v>
      </c>
      <c r="I56" s="228">
        <v>0</v>
      </c>
      <c r="J56" s="228">
        <v>4999.9659199999996</v>
      </c>
      <c r="K56" s="228">
        <v>4387.7837499999996</v>
      </c>
      <c r="L56" s="228">
        <v>0</v>
      </c>
      <c r="M56" s="228">
        <v>33768.768409999997</v>
      </c>
      <c r="N56" s="228">
        <v>121805.65985</v>
      </c>
      <c r="O56" s="228">
        <v>0</v>
      </c>
      <c r="P56" s="228">
        <v>2665228.8155299993</v>
      </c>
      <c r="Q56" s="229">
        <v>8.3581542530890549E-2</v>
      </c>
    </row>
    <row r="57" spans="1:17" ht="19.5" customHeight="1">
      <c r="A57" s="573" t="s">
        <v>803</v>
      </c>
      <c r="B57" s="228">
        <v>379194.28230000002</v>
      </c>
      <c r="C57" s="228">
        <v>386065.54955</v>
      </c>
      <c r="D57" s="228">
        <v>393359.04093000002</v>
      </c>
      <c r="E57" s="228">
        <v>368987.77835000004</v>
      </c>
      <c r="F57" s="228">
        <v>195755.52805000002</v>
      </c>
      <c r="G57" s="228">
        <v>162302.51639999999</v>
      </c>
      <c r="H57" s="228">
        <v>90298.280930000008</v>
      </c>
      <c r="I57" s="228">
        <v>0</v>
      </c>
      <c r="J57" s="228">
        <v>3814.0726600000003</v>
      </c>
      <c r="K57" s="228">
        <v>1309.5315900000001</v>
      </c>
      <c r="L57" s="228">
        <v>446.32285999999999</v>
      </c>
      <c r="M57" s="228">
        <v>21827.403899999998</v>
      </c>
      <c r="N57" s="228">
        <v>93047.513000000006</v>
      </c>
      <c r="O57" s="228">
        <v>0</v>
      </c>
      <c r="P57" s="228">
        <v>2096407.8205200001</v>
      </c>
      <c r="Q57" s="229">
        <v>6.5743323196826547E-2</v>
      </c>
    </row>
    <row r="58" spans="1:17" ht="19.5" customHeight="1">
      <c r="A58" s="573" t="s">
        <v>804</v>
      </c>
      <c r="B58" s="228">
        <v>191164.59334999998</v>
      </c>
      <c r="C58" s="228">
        <v>193120.26282</v>
      </c>
      <c r="D58" s="228">
        <v>218891.38586000001</v>
      </c>
      <c r="E58" s="228">
        <v>197525.95991000001</v>
      </c>
      <c r="F58" s="228">
        <v>90906.003049999999</v>
      </c>
      <c r="G58" s="228">
        <v>87328.308180000007</v>
      </c>
      <c r="H58" s="228">
        <v>49476.321149999996</v>
      </c>
      <c r="I58" s="228">
        <v>0</v>
      </c>
      <c r="J58" s="228">
        <v>1784.6779099999999</v>
      </c>
      <c r="K58" s="228">
        <v>1307.8324</v>
      </c>
      <c r="L58" s="228">
        <v>1204.5997500000001</v>
      </c>
      <c r="M58" s="228">
        <v>8469.206900000001</v>
      </c>
      <c r="N58" s="228">
        <v>38770.238420000001</v>
      </c>
      <c r="O58" s="228">
        <v>245.03797</v>
      </c>
      <c r="P58" s="228">
        <v>1080194.4276699999</v>
      </c>
      <c r="Q58" s="229">
        <v>3.3874883826804716E-2</v>
      </c>
    </row>
    <row r="59" spans="1:17" ht="19.5" customHeight="1">
      <c r="A59" s="573" t="s">
        <v>805</v>
      </c>
      <c r="B59" s="228">
        <v>119349.48409999999</v>
      </c>
      <c r="C59" s="228">
        <v>108927.54957999999</v>
      </c>
      <c r="D59" s="228">
        <v>127347.67209000001</v>
      </c>
      <c r="E59" s="228">
        <v>108005.55268000001</v>
      </c>
      <c r="F59" s="228">
        <v>62107.620759999998</v>
      </c>
      <c r="G59" s="228">
        <v>53915.34201</v>
      </c>
      <c r="H59" s="228">
        <v>28734.005129999998</v>
      </c>
      <c r="I59" s="228">
        <v>0</v>
      </c>
      <c r="J59" s="228">
        <v>651.94394</v>
      </c>
      <c r="K59" s="228">
        <v>458.11759999999998</v>
      </c>
      <c r="L59" s="228">
        <v>549.40968000000009</v>
      </c>
      <c r="M59" s="228">
        <v>6285.9737400000004</v>
      </c>
      <c r="N59" s="228">
        <v>27632.062440000002</v>
      </c>
      <c r="O59" s="228">
        <v>0</v>
      </c>
      <c r="P59" s="228">
        <v>643964.73375000013</v>
      </c>
      <c r="Q59" s="229">
        <v>2.0194726047045253E-2</v>
      </c>
    </row>
    <row r="60" spans="1:17" ht="19.5" customHeight="1">
      <c r="A60" s="573" t="s">
        <v>806</v>
      </c>
      <c r="B60" s="228">
        <v>64215.271580000001</v>
      </c>
      <c r="C60" s="228">
        <v>58365.560969999999</v>
      </c>
      <c r="D60" s="228">
        <v>69642.345680000013</v>
      </c>
      <c r="E60" s="228">
        <v>58971.965920000002</v>
      </c>
      <c r="F60" s="228">
        <v>33960.835549999996</v>
      </c>
      <c r="G60" s="228">
        <v>28346.56882</v>
      </c>
      <c r="H60" s="228">
        <v>17764.082300000002</v>
      </c>
      <c r="I60" s="228">
        <v>0</v>
      </c>
      <c r="J60" s="228">
        <v>112.94922</v>
      </c>
      <c r="K60" s="228">
        <v>819.61083999999994</v>
      </c>
      <c r="L60" s="228">
        <v>0</v>
      </c>
      <c r="M60" s="228">
        <v>2985.1997799999999</v>
      </c>
      <c r="N60" s="228">
        <v>13547.44058</v>
      </c>
      <c r="O60" s="228">
        <v>240.84870999999998</v>
      </c>
      <c r="P60" s="228">
        <v>348972.67995000002</v>
      </c>
      <c r="Q60" s="229">
        <v>1.0943778906112265E-2</v>
      </c>
    </row>
    <row r="61" spans="1:17" ht="19.5" customHeight="1">
      <c r="A61" s="573" t="s">
        <v>807</v>
      </c>
      <c r="B61" s="228">
        <v>75798.778959999996</v>
      </c>
      <c r="C61" s="228">
        <v>66033.150800000003</v>
      </c>
      <c r="D61" s="228">
        <v>74008.989589999997</v>
      </c>
      <c r="E61" s="228">
        <v>68204.85944</v>
      </c>
      <c r="F61" s="228">
        <v>35497.736799999999</v>
      </c>
      <c r="G61" s="228">
        <v>31287.244260000003</v>
      </c>
      <c r="H61" s="228">
        <v>20034.304980000001</v>
      </c>
      <c r="I61" s="228">
        <v>0</v>
      </c>
      <c r="J61" s="228">
        <v>621.09799999999996</v>
      </c>
      <c r="K61" s="228">
        <v>407.45532000000003</v>
      </c>
      <c r="L61" s="228">
        <v>272.48146999999994</v>
      </c>
      <c r="M61" s="228">
        <v>3388.13546</v>
      </c>
      <c r="N61" s="228">
        <v>15239.21062</v>
      </c>
      <c r="O61" s="228">
        <v>0</v>
      </c>
      <c r="P61" s="228">
        <v>390793.4457000001</v>
      </c>
      <c r="Q61" s="229">
        <v>1.2255277600273331E-2</v>
      </c>
    </row>
    <row r="62" spans="1:17" ht="19.5" customHeight="1">
      <c r="A62" s="573" t="s">
        <v>808</v>
      </c>
      <c r="B62" s="228">
        <v>75843.483630000002</v>
      </c>
      <c r="C62" s="228">
        <v>66287.809609999997</v>
      </c>
      <c r="D62" s="228">
        <v>87127.813430000009</v>
      </c>
      <c r="E62" s="228">
        <v>66328.702310000008</v>
      </c>
      <c r="F62" s="228">
        <v>37517.57804</v>
      </c>
      <c r="G62" s="228">
        <v>35876.262119999999</v>
      </c>
      <c r="H62" s="228">
        <v>19251.96616</v>
      </c>
      <c r="I62" s="228">
        <v>0</v>
      </c>
      <c r="J62" s="228">
        <v>883.00868000000003</v>
      </c>
      <c r="K62" s="228">
        <v>842.48653000000002</v>
      </c>
      <c r="L62" s="228">
        <v>508.72346000000005</v>
      </c>
      <c r="M62" s="228">
        <v>2518.9752200000003</v>
      </c>
      <c r="N62" s="228">
        <v>17250.450510000002</v>
      </c>
      <c r="O62" s="228">
        <v>41.634920000000001</v>
      </c>
      <c r="P62" s="228">
        <v>410278.89462000004</v>
      </c>
      <c r="Q62" s="229">
        <v>1.2866341036234498E-2</v>
      </c>
    </row>
    <row r="63" spans="1:17" ht="19.5" customHeight="1">
      <c r="A63" s="573" t="s">
        <v>809</v>
      </c>
      <c r="B63" s="228">
        <v>61619.264479999998</v>
      </c>
      <c r="C63" s="228">
        <v>47994.706909999994</v>
      </c>
      <c r="D63" s="228">
        <v>69017.935239999992</v>
      </c>
      <c r="E63" s="228">
        <v>51455.961289999999</v>
      </c>
      <c r="F63" s="228">
        <v>29167.409909999998</v>
      </c>
      <c r="G63" s="228">
        <v>31348.909319999999</v>
      </c>
      <c r="H63" s="228">
        <v>15726.23315</v>
      </c>
      <c r="I63" s="228">
        <v>0</v>
      </c>
      <c r="J63" s="228">
        <v>460.79703000000001</v>
      </c>
      <c r="K63" s="228">
        <v>647.8778299999999</v>
      </c>
      <c r="L63" s="228">
        <v>315.76002</v>
      </c>
      <c r="M63" s="228">
        <v>2767.5665099999997</v>
      </c>
      <c r="N63" s="228">
        <v>13892.64085</v>
      </c>
      <c r="O63" s="228">
        <v>102.60503</v>
      </c>
      <c r="P63" s="228">
        <v>324517.66756999993</v>
      </c>
      <c r="Q63" s="229">
        <v>1.0176870021808471E-2</v>
      </c>
    </row>
    <row r="64" spans="1:17" ht="19.5" customHeight="1">
      <c r="A64" s="573" t="s">
        <v>810</v>
      </c>
      <c r="B64" s="228">
        <v>7046.7497800000001</v>
      </c>
      <c r="C64" s="228">
        <v>7979.35563</v>
      </c>
      <c r="D64" s="228">
        <v>9074.8008499999996</v>
      </c>
      <c r="E64" s="228">
        <v>6149.9712199999994</v>
      </c>
      <c r="F64" s="228">
        <v>3733.28818</v>
      </c>
      <c r="G64" s="228">
        <v>4238.0114800000001</v>
      </c>
      <c r="H64" s="228">
        <v>2548.12689</v>
      </c>
      <c r="I64" s="228">
        <v>0</v>
      </c>
      <c r="J64" s="228">
        <v>110.4041</v>
      </c>
      <c r="K64" s="228">
        <v>103.77333</v>
      </c>
      <c r="L64" s="228">
        <v>49.237949999999998</v>
      </c>
      <c r="M64" s="228">
        <v>353.74473</v>
      </c>
      <c r="N64" s="228">
        <v>1913.96938</v>
      </c>
      <c r="O64" s="228">
        <v>16.89132</v>
      </c>
      <c r="P64" s="228">
        <v>43318.324840000008</v>
      </c>
      <c r="Q64" s="229">
        <v>1.3584621286114261E-3</v>
      </c>
    </row>
    <row r="65" spans="1:17" ht="19.5" customHeight="1" thickBot="1">
      <c r="A65" s="573" t="s">
        <v>811</v>
      </c>
      <c r="B65" s="228">
        <v>7624.25353</v>
      </c>
      <c r="C65" s="228">
        <v>8514.9280199999994</v>
      </c>
      <c r="D65" s="228">
        <v>10387.699119999999</v>
      </c>
      <c r="E65" s="228">
        <v>6287.8129100000006</v>
      </c>
      <c r="F65" s="228">
        <v>3936.2116599999999</v>
      </c>
      <c r="G65" s="228">
        <v>4244.5651699999999</v>
      </c>
      <c r="H65" s="228">
        <v>2403.1393900000003</v>
      </c>
      <c r="I65" s="228">
        <v>0</v>
      </c>
      <c r="J65" s="228">
        <v>179.55204999999998</v>
      </c>
      <c r="K65" s="228">
        <v>51.115550000000006</v>
      </c>
      <c r="L65" s="228">
        <v>80.772580000000005</v>
      </c>
      <c r="M65" s="228">
        <v>455.96632</v>
      </c>
      <c r="N65" s="228">
        <v>1898.13102</v>
      </c>
      <c r="O65" s="228">
        <v>83.21041000000001</v>
      </c>
      <c r="P65" s="228">
        <v>46147.357730000003</v>
      </c>
      <c r="Q65" s="229">
        <v>1.4471805648818977E-3</v>
      </c>
    </row>
    <row r="66" spans="1:17" ht="19.5" customHeight="1" thickTop="1" thickBot="1">
      <c r="A66" s="572" t="s">
        <v>6</v>
      </c>
      <c r="B66" s="352">
        <v>5672782.2205100013</v>
      </c>
      <c r="C66" s="352">
        <v>5046349.2492300002</v>
      </c>
      <c r="D66" s="352">
        <v>6018659.5519900015</v>
      </c>
      <c r="E66" s="352">
        <v>5093750.2769099986</v>
      </c>
      <c r="F66" s="352">
        <v>3760985.72089</v>
      </c>
      <c r="G66" s="352">
        <v>2306982.2655799999</v>
      </c>
      <c r="H66" s="352">
        <v>1316640.8225999996</v>
      </c>
      <c r="I66" s="352">
        <v>0</v>
      </c>
      <c r="J66" s="352">
        <v>39683.611059999996</v>
      </c>
      <c r="K66" s="352">
        <v>17947.663579999997</v>
      </c>
      <c r="L66" s="352">
        <v>177888.62048000001</v>
      </c>
      <c r="M66" s="352">
        <v>545901.81758000026</v>
      </c>
      <c r="N66" s="352">
        <v>1864970.8372100003</v>
      </c>
      <c r="O66" s="352">
        <v>25225.081829999996</v>
      </c>
      <c r="P66" s="352">
        <v>31887767.739449997</v>
      </c>
      <c r="Q66" s="353">
        <v>1</v>
      </c>
    </row>
    <row r="67" spans="1:17" ht="19.5" customHeight="1" thickTop="1" thickBot="1">
      <c r="A67" s="574" t="s">
        <v>812</v>
      </c>
      <c r="B67" s="229">
        <v>0.17789837993243757</v>
      </c>
      <c r="C67" s="229">
        <v>0.15825344973856237</v>
      </c>
      <c r="D67" s="229">
        <v>0.18874508874900039</v>
      </c>
      <c r="E67" s="229">
        <v>0.15973994537749528</v>
      </c>
      <c r="F67" s="229">
        <v>0.11794446546463933</v>
      </c>
      <c r="G67" s="229">
        <v>7.2346935176836269E-2</v>
      </c>
      <c r="H67" s="229">
        <v>4.1289839833194585E-2</v>
      </c>
      <c r="I67" s="229">
        <v>0</v>
      </c>
      <c r="J67" s="229">
        <v>1.2444775496437577E-3</v>
      </c>
      <c r="K67" s="229">
        <v>5.6283850681074861E-4</v>
      </c>
      <c r="L67" s="229">
        <v>5.578584927408539E-3</v>
      </c>
      <c r="M67" s="229">
        <v>1.71194742147045E-2</v>
      </c>
      <c r="N67" s="229">
        <v>5.8485462276581655E-2</v>
      </c>
      <c r="O67" s="229">
        <v>7.9105825268517462E-4</v>
      </c>
      <c r="P67" s="229">
        <v>1</v>
      </c>
      <c r="Q67" s="354"/>
    </row>
    <row r="68" spans="1:17" ht="47.25" customHeight="1" thickTop="1" thickBot="1">
      <c r="A68" s="572" t="s">
        <v>816</v>
      </c>
      <c r="B68" s="861" t="s">
        <v>297</v>
      </c>
      <c r="C68" s="861" t="s">
        <v>298</v>
      </c>
      <c r="D68" s="861" t="s">
        <v>299</v>
      </c>
      <c r="E68" s="861" t="s">
        <v>300</v>
      </c>
      <c r="F68" s="861" t="s">
        <v>301</v>
      </c>
      <c r="G68" s="861" t="s">
        <v>302</v>
      </c>
      <c r="H68" s="861" t="s">
        <v>303</v>
      </c>
      <c r="I68" s="861" t="s">
        <v>304</v>
      </c>
      <c r="J68" s="861" t="s">
        <v>305</v>
      </c>
      <c r="K68" s="861" t="s">
        <v>306</v>
      </c>
      <c r="L68" s="861" t="s">
        <v>307</v>
      </c>
      <c r="M68" s="861" t="s">
        <v>308</v>
      </c>
      <c r="N68" s="861" t="s">
        <v>1085</v>
      </c>
      <c r="O68" s="861" t="s">
        <v>1086</v>
      </c>
      <c r="P68" s="862" t="s">
        <v>309</v>
      </c>
      <c r="Q68" s="861" t="s">
        <v>709</v>
      </c>
    </row>
    <row r="69" spans="1:17" ht="19.5" customHeight="1" thickTop="1">
      <c r="A69" s="573" t="s">
        <v>798</v>
      </c>
      <c r="B69" s="228">
        <v>49</v>
      </c>
      <c r="C69" s="228">
        <v>43</v>
      </c>
      <c r="D69" s="228">
        <v>60</v>
      </c>
      <c r="E69" s="228">
        <v>51</v>
      </c>
      <c r="F69" s="228">
        <v>45</v>
      </c>
      <c r="G69" s="228">
        <v>15</v>
      </c>
      <c r="H69" s="228">
        <v>11</v>
      </c>
      <c r="I69" s="228">
        <v>0</v>
      </c>
      <c r="J69" s="228">
        <v>0</v>
      </c>
      <c r="K69" s="228">
        <v>0</v>
      </c>
      <c r="L69" s="228">
        <v>3</v>
      </c>
      <c r="M69" s="228">
        <v>8</v>
      </c>
      <c r="N69" s="228">
        <v>30</v>
      </c>
      <c r="O69" s="228">
        <v>1</v>
      </c>
      <c r="P69" s="228">
        <v>316</v>
      </c>
      <c r="Q69" s="229">
        <v>1.9536925407276887E-3</v>
      </c>
    </row>
    <row r="70" spans="1:17" ht="19.5" customHeight="1">
      <c r="A70" s="573" t="s">
        <v>799</v>
      </c>
      <c r="B70" s="228">
        <v>57</v>
      </c>
      <c r="C70" s="228">
        <v>58</v>
      </c>
      <c r="D70" s="228">
        <v>60</v>
      </c>
      <c r="E70" s="228">
        <v>74</v>
      </c>
      <c r="F70" s="228">
        <v>44</v>
      </c>
      <c r="G70" s="228">
        <v>25</v>
      </c>
      <c r="H70" s="228">
        <v>20</v>
      </c>
      <c r="I70" s="228">
        <v>0</v>
      </c>
      <c r="J70" s="228">
        <v>0</v>
      </c>
      <c r="K70" s="228">
        <v>0</v>
      </c>
      <c r="L70" s="228">
        <v>2</v>
      </c>
      <c r="M70" s="228">
        <v>12</v>
      </c>
      <c r="N70" s="228">
        <v>22</v>
      </c>
      <c r="O70" s="228">
        <v>0</v>
      </c>
      <c r="P70" s="228">
        <v>374</v>
      </c>
      <c r="Q70" s="229">
        <v>2.3122816779498592E-3</v>
      </c>
    </row>
    <row r="71" spans="1:17" ht="19.5" customHeight="1">
      <c r="A71" s="573" t="s">
        <v>800</v>
      </c>
      <c r="B71" s="228">
        <v>120</v>
      </c>
      <c r="C71" s="228">
        <v>110</v>
      </c>
      <c r="D71" s="228">
        <v>114</v>
      </c>
      <c r="E71" s="228">
        <v>144</v>
      </c>
      <c r="F71" s="228">
        <v>92</v>
      </c>
      <c r="G71" s="228">
        <v>55</v>
      </c>
      <c r="H71" s="228">
        <v>24</v>
      </c>
      <c r="I71" s="228">
        <v>0</v>
      </c>
      <c r="J71" s="228">
        <v>3</v>
      </c>
      <c r="K71" s="228">
        <v>1</v>
      </c>
      <c r="L71" s="228">
        <v>3</v>
      </c>
      <c r="M71" s="228">
        <v>14</v>
      </c>
      <c r="N71" s="228">
        <v>39</v>
      </c>
      <c r="O71" s="228">
        <v>0</v>
      </c>
      <c r="P71" s="228">
        <v>719</v>
      </c>
      <c r="Q71" s="229">
        <v>4.4452687872886332E-3</v>
      </c>
    </row>
    <row r="72" spans="1:17" ht="19.5" customHeight="1">
      <c r="A72" s="573" t="s">
        <v>801</v>
      </c>
      <c r="B72" s="228">
        <v>310</v>
      </c>
      <c r="C72" s="228">
        <v>365</v>
      </c>
      <c r="D72" s="228">
        <v>340</v>
      </c>
      <c r="E72" s="228">
        <v>376</v>
      </c>
      <c r="F72" s="228">
        <v>202</v>
      </c>
      <c r="G72" s="228">
        <v>142</v>
      </c>
      <c r="H72" s="228">
        <v>106</v>
      </c>
      <c r="I72" s="228">
        <v>0</v>
      </c>
      <c r="J72" s="228">
        <v>6</v>
      </c>
      <c r="K72" s="228">
        <v>2</v>
      </c>
      <c r="L72" s="228">
        <v>2</v>
      </c>
      <c r="M72" s="228">
        <v>25</v>
      </c>
      <c r="N72" s="228">
        <v>102</v>
      </c>
      <c r="O72" s="228">
        <v>0</v>
      </c>
      <c r="P72" s="228">
        <v>1978</v>
      </c>
      <c r="Q72" s="229">
        <v>1.2229126093542304E-2</v>
      </c>
    </row>
    <row r="73" spans="1:17" ht="19.5" customHeight="1">
      <c r="A73" s="573" t="s">
        <v>802</v>
      </c>
      <c r="B73" s="228">
        <v>445</v>
      </c>
      <c r="C73" s="228">
        <v>519</v>
      </c>
      <c r="D73" s="228">
        <v>542</v>
      </c>
      <c r="E73" s="228">
        <v>503</v>
      </c>
      <c r="F73" s="228">
        <v>237</v>
      </c>
      <c r="G73" s="228">
        <v>219</v>
      </c>
      <c r="H73" s="228">
        <v>140</v>
      </c>
      <c r="I73" s="228">
        <v>0</v>
      </c>
      <c r="J73" s="228">
        <v>6</v>
      </c>
      <c r="K73" s="228">
        <v>4</v>
      </c>
      <c r="L73" s="228">
        <v>0</v>
      </c>
      <c r="M73" s="228">
        <v>35</v>
      </c>
      <c r="N73" s="228">
        <v>127</v>
      </c>
      <c r="O73" s="228">
        <v>0</v>
      </c>
      <c r="P73" s="228">
        <v>2777</v>
      </c>
      <c r="Q73" s="229">
        <v>1.7169000587344278E-2</v>
      </c>
    </row>
    <row r="74" spans="1:17" ht="19.5" customHeight="1">
      <c r="A74" s="573" t="s">
        <v>803</v>
      </c>
      <c r="B74" s="228">
        <v>787</v>
      </c>
      <c r="C74" s="228">
        <v>796</v>
      </c>
      <c r="D74" s="228">
        <v>814</v>
      </c>
      <c r="E74" s="228">
        <v>759</v>
      </c>
      <c r="F74" s="228">
        <v>399</v>
      </c>
      <c r="G74" s="228">
        <v>335</v>
      </c>
      <c r="H74" s="228">
        <v>188</v>
      </c>
      <c r="I74" s="228">
        <v>0</v>
      </c>
      <c r="J74" s="228">
        <v>8</v>
      </c>
      <c r="K74" s="228">
        <v>3</v>
      </c>
      <c r="L74" s="228">
        <v>1</v>
      </c>
      <c r="M74" s="228">
        <v>43</v>
      </c>
      <c r="N74" s="228">
        <v>191</v>
      </c>
      <c r="O74" s="228">
        <v>0</v>
      </c>
      <c r="P74" s="228">
        <v>4324</v>
      </c>
      <c r="Q74" s="229">
        <v>2.6733438437045967E-2</v>
      </c>
    </row>
    <row r="75" spans="1:17" ht="19.5" customHeight="1">
      <c r="A75" s="573" t="s">
        <v>804</v>
      </c>
      <c r="B75" s="228">
        <v>716</v>
      </c>
      <c r="C75" s="228">
        <v>721</v>
      </c>
      <c r="D75" s="228">
        <v>821</v>
      </c>
      <c r="E75" s="228">
        <v>739</v>
      </c>
      <c r="F75" s="228">
        <v>346</v>
      </c>
      <c r="G75" s="228">
        <v>329</v>
      </c>
      <c r="H75" s="228">
        <v>186</v>
      </c>
      <c r="I75" s="228">
        <v>0</v>
      </c>
      <c r="J75" s="228">
        <v>6</v>
      </c>
      <c r="K75" s="228">
        <v>6</v>
      </c>
      <c r="L75" s="228">
        <v>4</v>
      </c>
      <c r="M75" s="228">
        <v>33</v>
      </c>
      <c r="N75" s="228">
        <v>146</v>
      </c>
      <c r="O75" s="228">
        <v>1</v>
      </c>
      <c r="P75" s="228">
        <v>4054</v>
      </c>
      <c r="Q75" s="229">
        <v>2.506414417756345E-2</v>
      </c>
    </row>
    <row r="76" spans="1:17" ht="19.5" customHeight="1">
      <c r="A76" s="573" t="s">
        <v>805</v>
      </c>
      <c r="B76" s="228">
        <v>714</v>
      </c>
      <c r="C76" s="228">
        <v>648</v>
      </c>
      <c r="D76" s="228">
        <v>749</v>
      </c>
      <c r="E76" s="228">
        <v>640</v>
      </c>
      <c r="F76" s="228">
        <v>366</v>
      </c>
      <c r="G76" s="228">
        <v>321</v>
      </c>
      <c r="H76" s="228">
        <v>169</v>
      </c>
      <c r="I76" s="228">
        <v>0</v>
      </c>
      <c r="J76" s="228">
        <v>4</v>
      </c>
      <c r="K76" s="228">
        <v>3</v>
      </c>
      <c r="L76" s="228">
        <v>3</v>
      </c>
      <c r="M76" s="228">
        <v>39</v>
      </c>
      <c r="N76" s="228">
        <v>160</v>
      </c>
      <c r="O76" s="228">
        <v>0</v>
      </c>
      <c r="P76" s="228">
        <v>3816</v>
      </c>
      <c r="Q76" s="229">
        <v>2.3592692200686265E-2</v>
      </c>
    </row>
    <row r="77" spans="1:17" ht="19.5" customHeight="1">
      <c r="A77" s="573" t="s">
        <v>806</v>
      </c>
      <c r="B77" s="228">
        <v>541</v>
      </c>
      <c r="C77" s="228">
        <v>493</v>
      </c>
      <c r="D77" s="228">
        <v>587</v>
      </c>
      <c r="E77" s="228">
        <v>499</v>
      </c>
      <c r="F77" s="228">
        <v>287</v>
      </c>
      <c r="G77" s="228">
        <v>240</v>
      </c>
      <c r="H77" s="228">
        <v>149</v>
      </c>
      <c r="I77" s="228">
        <v>0</v>
      </c>
      <c r="J77" s="228">
        <v>1</v>
      </c>
      <c r="K77" s="228">
        <v>7</v>
      </c>
      <c r="L77" s="228">
        <v>0</v>
      </c>
      <c r="M77" s="228">
        <v>25</v>
      </c>
      <c r="N77" s="228">
        <v>115</v>
      </c>
      <c r="O77" s="228">
        <v>2</v>
      </c>
      <c r="P77" s="228">
        <v>2946</v>
      </c>
      <c r="Q77" s="229">
        <v>1.8213855142353706E-2</v>
      </c>
    </row>
    <row r="78" spans="1:17" ht="19.5" customHeight="1">
      <c r="A78" s="573" t="s">
        <v>807</v>
      </c>
      <c r="B78" s="228">
        <v>900</v>
      </c>
      <c r="C78" s="228">
        <v>781</v>
      </c>
      <c r="D78" s="228">
        <v>877</v>
      </c>
      <c r="E78" s="228">
        <v>809</v>
      </c>
      <c r="F78" s="228">
        <v>421</v>
      </c>
      <c r="G78" s="228">
        <v>369</v>
      </c>
      <c r="H78" s="228">
        <v>239</v>
      </c>
      <c r="I78" s="228">
        <v>0</v>
      </c>
      <c r="J78" s="228">
        <v>7</v>
      </c>
      <c r="K78" s="228">
        <v>5</v>
      </c>
      <c r="L78" s="228">
        <v>3</v>
      </c>
      <c r="M78" s="228">
        <v>40</v>
      </c>
      <c r="N78" s="228">
        <v>180</v>
      </c>
      <c r="O78" s="228">
        <v>0</v>
      </c>
      <c r="P78" s="228">
        <v>4631</v>
      </c>
      <c r="Q78" s="229">
        <v>2.8631487835790906E-2</v>
      </c>
    </row>
    <row r="79" spans="1:17" ht="19.5" customHeight="1">
      <c r="A79" s="573" t="s">
        <v>808</v>
      </c>
      <c r="B79" s="228">
        <v>1543</v>
      </c>
      <c r="C79" s="228">
        <v>1343</v>
      </c>
      <c r="D79" s="228">
        <v>1765</v>
      </c>
      <c r="E79" s="228">
        <v>1339</v>
      </c>
      <c r="F79" s="228">
        <v>759</v>
      </c>
      <c r="G79" s="228">
        <v>715</v>
      </c>
      <c r="H79" s="228">
        <v>395</v>
      </c>
      <c r="I79" s="228">
        <v>0</v>
      </c>
      <c r="J79" s="228">
        <v>19</v>
      </c>
      <c r="K79" s="228">
        <v>18</v>
      </c>
      <c r="L79" s="228">
        <v>10</v>
      </c>
      <c r="M79" s="228">
        <v>52</v>
      </c>
      <c r="N79" s="228">
        <v>344</v>
      </c>
      <c r="O79" s="228">
        <v>1</v>
      </c>
      <c r="P79" s="228">
        <v>8303</v>
      </c>
      <c r="Q79" s="229">
        <v>5.1333889764753164E-2</v>
      </c>
    </row>
    <row r="80" spans="1:17" ht="19.5" customHeight="1">
      <c r="A80" s="573" t="s">
        <v>809</v>
      </c>
      <c r="B80" s="228">
        <v>3515</v>
      </c>
      <c r="C80" s="228">
        <v>2827</v>
      </c>
      <c r="D80" s="228">
        <v>4075</v>
      </c>
      <c r="E80" s="228">
        <v>3010</v>
      </c>
      <c r="F80" s="228">
        <v>1703</v>
      </c>
      <c r="G80" s="228">
        <v>1857</v>
      </c>
      <c r="H80" s="228">
        <v>934</v>
      </c>
      <c r="I80" s="228">
        <v>0</v>
      </c>
      <c r="J80" s="228">
        <v>26</v>
      </c>
      <c r="K80" s="228">
        <v>37</v>
      </c>
      <c r="L80" s="228">
        <v>20</v>
      </c>
      <c r="M80" s="228">
        <v>157</v>
      </c>
      <c r="N80" s="228">
        <v>811</v>
      </c>
      <c r="O80" s="228">
        <v>8</v>
      </c>
      <c r="P80" s="228">
        <v>18980</v>
      </c>
      <c r="Q80" s="229">
        <v>0.11734520387028965</v>
      </c>
    </row>
    <row r="81" spans="1:17" ht="19.5" customHeight="1">
      <c r="A81" s="573" t="s">
        <v>810</v>
      </c>
      <c r="B81" s="228">
        <v>1416</v>
      </c>
      <c r="C81" s="228">
        <v>1679</v>
      </c>
      <c r="D81" s="228">
        <v>1863</v>
      </c>
      <c r="E81" s="228">
        <v>1271</v>
      </c>
      <c r="F81" s="228">
        <v>761</v>
      </c>
      <c r="G81" s="228">
        <v>829</v>
      </c>
      <c r="H81" s="228">
        <v>529</v>
      </c>
      <c r="I81" s="228">
        <v>0</v>
      </c>
      <c r="J81" s="228">
        <v>21</v>
      </c>
      <c r="K81" s="228">
        <v>20</v>
      </c>
      <c r="L81" s="228">
        <v>12</v>
      </c>
      <c r="M81" s="228">
        <v>71</v>
      </c>
      <c r="N81" s="228">
        <v>387</v>
      </c>
      <c r="O81" s="228">
        <v>4</v>
      </c>
      <c r="P81" s="228">
        <v>8863</v>
      </c>
      <c r="Q81" s="229">
        <v>5.4796129710346531E-2</v>
      </c>
    </row>
    <row r="82" spans="1:17" ht="19.5" customHeight="1" thickBot="1">
      <c r="A82" s="573" t="s">
        <v>811</v>
      </c>
      <c r="B82" s="228">
        <v>16432</v>
      </c>
      <c r="C82" s="228">
        <v>15022</v>
      </c>
      <c r="D82" s="228">
        <v>22661</v>
      </c>
      <c r="E82" s="228">
        <v>10608</v>
      </c>
      <c r="F82" s="228">
        <v>16618</v>
      </c>
      <c r="G82" s="228">
        <v>8402</v>
      </c>
      <c r="H82" s="228">
        <v>4703</v>
      </c>
      <c r="I82" s="228">
        <v>0</v>
      </c>
      <c r="J82" s="228">
        <v>176</v>
      </c>
      <c r="K82" s="228">
        <v>55</v>
      </c>
      <c r="L82" s="228">
        <v>83</v>
      </c>
      <c r="M82" s="228">
        <v>1363</v>
      </c>
      <c r="N82" s="228">
        <v>3272</v>
      </c>
      <c r="O82" s="228">
        <v>269</v>
      </c>
      <c r="P82" s="228">
        <v>99664</v>
      </c>
      <c r="Q82" s="229">
        <v>0.61617978917431759</v>
      </c>
    </row>
    <row r="83" spans="1:17" ht="19.5" customHeight="1" thickTop="1" thickBot="1">
      <c r="A83" s="572" t="s">
        <v>6</v>
      </c>
      <c r="B83" s="352">
        <v>27545</v>
      </c>
      <c r="C83" s="352">
        <v>25405</v>
      </c>
      <c r="D83" s="352">
        <v>35328</v>
      </c>
      <c r="E83" s="352">
        <v>20822</v>
      </c>
      <c r="F83" s="352">
        <v>22280</v>
      </c>
      <c r="G83" s="352">
        <v>13853</v>
      </c>
      <c r="H83" s="352">
        <v>7793</v>
      </c>
      <c r="I83" s="352">
        <v>0</v>
      </c>
      <c r="J83" s="352">
        <v>283</v>
      </c>
      <c r="K83" s="352">
        <v>161</v>
      </c>
      <c r="L83" s="352">
        <v>146</v>
      </c>
      <c r="M83" s="352">
        <v>1917</v>
      </c>
      <c r="N83" s="352">
        <v>5926</v>
      </c>
      <c r="O83" s="352">
        <v>286</v>
      </c>
      <c r="P83" s="352">
        <v>161745</v>
      </c>
      <c r="Q83" s="353">
        <v>1</v>
      </c>
    </row>
    <row r="84" spans="1:17" ht="19.5" customHeight="1" thickTop="1">
      <c r="A84" s="574" t="s">
        <v>812</v>
      </c>
      <c r="B84" s="229">
        <v>0.170298927323874</v>
      </c>
      <c r="C84" s="229">
        <v>0.15706822467464218</v>
      </c>
      <c r="D84" s="229">
        <v>0.21841787999629045</v>
      </c>
      <c r="E84" s="229">
        <v>0.12873350026275929</v>
      </c>
      <c r="F84" s="229">
        <v>0.13774768926396488</v>
      </c>
      <c r="G84" s="229">
        <v>8.5647160654116053E-2</v>
      </c>
      <c r="H84" s="229">
        <v>4.8180778385730628E-2</v>
      </c>
      <c r="I84" s="229">
        <v>0</v>
      </c>
      <c r="J84" s="229">
        <v>1.7496676867909363E-3</v>
      </c>
      <c r="K84" s="229">
        <v>9.9539398435809462E-4</v>
      </c>
      <c r="L84" s="229">
        <v>9.0265541438684345E-4</v>
      </c>
      <c r="M84" s="229">
        <v>1.1851989242325884E-2</v>
      </c>
      <c r="N84" s="229">
        <v>3.6637917709975577E-2</v>
      </c>
      <c r="O84" s="229">
        <v>1.7682154007851866E-3</v>
      </c>
      <c r="P84" s="229">
        <v>1</v>
      </c>
      <c r="Q84" s="355"/>
    </row>
    <row r="85" spans="1:17" ht="19.5" customHeight="1" thickBot="1">
      <c r="A85" s="576"/>
      <c r="B85" s="864"/>
      <c r="C85" s="356"/>
      <c r="D85" s="356"/>
      <c r="E85" s="356"/>
      <c r="F85" s="356"/>
      <c r="G85" s="864"/>
      <c r="H85" s="864"/>
      <c r="I85" s="864"/>
      <c r="J85" s="864"/>
      <c r="K85" s="864"/>
      <c r="L85" s="864"/>
      <c r="M85" s="864"/>
      <c r="N85" s="864"/>
      <c r="O85" s="864"/>
      <c r="P85" s="863"/>
      <c r="Q85" s="863"/>
    </row>
    <row r="86" spans="1:17" ht="19.5" customHeight="1" thickTop="1">
      <c r="A86" s="1188" t="s">
        <v>817</v>
      </c>
      <c r="B86" s="1189"/>
      <c r="C86" s="1189"/>
      <c r="D86" s="1189"/>
      <c r="E86" s="1189"/>
      <c r="F86" s="1189"/>
      <c r="G86" s="1189"/>
      <c r="H86" s="1190"/>
      <c r="I86" s="321"/>
      <c r="J86" s="321"/>
      <c r="K86" s="321"/>
      <c r="L86" s="321"/>
      <c r="M86" s="321"/>
      <c r="N86" s="321"/>
      <c r="O86" s="321"/>
      <c r="P86" s="237"/>
      <c r="Q86" s="880"/>
    </row>
    <row r="87" spans="1:17" ht="19.5" customHeight="1">
      <c r="A87" s="868"/>
      <c r="C87" s="402"/>
      <c r="D87" s="402"/>
      <c r="E87" s="402"/>
      <c r="F87" s="402"/>
      <c r="G87" s="402"/>
      <c r="P87" s="516"/>
    </row>
    <row r="88" spans="1:17" ht="32.25" customHeight="1">
      <c r="A88" s="1184" t="s">
        <v>1083</v>
      </c>
      <c r="B88" s="1184"/>
      <c r="C88" s="1184"/>
      <c r="D88" s="1184"/>
      <c r="E88" s="1184"/>
      <c r="F88" s="1184"/>
      <c r="G88" s="1184"/>
      <c r="H88" s="1184"/>
      <c r="I88" s="1184"/>
      <c r="J88" s="1184"/>
      <c r="K88" s="1184"/>
      <c r="L88" s="1184"/>
      <c r="M88" s="1184"/>
      <c r="N88" s="1184"/>
      <c r="O88" s="1184"/>
      <c r="P88" s="1184"/>
      <c r="Q88" s="1184"/>
    </row>
    <row r="89" spans="1:17" ht="32.25" customHeight="1">
      <c r="A89" s="1184" t="s">
        <v>1478</v>
      </c>
      <c r="B89" s="1184"/>
      <c r="C89" s="1184"/>
      <c r="D89" s="1184"/>
      <c r="E89" s="1184"/>
      <c r="F89" s="1184"/>
      <c r="G89" s="1184"/>
      <c r="H89" s="1184"/>
      <c r="I89" s="1184"/>
      <c r="J89" s="1184"/>
      <c r="K89" s="1184"/>
      <c r="L89" s="1184"/>
      <c r="M89" s="1184"/>
      <c r="N89" s="1184"/>
      <c r="O89" s="1184"/>
      <c r="P89" s="1184"/>
      <c r="Q89" s="1184"/>
    </row>
    <row r="90" spans="1:17" ht="32.25" customHeight="1">
      <c r="A90" s="1184" t="s">
        <v>1498</v>
      </c>
      <c r="B90" s="1184"/>
      <c r="C90" s="1184"/>
      <c r="D90" s="1184"/>
      <c r="E90" s="1184"/>
      <c r="F90" s="1184"/>
      <c r="G90" s="1184"/>
      <c r="H90" s="1184"/>
      <c r="I90" s="1184"/>
      <c r="J90" s="1184"/>
      <c r="K90" s="1184"/>
      <c r="L90" s="1184"/>
      <c r="M90" s="1184"/>
      <c r="N90" s="1184"/>
      <c r="O90" s="1184"/>
      <c r="P90" s="1184"/>
      <c r="Q90" s="1184"/>
    </row>
    <row r="91" spans="1:17" ht="32.25" customHeight="1" thickBot="1">
      <c r="A91" s="1185" t="s">
        <v>1349</v>
      </c>
      <c r="B91" s="1185"/>
      <c r="C91" s="1185"/>
      <c r="D91" s="1185"/>
      <c r="E91" s="1185"/>
      <c r="F91" s="1185"/>
      <c r="G91" s="1185"/>
      <c r="H91" s="1185"/>
      <c r="I91" s="1185"/>
      <c r="J91" s="1185"/>
      <c r="K91" s="1185"/>
      <c r="L91" s="1185"/>
      <c r="M91" s="1185"/>
      <c r="N91" s="1185"/>
      <c r="O91" s="1185"/>
      <c r="P91" s="1185"/>
      <c r="Q91" s="1185"/>
    </row>
    <row r="92" spans="1:17" ht="19.5" hidden="1" customHeight="1">
      <c r="A92" s="896"/>
    </row>
    <row r="93" spans="1:17" ht="19.5" hidden="1" customHeight="1">
      <c r="A93" s="867"/>
      <c r="B93" s="860"/>
      <c r="C93" s="859"/>
      <c r="D93" s="860"/>
      <c r="E93" s="860"/>
      <c r="F93" s="860"/>
      <c r="G93" s="860"/>
      <c r="H93" s="860"/>
      <c r="I93" s="859"/>
      <c r="J93" s="860"/>
      <c r="K93" s="860"/>
      <c r="L93" s="860"/>
      <c r="M93" s="860"/>
      <c r="N93" s="860"/>
      <c r="O93" s="860"/>
      <c r="P93" s="860"/>
      <c r="Q93" s="878"/>
    </row>
    <row r="94" spans="1:17" ht="39" customHeight="1" thickTop="1" thickBot="1">
      <c r="A94" s="572" t="s">
        <v>796</v>
      </c>
      <c r="B94" s="861" t="s">
        <v>297</v>
      </c>
      <c r="C94" s="861" t="s">
        <v>298</v>
      </c>
      <c r="D94" s="861" t="s">
        <v>299</v>
      </c>
      <c r="E94" s="861" t="s">
        <v>300</v>
      </c>
      <c r="F94" s="861" t="s">
        <v>301</v>
      </c>
      <c r="G94" s="861" t="s">
        <v>302</v>
      </c>
      <c r="H94" s="861" t="s">
        <v>303</v>
      </c>
      <c r="I94" s="861" t="s">
        <v>304</v>
      </c>
      <c r="J94" s="861" t="s">
        <v>305</v>
      </c>
      <c r="K94" s="861" t="s">
        <v>306</v>
      </c>
      <c r="L94" s="861" t="s">
        <v>307</v>
      </c>
      <c r="M94" s="861" t="s">
        <v>308</v>
      </c>
      <c r="N94" s="861" t="s">
        <v>1085</v>
      </c>
      <c r="O94" s="861" t="s">
        <v>1086</v>
      </c>
      <c r="P94" s="862" t="s">
        <v>309</v>
      </c>
      <c r="Q94" s="861" t="s">
        <v>797</v>
      </c>
    </row>
    <row r="95" spans="1:17" ht="19.5" customHeight="1" thickTop="1">
      <c r="A95" s="573" t="s">
        <v>798</v>
      </c>
      <c r="B95" s="228">
        <v>1069311.17701</v>
      </c>
      <c r="C95" s="228">
        <v>2342246.1049299999</v>
      </c>
      <c r="D95" s="228">
        <v>1297370.3020899999</v>
      </c>
      <c r="E95" s="228">
        <v>231226.03962</v>
      </c>
      <c r="F95" s="228">
        <v>190728.15414</v>
      </c>
      <c r="G95" s="228">
        <v>134129.8352</v>
      </c>
      <c r="H95" s="228">
        <v>367701.40447000001</v>
      </c>
      <c r="I95" s="228">
        <v>0</v>
      </c>
      <c r="J95" s="228">
        <v>0</v>
      </c>
      <c r="K95" s="228">
        <v>0</v>
      </c>
      <c r="L95" s="228">
        <v>359465.30176999996</v>
      </c>
      <c r="M95" s="228">
        <v>71730.295050000001</v>
      </c>
      <c r="N95" s="228">
        <v>1060876.0668200001</v>
      </c>
      <c r="O95" s="228">
        <v>100065.65328</v>
      </c>
      <c r="P95" s="228">
        <v>7224850.3343800008</v>
      </c>
      <c r="Q95" s="229">
        <v>0.13991369241776613</v>
      </c>
    </row>
    <row r="96" spans="1:17" ht="19.5" customHeight="1">
      <c r="A96" s="573" t="s">
        <v>799</v>
      </c>
      <c r="B96" s="228">
        <v>92082.487010000012</v>
      </c>
      <c r="C96" s="228">
        <v>138848.4774</v>
      </c>
      <c r="D96" s="228">
        <v>154595.55838999999</v>
      </c>
      <c r="E96" s="228">
        <v>134337.16974000001</v>
      </c>
      <c r="F96" s="228">
        <v>56800.821889999999</v>
      </c>
      <c r="G96" s="228">
        <v>113749.24158</v>
      </c>
      <c r="H96" s="228">
        <v>85280.469680000009</v>
      </c>
      <c r="I96" s="228">
        <v>15283.40057</v>
      </c>
      <c r="J96" s="228">
        <v>0</v>
      </c>
      <c r="K96" s="228">
        <v>0</v>
      </c>
      <c r="L96" s="228">
        <v>0</v>
      </c>
      <c r="M96" s="228">
        <v>16855.524129999998</v>
      </c>
      <c r="N96" s="228">
        <v>34784.888759999994</v>
      </c>
      <c r="O96" s="228">
        <v>41791.699890000004</v>
      </c>
      <c r="P96" s="228">
        <v>884409.73904000025</v>
      </c>
      <c r="Q96" s="229">
        <v>1.7127141251700159E-2</v>
      </c>
    </row>
    <row r="97" spans="1:17" ht="19.5" customHeight="1">
      <c r="A97" s="573" t="s">
        <v>800</v>
      </c>
      <c r="B97" s="228">
        <v>186196.44875000001</v>
      </c>
      <c r="C97" s="228">
        <v>102457.54023999999</v>
      </c>
      <c r="D97" s="228">
        <v>387977.61025999999</v>
      </c>
      <c r="E97" s="228">
        <v>192983.74361999999</v>
      </c>
      <c r="F97" s="228">
        <v>156353.28309000001</v>
      </c>
      <c r="G97" s="228">
        <v>142956.43109999999</v>
      </c>
      <c r="H97" s="228">
        <v>139314.15401</v>
      </c>
      <c r="I97" s="228">
        <v>19727.653979999999</v>
      </c>
      <c r="J97" s="228">
        <v>0</v>
      </c>
      <c r="K97" s="228">
        <v>0</v>
      </c>
      <c r="L97" s="228">
        <v>29883.43232</v>
      </c>
      <c r="M97" s="228">
        <v>55730.808239999998</v>
      </c>
      <c r="N97" s="228">
        <v>75640.399420000002</v>
      </c>
      <c r="O97" s="228">
        <v>41368.130130000005</v>
      </c>
      <c r="P97" s="228">
        <v>1530589.6351599996</v>
      </c>
      <c r="Q97" s="229">
        <v>2.9640814344976233E-2</v>
      </c>
    </row>
    <row r="98" spans="1:17" ht="19.5" customHeight="1">
      <c r="A98" s="573" t="s">
        <v>801</v>
      </c>
      <c r="B98" s="228">
        <v>310623.81430000003</v>
      </c>
      <c r="C98" s="228">
        <v>269535.92518999998</v>
      </c>
      <c r="D98" s="228">
        <v>663225.98109999998</v>
      </c>
      <c r="E98" s="228">
        <v>324613.86342000001</v>
      </c>
      <c r="F98" s="228">
        <v>231987.65063999998</v>
      </c>
      <c r="G98" s="228">
        <v>195598.75722</v>
      </c>
      <c r="H98" s="228">
        <v>165033.16044000001</v>
      </c>
      <c r="I98" s="228">
        <v>78529.496450000006</v>
      </c>
      <c r="J98" s="228">
        <v>1422.05927</v>
      </c>
      <c r="K98" s="228">
        <v>0</v>
      </c>
      <c r="L98" s="228">
        <v>132802.34427</v>
      </c>
      <c r="M98" s="228">
        <v>50176.593000000001</v>
      </c>
      <c r="N98" s="228">
        <v>141837.12386000002</v>
      </c>
      <c r="O98" s="228">
        <v>56453.177729999996</v>
      </c>
      <c r="P98" s="228">
        <v>2621839.9468899998</v>
      </c>
      <c r="Q98" s="229">
        <v>5.0773551135334251E-2</v>
      </c>
    </row>
    <row r="99" spans="1:17" ht="19.5" customHeight="1">
      <c r="A99" s="573" t="s">
        <v>802</v>
      </c>
      <c r="B99" s="228">
        <v>462408.58610000001</v>
      </c>
      <c r="C99" s="228">
        <v>375830.96211999998</v>
      </c>
      <c r="D99" s="228">
        <v>921680.11100999999</v>
      </c>
      <c r="E99" s="228">
        <v>411651.75143</v>
      </c>
      <c r="F99" s="228">
        <v>334048.02993000002</v>
      </c>
      <c r="G99" s="228">
        <v>193485.91696999999</v>
      </c>
      <c r="H99" s="228">
        <v>155404.68448</v>
      </c>
      <c r="I99" s="228">
        <v>87484.491330000004</v>
      </c>
      <c r="J99" s="228">
        <v>4233.8339900000001</v>
      </c>
      <c r="K99" s="228">
        <v>949.12585999999999</v>
      </c>
      <c r="L99" s="228">
        <v>178734.68441999998</v>
      </c>
      <c r="M99" s="228">
        <v>33371.766320000002</v>
      </c>
      <c r="N99" s="228">
        <v>122247.19186000001</v>
      </c>
      <c r="O99" s="228">
        <v>65157.092229999995</v>
      </c>
      <c r="P99" s="228">
        <v>3346688.2280500005</v>
      </c>
      <c r="Q99" s="229">
        <v>6.4810686129974912E-2</v>
      </c>
    </row>
    <row r="100" spans="1:17" ht="19.5" customHeight="1">
      <c r="A100" s="573" t="s">
        <v>803</v>
      </c>
      <c r="B100" s="228">
        <v>673288.41814999992</v>
      </c>
      <c r="C100" s="228">
        <v>633048.76022000005</v>
      </c>
      <c r="D100" s="228">
        <v>1200467.45606</v>
      </c>
      <c r="E100" s="228">
        <v>530461.42217000003</v>
      </c>
      <c r="F100" s="228">
        <v>471825.28623000003</v>
      </c>
      <c r="G100" s="228">
        <v>254705.93496000001</v>
      </c>
      <c r="H100" s="228">
        <v>182917.81496000002</v>
      </c>
      <c r="I100" s="228">
        <v>180734.92992</v>
      </c>
      <c r="J100" s="228">
        <v>2004.6585600000001</v>
      </c>
      <c r="K100" s="228">
        <v>2466.0683899999999</v>
      </c>
      <c r="L100" s="228">
        <v>311263.13056999998</v>
      </c>
      <c r="M100" s="228">
        <v>33407.323230000002</v>
      </c>
      <c r="N100" s="228">
        <v>159699.87100000001</v>
      </c>
      <c r="O100" s="228">
        <v>128117.13389</v>
      </c>
      <c r="P100" s="228">
        <v>4764408.2083100006</v>
      </c>
      <c r="Q100" s="229">
        <v>9.2265709842883598E-2</v>
      </c>
    </row>
    <row r="101" spans="1:17" ht="19.5" customHeight="1">
      <c r="A101" s="573" t="s">
        <v>804</v>
      </c>
      <c r="B101" s="228">
        <v>582090.42502999993</v>
      </c>
      <c r="C101" s="228">
        <v>670359.10395000002</v>
      </c>
      <c r="D101" s="228">
        <v>1083478.4663</v>
      </c>
      <c r="E101" s="228">
        <v>447159.51885000005</v>
      </c>
      <c r="F101" s="228">
        <v>368256.19972000003</v>
      </c>
      <c r="G101" s="228">
        <v>187287.97652</v>
      </c>
      <c r="H101" s="228">
        <v>122465.78073</v>
      </c>
      <c r="I101" s="228">
        <v>199494.62618000002</v>
      </c>
      <c r="J101" s="228">
        <v>1097.2141999999999</v>
      </c>
      <c r="K101" s="228">
        <v>205.8389</v>
      </c>
      <c r="L101" s="228">
        <v>317356.40519999998</v>
      </c>
      <c r="M101" s="228">
        <v>43794.336029999999</v>
      </c>
      <c r="N101" s="228">
        <v>116142.4985</v>
      </c>
      <c r="O101" s="228">
        <v>131441.05962000001</v>
      </c>
      <c r="P101" s="228">
        <v>4270629.4497299995</v>
      </c>
      <c r="Q101" s="229">
        <v>8.2703378977476497E-2</v>
      </c>
    </row>
    <row r="102" spans="1:17" ht="19.5" customHeight="1">
      <c r="A102" s="573" t="s">
        <v>805</v>
      </c>
      <c r="B102" s="228">
        <v>732692.91067000001</v>
      </c>
      <c r="C102" s="228">
        <v>636325.08859000006</v>
      </c>
      <c r="D102" s="228">
        <v>881552.17150000005</v>
      </c>
      <c r="E102" s="228">
        <v>346391.14406999998</v>
      </c>
      <c r="F102" s="228">
        <v>312021.50913999998</v>
      </c>
      <c r="G102" s="228">
        <v>169356.73741</v>
      </c>
      <c r="H102" s="228">
        <v>103360.39998</v>
      </c>
      <c r="I102" s="228">
        <v>190953.67338999998</v>
      </c>
      <c r="J102" s="228">
        <v>2438.9634100000003</v>
      </c>
      <c r="K102" s="228">
        <v>349.76211999999998</v>
      </c>
      <c r="L102" s="228">
        <v>313638.02656999999</v>
      </c>
      <c r="M102" s="228">
        <v>32075.92671</v>
      </c>
      <c r="N102" s="228">
        <v>96562.683579999997</v>
      </c>
      <c r="O102" s="228">
        <v>135998.83632</v>
      </c>
      <c r="P102" s="228">
        <v>3953717.8334600003</v>
      </c>
      <c r="Q102" s="229">
        <v>7.6566189644789395E-2</v>
      </c>
    </row>
    <row r="103" spans="1:17" ht="19.5" customHeight="1">
      <c r="A103" s="573" t="s">
        <v>806</v>
      </c>
      <c r="B103" s="228">
        <v>394140.80435000005</v>
      </c>
      <c r="C103" s="228">
        <v>501040.74479000003</v>
      </c>
      <c r="D103" s="228">
        <v>563943.85526999994</v>
      </c>
      <c r="E103" s="228">
        <v>244593.11599000002</v>
      </c>
      <c r="F103" s="228">
        <v>205731.77472999998</v>
      </c>
      <c r="G103" s="228">
        <v>95025.239019999994</v>
      </c>
      <c r="H103" s="228">
        <v>60743.063759999997</v>
      </c>
      <c r="I103" s="228">
        <v>156043.84146</v>
      </c>
      <c r="J103" s="228">
        <v>1313.5381</v>
      </c>
      <c r="K103" s="228">
        <v>0</v>
      </c>
      <c r="L103" s="228">
        <v>225519.65104</v>
      </c>
      <c r="M103" s="228">
        <v>19121.109640000002</v>
      </c>
      <c r="N103" s="228">
        <v>68702.360140000004</v>
      </c>
      <c r="O103" s="228">
        <v>107141.66058</v>
      </c>
      <c r="P103" s="228">
        <v>2643060.7588699996</v>
      </c>
      <c r="Q103" s="229">
        <v>5.1184505275947562E-2</v>
      </c>
    </row>
    <row r="104" spans="1:17" ht="19.5" customHeight="1">
      <c r="A104" s="573" t="s">
        <v>807</v>
      </c>
      <c r="B104" s="228">
        <v>568597.17596999998</v>
      </c>
      <c r="C104" s="228">
        <v>761128.10025000002</v>
      </c>
      <c r="D104" s="228">
        <v>758842.49224000005</v>
      </c>
      <c r="E104" s="228">
        <v>335645.33737000002</v>
      </c>
      <c r="F104" s="228">
        <v>300108.01001999999</v>
      </c>
      <c r="G104" s="228">
        <v>144960.7341</v>
      </c>
      <c r="H104" s="228">
        <v>100077.42856</v>
      </c>
      <c r="I104" s="228">
        <v>284576.84117999999</v>
      </c>
      <c r="J104" s="228">
        <v>1465.3061599999999</v>
      </c>
      <c r="K104" s="228">
        <v>0</v>
      </c>
      <c r="L104" s="228">
        <v>347311.89808999997</v>
      </c>
      <c r="M104" s="228">
        <v>26352.193600000002</v>
      </c>
      <c r="N104" s="228">
        <v>89442.394509999998</v>
      </c>
      <c r="O104" s="228">
        <v>191969.76081000001</v>
      </c>
      <c r="P104" s="228">
        <v>3910477.6728599994</v>
      </c>
      <c r="Q104" s="229">
        <v>7.5728817207952256E-2</v>
      </c>
    </row>
    <row r="105" spans="1:17" ht="19.5" customHeight="1">
      <c r="A105" s="573" t="s">
        <v>808</v>
      </c>
      <c r="B105" s="228">
        <v>799900.46516000002</v>
      </c>
      <c r="C105" s="228">
        <v>1203489.2948699999</v>
      </c>
      <c r="D105" s="228">
        <v>1024890.38992</v>
      </c>
      <c r="E105" s="228">
        <v>486019.46529000002</v>
      </c>
      <c r="F105" s="228">
        <v>420045.75770000002</v>
      </c>
      <c r="G105" s="228">
        <v>201819.10795999999</v>
      </c>
      <c r="H105" s="228">
        <v>145936.50716000001</v>
      </c>
      <c r="I105" s="228">
        <v>459850.57964999997</v>
      </c>
      <c r="J105" s="228">
        <v>1537.8900800000001</v>
      </c>
      <c r="K105" s="228">
        <v>48.419839999999994</v>
      </c>
      <c r="L105" s="228">
        <v>514310.49192</v>
      </c>
      <c r="M105" s="228">
        <v>35198.38553</v>
      </c>
      <c r="N105" s="228">
        <v>118984.83997</v>
      </c>
      <c r="O105" s="228">
        <v>331022.91511</v>
      </c>
      <c r="P105" s="228">
        <v>5743054.5101600001</v>
      </c>
      <c r="Q105" s="229">
        <v>0.11121780038118198</v>
      </c>
    </row>
    <row r="106" spans="1:17" ht="19.5" customHeight="1">
      <c r="A106" s="573" t="s">
        <v>809</v>
      </c>
      <c r="B106" s="228">
        <v>1016290.47583</v>
      </c>
      <c r="C106" s="228">
        <v>1797698.3979500001</v>
      </c>
      <c r="D106" s="228">
        <v>1175503.55134</v>
      </c>
      <c r="E106" s="228">
        <v>618159.88952999993</v>
      </c>
      <c r="F106" s="228">
        <v>601560.15425000002</v>
      </c>
      <c r="G106" s="228">
        <v>248719.68442999999</v>
      </c>
      <c r="H106" s="228">
        <v>172917.50936000003</v>
      </c>
      <c r="I106" s="228">
        <v>634278.24308000004</v>
      </c>
      <c r="J106" s="228">
        <v>2977.9528399999999</v>
      </c>
      <c r="K106" s="228">
        <v>69.882329999999996</v>
      </c>
      <c r="L106" s="228">
        <v>675743.31082000001</v>
      </c>
      <c r="M106" s="228">
        <v>54397.778579999998</v>
      </c>
      <c r="N106" s="228">
        <v>167267.3891</v>
      </c>
      <c r="O106" s="228">
        <v>490823.51577999996</v>
      </c>
      <c r="P106" s="228">
        <v>7656407.735220002</v>
      </c>
      <c r="Q106" s="229">
        <v>0.1482710682314092</v>
      </c>
    </row>
    <row r="107" spans="1:17" ht="19.5" customHeight="1">
      <c r="A107" s="573" t="s">
        <v>810</v>
      </c>
      <c r="B107" s="228">
        <v>185654.09819999998</v>
      </c>
      <c r="C107" s="228">
        <v>396801.32795000001</v>
      </c>
      <c r="D107" s="228">
        <v>191723.92340999999</v>
      </c>
      <c r="E107" s="228">
        <v>114286.24172000001</v>
      </c>
      <c r="F107" s="228">
        <v>120535.41351</v>
      </c>
      <c r="G107" s="228">
        <v>46764.321459999999</v>
      </c>
      <c r="H107" s="228">
        <v>33118.18982</v>
      </c>
      <c r="I107" s="228">
        <v>113399.95556</v>
      </c>
      <c r="J107" s="228">
        <v>719.75811999999996</v>
      </c>
      <c r="K107" s="228">
        <v>7.6011300000000004</v>
      </c>
      <c r="L107" s="228">
        <v>111055.61089</v>
      </c>
      <c r="M107" s="228">
        <v>8512.1323400000001</v>
      </c>
      <c r="N107" s="228">
        <v>34476.229880000006</v>
      </c>
      <c r="O107" s="228">
        <v>90222.997480000005</v>
      </c>
      <c r="P107" s="228">
        <v>1447277.8014699996</v>
      </c>
      <c r="Q107" s="229">
        <v>2.8027429190380773E-2</v>
      </c>
    </row>
    <row r="108" spans="1:17" ht="19.5" customHeight="1" thickBot="1">
      <c r="A108" s="573" t="s">
        <v>811</v>
      </c>
      <c r="B108" s="228">
        <v>203656.76293</v>
      </c>
      <c r="C108" s="228">
        <v>387227.42212</v>
      </c>
      <c r="D108" s="228">
        <v>200365.63326</v>
      </c>
      <c r="E108" s="228">
        <v>119887.17704000001</v>
      </c>
      <c r="F108" s="228">
        <v>120025.12795000001</v>
      </c>
      <c r="G108" s="228">
        <v>56758.237280000001</v>
      </c>
      <c r="H108" s="228">
        <v>42659.891889999999</v>
      </c>
      <c r="I108" s="228">
        <v>160525.57544999997</v>
      </c>
      <c r="J108" s="228">
        <v>586.21412999999995</v>
      </c>
      <c r="K108" s="228">
        <v>16.40193</v>
      </c>
      <c r="L108" s="228">
        <v>159608.56033000001</v>
      </c>
      <c r="M108" s="228">
        <v>12599.11082</v>
      </c>
      <c r="N108" s="228">
        <v>50697.30373</v>
      </c>
      <c r="O108" s="228">
        <v>125882.42286000001</v>
      </c>
      <c r="P108" s="228">
        <v>1640495.8417200001</v>
      </c>
      <c r="Q108" s="229">
        <v>3.1769215968227162E-2</v>
      </c>
    </row>
    <row r="109" spans="1:17" ht="19.5" customHeight="1" thickTop="1" thickBot="1">
      <c r="A109" s="572" t="s">
        <v>6</v>
      </c>
      <c r="B109" s="352">
        <v>7276934.0494600004</v>
      </c>
      <c r="C109" s="352">
        <v>10216037.250570001</v>
      </c>
      <c r="D109" s="352">
        <v>10505617.502150001</v>
      </c>
      <c r="E109" s="352">
        <v>4537415.8798600007</v>
      </c>
      <c r="F109" s="352">
        <v>3890027.17294</v>
      </c>
      <c r="G109" s="352">
        <v>2185318.1552099995</v>
      </c>
      <c r="H109" s="352">
        <v>1876930.4593000002</v>
      </c>
      <c r="I109" s="352">
        <v>2580883.3082000003</v>
      </c>
      <c r="J109" s="352">
        <v>19797.388859999999</v>
      </c>
      <c r="K109" s="352">
        <v>4113.1004999999996</v>
      </c>
      <c r="L109" s="352">
        <v>3676692.8482099995</v>
      </c>
      <c r="M109" s="352">
        <v>493323.28321999998</v>
      </c>
      <c r="N109" s="352">
        <v>2337361.2411299995</v>
      </c>
      <c r="O109" s="352">
        <v>2037456.05571</v>
      </c>
      <c r="P109" s="352">
        <v>51637907.695319995</v>
      </c>
      <c r="Q109" s="353">
        <v>1</v>
      </c>
    </row>
    <row r="110" spans="1:17" ht="19.5" customHeight="1" thickTop="1" thickBot="1">
      <c r="A110" s="574" t="s">
        <v>812</v>
      </c>
      <c r="B110" s="229">
        <v>0.14092232575332478</v>
      </c>
      <c r="C110" s="229">
        <v>0.19783987590759594</v>
      </c>
      <c r="D110" s="229">
        <v>0.20344777646949738</v>
      </c>
      <c r="E110" s="229">
        <v>8.7869863098098216E-2</v>
      </c>
      <c r="F110" s="229">
        <v>7.5332780636512067E-2</v>
      </c>
      <c r="G110" s="229">
        <v>4.2320036824576017E-2</v>
      </c>
      <c r="H110" s="229">
        <v>3.6347918478310239E-2</v>
      </c>
      <c r="I110" s="229">
        <v>4.9980400511733143E-2</v>
      </c>
      <c r="J110" s="229">
        <v>3.8338867207422231E-4</v>
      </c>
      <c r="K110" s="229">
        <v>7.9652733497038541E-5</v>
      </c>
      <c r="L110" s="229">
        <v>7.1201429575800237E-2</v>
      </c>
      <c r="M110" s="229">
        <v>9.5535103035305682E-3</v>
      </c>
      <c r="N110" s="229">
        <v>4.5264445161511402E-2</v>
      </c>
      <c r="O110" s="229">
        <v>3.9456595873938884E-2</v>
      </c>
      <c r="P110" s="229">
        <v>1</v>
      </c>
      <c r="Q110" s="354"/>
    </row>
    <row r="111" spans="1:17" ht="41.25" customHeight="1" thickTop="1" thickBot="1">
      <c r="A111" s="572" t="s">
        <v>816</v>
      </c>
      <c r="B111" s="861" t="s">
        <v>297</v>
      </c>
      <c r="C111" s="861" t="s">
        <v>298</v>
      </c>
      <c r="D111" s="861" t="s">
        <v>299</v>
      </c>
      <c r="E111" s="861" t="s">
        <v>300</v>
      </c>
      <c r="F111" s="861" t="s">
        <v>301</v>
      </c>
      <c r="G111" s="861" t="s">
        <v>302</v>
      </c>
      <c r="H111" s="861" t="s">
        <v>303</v>
      </c>
      <c r="I111" s="861" t="s">
        <v>304</v>
      </c>
      <c r="J111" s="861" t="s">
        <v>305</v>
      </c>
      <c r="K111" s="861" t="s">
        <v>306</v>
      </c>
      <c r="L111" s="861" t="s">
        <v>307</v>
      </c>
      <c r="M111" s="861" t="s">
        <v>308</v>
      </c>
      <c r="N111" s="861" t="s">
        <v>1085</v>
      </c>
      <c r="O111" s="861" t="s">
        <v>1086</v>
      </c>
      <c r="P111" s="862" t="s">
        <v>309</v>
      </c>
      <c r="Q111" s="861" t="s">
        <v>709</v>
      </c>
    </row>
    <row r="112" spans="1:17" ht="19.5" customHeight="1" thickTop="1">
      <c r="A112" s="573" t="s">
        <v>798</v>
      </c>
      <c r="B112" s="228">
        <v>5</v>
      </c>
      <c r="C112" s="228">
        <v>17</v>
      </c>
      <c r="D112" s="228">
        <v>17</v>
      </c>
      <c r="E112" s="228">
        <v>5</v>
      </c>
      <c r="F112" s="228">
        <v>7</v>
      </c>
      <c r="G112" s="228">
        <v>5</v>
      </c>
      <c r="H112" s="228">
        <v>10</v>
      </c>
      <c r="I112" s="228">
        <v>0</v>
      </c>
      <c r="J112" s="228">
        <v>0</v>
      </c>
      <c r="K112" s="228">
        <v>0</v>
      </c>
      <c r="L112" s="228">
        <v>4</v>
      </c>
      <c r="M112" s="228">
        <v>3</v>
      </c>
      <c r="N112" s="228">
        <v>10</v>
      </c>
      <c r="O112" s="228">
        <v>4</v>
      </c>
      <c r="P112" s="228">
        <v>87</v>
      </c>
      <c r="Q112" s="229">
        <v>1.0310617423473887E-5</v>
      </c>
    </row>
    <row r="113" spans="1:17" ht="19.5" customHeight="1">
      <c r="A113" s="573" t="s">
        <v>799</v>
      </c>
      <c r="B113" s="228">
        <v>10</v>
      </c>
      <c r="C113" s="228">
        <v>15</v>
      </c>
      <c r="D113" s="228">
        <v>18</v>
      </c>
      <c r="E113" s="228">
        <v>14</v>
      </c>
      <c r="F113" s="228">
        <v>5</v>
      </c>
      <c r="G113" s="228">
        <v>12</v>
      </c>
      <c r="H113" s="228">
        <v>9</v>
      </c>
      <c r="I113" s="228">
        <v>2</v>
      </c>
      <c r="J113" s="228">
        <v>0</v>
      </c>
      <c r="K113" s="228">
        <v>0</v>
      </c>
      <c r="L113" s="228">
        <v>0</v>
      </c>
      <c r="M113" s="228">
        <v>2</v>
      </c>
      <c r="N113" s="228">
        <v>3</v>
      </c>
      <c r="O113" s="228">
        <v>5</v>
      </c>
      <c r="P113" s="228">
        <v>95</v>
      </c>
      <c r="Q113" s="229">
        <v>1.1258720175057693E-5</v>
      </c>
    </row>
    <row r="114" spans="1:17" ht="19.5" customHeight="1">
      <c r="A114" s="573" t="s">
        <v>800</v>
      </c>
      <c r="B114" s="228">
        <v>40</v>
      </c>
      <c r="C114" s="228">
        <v>21</v>
      </c>
      <c r="D114" s="228">
        <v>82</v>
      </c>
      <c r="E114" s="228">
        <v>41</v>
      </c>
      <c r="F114" s="228">
        <v>35</v>
      </c>
      <c r="G114" s="228">
        <v>27</v>
      </c>
      <c r="H114" s="228">
        <v>30</v>
      </c>
      <c r="I114" s="228">
        <v>4</v>
      </c>
      <c r="J114" s="228">
        <v>0</v>
      </c>
      <c r="K114" s="228">
        <v>0</v>
      </c>
      <c r="L114" s="228">
        <v>7</v>
      </c>
      <c r="M114" s="228">
        <v>11</v>
      </c>
      <c r="N114" s="228">
        <v>16</v>
      </c>
      <c r="O114" s="228">
        <v>9</v>
      </c>
      <c r="P114" s="228">
        <v>323</v>
      </c>
      <c r="Q114" s="229">
        <v>3.827964859519615E-5</v>
      </c>
    </row>
    <row r="115" spans="1:17" ht="19.5" customHeight="1">
      <c r="A115" s="573" t="s">
        <v>801</v>
      </c>
      <c r="B115" s="228">
        <v>156</v>
      </c>
      <c r="C115" s="228">
        <v>134</v>
      </c>
      <c r="D115" s="228">
        <v>336</v>
      </c>
      <c r="E115" s="228">
        <v>166</v>
      </c>
      <c r="F115" s="228">
        <v>117</v>
      </c>
      <c r="G115" s="228">
        <v>95</v>
      </c>
      <c r="H115" s="228">
        <v>79</v>
      </c>
      <c r="I115" s="228">
        <v>39</v>
      </c>
      <c r="J115" s="228">
        <v>1</v>
      </c>
      <c r="K115" s="228">
        <v>0</v>
      </c>
      <c r="L115" s="228">
        <v>65</v>
      </c>
      <c r="M115" s="228">
        <v>22</v>
      </c>
      <c r="N115" s="228">
        <v>67</v>
      </c>
      <c r="O115" s="228">
        <v>28</v>
      </c>
      <c r="P115" s="228">
        <v>1305</v>
      </c>
      <c r="Q115" s="229">
        <v>1.546592613521083E-4</v>
      </c>
    </row>
    <row r="116" spans="1:17" ht="19.5" customHeight="1">
      <c r="A116" s="573" t="s">
        <v>802</v>
      </c>
      <c r="B116" s="228">
        <v>505</v>
      </c>
      <c r="C116" s="228">
        <v>411</v>
      </c>
      <c r="D116" s="228">
        <v>998</v>
      </c>
      <c r="E116" s="228">
        <v>443</v>
      </c>
      <c r="F116" s="228">
        <v>366</v>
      </c>
      <c r="G116" s="228">
        <v>208</v>
      </c>
      <c r="H116" s="228">
        <v>164</v>
      </c>
      <c r="I116" s="228">
        <v>95</v>
      </c>
      <c r="J116" s="228">
        <v>5</v>
      </c>
      <c r="K116" s="228">
        <v>1</v>
      </c>
      <c r="L116" s="228">
        <v>194</v>
      </c>
      <c r="M116" s="228">
        <v>37</v>
      </c>
      <c r="N116" s="228">
        <v>134</v>
      </c>
      <c r="O116" s="228">
        <v>71</v>
      </c>
      <c r="P116" s="228">
        <v>3632</v>
      </c>
      <c r="Q116" s="229">
        <v>4.3043864921904777E-4</v>
      </c>
    </row>
    <row r="117" spans="1:17" ht="19.5" customHeight="1">
      <c r="A117" s="573" t="s">
        <v>803</v>
      </c>
      <c r="B117" s="228">
        <v>1433</v>
      </c>
      <c r="C117" s="228">
        <v>1377</v>
      </c>
      <c r="D117" s="228">
        <v>2573</v>
      </c>
      <c r="E117" s="228">
        <v>1129</v>
      </c>
      <c r="F117" s="228">
        <v>1014</v>
      </c>
      <c r="G117" s="228">
        <v>541</v>
      </c>
      <c r="H117" s="228">
        <v>389</v>
      </c>
      <c r="I117" s="228">
        <v>400</v>
      </c>
      <c r="J117" s="228">
        <v>4</v>
      </c>
      <c r="K117" s="228">
        <v>5</v>
      </c>
      <c r="L117" s="228">
        <v>678</v>
      </c>
      <c r="M117" s="228">
        <v>73</v>
      </c>
      <c r="N117" s="228">
        <v>337</v>
      </c>
      <c r="O117" s="228">
        <v>281</v>
      </c>
      <c r="P117" s="228">
        <v>10234</v>
      </c>
      <c r="Q117" s="229">
        <v>1.2128604449635834E-3</v>
      </c>
    </row>
    <row r="118" spans="1:17" ht="19.5" customHeight="1">
      <c r="A118" s="573" t="s">
        <v>804</v>
      </c>
      <c r="B118" s="228">
        <v>2227</v>
      </c>
      <c r="C118" s="228">
        <v>2585</v>
      </c>
      <c r="D118" s="228">
        <v>4111</v>
      </c>
      <c r="E118" s="228">
        <v>1710</v>
      </c>
      <c r="F118" s="228">
        <v>1400</v>
      </c>
      <c r="G118" s="228">
        <v>711</v>
      </c>
      <c r="H118" s="228">
        <v>474</v>
      </c>
      <c r="I118" s="228">
        <v>763</v>
      </c>
      <c r="J118" s="228">
        <v>4</v>
      </c>
      <c r="K118" s="228">
        <v>1</v>
      </c>
      <c r="L118" s="228">
        <v>1223</v>
      </c>
      <c r="M118" s="228">
        <v>176</v>
      </c>
      <c r="N118" s="228">
        <v>450</v>
      </c>
      <c r="O118" s="228">
        <v>502</v>
      </c>
      <c r="P118" s="228">
        <v>16337</v>
      </c>
      <c r="Q118" s="229">
        <v>1.9361443315780791E-3</v>
      </c>
    </row>
    <row r="119" spans="1:17" ht="19.5" customHeight="1">
      <c r="A119" s="573" t="s">
        <v>805</v>
      </c>
      <c r="B119" s="228">
        <v>4293</v>
      </c>
      <c r="C119" s="228">
        <v>3823</v>
      </c>
      <c r="D119" s="228">
        <v>5282</v>
      </c>
      <c r="E119" s="228">
        <v>2087</v>
      </c>
      <c r="F119" s="228">
        <v>1865</v>
      </c>
      <c r="G119" s="228">
        <v>1009</v>
      </c>
      <c r="H119" s="228">
        <v>624</v>
      </c>
      <c r="I119" s="228">
        <v>1152</v>
      </c>
      <c r="J119" s="228">
        <v>15</v>
      </c>
      <c r="K119" s="228">
        <v>2</v>
      </c>
      <c r="L119" s="228">
        <v>1892</v>
      </c>
      <c r="M119" s="228">
        <v>188</v>
      </c>
      <c r="N119" s="228">
        <v>576</v>
      </c>
      <c r="O119" s="228">
        <v>820</v>
      </c>
      <c r="P119" s="228">
        <v>23628</v>
      </c>
      <c r="Q119" s="229">
        <v>2.8002214768027699E-3</v>
      </c>
    </row>
    <row r="120" spans="1:17" ht="19.5" customHeight="1">
      <c r="A120" s="573" t="s">
        <v>806</v>
      </c>
      <c r="B120" s="228">
        <v>3330</v>
      </c>
      <c r="C120" s="228">
        <v>4240</v>
      </c>
      <c r="D120" s="228">
        <v>4777</v>
      </c>
      <c r="E120" s="228">
        <v>2068</v>
      </c>
      <c r="F120" s="228">
        <v>1742</v>
      </c>
      <c r="G120" s="228">
        <v>801</v>
      </c>
      <c r="H120" s="228">
        <v>516</v>
      </c>
      <c r="I120" s="228">
        <v>1325</v>
      </c>
      <c r="J120" s="228">
        <v>11</v>
      </c>
      <c r="K120" s="228">
        <v>0</v>
      </c>
      <c r="L120" s="228">
        <v>1910</v>
      </c>
      <c r="M120" s="228">
        <v>163</v>
      </c>
      <c r="N120" s="228">
        <v>581</v>
      </c>
      <c r="O120" s="228">
        <v>908</v>
      </c>
      <c r="P120" s="228">
        <v>22372</v>
      </c>
      <c r="Q120" s="229">
        <v>2.6513693448041126E-3</v>
      </c>
    </row>
    <row r="121" spans="1:17" ht="19.5" customHeight="1">
      <c r="A121" s="573" t="s">
        <v>807</v>
      </c>
      <c r="B121" s="228">
        <v>6836</v>
      </c>
      <c r="C121" s="228">
        <v>9154</v>
      </c>
      <c r="D121" s="228">
        <v>9115</v>
      </c>
      <c r="E121" s="228">
        <v>4037</v>
      </c>
      <c r="F121" s="228">
        <v>3590</v>
      </c>
      <c r="G121" s="228">
        <v>1742</v>
      </c>
      <c r="H121" s="228">
        <v>1211</v>
      </c>
      <c r="I121" s="228">
        <v>3449</v>
      </c>
      <c r="J121" s="228">
        <v>18</v>
      </c>
      <c r="K121" s="228">
        <v>0</v>
      </c>
      <c r="L121" s="228">
        <v>4171</v>
      </c>
      <c r="M121" s="228">
        <v>320</v>
      </c>
      <c r="N121" s="228">
        <v>1069</v>
      </c>
      <c r="O121" s="228">
        <v>2318</v>
      </c>
      <c r="P121" s="228">
        <v>47030</v>
      </c>
      <c r="Q121" s="229">
        <v>5.5736590508732977E-3</v>
      </c>
    </row>
    <row r="122" spans="1:17" ht="19.5" customHeight="1">
      <c r="A122" s="573" t="s">
        <v>808</v>
      </c>
      <c r="B122" s="228">
        <v>16555</v>
      </c>
      <c r="C122" s="228">
        <v>25045</v>
      </c>
      <c r="D122" s="228">
        <v>21117</v>
      </c>
      <c r="E122" s="228">
        <v>9996</v>
      </c>
      <c r="F122" s="228">
        <v>8664</v>
      </c>
      <c r="G122" s="228">
        <v>4147</v>
      </c>
      <c r="H122" s="228">
        <v>3036</v>
      </c>
      <c r="I122" s="228">
        <v>9627</v>
      </c>
      <c r="J122" s="228">
        <v>33</v>
      </c>
      <c r="K122" s="228">
        <v>1</v>
      </c>
      <c r="L122" s="228">
        <v>10683</v>
      </c>
      <c r="M122" s="228">
        <v>728</v>
      </c>
      <c r="N122" s="228">
        <v>2479</v>
      </c>
      <c r="O122" s="228">
        <v>6969</v>
      </c>
      <c r="P122" s="228">
        <v>119080</v>
      </c>
      <c r="Q122" s="229">
        <v>1.4112509457324948E-2</v>
      </c>
    </row>
    <row r="123" spans="1:17" ht="19.5" customHeight="1">
      <c r="A123" s="573" t="s">
        <v>809</v>
      </c>
      <c r="B123" s="228">
        <v>64958</v>
      </c>
      <c r="C123" s="228">
        <v>118602</v>
      </c>
      <c r="D123" s="228">
        <v>73785</v>
      </c>
      <c r="E123" s="228">
        <v>39660</v>
      </c>
      <c r="F123" s="228">
        <v>39147</v>
      </c>
      <c r="G123" s="228">
        <v>15841</v>
      </c>
      <c r="H123" s="228">
        <v>11056</v>
      </c>
      <c r="I123" s="228">
        <v>40569</v>
      </c>
      <c r="J123" s="228">
        <v>177</v>
      </c>
      <c r="K123" s="228">
        <v>5</v>
      </c>
      <c r="L123" s="228">
        <v>42829</v>
      </c>
      <c r="M123" s="228">
        <v>3459</v>
      </c>
      <c r="N123" s="228">
        <v>10923</v>
      </c>
      <c r="O123" s="228">
        <v>31786</v>
      </c>
      <c r="P123" s="228">
        <v>492797</v>
      </c>
      <c r="Q123" s="229">
        <v>5.8402773959030582E-2</v>
      </c>
    </row>
    <row r="124" spans="1:17" ht="19.5" customHeight="1">
      <c r="A124" s="573" t="s">
        <v>810</v>
      </c>
      <c r="B124" s="228">
        <v>37827</v>
      </c>
      <c r="C124" s="228">
        <v>80824</v>
      </c>
      <c r="D124" s="228">
        <v>38749</v>
      </c>
      <c r="E124" s="228">
        <v>23281</v>
      </c>
      <c r="F124" s="228">
        <v>24571</v>
      </c>
      <c r="G124" s="228">
        <v>9574</v>
      </c>
      <c r="H124" s="228">
        <v>6723</v>
      </c>
      <c r="I124" s="228">
        <v>23093</v>
      </c>
      <c r="J124" s="228">
        <v>152</v>
      </c>
      <c r="K124" s="228">
        <v>2</v>
      </c>
      <c r="L124" s="228">
        <v>22601</v>
      </c>
      <c r="M124" s="228">
        <v>1748</v>
      </c>
      <c r="N124" s="228">
        <v>7057</v>
      </c>
      <c r="O124" s="228">
        <v>18425</v>
      </c>
      <c r="P124" s="228">
        <v>294627</v>
      </c>
      <c r="Q124" s="229">
        <v>3.491708367386024E-2</v>
      </c>
    </row>
    <row r="125" spans="1:17" ht="19.5" customHeight="1" thickBot="1">
      <c r="A125" s="573" t="s">
        <v>811</v>
      </c>
      <c r="B125" s="228">
        <v>759721</v>
      </c>
      <c r="C125" s="228">
        <v>1174141</v>
      </c>
      <c r="D125" s="228">
        <v>963285</v>
      </c>
      <c r="E125" s="228">
        <v>368507</v>
      </c>
      <c r="F125" s="228">
        <v>637685</v>
      </c>
      <c r="G125" s="228">
        <v>238986</v>
      </c>
      <c r="H125" s="228">
        <v>205216</v>
      </c>
      <c r="I125" s="228">
        <v>945144</v>
      </c>
      <c r="J125" s="228">
        <v>2096</v>
      </c>
      <c r="K125" s="228">
        <v>17</v>
      </c>
      <c r="L125" s="228">
        <v>834555</v>
      </c>
      <c r="M125" s="228">
        <v>85933</v>
      </c>
      <c r="N125" s="228">
        <v>291122</v>
      </c>
      <c r="O125" s="228">
        <v>899949</v>
      </c>
      <c r="P125" s="228">
        <v>7406357</v>
      </c>
      <c r="Q125" s="229">
        <v>0.87774843136399749</v>
      </c>
    </row>
    <row r="126" spans="1:17" ht="19.5" customHeight="1" thickTop="1" thickBot="1">
      <c r="A126" s="572" t="s">
        <v>6</v>
      </c>
      <c r="B126" s="352">
        <v>897896</v>
      </c>
      <c r="C126" s="352">
        <v>1420389</v>
      </c>
      <c r="D126" s="352">
        <v>1124245</v>
      </c>
      <c r="E126" s="352">
        <v>453144</v>
      </c>
      <c r="F126" s="352">
        <v>720208</v>
      </c>
      <c r="G126" s="352">
        <v>273699</v>
      </c>
      <c r="H126" s="352">
        <v>229537</v>
      </c>
      <c r="I126" s="352">
        <v>1025662</v>
      </c>
      <c r="J126" s="352">
        <v>2516</v>
      </c>
      <c r="K126" s="352">
        <v>34</v>
      </c>
      <c r="L126" s="352">
        <v>920812</v>
      </c>
      <c r="M126" s="352">
        <v>92863</v>
      </c>
      <c r="N126" s="352">
        <v>314824</v>
      </c>
      <c r="O126" s="352">
        <v>962075</v>
      </c>
      <c r="P126" s="352">
        <v>8437904</v>
      </c>
      <c r="Q126" s="353">
        <v>1</v>
      </c>
    </row>
    <row r="127" spans="1:17" ht="19.5" customHeight="1" thickTop="1">
      <c r="A127" s="574" t="s">
        <v>812</v>
      </c>
      <c r="B127" s="229">
        <v>0.1064122085295116</v>
      </c>
      <c r="C127" s="229">
        <v>0.16833433990242128</v>
      </c>
      <c r="D127" s="229">
        <v>0.13323747224429194</v>
      </c>
      <c r="E127" s="229">
        <v>5.3703384157961505E-2</v>
      </c>
      <c r="F127" s="229">
        <v>8.5353898314083687E-2</v>
      </c>
      <c r="G127" s="229">
        <v>3.2436846875717004E-2</v>
      </c>
      <c r="H127" s="229">
        <v>2.7203082661286501E-2</v>
      </c>
      <c r="I127" s="229">
        <v>0.12155412054936866</v>
      </c>
      <c r="J127" s="229">
        <v>2.9817831537310688E-4</v>
      </c>
      <c r="K127" s="229">
        <v>4.0294366942311742E-6</v>
      </c>
      <c r="L127" s="229">
        <v>0.10912804886142341</v>
      </c>
      <c r="M127" s="229">
        <v>1.1005458227540867E-2</v>
      </c>
      <c r="N127" s="229">
        <v>3.7310687583077505E-2</v>
      </c>
      <c r="O127" s="229">
        <v>0.11401824434124873</v>
      </c>
      <c r="P127" s="229">
        <v>1</v>
      </c>
      <c r="Q127" s="355"/>
    </row>
    <row r="128" spans="1:17" ht="19.5" customHeight="1" thickBot="1">
      <c r="A128" s="576"/>
      <c r="B128" s="864"/>
      <c r="C128" s="356"/>
      <c r="D128" s="356"/>
      <c r="E128" s="356"/>
      <c r="F128" s="356"/>
      <c r="G128" s="864"/>
      <c r="H128" s="864"/>
      <c r="I128" s="864"/>
      <c r="J128" s="864"/>
      <c r="K128" s="864"/>
      <c r="L128" s="864"/>
      <c r="M128" s="864"/>
      <c r="N128" s="864"/>
      <c r="O128" s="864"/>
      <c r="P128" s="863"/>
      <c r="Q128" s="863"/>
    </row>
    <row r="129" spans="1:17" ht="19.5" customHeight="1" thickTop="1">
      <c r="A129" s="869" t="s">
        <v>818</v>
      </c>
      <c r="B129" s="321"/>
      <c r="C129" s="171"/>
      <c r="D129" s="171"/>
      <c r="E129" s="171"/>
      <c r="F129" s="171"/>
      <c r="G129" s="321"/>
      <c r="H129" s="321"/>
      <c r="I129" s="321"/>
      <c r="J129" s="321"/>
      <c r="K129" s="321"/>
      <c r="L129" s="321"/>
      <c r="M129" s="321"/>
      <c r="N129" s="321"/>
      <c r="O129" s="321"/>
      <c r="P129" s="237"/>
      <c r="Q129" s="880"/>
    </row>
    <row r="130" spans="1:17" ht="19.5" customHeight="1">
      <c r="A130" s="177"/>
      <c r="C130" s="402"/>
      <c r="D130" s="402"/>
      <c r="E130" s="402"/>
      <c r="F130" s="402"/>
      <c r="G130" s="402"/>
      <c r="P130" s="516"/>
    </row>
    <row r="131" spans="1:17" ht="33" customHeight="1">
      <c r="A131" s="1184" t="s">
        <v>1083</v>
      </c>
      <c r="B131" s="1184"/>
      <c r="C131" s="1184"/>
      <c r="D131" s="1184"/>
      <c r="E131" s="1184"/>
      <c r="F131" s="1184"/>
      <c r="G131" s="1184"/>
      <c r="H131" s="1184"/>
      <c r="I131" s="1184"/>
      <c r="J131" s="1184"/>
      <c r="K131" s="1184"/>
      <c r="L131" s="1184"/>
      <c r="M131" s="1184"/>
      <c r="N131" s="1184"/>
      <c r="O131" s="1184"/>
      <c r="P131" s="1184"/>
      <c r="Q131" s="1184"/>
    </row>
    <row r="132" spans="1:17" ht="33" customHeight="1">
      <c r="A132" s="1184" t="s">
        <v>819</v>
      </c>
      <c r="B132" s="1184"/>
      <c r="C132" s="1184"/>
      <c r="D132" s="1184"/>
      <c r="E132" s="1184"/>
      <c r="F132" s="1184"/>
      <c r="G132" s="1184"/>
      <c r="H132" s="1184"/>
      <c r="I132" s="1184"/>
      <c r="J132" s="1184"/>
      <c r="K132" s="1184"/>
      <c r="L132" s="1184"/>
      <c r="M132" s="1184"/>
      <c r="N132" s="1184"/>
      <c r="O132" s="1184"/>
      <c r="P132" s="1184"/>
      <c r="Q132" s="1184"/>
    </row>
    <row r="133" spans="1:17" ht="33" customHeight="1">
      <c r="A133" s="1184" t="s">
        <v>1498</v>
      </c>
      <c r="B133" s="1184"/>
      <c r="C133" s="1184"/>
      <c r="D133" s="1184"/>
      <c r="E133" s="1184"/>
      <c r="F133" s="1184"/>
      <c r="G133" s="1184"/>
      <c r="H133" s="1184"/>
      <c r="I133" s="1184"/>
      <c r="J133" s="1184"/>
      <c r="K133" s="1184"/>
      <c r="L133" s="1184"/>
      <c r="M133" s="1184"/>
      <c r="N133" s="1184"/>
      <c r="O133" s="1184"/>
      <c r="P133" s="1184"/>
      <c r="Q133" s="1184"/>
    </row>
    <row r="134" spans="1:17" ht="33" customHeight="1" thickBot="1">
      <c r="A134" s="1185" t="s">
        <v>1349</v>
      </c>
      <c r="B134" s="1185"/>
      <c r="C134" s="1185"/>
      <c r="D134" s="1185"/>
      <c r="E134" s="1185"/>
      <c r="F134" s="1185"/>
      <c r="G134" s="1185"/>
      <c r="H134" s="1185"/>
      <c r="I134" s="1185"/>
      <c r="J134" s="1185"/>
      <c r="K134" s="1185"/>
      <c r="L134" s="1185"/>
      <c r="M134" s="1185"/>
      <c r="N134" s="1185"/>
      <c r="O134" s="1185"/>
      <c r="P134" s="1185"/>
      <c r="Q134" s="1185"/>
    </row>
    <row r="135" spans="1:17" ht="19.5" hidden="1" customHeight="1">
      <c r="A135" s="896"/>
    </row>
    <row r="136" spans="1:17" ht="19.5" hidden="1" customHeight="1">
      <c r="A136" s="867"/>
      <c r="B136" s="860"/>
      <c r="C136" s="859"/>
      <c r="D136" s="860"/>
      <c r="E136" s="860"/>
      <c r="F136" s="860"/>
      <c r="G136" s="860"/>
      <c r="H136" s="860"/>
      <c r="I136" s="859"/>
      <c r="J136" s="860"/>
      <c r="K136" s="860"/>
      <c r="L136" s="860"/>
      <c r="M136" s="860"/>
      <c r="N136" s="860"/>
      <c r="O136" s="860"/>
      <c r="P136" s="860"/>
      <c r="Q136" s="878"/>
    </row>
    <row r="137" spans="1:17" ht="35.25" customHeight="1" thickTop="1" thickBot="1">
      <c r="A137" s="572" t="s">
        <v>796</v>
      </c>
      <c r="B137" s="861" t="s">
        <v>297</v>
      </c>
      <c r="C137" s="861" t="s">
        <v>298</v>
      </c>
      <c r="D137" s="861" t="s">
        <v>299</v>
      </c>
      <c r="E137" s="861" t="s">
        <v>300</v>
      </c>
      <c r="F137" s="861" t="s">
        <v>301</v>
      </c>
      <c r="G137" s="861" t="s">
        <v>302</v>
      </c>
      <c r="H137" s="861" t="s">
        <v>303</v>
      </c>
      <c r="I137" s="861" t="s">
        <v>304</v>
      </c>
      <c r="J137" s="861" t="s">
        <v>305</v>
      </c>
      <c r="K137" s="861" t="s">
        <v>306</v>
      </c>
      <c r="L137" s="861" t="s">
        <v>307</v>
      </c>
      <c r="M137" s="861" t="s">
        <v>308</v>
      </c>
      <c r="N137" s="861" t="s">
        <v>1085</v>
      </c>
      <c r="O137" s="861" t="s">
        <v>1086</v>
      </c>
      <c r="P137" s="862" t="s">
        <v>309</v>
      </c>
      <c r="Q137" s="879" t="s">
        <v>797</v>
      </c>
    </row>
    <row r="138" spans="1:17" ht="19.5" customHeight="1" thickTop="1">
      <c r="A138" s="573" t="s">
        <v>798</v>
      </c>
      <c r="B138" s="228">
        <v>1103627.9560799999</v>
      </c>
      <c r="C138" s="228">
        <v>88755.563989999995</v>
      </c>
      <c r="D138" s="228">
        <v>814676.44753</v>
      </c>
      <c r="E138" s="228">
        <v>376750</v>
      </c>
      <c r="F138" s="228">
        <v>1219970.14919</v>
      </c>
      <c r="G138" s="228">
        <v>205000</v>
      </c>
      <c r="H138" s="228">
        <v>323607.32126999996</v>
      </c>
      <c r="I138" s="228">
        <v>130000</v>
      </c>
      <c r="J138" s="228">
        <v>0</v>
      </c>
      <c r="K138" s="228">
        <v>0</v>
      </c>
      <c r="L138" s="228">
        <v>282334.48582999996</v>
      </c>
      <c r="M138" s="228">
        <v>45563.215270000001</v>
      </c>
      <c r="N138" s="228">
        <v>697474.53</v>
      </c>
      <c r="O138" s="228">
        <v>102598.66459999999</v>
      </c>
      <c r="P138" s="228">
        <v>5390358.3337599998</v>
      </c>
      <c r="Q138" s="1023">
        <v>7.4530282632434539E-2</v>
      </c>
    </row>
    <row r="139" spans="1:17" ht="19.5" customHeight="1">
      <c r="A139" s="573" t="s">
        <v>799</v>
      </c>
      <c r="B139" s="228">
        <v>3013126</v>
      </c>
      <c r="C139" s="228">
        <v>1694998.10387</v>
      </c>
      <c r="D139" s="228">
        <v>4611669.7014499996</v>
      </c>
      <c r="E139" s="228">
        <v>2407854.0044400003</v>
      </c>
      <c r="F139" s="228">
        <v>3492334.2188899997</v>
      </c>
      <c r="G139" s="228">
        <v>1696557.1875</v>
      </c>
      <c r="H139" s="228">
        <v>1405768.19371</v>
      </c>
      <c r="I139" s="228">
        <v>1046947.25173</v>
      </c>
      <c r="J139" s="228">
        <v>0</v>
      </c>
      <c r="K139" s="228">
        <v>130700</v>
      </c>
      <c r="L139" s="228">
        <v>1813690.69521</v>
      </c>
      <c r="M139" s="228">
        <v>292000</v>
      </c>
      <c r="N139" s="228">
        <v>4541097.7341</v>
      </c>
      <c r="O139" s="228">
        <v>1023000</v>
      </c>
      <c r="P139" s="228">
        <v>27169743.090899996</v>
      </c>
      <c r="Q139" s="1023">
        <v>0.37566493843887228</v>
      </c>
    </row>
    <row r="140" spans="1:17" ht="19.5" customHeight="1">
      <c r="A140" s="573" t="s">
        <v>800</v>
      </c>
      <c r="B140" s="228">
        <v>2545024.3202499999</v>
      </c>
      <c r="C140" s="228">
        <v>2095838</v>
      </c>
      <c r="D140" s="228">
        <v>3918791.7679099999</v>
      </c>
      <c r="E140" s="228">
        <v>2879516.6346</v>
      </c>
      <c r="F140" s="228">
        <v>2208964.2539599999</v>
      </c>
      <c r="G140" s="228">
        <v>1590600</v>
      </c>
      <c r="H140" s="228">
        <v>2186246.51156</v>
      </c>
      <c r="I140" s="228">
        <v>2466632.48868</v>
      </c>
      <c r="J140" s="228">
        <v>0</v>
      </c>
      <c r="K140" s="228">
        <v>50580</v>
      </c>
      <c r="L140" s="228">
        <v>1893880.34767</v>
      </c>
      <c r="M140" s="228">
        <v>647389.26665000001</v>
      </c>
      <c r="N140" s="228">
        <v>1006546.1001599999</v>
      </c>
      <c r="O140" s="228">
        <v>2468011.7000000002</v>
      </c>
      <c r="P140" s="228">
        <v>25958021.39144</v>
      </c>
      <c r="Q140" s="1023">
        <v>0.35891095750832946</v>
      </c>
    </row>
    <row r="141" spans="1:17" ht="19.5" customHeight="1">
      <c r="A141" s="573" t="s">
        <v>801</v>
      </c>
      <c r="B141" s="228">
        <v>470328.02270999999</v>
      </c>
      <c r="C141" s="228">
        <v>616854.44186999998</v>
      </c>
      <c r="D141" s="228">
        <v>1466600.7918800001</v>
      </c>
      <c r="E141" s="228">
        <v>299462.90412999998</v>
      </c>
      <c r="F141" s="228">
        <v>941718.76199999999</v>
      </c>
      <c r="G141" s="228">
        <v>410343.46002</v>
      </c>
      <c r="H141" s="228">
        <v>891156.29298999999</v>
      </c>
      <c r="I141" s="228">
        <v>1185561.8813099999</v>
      </c>
      <c r="J141" s="228">
        <v>0</v>
      </c>
      <c r="K141" s="228">
        <v>35580</v>
      </c>
      <c r="L141" s="228">
        <v>726799.2731799999</v>
      </c>
      <c r="M141" s="228">
        <v>215950.58533999999</v>
      </c>
      <c r="N141" s="228">
        <v>484182.42212</v>
      </c>
      <c r="O141" s="228">
        <v>632687.39714000002</v>
      </c>
      <c r="P141" s="228">
        <v>8377226.2346899994</v>
      </c>
      <c r="Q141" s="1023">
        <v>0.11582848491480083</v>
      </c>
    </row>
    <row r="142" spans="1:17" ht="19.5" customHeight="1">
      <c r="A142" s="573" t="s">
        <v>802</v>
      </c>
      <c r="B142" s="228">
        <v>117885.98845999999</v>
      </c>
      <c r="C142" s="228">
        <v>210456.07312000002</v>
      </c>
      <c r="D142" s="228">
        <v>721223.15900999994</v>
      </c>
      <c r="E142" s="228">
        <v>70659.758780000004</v>
      </c>
      <c r="F142" s="228">
        <v>262715.30862000003</v>
      </c>
      <c r="G142" s="228">
        <v>92100.052450000003</v>
      </c>
      <c r="H142" s="228">
        <v>286412.54467000003</v>
      </c>
      <c r="I142" s="228">
        <v>438226.87729999999</v>
      </c>
      <c r="J142" s="228">
        <v>1781.6273700000002</v>
      </c>
      <c r="K142" s="228">
        <v>1300</v>
      </c>
      <c r="L142" s="228">
        <v>245017.78100999998</v>
      </c>
      <c r="M142" s="228">
        <v>94553.858540000001</v>
      </c>
      <c r="N142" s="228">
        <v>273959.67418999999</v>
      </c>
      <c r="O142" s="228">
        <v>213471.94565000001</v>
      </c>
      <c r="P142" s="228">
        <v>3029764.6491700001</v>
      </c>
      <c r="Q142" s="1023">
        <v>4.1891318096266089E-2</v>
      </c>
    </row>
    <row r="143" spans="1:17" ht="19.5" customHeight="1">
      <c r="A143" s="573" t="s">
        <v>803</v>
      </c>
      <c r="B143" s="228">
        <v>34384.623149999999</v>
      </c>
      <c r="C143" s="228">
        <v>105435.33056999999</v>
      </c>
      <c r="D143" s="228">
        <v>220791.57805000001</v>
      </c>
      <c r="E143" s="228">
        <v>42911.155180000002</v>
      </c>
      <c r="F143" s="228">
        <v>46356.723579999998</v>
      </c>
      <c r="G143" s="228">
        <v>20343.863249999999</v>
      </c>
      <c r="H143" s="228">
        <v>56986.893840000004</v>
      </c>
      <c r="I143" s="228">
        <v>86447.70306</v>
      </c>
      <c r="J143" s="228">
        <v>1666.98</v>
      </c>
      <c r="K143" s="228">
        <v>0</v>
      </c>
      <c r="L143" s="228">
        <v>93311.71875</v>
      </c>
      <c r="M143" s="228">
        <v>31150.16289</v>
      </c>
      <c r="N143" s="228">
        <v>75467.469549999994</v>
      </c>
      <c r="O143" s="228">
        <v>37776.810039999997</v>
      </c>
      <c r="P143" s="228">
        <v>853031.01191</v>
      </c>
      <c r="Q143" s="1023">
        <v>1.1794511324729792E-2</v>
      </c>
    </row>
    <row r="144" spans="1:17" ht="19.5" customHeight="1">
      <c r="A144" s="573" t="s">
        <v>804</v>
      </c>
      <c r="B144" s="228">
        <v>15634.15525</v>
      </c>
      <c r="C144" s="228">
        <v>9044.7764700000007</v>
      </c>
      <c r="D144" s="228">
        <v>64031.598939999996</v>
      </c>
      <c r="E144" s="228">
        <v>11970.20758</v>
      </c>
      <c r="F144" s="228">
        <v>3920.0036299999997</v>
      </c>
      <c r="G144" s="228">
        <v>2414.5824900000002</v>
      </c>
      <c r="H144" s="228">
        <v>6069.08464</v>
      </c>
      <c r="I144" s="228">
        <v>44011.789600000004</v>
      </c>
      <c r="J144" s="228">
        <v>300</v>
      </c>
      <c r="K144" s="228">
        <v>0</v>
      </c>
      <c r="L144" s="228">
        <v>12435.574480000001</v>
      </c>
      <c r="M144" s="228">
        <v>30834.02547</v>
      </c>
      <c r="N144" s="228">
        <v>18644.667699999998</v>
      </c>
      <c r="O144" s="228">
        <v>31295.145760000003</v>
      </c>
      <c r="P144" s="228">
        <v>250605.61201000001</v>
      </c>
      <c r="Q144" s="1023">
        <v>3.465021420821026E-3</v>
      </c>
    </row>
    <row r="145" spans="1:17" ht="19.5" customHeight="1">
      <c r="A145" s="573" t="s">
        <v>805</v>
      </c>
      <c r="B145" s="228">
        <v>12020.907029999998</v>
      </c>
      <c r="C145" s="228">
        <v>7016.72361</v>
      </c>
      <c r="D145" s="228">
        <v>35702.668100000003</v>
      </c>
      <c r="E145" s="228">
        <v>6860.39804</v>
      </c>
      <c r="F145" s="228">
        <v>4267.7270599999993</v>
      </c>
      <c r="G145" s="228">
        <v>2397.5653500000003</v>
      </c>
      <c r="H145" s="228">
        <v>5342.6390599999995</v>
      </c>
      <c r="I145" s="228">
        <v>27306.427920000002</v>
      </c>
      <c r="J145" s="228">
        <v>0</v>
      </c>
      <c r="K145" s="228">
        <v>0</v>
      </c>
      <c r="L145" s="228">
        <v>115534.05395</v>
      </c>
      <c r="M145" s="228">
        <v>5484.1522800000002</v>
      </c>
      <c r="N145" s="228">
        <v>13042.916039999998</v>
      </c>
      <c r="O145" s="228">
        <v>32289.922460000002</v>
      </c>
      <c r="P145" s="228">
        <v>267266.10090000008</v>
      </c>
      <c r="Q145" s="1023">
        <v>3.6953791946241817E-3</v>
      </c>
    </row>
    <row r="146" spans="1:17" ht="19.5" customHeight="1">
      <c r="A146" s="573" t="s">
        <v>806</v>
      </c>
      <c r="B146" s="228">
        <v>7064.4023200000001</v>
      </c>
      <c r="C146" s="228">
        <v>2562.74595</v>
      </c>
      <c r="D146" s="228">
        <v>16773.32417</v>
      </c>
      <c r="E146" s="228">
        <v>3826.0673900000002</v>
      </c>
      <c r="F146" s="228">
        <v>1693.3550700000001</v>
      </c>
      <c r="G146" s="228">
        <v>1638.6666299999999</v>
      </c>
      <c r="H146" s="228">
        <v>2171.4643799999999</v>
      </c>
      <c r="I146" s="228">
        <v>8483.761050000001</v>
      </c>
      <c r="J146" s="228">
        <v>111.31516000000001</v>
      </c>
      <c r="K146" s="228">
        <v>0</v>
      </c>
      <c r="L146" s="228">
        <v>5573.5001700000003</v>
      </c>
      <c r="M146" s="228">
        <v>2447.2619</v>
      </c>
      <c r="N146" s="228">
        <v>5742.9397499999995</v>
      </c>
      <c r="O146" s="228">
        <v>5135.3127599999998</v>
      </c>
      <c r="P146" s="228">
        <v>63224.116699999991</v>
      </c>
      <c r="Q146" s="1023">
        <v>8.7417403353779073E-4</v>
      </c>
    </row>
    <row r="147" spans="1:17" ht="19.5" customHeight="1">
      <c r="A147" s="573" t="s">
        <v>807</v>
      </c>
      <c r="B147" s="228">
        <v>29793.136569999999</v>
      </c>
      <c r="C147" s="228">
        <v>26785.738499999999</v>
      </c>
      <c r="D147" s="228">
        <v>78071.383730000001</v>
      </c>
      <c r="E147" s="228">
        <v>24757.426620000002</v>
      </c>
      <c r="F147" s="228">
        <v>3133.6225399999998</v>
      </c>
      <c r="G147" s="228">
        <v>5999.1792999999998</v>
      </c>
      <c r="H147" s="228">
        <v>8175.6192599999995</v>
      </c>
      <c r="I147" s="228">
        <v>99679.484270000001</v>
      </c>
      <c r="J147" s="228">
        <v>77.706580000000002</v>
      </c>
      <c r="K147" s="228">
        <v>0</v>
      </c>
      <c r="L147" s="228">
        <v>48201.735840000001</v>
      </c>
      <c r="M147" s="228">
        <v>4214.9022800000002</v>
      </c>
      <c r="N147" s="228">
        <v>21935.561239999999</v>
      </c>
      <c r="O147" s="228">
        <v>48791.571000000004</v>
      </c>
      <c r="P147" s="228">
        <v>399617.06773000001</v>
      </c>
      <c r="Q147" s="1023">
        <v>5.5253419454744023E-3</v>
      </c>
    </row>
    <row r="148" spans="1:17" ht="19.5" customHeight="1">
      <c r="A148" s="573" t="s">
        <v>808</v>
      </c>
      <c r="B148" s="228">
        <v>13455.382589999999</v>
      </c>
      <c r="C148" s="228">
        <v>18529.4581</v>
      </c>
      <c r="D148" s="228">
        <v>61214.664600000004</v>
      </c>
      <c r="E148" s="228">
        <v>8088.0813399999997</v>
      </c>
      <c r="F148" s="228">
        <v>5264.5214999999998</v>
      </c>
      <c r="G148" s="228">
        <v>2715.2020000000002</v>
      </c>
      <c r="H148" s="228">
        <v>6664.4863399999995</v>
      </c>
      <c r="I148" s="228">
        <v>81631.717579999997</v>
      </c>
      <c r="J148" s="228">
        <v>0</v>
      </c>
      <c r="K148" s="228">
        <v>55.80283</v>
      </c>
      <c r="L148" s="228">
        <v>45296.508379999999</v>
      </c>
      <c r="M148" s="228">
        <v>4305.2149900000004</v>
      </c>
      <c r="N148" s="228">
        <v>13341.899069999999</v>
      </c>
      <c r="O148" s="228">
        <v>50204.276460000001</v>
      </c>
      <c r="P148" s="228">
        <v>310767.21578000003</v>
      </c>
      <c r="Q148" s="1023">
        <v>4.296851339161716E-3</v>
      </c>
    </row>
    <row r="149" spans="1:17" ht="19.5" customHeight="1">
      <c r="A149" s="573" t="s">
        <v>809</v>
      </c>
      <c r="B149" s="228">
        <v>7962.2388799999999</v>
      </c>
      <c r="C149" s="228">
        <v>12918.41395</v>
      </c>
      <c r="D149" s="228">
        <v>41684.883929999996</v>
      </c>
      <c r="E149" s="228">
        <v>3710.5338299999999</v>
      </c>
      <c r="F149" s="228">
        <v>2220.1673900000001</v>
      </c>
      <c r="G149" s="228">
        <v>1683.69721</v>
      </c>
      <c r="H149" s="228">
        <v>2650.3550599999999</v>
      </c>
      <c r="I149" s="228">
        <v>71545.069329999998</v>
      </c>
      <c r="J149" s="228">
        <v>11.833639999999999</v>
      </c>
      <c r="K149" s="228">
        <v>0</v>
      </c>
      <c r="L149" s="228">
        <v>37501.480799999998</v>
      </c>
      <c r="M149" s="228">
        <v>2525.3321900000001</v>
      </c>
      <c r="N149" s="228">
        <v>8647.8460799999993</v>
      </c>
      <c r="O149" s="228">
        <v>40000.807460000004</v>
      </c>
      <c r="P149" s="228">
        <v>233062.65974999996</v>
      </c>
      <c r="Q149" s="1023">
        <v>3.2224621865014243E-3</v>
      </c>
    </row>
    <row r="150" spans="1:17" ht="19.5" customHeight="1">
      <c r="A150" s="573" t="s">
        <v>810</v>
      </c>
      <c r="B150" s="228">
        <v>103.05299000000001</v>
      </c>
      <c r="C150" s="228">
        <v>42.76276</v>
      </c>
      <c r="D150" s="228">
        <v>2091.49377</v>
      </c>
      <c r="E150" s="228">
        <v>171.54507999999998</v>
      </c>
      <c r="F150" s="228">
        <v>197.24275</v>
      </c>
      <c r="G150" s="228">
        <v>39.714260000000003</v>
      </c>
      <c r="H150" s="228">
        <v>121.93108000000001</v>
      </c>
      <c r="I150" s="228">
        <v>3803.6672899999999</v>
      </c>
      <c r="J150" s="228">
        <v>0</v>
      </c>
      <c r="K150" s="228">
        <v>0</v>
      </c>
      <c r="L150" s="228">
        <v>3049.2157599999996</v>
      </c>
      <c r="M150" s="228">
        <v>431.36783000000003</v>
      </c>
      <c r="N150" s="228">
        <v>569.47815000000003</v>
      </c>
      <c r="O150" s="228">
        <v>2117.12329</v>
      </c>
      <c r="P150" s="228">
        <v>12738.595009999999</v>
      </c>
      <c r="Q150" s="1023">
        <v>1.7613134928140602E-4</v>
      </c>
    </row>
    <row r="151" spans="1:17" ht="19.5" customHeight="1" thickBot="1">
      <c r="A151" s="573" t="s">
        <v>811</v>
      </c>
      <c r="B151" s="228">
        <v>523.12728000000004</v>
      </c>
      <c r="C151" s="228">
        <v>0</v>
      </c>
      <c r="D151" s="228">
        <v>811.05060000000003</v>
      </c>
      <c r="E151" s="228">
        <v>9.9313599999999997</v>
      </c>
      <c r="F151" s="228">
        <v>17.21339</v>
      </c>
      <c r="G151" s="228">
        <v>31.026029999999999</v>
      </c>
      <c r="H151" s="228">
        <v>7.2428299999999997</v>
      </c>
      <c r="I151" s="228">
        <v>2963.9302799999996</v>
      </c>
      <c r="J151" s="228">
        <v>0</v>
      </c>
      <c r="K151" s="228">
        <v>0</v>
      </c>
      <c r="L151" s="228">
        <v>3134.3279199999997</v>
      </c>
      <c r="M151" s="228">
        <v>322.88310999999999</v>
      </c>
      <c r="N151" s="228">
        <v>193.20429999999999</v>
      </c>
      <c r="O151" s="228">
        <v>964.82063000000005</v>
      </c>
      <c r="P151" s="228">
        <v>8978.7577299999994</v>
      </c>
      <c r="Q151" s="1023">
        <v>1.2414561516511813E-4</v>
      </c>
    </row>
    <row r="152" spans="1:17" ht="19.5" customHeight="1" thickTop="1" thickBot="1">
      <c r="A152" s="572" t="s">
        <v>6</v>
      </c>
      <c r="B152" s="352">
        <v>7370933.3135599997</v>
      </c>
      <c r="C152" s="352">
        <v>4889238.1327600004</v>
      </c>
      <c r="D152" s="352">
        <v>12054134.513669999</v>
      </c>
      <c r="E152" s="352">
        <v>6136548.6483700005</v>
      </c>
      <c r="F152" s="352">
        <v>8192773.2695700005</v>
      </c>
      <c r="G152" s="352">
        <v>4031864.1964899991</v>
      </c>
      <c r="H152" s="352">
        <v>5181380.5806899993</v>
      </c>
      <c r="I152" s="352">
        <v>5693242.0493999999</v>
      </c>
      <c r="J152" s="352">
        <v>3949.4627500000001</v>
      </c>
      <c r="K152" s="352">
        <v>218215.80283</v>
      </c>
      <c r="L152" s="352">
        <v>5325760.6989499992</v>
      </c>
      <c r="M152" s="352">
        <v>1377172.2287399999</v>
      </c>
      <c r="N152" s="352">
        <v>7160846.442449999</v>
      </c>
      <c r="O152" s="352">
        <v>4688345.49725</v>
      </c>
      <c r="P152" s="352">
        <v>72324404.837479994</v>
      </c>
      <c r="Q152" s="353">
        <v>1</v>
      </c>
    </row>
    <row r="153" spans="1:17" ht="19.5" customHeight="1" thickTop="1" thickBot="1">
      <c r="A153" s="574" t="s">
        <v>812</v>
      </c>
      <c r="B153" s="229">
        <v>0.10191488378125209</v>
      </c>
      <c r="C153" s="229">
        <v>6.7601498328905663E-2</v>
      </c>
      <c r="D153" s="229">
        <v>0.16666759361182187</v>
      </c>
      <c r="E153" s="229">
        <v>8.4847551281748188E-2</v>
      </c>
      <c r="F153" s="229">
        <v>0.11327812911810284</v>
      </c>
      <c r="G153" s="229">
        <v>5.5746939163204896E-2</v>
      </c>
      <c r="H153" s="229">
        <v>7.1640832611523972E-2</v>
      </c>
      <c r="I153" s="229">
        <v>7.8718132035697649E-2</v>
      </c>
      <c r="J153" s="229">
        <v>5.4607608024909834E-5</v>
      </c>
      <c r="K153" s="229">
        <v>3.0171807610494998E-3</v>
      </c>
      <c r="L153" s="229">
        <v>7.3637117525094109E-2</v>
      </c>
      <c r="M153" s="229">
        <v>1.9041597809683199E-2</v>
      </c>
      <c r="N153" s="229">
        <v>9.9010098438295085E-2</v>
      </c>
      <c r="O153" s="229">
        <v>6.4823837925596081E-2</v>
      </c>
      <c r="P153" s="229">
        <v>1</v>
      </c>
      <c r="Q153" s="355"/>
    </row>
    <row r="154" spans="1:17" ht="37.5" customHeight="1" thickTop="1" thickBot="1">
      <c r="A154" s="572" t="s">
        <v>816</v>
      </c>
      <c r="B154" s="861" t="s">
        <v>297</v>
      </c>
      <c r="C154" s="861" t="s">
        <v>298</v>
      </c>
      <c r="D154" s="861" t="s">
        <v>299</v>
      </c>
      <c r="E154" s="861" t="s">
        <v>300</v>
      </c>
      <c r="F154" s="861" t="s">
        <v>301</v>
      </c>
      <c r="G154" s="861" t="s">
        <v>302</v>
      </c>
      <c r="H154" s="861" t="s">
        <v>303</v>
      </c>
      <c r="I154" s="861" t="s">
        <v>304</v>
      </c>
      <c r="J154" s="861" t="s">
        <v>305</v>
      </c>
      <c r="K154" s="861" t="s">
        <v>306</v>
      </c>
      <c r="L154" s="861" t="s">
        <v>307</v>
      </c>
      <c r="M154" s="861" t="s">
        <v>308</v>
      </c>
      <c r="N154" s="861" t="s">
        <v>1085</v>
      </c>
      <c r="O154" s="861" t="s">
        <v>1086</v>
      </c>
      <c r="P154" s="862" t="s">
        <v>309</v>
      </c>
      <c r="Q154" s="879" t="s">
        <v>709</v>
      </c>
    </row>
    <row r="155" spans="1:17" ht="19.5" customHeight="1" thickTop="1">
      <c r="A155" s="573" t="s">
        <v>798</v>
      </c>
      <c r="B155" s="228">
        <v>51</v>
      </c>
      <c r="C155" s="228">
        <v>3</v>
      </c>
      <c r="D155" s="228">
        <v>44</v>
      </c>
      <c r="E155" s="228">
        <v>20</v>
      </c>
      <c r="F155" s="228">
        <v>67</v>
      </c>
      <c r="G155" s="228">
        <v>12</v>
      </c>
      <c r="H155" s="228">
        <v>17</v>
      </c>
      <c r="I155" s="228">
        <v>7</v>
      </c>
      <c r="J155" s="228">
        <v>0</v>
      </c>
      <c r="K155" s="228">
        <v>0</v>
      </c>
      <c r="L155" s="228">
        <v>14</v>
      </c>
      <c r="M155" s="228">
        <v>3</v>
      </c>
      <c r="N155" s="228">
        <v>35</v>
      </c>
      <c r="O155" s="228">
        <v>6</v>
      </c>
      <c r="P155" s="228">
        <v>279</v>
      </c>
      <c r="Q155" s="229">
        <v>5.0269364515954668E-3</v>
      </c>
    </row>
    <row r="156" spans="1:17" ht="19.5" customHeight="1">
      <c r="A156" s="573" t="s">
        <v>799</v>
      </c>
      <c r="B156" s="228">
        <v>305</v>
      </c>
      <c r="C156" s="228">
        <v>171</v>
      </c>
      <c r="D156" s="228">
        <v>467</v>
      </c>
      <c r="E156" s="228">
        <v>250</v>
      </c>
      <c r="F156" s="228">
        <v>350</v>
      </c>
      <c r="G156" s="228">
        <v>179</v>
      </c>
      <c r="H156" s="228">
        <v>149</v>
      </c>
      <c r="I156" s="228">
        <v>115</v>
      </c>
      <c r="J156" s="228">
        <v>0</v>
      </c>
      <c r="K156" s="228">
        <v>13</v>
      </c>
      <c r="L156" s="228">
        <v>188</v>
      </c>
      <c r="M156" s="228">
        <v>35</v>
      </c>
      <c r="N156" s="228">
        <v>456</v>
      </c>
      <c r="O156" s="228">
        <v>111</v>
      </c>
      <c r="P156" s="228">
        <v>2789</v>
      </c>
      <c r="Q156" s="229">
        <v>5.025134682257977E-2</v>
      </c>
    </row>
    <row r="157" spans="1:17" ht="19.5" customHeight="1">
      <c r="A157" s="573" t="s">
        <v>800</v>
      </c>
      <c r="B157" s="228">
        <v>529</v>
      </c>
      <c r="C157" s="228">
        <v>417</v>
      </c>
      <c r="D157" s="228">
        <v>786</v>
      </c>
      <c r="E157" s="228">
        <v>583</v>
      </c>
      <c r="F157" s="228">
        <v>445</v>
      </c>
      <c r="G157" s="228">
        <v>319</v>
      </c>
      <c r="H157" s="228">
        <v>437</v>
      </c>
      <c r="I157" s="228">
        <v>500</v>
      </c>
      <c r="J157" s="228">
        <v>0</v>
      </c>
      <c r="K157" s="228">
        <v>9</v>
      </c>
      <c r="L157" s="228">
        <v>388</v>
      </c>
      <c r="M157" s="228">
        <v>133</v>
      </c>
      <c r="N157" s="228">
        <v>199</v>
      </c>
      <c r="O157" s="228">
        <v>509</v>
      </c>
      <c r="P157" s="228">
        <v>5254</v>
      </c>
      <c r="Q157" s="229">
        <v>9.4664960991693844E-2</v>
      </c>
    </row>
    <row r="158" spans="1:17" ht="19.5" customHeight="1">
      <c r="A158" s="573" t="s">
        <v>801</v>
      </c>
      <c r="B158" s="228">
        <v>194</v>
      </c>
      <c r="C158" s="228">
        <v>237</v>
      </c>
      <c r="D158" s="228">
        <v>667</v>
      </c>
      <c r="E158" s="228">
        <v>127</v>
      </c>
      <c r="F158" s="228">
        <v>414</v>
      </c>
      <c r="G158" s="228">
        <v>178</v>
      </c>
      <c r="H158" s="228">
        <v>381</v>
      </c>
      <c r="I158" s="228">
        <v>529</v>
      </c>
      <c r="J158" s="228">
        <v>0</v>
      </c>
      <c r="K158" s="228">
        <v>12</v>
      </c>
      <c r="L158" s="228">
        <v>318</v>
      </c>
      <c r="M158" s="228">
        <v>84</v>
      </c>
      <c r="N158" s="228">
        <v>214</v>
      </c>
      <c r="O158" s="228">
        <v>280</v>
      </c>
      <c r="P158" s="228">
        <v>3635</v>
      </c>
      <c r="Q158" s="229">
        <v>6.5494315417740215E-2</v>
      </c>
    </row>
    <row r="159" spans="1:17" ht="19.5" customHeight="1">
      <c r="A159" s="573" t="s">
        <v>802</v>
      </c>
      <c r="B159" s="228">
        <v>120</v>
      </c>
      <c r="C159" s="228">
        <v>170</v>
      </c>
      <c r="D159" s="228">
        <v>728</v>
      </c>
      <c r="E159" s="228">
        <v>74</v>
      </c>
      <c r="F159" s="228">
        <v>265</v>
      </c>
      <c r="G159" s="228">
        <v>92</v>
      </c>
      <c r="H159" s="228">
        <v>286</v>
      </c>
      <c r="I159" s="228">
        <v>435</v>
      </c>
      <c r="J159" s="228">
        <v>2</v>
      </c>
      <c r="K159" s="228">
        <v>1</v>
      </c>
      <c r="L159" s="228">
        <v>253</v>
      </c>
      <c r="M159" s="228">
        <v>86</v>
      </c>
      <c r="N159" s="228">
        <v>275</v>
      </c>
      <c r="O159" s="228">
        <v>216</v>
      </c>
      <c r="P159" s="228">
        <v>3003</v>
      </c>
      <c r="Q159" s="229">
        <v>5.4107133204807117E-2</v>
      </c>
    </row>
    <row r="160" spans="1:17" ht="19.5" customHeight="1">
      <c r="A160" s="573" t="s">
        <v>803</v>
      </c>
      <c r="B160" s="228">
        <v>68</v>
      </c>
      <c r="C160" s="228">
        <v>169</v>
      </c>
      <c r="D160" s="228">
        <v>467</v>
      </c>
      <c r="E160" s="228">
        <v>92</v>
      </c>
      <c r="F160" s="228">
        <v>94</v>
      </c>
      <c r="G160" s="228">
        <v>39</v>
      </c>
      <c r="H160" s="228">
        <v>115</v>
      </c>
      <c r="I160" s="228">
        <v>171</v>
      </c>
      <c r="J160" s="228">
        <v>3</v>
      </c>
      <c r="K160" s="228">
        <v>0</v>
      </c>
      <c r="L160" s="228">
        <v>180</v>
      </c>
      <c r="M160" s="228">
        <v>81</v>
      </c>
      <c r="N160" s="228">
        <v>143</v>
      </c>
      <c r="O160" s="228">
        <v>79</v>
      </c>
      <c r="P160" s="228">
        <v>1701</v>
      </c>
      <c r="Q160" s="229">
        <v>3.0648096430694941E-2</v>
      </c>
    </row>
    <row r="161" spans="1:17" ht="19.5" customHeight="1">
      <c r="A161" s="573" t="s">
        <v>804</v>
      </c>
      <c r="B161" s="228">
        <v>62</v>
      </c>
      <c r="C161" s="228">
        <v>32</v>
      </c>
      <c r="D161" s="228">
        <v>240</v>
      </c>
      <c r="E161" s="228">
        <v>45</v>
      </c>
      <c r="F161" s="228">
        <v>15</v>
      </c>
      <c r="G161" s="228">
        <v>9</v>
      </c>
      <c r="H161" s="228">
        <v>22</v>
      </c>
      <c r="I161" s="228">
        <v>155</v>
      </c>
      <c r="J161" s="228">
        <v>1</v>
      </c>
      <c r="K161" s="228">
        <v>0</v>
      </c>
      <c r="L161" s="228">
        <v>46</v>
      </c>
      <c r="M161" s="228">
        <v>99</v>
      </c>
      <c r="N161" s="228">
        <v>68</v>
      </c>
      <c r="O161" s="228">
        <v>104</v>
      </c>
      <c r="P161" s="228">
        <v>898</v>
      </c>
      <c r="Q161" s="229">
        <v>1.6179888650654943E-2</v>
      </c>
    </row>
    <row r="162" spans="1:17" ht="19.5" customHeight="1">
      <c r="A162" s="573" t="s">
        <v>805</v>
      </c>
      <c r="B162" s="228">
        <v>76</v>
      </c>
      <c r="C162" s="228">
        <v>41</v>
      </c>
      <c r="D162" s="228">
        <v>212</v>
      </c>
      <c r="E162" s="228">
        <v>40</v>
      </c>
      <c r="F162" s="228">
        <v>26</v>
      </c>
      <c r="G162" s="228">
        <v>15</v>
      </c>
      <c r="H162" s="228">
        <v>33</v>
      </c>
      <c r="I162" s="228">
        <v>151</v>
      </c>
      <c r="J162" s="228">
        <v>0</v>
      </c>
      <c r="K162" s="228">
        <v>0</v>
      </c>
      <c r="L162" s="228">
        <v>756</v>
      </c>
      <c r="M162" s="228">
        <v>30</v>
      </c>
      <c r="N162" s="228">
        <v>77</v>
      </c>
      <c r="O162" s="228">
        <v>174</v>
      </c>
      <c r="P162" s="228">
        <v>1631</v>
      </c>
      <c r="Q162" s="229">
        <v>2.9386857894452351E-2</v>
      </c>
    </row>
    <row r="163" spans="1:17" ht="19.5" customHeight="1">
      <c r="A163" s="573" t="s">
        <v>806</v>
      </c>
      <c r="B163" s="228">
        <v>61</v>
      </c>
      <c r="C163" s="228">
        <v>22</v>
      </c>
      <c r="D163" s="228">
        <v>144</v>
      </c>
      <c r="E163" s="228">
        <v>32</v>
      </c>
      <c r="F163" s="228">
        <v>15</v>
      </c>
      <c r="G163" s="228">
        <v>14</v>
      </c>
      <c r="H163" s="228">
        <v>19</v>
      </c>
      <c r="I163" s="228">
        <v>69</v>
      </c>
      <c r="J163" s="228">
        <v>1</v>
      </c>
      <c r="K163" s="228">
        <v>0</v>
      </c>
      <c r="L163" s="228">
        <v>47</v>
      </c>
      <c r="M163" s="228">
        <v>20</v>
      </c>
      <c r="N163" s="228">
        <v>49</v>
      </c>
      <c r="O163" s="228">
        <v>43</v>
      </c>
      <c r="P163" s="228">
        <v>536</v>
      </c>
      <c r="Q163" s="229">
        <v>9.6574836489432617E-3</v>
      </c>
    </row>
    <row r="164" spans="1:17" ht="19.5" customHeight="1">
      <c r="A164" s="573" t="s">
        <v>807</v>
      </c>
      <c r="B164" s="228">
        <v>410</v>
      </c>
      <c r="C164" s="228">
        <v>368</v>
      </c>
      <c r="D164" s="228">
        <v>1075</v>
      </c>
      <c r="E164" s="228">
        <v>339</v>
      </c>
      <c r="F164" s="228">
        <v>41</v>
      </c>
      <c r="G164" s="228">
        <v>83</v>
      </c>
      <c r="H164" s="228">
        <v>110</v>
      </c>
      <c r="I164" s="228">
        <v>1398</v>
      </c>
      <c r="J164" s="228">
        <v>1</v>
      </c>
      <c r="K164" s="228">
        <v>0</v>
      </c>
      <c r="L164" s="228">
        <v>664</v>
      </c>
      <c r="M164" s="228">
        <v>52</v>
      </c>
      <c r="N164" s="228">
        <v>278</v>
      </c>
      <c r="O164" s="228">
        <v>670</v>
      </c>
      <c r="P164" s="228">
        <v>5489</v>
      </c>
      <c r="Q164" s="229">
        <v>9.8899118934793973E-2</v>
      </c>
    </row>
    <row r="165" spans="1:17" ht="19.5" customHeight="1">
      <c r="A165" s="573" t="s">
        <v>808</v>
      </c>
      <c r="B165" s="228">
        <v>275</v>
      </c>
      <c r="C165" s="228">
        <v>375</v>
      </c>
      <c r="D165" s="228">
        <v>1251</v>
      </c>
      <c r="E165" s="228">
        <v>163</v>
      </c>
      <c r="F165" s="228">
        <v>109</v>
      </c>
      <c r="G165" s="228">
        <v>57</v>
      </c>
      <c r="H165" s="228">
        <v>140</v>
      </c>
      <c r="I165" s="228">
        <v>1692</v>
      </c>
      <c r="J165" s="228">
        <v>0</v>
      </c>
      <c r="K165" s="228">
        <v>1</v>
      </c>
      <c r="L165" s="228">
        <v>938</v>
      </c>
      <c r="M165" s="228">
        <v>87</v>
      </c>
      <c r="N165" s="228">
        <v>276</v>
      </c>
      <c r="O165" s="228">
        <v>1032</v>
      </c>
      <c r="P165" s="228">
        <v>6396</v>
      </c>
      <c r="Q165" s="229">
        <v>0.11524116682582296</v>
      </c>
    </row>
    <row r="166" spans="1:17" ht="19.5" customHeight="1">
      <c r="A166" s="573" t="s">
        <v>809</v>
      </c>
      <c r="B166" s="228">
        <v>460</v>
      </c>
      <c r="C166" s="228">
        <v>749</v>
      </c>
      <c r="D166" s="228">
        <v>2303</v>
      </c>
      <c r="E166" s="228">
        <v>217</v>
      </c>
      <c r="F166" s="228">
        <v>140</v>
      </c>
      <c r="G166" s="228">
        <v>93</v>
      </c>
      <c r="H166" s="228">
        <v>142</v>
      </c>
      <c r="I166" s="228">
        <v>4044</v>
      </c>
      <c r="J166" s="228">
        <v>1</v>
      </c>
      <c r="K166" s="228">
        <v>0</v>
      </c>
      <c r="L166" s="228">
        <v>2167</v>
      </c>
      <c r="M166" s="228">
        <v>150</v>
      </c>
      <c r="N166" s="228">
        <v>525</v>
      </c>
      <c r="O166" s="228">
        <v>2242</v>
      </c>
      <c r="P166" s="228">
        <v>13233</v>
      </c>
      <c r="Q166" s="229">
        <v>0.23842813642997424</v>
      </c>
    </row>
    <row r="167" spans="1:17" ht="19.5" customHeight="1">
      <c r="A167" s="573" t="s">
        <v>810</v>
      </c>
      <c r="B167" s="228">
        <v>19</v>
      </c>
      <c r="C167" s="228">
        <v>7</v>
      </c>
      <c r="D167" s="228">
        <v>425</v>
      </c>
      <c r="E167" s="228">
        <v>34</v>
      </c>
      <c r="F167" s="228">
        <v>45</v>
      </c>
      <c r="G167" s="228">
        <v>10</v>
      </c>
      <c r="H167" s="228">
        <v>28</v>
      </c>
      <c r="I167" s="228">
        <v>760</v>
      </c>
      <c r="J167" s="228">
        <v>0</v>
      </c>
      <c r="K167" s="228">
        <v>0</v>
      </c>
      <c r="L167" s="228">
        <v>610</v>
      </c>
      <c r="M167" s="228">
        <v>88</v>
      </c>
      <c r="N167" s="228">
        <v>119</v>
      </c>
      <c r="O167" s="228">
        <v>422</v>
      </c>
      <c r="P167" s="228">
        <v>2567</v>
      </c>
      <c r="Q167" s="229">
        <v>4.6251418893353276E-2</v>
      </c>
    </row>
    <row r="168" spans="1:17" ht="19.5" customHeight="1" thickBot="1">
      <c r="A168" s="573" t="s">
        <v>811</v>
      </c>
      <c r="B168" s="228">
        <v>256</v>
      </c>
      <c r="C168" s="228">
        <v>0</v>
      </c>
      <c r="D168" s="228">
        <v>1249</v>
      </c>
      <c r="E168" s="228">
        <v>8</v>
      </c>
      <c r="F168" s="228">
        <v>7</v>
      </c>
      <c r="G168" s="228">
        <v>18</v>
      </c>
      <c r="H168" s="228">
        <v>4</v>
      </c>
      <c r="I168" s="228">
        <v>1928</v>
      </c>
      <c r="J168" s="228">
        <v>0</v>
      </c>
      <c r="K168" s="228">
        <v>0</v>
      </c>
      <c r="L168" s="228">
        <v>3813</v>
      </c>
      <c r="M168" s="228">
        <v>164</v>
      </c>
      <c r="N168" s="228">
        <v>105</v>
      </c>
      <c r="O168" s="228">
        <v>538</v>
      </c>
      <c r="P168" s="228">
        <v>8090</v>
      </c>
      <c r="Q168" s="229">
        <v>0.14576313940289365</v>
      </c>
    </row>
    <row r="169" spans="1:17" ht="19.5" customHeight="1" thickTop="1" thickBot="1">
      <c r="A169" s="572" t="s">
        <v>6</v>
      </c>
      <c r="B169" s="352">
        <v>2886</v>
      </c>
      <c r="C169" s="352">
        <v>2761</v>
      </c>
      <c r="D169" s="352">
        <v>10058</v>
      </c>
      <c r="E169" s="352">
        <v>2024</v>
      </c>
      <c r="F169" s="352">
        <v>2033</v>
      </c>
      <c r="G169" s="352">
        <v>1118</v>
      </c>
      <c r="H169" s="352">
        <v>1883</v>
      </c>
      <c r="I169" s="352">
        <v>11954</v>
      </c>
      <c r="J169" s="352">
        <v>9</v>
      </c>
      <c r="K169" s="352">
        <v>36</v>
      </c>
      <c r="L169" s="352">
        <v>10382</v>
      </c>
      <c r="M169" s="352">
        <v>1112</v>
      </c>
      <c r="N169" s="352">
        <v>2819</v>
      </c>
      <c r="O169" s="352">
        <v>6426</v>
      </c>
      <c r="P169" s="352">
        <v>55501</v>
      </c>
      <c r="Q169" s="353">
        <v>1</v>
      </c>
    </row>
    <row r="170" spans="1:17" ht="19.5" customHeight="1" thickTop="1">
      <c r="A170" s="574" t="s">
        <v>812</v>
      </c>
      <c r="B170" s="229">
        <v>5.1999063079944507E-2</v>
      </c>
      <c r="C170" s="229">
        <v>4.9746851408082736E-2</v>
      </c>
      <c r="D170" s="229">
        <v>0.18122195996468532</v>
      </c>
      <c r="E170" s="229">
        <v>3.6467811390785754E-2</v>
      </c>
      <c r="F170" s="229">
        <v>3.6629970631159796E-2</v>
      </c>
      <c r="G170" s="229">
        <v>2.0143781193131656E-2</v>
      </c>
      <c r="H170" s="229">
        <v>3.392731662492568E-2</v>
      </c>
      <c r="I170" s="229">
        <v>0.21538350660348463</v>
      </c>
      <c r="J170" s="229">
        <v>1.6215924037404732E-4</v>
      </c>
      <c r="K170" s="229">
        <v>6.4863696149618927E-4</v>
      </c>
      <c r="L170" s="229">
        <v>0.18705969261815103</v>
      </c>
      <c r="M170" s="229">
        <v>2.003567503288229E-2</v>
      </c>
      <c r="N170" s="229">
        <v>5.0791877623826601E-2</v>
      </c>
      <c r="O170" s="229">
        <v>0.11578169762706979</v>
      </c>
      <c r="P170" s="229">
        <v>1</v>
      </c>
      <c r="Q170" s="355"/>
    </row>
    <row r="171" spans="1:17" ht="19.5" customHeight="1" thickBot="1">
      <c r="A171" s="576"/>
      <c r="B171" s="864"/>
      <c r="C171" s="356"/>
      <c r="D171" s="356"/>
      <c r="E171" s="356"/>
      <c r="F171" s="356"/>
      <c r="G171" s="356"/>
      <c r="H171" s="864"/>
      <c r="I171" s="864"/>
      <c r="J171" s="864"/>
      <c r="K171" s="864"/>
      <c r="L171" s="864"/>
      <c r="M171" s="864"/>
      <c r="N171" s="864"/>
      <c r="O171" s="864"/>
      <c r="P171" s="863"/>
      <c r="Q171" s="863"/>
    </row>
    <row r="172" spans="1:17" ht="19.5" customHeight="1" thickTop="1">
      <c r="A172" s="870" t="s">
        <v>821</v>
      </c>
      <c r="B172" s="321"/>
      <c r="C172" s="171"/>
      <c r="D172" s="171"/>
      <c r="E172" s="171"/>
      <c r="F172" s="171"/>
      <c r="G172" s="171"/>
      <c r="H172" s="321"/>
      <c r="I172" s="321"/>
      <c r="J172" s="321"/>
      <c r="K172" s="321"/>
      <c r="L172" s="321"/>
      <c r="M172" s="321"/>
      <c r="N172" s="321"/>
      <c r="O172" s="321"/>
      <c r="P172" s="237"/>
      <c r="Q172" s="881"/>
    </row>
    <row r="173" spans="1:17" ht="19.5" customHeight="1">
      <c r="A173" s="177"/>
      <c r="C173" s="402"/>
      <c r="D173" s="402"/>
      <c r="E173" s="402"/>
      <c r="F173" s="402"/>
      <c r="G173" s="402"/>
      <c r="P173" s="516"/>
    </row>
    <row r="174" spans="1:17" ht="33" customHeight="1">
      <c r="A174" s="1184" t="s">
        <v>1083</v>
      </c>
      <c r="B174" s="1184"/>
      <c r="C174" s="1184"/>
      <c r="D174" s="1184"/>
      <c r="E174" s="1184"/>
      <c r="F174" s="1184"/>
      <c r="G174" s="1184"/>
      <c r="H174" s="1184"/>
      <c r="I174" s="1184"/>
      <c r="J174" s="1184"/>
      <c r="K174" s="1184"/>
      <c r="L174" s="1184"/>
      <c r="M174" s="1184"/>
      <c r="N174" s="1184"/>
      <c r="O174" s="1184"/>
      <c r="P174" s="1184"/>
      <c r="Q174" s="1184"/>
    </row>
    <row r="175" spans="1:17" ht="33" customHeight="1">
      <c r="A175" s="1184" t="s">
        <v>822</v>
      </c>
      <c r="B175" s="1184"/>
      <c r="C175" s="1184"/>
      <c r="D175" s="1184"/>
      <c r="E175" s="1184"/>
      <c r="F175" s="1184"/>
      <c r="G175" s="1184"/>
      <c r="H175" s="1184"/>
      <c r="I175" s="1184"/>
      <c r="J175" s="1184"/>
      <c r="K175" s="1184"/>
      <c r="L175" s="1184"/>
      <c r="M175" s="1184"/>
      <c r="N175" s="1184"/>
      <c r="O175" s="1184"/>
      <c r="P175" s="1184"/>
      <c r="Q175" s="1184"/>
    </row>
    <row r="176" spans="1:17" ht="33" customHeight="1">
      <c r="A176" s="1184" t="s">
        <v>1498</v>
      </c>
      <c r="B176" s="1184"/>
      <c r="C176" s="1184"/>
      <c r="D176" s="1184"/>
      <c r="E176" s="1184"/>
      <c r="F176" s="1184"/>
      <c r="G176" s="1184"/>
      <c r="H176" s="1184"/>
      <c r="I176" s="1184"/>
      <c r="J176" s="1184"/>
      <c r="K176" s="1184"/>
      <c r="L176" s="1184"/>
      <c r="M176" s="1184"/>
      <c r="N176" s="1184"/>
      <c r="O176" s="1184"/>
      <c r="P176" s="1184"/>
      <c r="Q176" s="1184"/>
    </row>
    <row r="177" spans="1:17" ht="33" customHeight="1" thickBot="1">
      <c r="A177" s="1185" t="s">
        <v>1349</v>
      </c>
      <c r="B177" s="1185"/>
      <c r="C177" s="1185"/>
      <c r="D177" s="1185"/>
      <c r="E177" s="1185"/>
      <c r="F177" s="1185"/>
      <c r="G177" s="1185"/>
      <c r="H177" s="1185"/>
      <c r="I177" s="1185"/>
      <c r="J177" s="1185"/>
      <c r="K177" s="1185"/>
      <c r="L177" s="1185"/>
      <c r="M177" s="1185"/>
      <c r="N177" s="1185"/>
      <c r="O177" s="1185"/>
      <c r="P177" s="1185"/>
      <c r="Q177" s="1185"/>
    </row>
    <row r="178" spans="1:17" ht="19.5" hidden="1" customHeight="1">
      <c r="A178" s="896"/>
    </row>
    <row r="179" spans="1:17" ht="19.5" hidden="1" customHeight="1">
      <c r="A179" s="867"/>
      <c r="B179" s="860"/>
      <c r="C179" s="859"/>
      <c r="D179" s="860"/>
      <c r="E179" s="860"/>
      <c r="F179" s="860"/>
      <c r="G179" s="860"/>
      <c r="H179" s="860"/>
      <c r="I179" s="859"/>
      <c r="J179" s="860"/>
      <c r="K179" s="860"/>
      <c r="L179" s="860"/>
      <c r="M179" s="860"/>
      <c r="N179" s="860"/>
      <c r="O179" s="860"/>
      <c r="P179" s="860"/>
      <c r="Q179" s="878"/>
    </row>
    <row r="180" spans="1:17" ht="39" customHeight="1" thickTop="1" thickBot="1">
      <c r="A180" s="572" t="s">
        <v>796</v>
      </c>
      <c r="B180" s="861" t="s">
        <v>297</v>
      </c>
      <c r="C180" s="861" t="s">
        <v>298</v>
      </c>
      <c r="D180" s="861" t="s">
        <v>299</v>
      </c>
      <c r="E180" s="861" t="s">
        <v>300</v>
      </c>
      <c r="F180" s="861" t="s">
        <v>301</v>
      </c>
      <c r="G180" s="861" t="s">
        <v>302</v>
      </c>
      <c r="H180" s="861" t="s">
        <v>303</v>
      </c>
      <c r="I180" s="861" t="s">
        <v>304</v>
      </c>
      <c r="J180" s="861" t="s">
        <v>305</v>
      </c>
      <c r="K180" s="861" t="s">
        <v>306</v>
      </c>
      <c r="L180" s="861" t="s">
        <v>307</v>
      </c>
      <c r="M180" s="861" t="s">
        <v>308</v>
      </c>
      <c r="N180" s="861" t="s">
        <v>1085</v>
      </c>
      <c r="O180" s="861" t="s">
        <v>1086</v>
      </c>
      <c r="P180" s="862" t="s">
        <v>309</v>
      </c>
      <c r="Q180" s="861" t="s">
        <v>797</v>
      </c>
    </row>
    <row r="181" spans="1:17" ht="19.5" customHeight="1" thickTop="1">
      <c r="A181" s="573" t="s">
        <v>798</v>
      </c>
      <c r="B181" s="228">
        <v>262680.34730999998</v>
      </c>
      <c r="C181" s="228">
        <v>240376.92559</v>
      </c>
      <c r="D181" s="228">
        <v>41965.261100000003</v>
      </c>
      <c r="E181" s="228">
        <v>394091.18661999999</v>
      </c>
      <c r="F181" s="228">
        <v>206817.6</v>
      </c>
      <c r="G181" s="228">
        <v>0</v>
      </c>
      <c r="H181" s="228">
        <v>15447.5</v>
      </c>
      <c r="I181" s="228">
        <v>0</v>
      </c>
      <c r="J181" s="228">
        <v>0</v>
      </c>
      <c r="K181" s="228">
        <v>0</v>
      </c>
      <c r="L181" s="228">
        <v>0</v>
      </c>
      <c r="M181" s="228">
        <v>0</v>
      </c>
      <c r="N181" s="228">
        <v>15122.40905</v>
      </c>
      <c r="O181" s="228">
        <v>0</v>
      </c>
      <c r="P181" s="228">
        <v>1176501.22967</v>
      </c>
      <c r="Q181" s="229">
        <v>0.36869783176858495</v>
      </c>
    </row>
    <row r="182" spans="1:17" ht="19.5" customHeight="1">
      <c r="A182" s="573" t="s">
        <v>799</v>
      </c>
      <c r="B182" s="228">
        <v>40046.163999999997</v>
      </c>
      <c r="C182" s="228">
        <v>8317.7787399999997</v>
      </c>
      <c r="D182" s="228">
        <v>16493.797480000001</v>
      </c>
      <c r="E182" s="228">
        <v>124079.92798000001</v>
      </c>
      <c r="F182" s="228">
        <v>35879.090640000002</v>
      </c>
      <c r="G182" s="228">
        <v>6960</v>
      </c>
      <c r="H182" s="228">
        <v>15232</v>
      </c>
      <c r="I182" s="228">
        <v>0</v>
      </c>
      <c r="J182" s="228">
        <v>0</v>
      </c>
      <c r="K182" s="228">
        <v>0</v>
      </c>
      <c r="L182" s="228">
        <v>0</v>
      </c>
      <c r="M182" s="228">
        <v>8803.0197899999985</v>
      </c>
      <c r="N182" s="228">
        <v>0</v>
      </c>
      <c r="O182" s="228">
        <v>10071.200000000001</v>
      </c>
      <c r="P182" s="228">
        <v>265882.97863000003</v>
      </c>
      <c r="Q182" s="229">
        <v>8.3323735881305316E-2</v>
      </c>
    </row>
    <row r="183" spans="1:17" ht="19.5" customHeight="1">
      <c r="A183" s="573" t="s">
        <v>800</v>
      </c>
      <c r="B183" s="228">
        <v>36708.292520000003</v>
      </c>
      <c r="C183" s="228">
        <v>37513.067139999999</v>
      </c>
      <c r="D183" s="228">
        <v>7670</v>
      </c>
      <c r="E183" s="228">
        <v>45986.913079999998</v>
      </c>
      <c r="F183" s="228">
        <v>8322</v>
      </c>
      <c r="G183" s="228">
        <v>177964.42550000001</v>
      </c>
      <c r="H183" s="228">
        <v>5330.2870199999998</v>
      </c>
      <c r="I183" s="228">
        <v>0</v>
      </c>
      <c r="J183" s="228">
        <v>0</v>
      </c>
      <c r="K183" s="228">
        <v>0</v>
      </c>
      <c r="L183" s="228">
        <v>3440.4372200000003</v>
      </c>
      <c r="M183" s="228">
        <v>11094.23862</v>
      </c>
      <c r="N183" s="228">
        <v>0</v>
      </c>
      <c r="O183" s="228">
        <v>0</v>
      </c>
      <c r="P183" s="228">
        <v>334029.66110000003</v>
      </c>
      <c r="Q183" s="229">
        <v>0.10467988361432448</v>
      </c>
    </row>
    <row r="184" spans="1:17" ht="19.5" customHeight="1">
      <c r="A184" s="573" t="s">
        <v>801</v>
      </c>
      <c r="B184" s="228">
        <v>55093.298569999999</v>
      </c>
      <c r="C184" s="228">
        <v>30435.813969999999</v>
      </c>
      <c r="D184" s="228">
        <v>43167.837740000003</v>
      </c>
      <c r="E184" s="228">
        <v>83454.199980000005</v>
      </c>
      <c r="F184" s="228">
        <v>19804.522270000001</v>
      </c>
      <c r="G184" s="228">
        <v>6533.0936300000003</v>
      </c>
      <c r="H184" s="228">
        <v>7628.4885199999999</v>
      </c>
      <c r="I184" s="228">
        <v>0</v>
      </c>
      <c r="J184" s="228">
        <v>0</v>
      </c>
      <c r="K184" s="228">
        <v>0</v>
      </c>
      <c r="L184" s="228">
        <v>2160.6999999999998</v>
      </c>
      <c r="M184" s="228">
        <v>6941.8272300000008</v>
      </c>
      <c r="N184" s="228">
        <v>7000</v>
      </c>
      <c r="O184" s="228">
        <v>4900.82186</v>
      </c>
      <c r="P184" s="228">
        <v>267120.60377000005</v>
      </c>
      <c r="Q184" s="229">
        <v>8.3711589029396197E-2</v>
      </c>
    </row>
    <row r="185" spans="1:17" ht="19.5" customHeight="1">
      <c r="A185" s="573" t="s">
        <v>802</v>
      </c>
      <c r="B185" s="228">
        <v>48755.716</v>
      </c>
      <c r="C185" s="228">
        <v>27393.340840000001</v>
      </c>
      <c r="D185" s="228">
        <v>12291.92354</v>
      </c>
      <c r="E185" s="228">
        <v>45758.161240000001</v>
      </c>
      <c r="F185" s="228">
        <v>10563.98612</v>
      </c>
      <c r="G185" s="228">
        <v>14826.955320000001</v>
      </c>
      <c r="H185" s="228">
        <v>13695.29076</v>
      </c>
      <c r="I185" s="228">
        <v>0</v>
      </c>
      <c r="J185" s="228">
        <v>0</v>
      </c>
      <c r="K185" s="228">
        <v>0</v>
      </c>
      <c r="L185" s="228">
        <v>737.51873999999998</v>
      </c>
      <c r="M185" s="228">
        <v>17612.635989999999</v>
      </c>
      <c r="N185" s="228">
        <v>5317.31502</v>
      </c>
      <c r="O185" s="228">
        <v>2386.0575699999999</v>
      </c>
      <c r="P185" s="228">
        <v>199338.90114000003</v>
      </c>
      <c r="Q185" s="229">
        <v>6.2469820501645672E-2</v>
      </c>
    </row>
    <row r="186" spans="1:17" ht="19.5" customHeight="1">
      <c r="A186" s="573" t="s">
        <v>803</v>
      </c>
      <c r="B186" s="228">
        <v>39899.327530000002</v>
      </c>
      <c r="C186" s="228">
        <v>23484.386440000002</v>
      </c>
      <c r="D186" s="228">
        <v>21632.13062</v>
      </c>
      <c r="E186" s="228">
        <v>48566.51109</v>
      </c>
      <c r="F186" s="228">
        <v>15987.009970000001</v>
      </c>
      <c r="G186" s="228">
        <v>12014.579300000001</v>
      </c>
      <c r="H186" s="228">
        <v>6647.2847099999999</v>
      </c>
      <c r="I186" s="228">
        <v>364.86796000000004</v>
      </c>
      <c r="J186" s="228">
        <v>679.07100000000003</v>
      </c>
      <c r="K186" s="228">
        <v>0</v>
      </c>
      <c r="L186" s="228">
        <v>4349.6279299999997</v>
      </c>
      <c r="M186" s="228">
        <v>8354.0788300000004</v>
      </c>
      <c r="N186" s="228">
        <v>4063.33745</v>
      </c>
      <c r="O186" s="228">
        <v>5202.9129499999999</v>
      </c>
      <c r="P186" s="228">
        <v>191245.12578000003</v>
      </c>
      <c r="Q186" s="229">
        <v>5.9933352752359059E-2</v>
      </c>
    </row>
    <row r="187" spans="1:17" ht="19.5" customHeight="1">
      <c r="A187" s="573" t="s">
        <v>804</v>
      </c>
      <c r="B187" s="228">
        <v>26916.794750000001</v>
      </c>
      <c r="C187" s="228">
        <v>19500.975399999999</v>
      </c>
      <c r="D187" s="228">
        <v>20989.271530000002</v>
      </c>
      <c r="E187" s="228">
        <v>35746.845030000004</v>
      </c>
      <c r="F187" s="228">
        <v>17546.02476</v>
      </c>
      <c r="G187" s="228">
        <v>8151.3564299999998</v>
      </c>
      <c r="H187" s="228">
        <v>4246.3807200000001</v>
      </c>
      <c r="I187" s="228">
        <v>303.84500000000003</v>
      </c>
      <c r="J187" s="228">
        <v>485.81544000000002</v>
      </c>
      <c r="K187" s="228">
        <v>0</v>
      </c>
      <c r="L187" s="228">
        <v>4027.87635</v>
      </c>
      <c r="M187" s="228">
        <v>4146.8694700000005</v>
      </c>
      <c r="N187" s="228">
        <v>2889.05969</v>
      </c>
      <c r="O187" s="228">
        <v>3021.5217599999996</v>
      </c>
      <c r="P187" s="228">
        <v>147972.63633000001</v>
      </c>
      <c r="Q187" s="229">
        <v>4.6372403870121946E-2</v>
      </c>
    </row>
    <row r="188" spans="1:17" ht="19.5" customHeight="1">
      <c r="A188" s="573" t="s">
        <v>805</v>
      </c>
      <c r="B188" s="228">
        <v>26021.693079999997</v>
      </c>
      <c r="C188" s="228">
        <v>13317.32006</v>
      </c>
      <c r="D188" s="228">
        <v>8434.5952600000001</v>
      </c>
      <c r="E188" s="228">
        <v>22200.286960000001</v>
      </c>
      <c r="F188" s="228">
        <v>18294.35673</v>
      </c>
      <c r="G188" s="228">
        <v>11903.2965</v>
      </c>
      <c r="H188" s="228">
        <v>2688.4387299999999</v>
      </c>
      <c r="I188" s="228">
        <v>775.01801</v>
      </c>
      <c r="J188" s="228">
        <v>526.63111000000004</v>
      </c>
      <c r="K188" s="228">
        <v>0</v>
      </c>
      <c r="L188" s="228">
        <v>2137.1659900000004</v>
      </c>
      <c r="M188" s="228">
        <v>2370.8058099999998</v>
      </c>
      <c r="N188" s="228">
        <v>1635.1523300000001</v>
      </c>
      <c r="O188" s="228">
        <v>4207.2606599999999</v>
      </c>
      <c r="P188" s="228">
        <v>114512.02122999998</v>
      </c>
      <c r="Q188" s="229">
        <v>3.5886349180256828E-2</v>
      </c>
    </row>
    <row r="189" spans="1:17" ht="19.5" customHeight="1">
      <c r="A189" s="573" t="s">
        <v>806</v>
      </c>
      <c r="B189" s="228">
        <v>11566.98646</v>
      </c>
      <c r="C189" s="228">
        <v>11988.605960000001</v>
      </c>
      <c r="D189" s="228">
        <v>7388.9308300000002</v>
      </c>
      <c r="E189" s="228">
        <v>13821.32186</v>
      </c>
      <c r="F189" s="228">
        <v>11418.34483</v>
      </c>
      <c r="G189" s="228">
        <v>3971.6503299999999</v>
      </c>
      <c r="H189" s="228">
        <v>1721.723</v>
      </c>
      <c r="I189" s="228">
        <v>593.20000000000005</v>
      </c>
      <c r="J189" s="228">
        <v>0</v>
      </c>
      <c r="K189" s="228">
        <v>0</v>
      </c>
      <c r="L189" s="228">
        <v>1705.614</v>
      </c>
      <c r="M189" s="228">
        <v>1167.4997900000001</v>
      </c>
      <c r="N189" s="228">
        <v>893.98850000000004</v>
      </c>
      <c r="O189" s="228">
        <v>1394.74002</v>
      </c>
      <c r="P189" s="228">
        <v>67632.605580000003</v>
      </c>
      <c r="Q189" s="229">
        <v>2.1195043749508247E-2</v>
      </c>
    </row>
    <row r="190" spans="1:17" ht="19.5" customHeight="1">
      <c r="A190" s="573" t="s">
        <v>807</v>
      </c>
      <c r="B190" s="228">
        <v>20867.106949999998</v>
      </c>
      <c r="C190" s="228">
        <v>14854.935390000001</v>
      </c>
      <c r="D190" s="228">
        <v>9800.9488099999999</v>
      </c>
      <c r="E190" s="228">
        <v>18876.530629999997</v>
      </c>
      <c r="F190" s="228">
        <v>13918.818210000001</v>
      </c>
      <c r="G190" s="228">
        <v>5859.8164999999999</v>
      </c>
      <c r="H190" s="228">
        <v>3000.0872100000001</v>
      </c>
      <c r="I190" s="228">
        <v>4624.0119000000004</v>
      </c>
      <c r="J190" s="228">
        <v>170.96799999999999</v>
      </c>
      <c r="K190" s="228">
        <v>0</v>
      </c>
      <c r="L190" s="228">
        <v>3199.4937300000001</v>
      </c>
      <c r="M190" s="228">
        <v>1710.44399</v>
      </c>
      <c r="N190" s="228">
        <v>845.53386</v>
      </c>
      <c r="O190" s="228">
        <v>4293.2099500000004</v>
      </c>
      <c r="P190" s="228">
        <v>102021.90512999998</v>
      </c>
      <c r="Q190" s="229">
        <v>3.197213421092817E-2</v>
      </c>
    </row>
    <row r="191" spans="1:17" ht="19.5" customHeight="1">
      <c r="A191" s="573" t="s">
        <v>808</v>
      </c>
      <c r="B191" s="228">
        <v>25796.821449999999</v>
      </c>
      <c r="C191" s="228">
        <v>19798.12862</v>
      </c>
      <c r="D191" s="228">
        <v>16888.936600000001</v>
      </c>
      <c r="E191" s="228">
        <v>24063.36752</v>
      </c>
      <c r="F191" s="228">
        <v>15361.39028</v>
      </c>
      <c r="G191" s="228">
        <v>7412.2738099999997</v>
      </c>
      <c r="H191" s="228">
        <v>3236.7496700000002</v>
      </c>
      <c r="I191" s="228">
        <v>3336.6058700000003</v>
      </c>
      <c r="J191" s="228">
        <v>889.68655000000001</v>
      </c>
      <c r="K191" s="228">
        <v>0</v>
      </c>
      <c r="L191" s="228">
        <v>4666.0308600000008</v>
      </c>
      <c r="M191" s="228">
        <v>3081.6561699999997</v>
      </c>
      <c r="N191" s="228">
        <v>1031.2157299999999</v>
      </c>
      <c r="O191" s="228">
        <v>4063.6747500000001</v>
      </c>
      <c r="P191" s="228">
        <v>129626.53788</v>
      </c>
      <c r="Q191" s="229">
        <v>4.0623011902358945E-2</v>
      </c>
    </row>
    <row r="192" spans="1:17" ht="19.5" customHeight="1">
      <c r="A192" s="573" t="s">
        <v>809</v>
      </c>
      <c r="B192" s="228">
        <v>31012.19659</v>
      </c>
      <c r="C192" s="228">
        <v>33028.632460000001</v>
      </c>
      <c r="D192" s="228">
        <v>12029.310619999998</v>
      </c>
      <c r="E192" s="228">
        <v>23015.302440000003</v>
      </c>
      <c r="F192" s="228">
        <v>18311.920999999998</v>
      </c>
      <c r="G192" s="228">
        <v>5667.0499500000005</v>
      </c>
      <c r="H192" s="228">
        <v>2922.5262499999999</v>
      </c>
      <c r="I192" s="228">
        <v>3374.9119799999999</v>
      </c>
      <c r="J192" s="228">
        <v>371.26807000000002</v>
      </c>
      <c r="K192" s="228">
        <v>0</v>
      </c>
      <c r="L192" s="228">
        <v>8632.4144199999992</v>
      </c>
      <c r="M192" s="228">
        <v>2316.1757599999996</v>
      </c>
      <c r="N192" s="228">
        <v>657.98665000000005</v>
      </c>
      <c r="O192" s="228">
        <v>3330.3870299999999</v>
      </c>
      <c r="P192" s="228">
        <v>144670.08322000003</v>
      </c>
      <c r="Q192" s="229">
        <v>4.5337433280844171E-2</v>
      </c>
    </row>
    <row r="193" spans="1:17" ht="19.5" customHeight="1">
      <c r="A193" s="573" t="s">
        <v>810</v>
      </c>
      <c r="B193" s="228">
        <v>5137.0787300000002</v>
      </c>
      <c r="C193" s="228">
        <v>10459.840039999999</v>
      </c>
      <c r="D193" s="228">
        <v>1526.3505700000001</v>
      </c>
      <c r="E193" s="228">
        <v>3197.5073900000002</v>
      </c>
      <c r="F193" s="228">
        <v>5610.6540800000002</v>
      </c>
      <c r="G193" s="228">
        <v>2030.6764800000001</v>
      </c>
      <c r="H193" s="228">
        <v>344.76878999999997</v>
      </c>
      <c r="I193" s="228">
        <v>44.029429999999998</v>
      </c>
      <c r="J193" s="228">
        <v>38.752230000000004</v>
      </c>
      <c r="K193" s="228">
        <v>0</v>
      </c>
      <c r="L193" s="228">
        <v>1347.48441</v>
      </c>
      <c r="M193" s="228">
        <v>284.82029999999997</v>
      </c>
      <c r="N193" s="228">
        <v>138.76539000000002</v>
      </c>
      <c r="O193" s="228">
        <v>325.42821000000004</v>
      </c>
      <c r="P193" s="228">
        <v>30486.156049999998</v>
      </c>
      <c r="Q193" s="229">
        <v>9.5539038558816597E-3</v>
      </c>
    </row>
    <row r="194" spans="1:17" ht="19.5" customHeight="1" thickBot="1">
      <c r="A194" s="573" t="s">
        <v>811</v>
      </c>
      <c r="B194" s="228">
        <v>2573.2291299999997</v>
      </c>
      <c r="C194" s="228">
        <v>12161.53881</v>
      </c>
      <c r="D194" s="228">
        <v>393.08884999999998</v>
      </c>
      <c r="E194" s="228">
        <v>1856.9551999999999</v>
      </c>
      <c r="F194" s="228">
        <v>1493.67671</v>
      </c>
      <c r="G194" s="228">
        <v>542.0847</v>
      </c>
      <c r="H194" s="228">
        <v>227.47754999999998</v>
      </c>
      <c r="I194" s="228">
        <v>1.1000000000000001</v>
      </c>
      <c r="J194" s="228">
        <v>18.130890000000001</v>
      </c>
      <c r="K194" s="228">
        <v>0</v>
      </c>
      <c r="L194" s="228">
        <v>257.24218999999999</v>
      </c>
      <c r="M194" s="228">
        <v>169.62720000000002</v>
      </c>
      <c r="N194" s="228">
        <v>79.686340000000001</v>
      </c>
      <c r="O194" s="228">
        <v>148.96188000000001</v>
      </c>
      <c r="P194" s="228">
        <v>19922.799449999995</v>
      </c>
      <c r="Q194" s="229">
        <v>6.243506402484349E-3</v>
      </c>
    </row>
    <row r="195" spans="1:17" ht="19.5" customHeight="1" thickTop="1" thickBot="1">
      <c r="A195" s="572" t="s">
        <v>6</v>
      </c>
      <c r="B195" s="352">
        <v>633075.05307000002</v>
      </c>
      <c r="C195" s="352">
        <v>502631.28946</v>
      </c>
      <c r="D195" s="352">
        <v>220672.38355000003</v>
      </c>
      <c r="E195" s="352">
        <v>884715.01702000014</v>
      </c>
      <c r="F195" s="352">
        <v>399329.39560000005</v>
      </c>
      <c r="G195" s="352">
        <v>263837.25845000002</v>
      </c>
      <c r="H195" s="352">
        <v>82369.002929999988</v>
      </c>
      <c r="I195" s="352">
        <v>13417.590150000004</v>
      </c>
      <c r="J195" s="352">
        <v>3180.3232900000003</v>
      </c>
      <c r="K195" s="352">
        <v>0</v>
      </c>
      <c r="L195" s="352">
        <v>36661.605839999997</v>
      </c>
      <c r="M195" s="352">
        <v>68053.698950000005</v>
      </c>
      <c r="N195" s="352">
        <v>39674.450010000008</v>
      </c>
      <c r="O195" s="352">
        <v>43346.176639999998</v>
      </c>
      <c r="P195" s="352">
        <v>3190963.2449600003</v>
      </c>
      <c r="Q195" s="353">
        <v>1</v>
      </c>
    </row>
    <row r="196" spans="1:17" ht="19.5" customHeight="1" thickTop="1" thickBot="1">
      <c r="A196" s="574" t="s">
        <v>812</v>
      </c>
      <c r="B196" s="229">
        <v>0.1983962222284813</v>
      </c>
      <c r="C196" s="229">
        <v>0.15751710404495764</v>
      </c>
      <c r="D196" s="229">
        <v>6.9155413776245553E-2</v>
      </c>
      <c r="E196" s="229">
        <v>0.27725641102804061</v>
      </c>
      <c r="F196" s="229">
        <v>0.1251438405725058</v>
      </c>
      <c r="G196" s="229">
        <v>8.2682637873288098E-2</v>
      </c>
      <c r="H196" s="229">
        <v>2.5813209556737628E-2</v>
      </c>
      <c r="I196" s="229">
        <v>4.2048714196857495E-3</v>
      </c>
      <c r="J196" s="229">
        <v>9.966655977699506E-4</v>
      </c>
      <c r="K196" s="229">
        <v>0</v>
      </c>
      <c r="L196" s="229">
        <v>1.14891971563463E-2</v>
      </c>
      <c r="M196" s="229">
        <v>2.1327008093085409E-2</v>
      </c>
      <c r="N196" s="229">
        <v>1.2433377310962208E-2</v>
      </c>
      <c r="O196" s="229">
        <v>1.3584041341893725E-2</v>
      </c>
      <c r="P196" s="229">
        <v>1</v>
      </c>
      <c r="Q196" s="354"/>
    </row>
    <row r="197" spans="1:17" ht="37.5" customHeight="1" thickTop="1" thickBot="1">
      <c r="A197" s="572" t="s">
        <v>816</v>
      </c>
      <c r="B197" s="861" t="s">
        <v>297</v>
      </c>
      <c r="C197" s="861" t="s">
        <v>298</v>
      </c>
      <c r="D197" s="861" t="s">
        <v>299</v>
      </c>
      <c r="E197" s="861" t="s">
        <v>300</v>
      </c>
      <c r="F197" s="861" t="s">
        <v>301</v>
      </c>
      <c r="G197" s="861" t="s">
        <v>302</v>
      </c>
      <c r="H197" s="861" t="s">
        <v>303</v>
      </c>
      <c r="I197" s="861" t="s">
        <v>304</v>
      </c>
      <c r="J197" s="861" t="s">
        <v>305</v>
      </c>
      <c r="K197" s="861" t="s">
        <v>306</v>
      </c>
      <c r="L197" s="861" t="s">
        <v>307</v>
      </c>
      <c r="M197" s="861" t="s">
        <v>308</v>
      </c>
      <c r="N197" s="861" t="s">
        <v>1085</v>
      </c>
      <c r="O197" s="861" t="s">
        <v>1086</v>
      </c>
      <c r="P197" s="862" t="s">
        <v>309</v>
      </c>
      <c r="Q197" s="861" t="s">
        <v>709</v>
      </c>
    </row>
    <row r="198" spans="1:17" ht="19.5" customHeight="1" thickTop="1">
      <c r="A198" s="573" t="s">
        <v>798</v>
      </c>
      <c r="B198" s="228">
        <v>8</v>
      </c>
      <c r="C198" s="228">
        <v>8</v>
      </c>
      <c r="D198" s="228">
        <v>1</v>
      </c>
      <c r="E198" s="228">
        <v>19</v>
      </c>
      <c r="F198" s="228">
        <v>6</v>
      </c>
      <c r="G198" s="228">
        <v>0</v>
      </c>
      <c r="H198" s="228">
        <v>1</v>
      </c>
      <c r="I198" s="228">
        <v>0</v>
      </c>
      <c r="J198" s="228">
        <v>0</v>
      </c>
      <c r="K198" s="228">
        <v>0</v>
      </c>
      <c r="L198" s="228">
        <v>0</v>
      </c>
      <c r="M198" s="228">
        <v>0</v>
      </c>
      <c r="N198" s="228">
        <v>1</v>
      </c>
      <c r="O198" s="228">
        <v>0</v>
      </c>
      <c r="P198" s="228">
        <v>44</v>
      </c>
      <c r="Q198" s="229">
        <v>7.538764670607385E-4</v>
      </c>
    </row>
    <row r="199" spans="1:17" ht="19.5" customHeight="1">
      <c r="A199" s="573" t="s">
        <v>799</v>
      </c>
      <c r="B199" s="228">
        <v>4</v>
      </c>
      <c r="C199" s="228">
        <v>1</v>
      </c>
      <c r="D199" s="228">
        <v>2</v>
      </c>
      <c r="E199" s="228">
        <v>13</v>
      </c>
      <c r="F199" s="228">
        <v>4</v>
      </c>
      <c r="G199" s="228">
        <v>1</v>
      </c>
      <c r="H199" s="228">
        <v>2</v>
      </c>
      <c r="I199" s="228">
        <v>0</v>
      </c>
      <c r="J199" s="228">
        <v>0</v>
      </c>
      <c r="K199" s="228">
        <v>0</v>
      </c>
      <c r="L199" s="228">
        <v>0</v>
      </c>
      <c r="M199" s="228">
        <v>1</v>
      </c>
      <c r="N199" s="228">
        <v>0</v>
      </c>
      <c r="O199" s="228">
        <v>1</v>
      </c>
      <c r="P199" s="228">
        <v>29</v>
      </c>
      <c r="Q199" s="229">
        <v>4.9687312601730488E-4</v>
      </c>
    </row>
    <row r="200" spans="1:17" ht="19.5" customHeight="1">
      <c r="A200" s="573" t="s">
        <v>800</v>
      </c>
      <c r="B200" s="228">
        <v>8</v>
      </c>
      <c r="C200" s="228">
        <v>7</v>
      </c>
      <c r="D200" s="228">
        <v>2</v>
      </c>
      <c r="E200" s="228">
        <v>9</v>
      </c>
      <c r="F200" s="228">
        <v>2</v>
      </c>
      <c r="G200" s="228">
        <v>36</v>
      </c>
      <c r="H200" s="228">
        <v>1</v>
      </c>
      <c r="I200" s="228">
        <v>0</v>
      </c>
      <c r="J200" s="228">
        <v>0</v>
      </c>
      <c r="K200" s="228">
        <v>0</v>
      </c>
      <c r="L200" s="228">
        <v>1</v>
      </c>
      <c r="M200" s="228">
        <v>3</v>
      </c>
      <c r="N200" s="228">
        <v>0</v>
      </c>
      <c r="O200" s="228">
        <v>0</v>
      </c>
      <c r="P200" s="228">
        <v>69</v>
      </c>
      <c r="Q200" s="229">
        <v>1.1822153687997944E-3</v>
      </c>
    </row>
    <row r="201" spans="1:17" ht="19.5" customHeight="1">
      <c r="A201" s="573" t="s">
        <v>801</v>
      </c>
      <c r="B201" s="228">
        <v>26</v>
      </c>
      <c r="C201" s="228">
        <v>13</v>
      </c>
      <c r="D201" s="228">
        <v>18</v>
      </c>
      <c r="E201" s="228">
        <v>43</v>
      </c>
      <c r="F201" s="228">
        <v>7</v>
      </c>
      <c r="G201" s="228">
        <v>3</v>
      </c>
      <c r="H201" s="228">
        <v>4</v>
      </c>
      <c r="I201" s="228">
        <v>0</v>
      </c>
      <c r="J201" s="228">
        <v>0</v>
      </c>
      <c r="K201" s="228">
        <v>0</v>
      </c>
      <c r="L201" s="228">
        <v>1</v>
      </c>
      <c r="M201" s="228">
        <v>3</v>
      </c>
      <c r="N201" s="228">
        <v>3</v>
      </c>
      <c r="O201" s="228">
        <v>2</v>
      </c>
      <c r="P201" s="228">
        <v>123</v>
      </c>
      <c r="Q201" s="229">
        <v>2.1074273965561554E-3</v>
      </c>
    </row>
    <row r="202" spans="1:17" ht="19.5" customHeight="1">
      <c r="A202" s="573" t="s">
        <v>802</v>
      </c>
      <c r="B202" s="228">
        <v>49</v>
      </c>
      <c r="C202" s="228">
        <v>29</v>
      </c>
      <c r="D202" s="228">
        <v>13</v>
      </c>
      <c r="E202" s="228">
        <v>47</v>
      </c>
      <c r="F202" s="228">
        <v>12</v>
      </c>
      <c r="G202" s="228">
        <v>16</v>
      </c>
      <c r="H202" s="228">
        <v>14</v>
      </c>
      <c r="I202" s="228">
        <v>0</v>
      </c>
      <c r="J202" s="228">
        <v>0</v>
      </c>
      <c r="K202" s="228">
        <v>0</v>
      </c>
      <c r="L202" s="228">
        <v>1</v>
      </c>
      <c r="M202" s="228">
        <v>18</v>
      </c>
      <c r="N202" s="228">
        <v>6</v>
      </c>
      <c r="O202" s="228">
        <v>3</v>
      </c>
      <c r="P202" s="228">
        <v>208</v>
      </c>
      <c r="Q202" s="229">
        <v>3.5637796624689456E-3</v>
      </c>
    </row>
    <row r="203" spans="1:17" ht="19.5" customHeight="1">
      <c r="A203" s="573" t="s">
        <v>803</v>
      </c>
      <c r="B203" s="228">
        <v>85</v>
      </c>
      <c r="C203" s="228">
        <v>51</v>
      </c>
      <c r="D203" s="228">
        <v>44</v>
      </c>
      <c r="E203" s="228">
        <v>109</v>
      </c>
      <c r="F203" s="228">
        <v>35</v>
      </c>
      <c r="G203" s="228">
        <v>28</v>
      </c>
      <c r="H203" s="228">
        <v>14</v>
      </c>
      <c r="I203" s="228">
        <v>1</v>
      </c>
      <c r="J203" s="228">
        <v>1</v>
      </c>
      <c r="K203" s="228">
        <v>0</v>
      </c>
      <c r="L203" s="228">
        <v>9</v>
      </c>
      <c r="M203" s="228">
        <v>19</v>
      </c>
      <c r="N203" s="228">
        <v>9</v>
      </c>
      <c r="O203" s="228">
        <v>11</v>
      </c>
      <c r="P203" s="228">
        <v>416</v>
      </c>
      <c r="Q203" s="229">
        <v>7.1275593249378912E-3</v>
      </c>
    </row>
    <row r="204" spans="1:17" ht="19.5" customHeight="1">
      <c r="A204" s="573" t="s">
        <v>804</v>
      </c>
      <c r="B204" s="228">
        <v>101</v>
      </c>
      <c r="C204" s="228">
        <v>74</v>
      </c>
      <c r="D204" s="228">
        <v>73</v>
      </c>
      <c r="E204" s="228">
        <v>134</v>
      </c>
      <c r="F204" s="228">
        <v>67</v>
      </c>
      <c r="G204" s="228">
        <v>33</v>
      </c>
      <c r="H204" s="228">
        <v>16</v>
      </c>
      <c r="I204" s="228">
        <v>1</v>
      </c>
      <c r="J204" s="228">
        <v>2</v>
      </c>
      <c r="K204" s="228">
        <v>0</v>
      </c>
      <c r="L204" s="228">
        <v>15</v>
      </c>
      <c r="M204" s="228">
        <v>16</v>
      </c>
      <c r="N204" s="228">
        <v>11</v>
      </c>
      <c r="O204" s="228">
        <v>11</v>
      </c>
      <c r="P204" s="228">
        <v>554</v>
      </c>
      <c r="Q204" s="229">
        <v>9.4919900625374792E-3</v>
      </c>
    </row>
    <row r="205" spans="1:17" ht="19.5" customHeight="1">
      <c r="A205" s="573" t="s">
        <v>805</v>
      </c>
      <c r="B205" s="228">
        <v>158</v>
      </c>
      <c r="C205" s="228">
        <v>83</v>
      </c>
      <c r="D205" s="228">
        <v>50</v>
      </c>
      <c r="E205" s="228">
        <v>136</v>
      </c>
      <c r="F205" s="228">
        <v>109</v>
      </c>
      <c r="G205" s="228">
        <v>71</v>
      </c>
      <c r="H205" s="228">
        <v>17</v>
      </c>
      <c r="I205" s="228">
        <v>5</v>
      </c>
      <c r="J205" s="228">
        <v>3</v>
      </c>
      <c r="K205" s="228">
        <v>0</v>
      </c>
      <c r="L205" s="228">
        <v>13</v>
      </c>
      <c r="M205" s="228">
        <v>14</v>
      </c>
      <c r="N205" s="228">
        <v>10</v>
      </c>
      <c r="O205" s="228">
        <v>25</v>
      </c>
      <c r="P205" s="228">
        <v>694</v>
      </c>
      <c r="Q205" s="229">
        <v>1.1890687912276193E-2</v>
      </c>
    </row>
    <row r="206" spans="1:17" ht="19.5" customHeight="1">
      <c r="A206" s="573" t="s">
        <v>806</v>
      </c>
      <c r="B206" s="228">
        <v>97</v>
      </c>
      <c r="C206" s="228">
        <v>102</v>
      </c>
      <c r="D206" s="228">
        <v>62</v>
      </c>
      <c r="E206" s="228">
        <v>117</v>
      </c>
      <c r="F206" s="228">
        <v>96</v>
      </c>
      <c r="G206" s="228">
        <v>33</v>
      </c>
      <c r="H206" s="228">
        <v>15</v>
      </c>
      <c r="I206" s="228">
        <v>5</v>
      </c>
      <c r="J206" s="228">
        <v>0</v>
      </c>
      <c r="K206" s="228">
        <v>0</v>
      </c>
      <c r="L206" s="228">
        <v>14</v>
      </c>
      <c r="M206" s="228">
        <v>10</v>
      </c>
      <c r="N206" s="228">
        <v>7</v>
      </c>
      <c r="O206" s="228">
        <v>12</v>
      </c>
      <c r="P206" s="228">
        <v>570</v>
      </c>
      <c r="Q206" s="229">
        <v>9.7661269596504754E-3</v>
      </c>
    </row>
    <row r="207" spans="1:17" ht="19.5" customHeight="1">
      <c r="A207" s="573" t="s">
        <v>807</v>
      </c>
      <c r="B207" s="228">
        <v>262</v>
      </c>
      <c r="C207" s="228">
        <v>183</v>
      </c>
      <c r="D207" s="228">
        <v>123</v>
      </c>
      <c r="E207" s="228">
        <v>230</v>
      </c>
      <c r="F207" s="228">
        <v>167</v>
      </c>
      <c r="G207" s="228">
        <v>71</v>
      </c>
      <c r="H207" s="228">
        <v>38</v>
      </c>
      <c r="I207" s="228">
        <v>63</v>
      </c>
      <c r="J207" s="228">
        <v>2</v>
      </c>
      <c r="K207" s="228">
        <v>0</v>
      </c>
      <c r="L207" s="228">
        <v>41</v>
      </c>
      <c r="M207" s="228">
        <v>21</v>
      </c>
      <c r="N207" s="228">
        <v>10</v>
      </c>
      <c r="O207" s="228">
        <v>54</v>
      </c>
      <c r="P207" s="228">
        <v>1265</v>
      </c>
      <c r="Q207" s="229">
        <v>2.1673948427996231E-2</v>
      </c>
    </row>
    <row r="208" spans="1:17" ht="19.5" customHeight="1">
      <c r="A208" s="573" t="s">
        <v>808</v>
      </c>
      <c r="B208" s="228">
        <v>562</v>
      </c>
      <c r="C208" s="228">
        <v>403</v>
      </c>
      <c r="D208" s="228">
        <v>327</v>
      </c>
      <c r="E208" s="228">
        <v>504</v>
      </c>
      <c r="F208" s="228">
        <v>319</v>
      </c>
      <c r="G208" s="228">
        <v>153</v>
      </c>
      <c r="H208" s="228">
        <v>67</v>
      </c>
      <c r="I208" s="228">
        <v>70</v>
      </c>
      <c r="J208" s="228">
        <v>13</v>
      </c>
      <c r="K208" s="228">
        <v>0</v>
      </c>
      <c r="L208" s="228">
        <v>100</v>
      </c>
      <c r="M208" s="228">
        <v>63</v>
      </c>
      <c r="N208" s="228">
        <v>23</v>
      </c>
      <c r="O208" s="228">
        <v>85</v>
      </c>
      <c r="P208" s="228">
        <v>2689</v>
      </c>
      <c r="Q208" s="229">
        <v>4.6072132271052856E-2</v>
      </c>
    </row>
    <row r="209" spans="1:17" ht="19.5" customHeight="1">
      <c r="A209" s="573" t="s">
        <v>809</v>
      </c>
      <c r="B209" s="228">
        <v>2054</v>
      </c>
      <c r="C209" s="228">
        <v>2132</v>
      </c>
      <c r="D209" s="228">
        <v>694</v>
      </c>
      <c r="E209" s="228">
        <v>1513</v>
      </c>
      <c r="F209" s="228">
        <v>1181</v>
      </c>
      <c r="G209" s="228">
        <v>360</v>
      </c>
      <c r="H209" s="228">
        <v>177</v>
      </c>
      <c r="I209" s="228">
        <v>179</v>
      </c>
      <c r="J209" s="228">
        <v>24</v>
      </c>
      <c r="K209" s="228">
        <v>0</v>
      </c>
      <c r="L209" s="228">
        <v>809</v>
      </c>
      <c r="M209" s="228">
        <v>133</v>
      </c>
      <c r="N209" s="228">
        <v>40</v>
      </c>
      <c r="O209" s="228">
        <v>182</v>
      </c>
      <c r="P209" s="228">
        <v>9478</v>
      </c>
      <c r="Q209" s="229">
        <v>0.16239184442731089</v>
      </c>
    </row>
    <row r="210" spans="1:17" ht="19.5" customHeight="1">
      <c r="A210" s="573" t="s">
        <v>810</v>
      </c>
      <c r="B210" s="228">
        <v>921</v>
      </c>
      <c r="C210" s="228">
        <v>2060</v>
      </c>
      <c r="D210" s="228">
        <v>285</v>
      </c>
      <c r="E210" s="228">
        <v>662</v>
      </c>
      <c r="F210" s="228">
        <v>987</v>
      </c>
      <c r="G210" s="228">
        <v>330</v>
      </c>
      <c r="H210" s="228">
        <v>65</v>
      </c>
      <c r="I210" s="228">
        <v>9</v>
      </c>
      <c r="J210" s="228">
        <v>8</v>
      </c>
      <c r="K210" s="228">
        <v>0</v>
      </c>
      <c r="L210" s="228">
        <v>224</v>
      </c>
      <c r="M210" s="228">
        <v>58</v>
      </c>
      <c r="N210" s="228">
        <v>26</v>
      </c>
      <c r="O210" s="228">
        <v>60</v>
      </c>
      <c r="P210" s="228">
        <v>5695</v>
      </c>
      <c r="Q210" s="229">
        <v>9.7575601816156946E-2</v>
      </c>
    </row>
    <row r="211" spans="1:17" ht="19.5" customHeight="1" thickBot="1">
      <c r="A211" s="573" t="s">
        <v>811</v>
      </c>
      <c r="B211" s="228">
        <v>1523</v>
      </c>
      <c r="C211" s="228">
        <v>32031</v>
      </c>
      <c r="D211" s="228">
        <v>222</v>
      </c>
      <c r="E211" s="228">
        <v>1110</v>
      </c>
      <c r="F211" s="228">
        <v>762</v>
      </c>
      <c r="G211" s="228">
        <v>395</v>
      </c>
      <c r="H211" s="228">
        <v>122</v>
      </c>
      <c r="I211" s="228">
        <v>1</v>
      </c>
      <c r="J211" s="228">
        <v>11</v>
      </c>
      <c r="K211" s="228">
        <v>0</v>
      </c>
      <c r="L211" s="228">
        <v>149</v>
      </c>
      <c r="M211" s="228">
        <v>87</v>
      </c>
      <c r="N211" s="228">
        <v>43</v>
      </c>
      <c r="O211" s="228">
        <v>75</v>
      </c>
      <c r="P211" s="228">
        <v>36531</v>
      </c>
      <c r="Q211" s="229">
        <v>0.6259059367771781</v>
      </c>
    </row>
    <row r="212" spans="1:17" ht="19.5" customHeight="1" thickTop="1" thickBot="1">
      <c r="A212" s="572" t="s">
        <v>6</v>
      </c>
      <c r="B212" s="352">
        <v>5858</v>
      </c>
      <c r="C212" s="352">
        <v>37177</v>
      </c>
      <c r="D212" s="352">
        <v>1916</v>
      </c>
      <c r="E212" s="352">
        <v>4646</v>
      </c>
      <c r="F212" s="352">
        <v>3754</v>
      </c>
      <c r="G212" s="352">
        <v>1530</v>
      </c>
      <c r="H212" s="352">
        <v>553</v>
      </c>
      <c r="I212" s="352">
        <v>334</v>
      </c>
      <c r="J212" s="352">
        <v>64</v>
      </c>
      <c r="K212" s="352">
        <v>0</v>
      </c>
      <c r="L212" s="352">
        <v>1377</v>
      </c>
      <c r="M212" s="352">
        <v>446</v>
      </c>
      <c r="N212" s="352">
        <v>189</v>
      </c>
      <c r="O212" s="352">
        <v>521</v>
      </c>
      <c r="P212" s="352">
        <v>58365</v>
      </c>
      <c r="Q212" s="353">
        <v>1</v>
      </c>
    </row>
    <row r="213" spans="1:17" ht="19.5" customHeight="1" thickTop="1">
      <c r="A213" s="574" t="s">
        <v>812</v>
      </c>
      <c r="B213" s="229">
        <v>0.10036837145549558</v>
      </c>
      <c r="C213" s="229">
        <v>0.63697421399811527</v>
      </c>
      <c r="D213" s="229">
        <v>3.2827893429281246E-2</v>
      </c>
      <c r="E213" s="229">
        <v>7.9602501499186157E-2</v>
      </c>
      <c r="F213" s="229">
        <v>6.431936948513664E-2</v>
      </c>
      <c r="G213" s="229">
        <v>2.6214340786430222E-2</v>
      </c>
      <c r="H213" s="229">
        <v>9.4748565064679182E-3</v>
      </c>
      <c r="I213" s="229">
        <v>5.7226077272337873E-3</v>
      </c>
      <c r="J213" s="229">
        <v>1.0965475884519831E-3</v>
      </c>
      <c r="K213" s="229">
        <v>0</v>
      </c>
      <c r="L213" s="229">
        <v>2.3592906707787201E-2</v>
      </c>
      <c r="M213" s="229">
        <v>7.6415660070247582E-3</v>
      </c>
      <c r="N213" s="229">
        <v>3.238242097147263E-3</v>
      </c>
      <c r="O213" s="229">
        <v>8.9265827122419258E-3</v>
      </c>
      <c r="P213" s="229">
        <v>1</v>
      </c>
      <c r="Q213" s="355"/>
    </row>
    <row r="214" spans="1:17" ht="19.5" customHeight="1" thickBot="1">
      <c r="A214" s="576"/>
      <c r="B214" s="864"/>
      <c r="C214" s="356"/>
      <c r="D214" s="356"/>
      <c r="E214" s="356"/>
      <c r="F214" s="356"/>
      <c r="G214" s="864"/>
      <c r="H214" s="864"/>
      <c r="I214" s="864"/>
      <c r="J214" s="864"/>
      <c r="K214" s="864"/>
      <c r="L214" s="864"/>
      <c r="M214" s="864"/>
      <c r="N214" s="864"/>
      <c r="O214" s="864"/>
      <c r="P214" s="863"/>
      <c r="Q214" s="863"/>
    </row>
    <row r="215" spans="1:17" ht="19.5" customHeight="1" thickTop="1">
      <c r="A215" s="870" t="s">
        <v>823</v>
      </c>
      <c r="B215" s="321"/>
      <c r="C215" s="171"/>
      <c r="D215" s="171"/>
      <c r="E215" s="171"/>
      <c r="F215" s="171"/>
      <c r="G215" s="321"/>
      <c r="H215" s="321"/>
      <c r="I215" s="321"/>
      <c r="J215" s="321"/>
      <c r="K215" s="321"/>
      <c r="L215" s="321"/>
      <c r="M215" s="321"/>
      <c r="N215" s="321"/>
      <c r="O215" s="321"/>
      <c r="P215" s="237"/>
      <c r="Q215" s="880"/>
    </row>
    <row r="216" spans="1:17" ht="19.5" customHeight="1">
      <c r="A216" s="62"/>
      <c r="C216" s="402"/>
      <c r="D216" s="402"/>
      <c r="E216" s="402"/>
      <c r="F216" s="402"/>
      <c r="G216" s="402"/>
    </row>
    <row r="217" spans="1:17" ht="19.5" customHeight="1">
      <c r="A217" s="62"/>
      <c r="C217" s="402"/>
      <c r="D217" s="402"/>
      <c r="E217" s="402"/>
      <c r="F217" s="402"/>
      <c r="G217" s="402"/>
    </row>
    <row r="218" spans="1:17" ht="19.5" customHeight="1">
      <c r="A218" s="62"/>
      <c r="C218" s="402"/>
      <c r="D218" s="402"/>
      <c r="E218" s="402"/>
      <c r="F218" s="402"/>
      <c r="G218" s="402"/>
    </row>
    <row r="219" spans="1:17" ht="19.5" customHeight="1">
      <c r="A219" s="62"/>
      <c r="C219" s="402"/>
      <c r="D219" s="402"/>
      <c r="E219" s="402"/>
      <c r="F219" s="402"/>
      <c r="G219" s="402"/>
    </row>
    <row r="220" spans="1:17" ht="19.5" customHeight="1">
      <c r="A220" s="62"/>
      <c r="C220" s="402"/>
      <c r="D220" s="402"/>
      <c r="E220" s="402"/>
      <c r="F220" s="402"/>
      <c r="G220" s="402"/>
    </row>
    <row r="221" spans="1:17" ht="19.5" customHeight="1">
      <c r="A221" s="62"/>
      <c r="C221" s="402"/>
      <c r="D221" s="402"/>
      <c r="E221" s="402"/>
      <c r="F221" s="402"/>
      <c r="G221" s="402"/>
    </row>
    <row r="222" spans="1:17" ht="19.5" customHeight="1">
      <c r="A222" s="62"/>
      <c r="C222" s="402"/>
      <c r="D222" s="402"/>
      <c r="E222" s="402"/>
      <c r="F222" s="402"/>
      <c r="G222" s="402"/>
    </row>
    <row r="223" spans="1:17" ht="19.5" customHeight="1">
      <c r="A223" s="62"/>
      <c r="C223" s="402"/>
      <c r="D223" s="402"/>
      <c r="E223" s="402"/>
      <c r="F223" s="402"/>
      <c r="G223" s="402"/>
    </row>
    <row r="224" spans="1:17" ht="19.5" customHeight="1">
      <c r="A224" s="62"/>
      <c r="C224" s="402"/>
      <c r="D224" s="402"/>
      <c r="E224" s="402"/>
      <c r="F224" s="402"/>
      <c r="G224" s="402"/>
    </row>
    <row r="225" spans="1:7" ht="19.5" customHeight="1">
      <c r="A225" s="62"/>
      <c r="C225" s="402"/>
      <c r="D225" s="402"/>
      <c r="E225" s="402"/>
      <c r="F225" s="402"/>
      <c r="G225" s="402"/>
    </row>
    <row r="226" spans="1:7" ht="19.5" customHeight="1">
      <c r="A226" s="62"/>
      <c r="C226" s="402"/>
      <c r="D226" s="402"/>
      <c r="E226" s="402"/>
      <c r="F226" s="402"/>
      <c r="G226" s="402"/>
    </row>
    <row r="227" spans="1:7" ht="19.5" customHeight="1">
      <c r="A227" s="62"/>
      <c r="C227" s="402"/>
      <c r="D227" s="402"/>
      <c r="E227" s="402"/>
      <c r="F227" s="402"/>
      <c r="G227" s="402"/>
    </row>
    <row r="228" spans="1:7" ht="19.5" customHeight="1">
      <c r="A228" s="62"/>
      <c r="C228" s="402"/>
      <c r="D228" s="402"/>
      <c r="E228" s="402"/>
      <c r="F228" s="402"/>
      <c r="G228" s="402"/>
    </row>
    <row r="229" spans="1:7" ht="19.5" customHeight="1">
      <c r="A229" s="62"/>
      <c r="C229" s="402"/>
      <c r="D229" s="402"/>
      <c r="E229" s="402"/>
      <c r="F229" s="402"/>
      <c r="G229" s="402"/>
    </row>
    <row r="230" spans="1:7" ht="19.5" customHeight="1">
      <c r="A230" s="62"/>
      <c r="C230" s="402"/>
      <c r="D230" s="402"/>
      <c r="E230" s="402"/>
      <c r="F230" s="402"/>
      <c r="G230" s="402"/>
    </row>
    <row r="231" spans="1:7" ht="19.5" customHeight="1">
      <c r="A231" s="62"/>
      <c r="C231" s="402"/>
      <c r="D231" s="402"/>
      <c r="E231" s="402"/>
      <c r="F231" s="402"/>
      <c r="G231" s="402"/>
    </row>
    <row r="232" spans="1:7" ht="19.5" customHeight="1">
      <c r="A232" s="62"/>
      <c r="C232" s="402"/>
      <c r="D232" s="402"/>
      <c r="E232" s="402"/>
      <c r="F232" s="402"/>
      <c r="G232" s="402"/>
    </row>
    <row r="233" spans="1:7" ht="19.5" customHeight="1">
      <c r="A233" s="62"/>
      <c r="C233" s="402"/>
      <c r="D233" s="402"/>
      <c r="E233" s="402"/>
      <c r="F233" s="402"/>
      <c r="G233" s="402"/>
    </row>
    <row r="234" spans="1:7" ht="19.5" customHeight="1">
      <c r="A234" s="62"/>
      <c r="C234" s="402"/>
      <c r="D234" s="402"/>
      <c r="E234" s="402"/>
      <c r="F234" s="402"/>
      <c r="G234" s="402"/>
    </row>
    <row r="235" spans="1:7" ht="19.5" customHeight="1">
      <c r="A235" s="62"/>
      <c r="C235" s="402"/>
      <c r="D235" s="402"/>
      <c r="E235" s="402"/>
      <c r="F235" s="402"/>
      <c r="G235" s="402"/>
    </row>
    <row r="236" spans="1:7" ht="19.5" customHeight="1">
      <c r="A236" s="62"/>
      <c r="C236" s="402"/>
      <c r="D236" s="402"/>
      <c r="E236" s="402"/>
      <c r="F236" s="402"/>
      <c r="G236" s="402"/>
    </row>
    <row r="237" spans="1:7" ht="19.5" customHeight="1">
      <c r="A237" s="62"/>
      <c r="C237" s="402"/>
      <c r="D237" s="402"/>
      <c r="E237" s="402"/>
      <c r="F237" s="402"/>
      <c r="G237" s="402"/>
    </row>
    <row r="238" spans="1:7" ht="19.5" customHeight="1">
      <c r="A238" s="62"/>
      <c r="C238" s="402"/>
      <c r="D238" s="402"/>
      <c r="E238" s="402"/>
      <c r="F238" s="402"/>
      <c r="G238" s="402"/>
    </row>
    <row r="239" spans="1:7" ht="19.5" customHeight="1">
      <c r="A239" s="62"/>
      <c r="C239" s="402"/>
      <c r="D239" s="402"/>
      <c r="E239" s="402"/>
      <c r="F239" s="402"/>
      <c r="G239" s="402"/>
    </row>
    <row r="240" spans="1:7" ht="15.75">
      <c r="A240" s="62"/>
      <c r="C240" s="402"/>
      <c r="D240" s="402"/>
      <c r="E240" s="402"/>
      <c r="F240" s="402"/>
      <c r="G240" s="402"/>
    </row>
    <row r="241" spans="1:7" ht="15.75">
      <c r="A241" s="62"/>
      <c r="C241" s="402"/>
      <c r="D241" s="402"/>
      <c r="E241" s="402"/>
      <c r="F241" s="402"/>
      <c r="G241" s="402"/>
    </row>
    <row r="242" spans="1:7" ht="15.75">
      <c r="A242" s="62"/>
      <c r="C242" s="402"/>
      <c r="D242" s="402"/>
      <c r="E242" s="402"/>
      <c r="F242" s="402"/>
      <c r="G242" s="402"/>
    </row>
    <row r="243" spans="1:7" ht="15.75">
      <c r="A243" s="62"/>
      <c r="C243" s="402"/>
      <c r="D243" s="402"/>
      <c r="E243" s="402"/>
      <c r="F243" s="402"/>
      <c r="G243" s="402"/>
    </row>
    <row r="244" spans="1:7" ht="15.75">
      <c r="A244" s="62"/>
      <c r="C244" s="402"/>
      <c r="D244" s="402"/>
      <c r="E244" s="402"/>
      <c r="F244" s="402"/>
      <c r="G244" s="402"/>
    </row>
    <row r="245" spans="1:7" ht="15.75">
      <c r="A245" s="62"/>
      <c r="C245" s="402"/>
      <c r="D245" s="402"/>
      <c r="E245" s="402"/>
      <c r="F245" s="402"/>
      <c r="G245" s="402"/>
    </row>
    <row r="246" spans="1:7" ht="15.75">
      <c r="A246" s="62"/>
      <c r="C246" s="402"/>
      <c r="D246" s="402"/>
      <c r="E246" s="402"/>
      <c r="F246" s="402"/>
      <c r="G246" s="402"/>
    </row>
    <row r="247" spans="1:7" ht="15.75">
      <c r="A247" s="62"/>
      <c r="C247" s="402"/>
      <c r="D247" s="402"/>
      <c r="E247" s="402"/>
      <c r="F247" s="402"/>
      <c r="G247" s="402"/>
    </row>
    <row r="248" spans="1:7" ht="15.75">
      <c r="A248" s="62"/>
      <c r="C248" s="402"/>
      <c r="D248" s="402"/>
      <c r="E248" s="402"/>
      <c r="F248" s="402"/>
      <c r="G248" s="402"/>
    </row>
    <row r="249" spans="1:7" ht="15.75">
      <c r="A249" s="62"/>
      <c r="C249" s="402"/>
      <c r="D249" s="402"/>
      <c r="E249" s="402"/>
      <c r="F249" s="402"/>
      <c r="G249" s="402"/>
    </row>
    <row r="250" spans="1:7" ht="15.75">
      <c r="A250" s="62"/>
      <c r="C250" s="402"/>
      <c r="D250" s="402"/>
      <c r="E250" s="402"/>
      <c r="F250" s="402"/>
      <c r="G250" s="402"/>
    </row>
    <row r="251" spans="1:7" ht="15.75">
      <c r="A251" s="62"/>
      <c r="C251" s="402"/>
      <c r="D251" s="402"/>
      <c r="E251" s="402"/>
      <c r="F251" s="402"/>
      <c r="G251" s="402"/>
    </row>
    <row r="252" spans="1:7" ht="15.75">
      <c r="A252" s="62"/>
      <c r="C252" s="402"/>
      <c r="D252" s="402"/>
      <c r="E252" s="402"/>
      <c r="F252" s="402"/>
      <c r="G252" s="402"/>
    </row>
    <row r="253" spans="1:7" ht="15.75">
      <c r="A253" s="62"/>
      <c r="C253" s="402"/>
      <c r="D253" s="402"/>
      <c r="E253" s="402"/>
      <c r="F253" s="402"/>
      <c r="G253" s="402"/>
    </row>
    <row r="254" spans="1:7" ht="15.75">
      <c r="A254" s="62"/>
      <c r="C254" s="402"/>
      <c r="D254" s="402"/>
      <c r="E254" s="402"/>
      <c r="F254" s="402"/>
      <c r="G254" s="402"/>
    </row>
    <row r="255" spans="1:7" ht="15.75">
      <c r="A255" s="62"/>
      <c r="C255" s="402"/>
      <c r="D255" s="402"/>
      <c r="E255" s="402"/>
      <c r="F255" s="402"/>
      <c r="G255" s="402"/>
    </row>
    <row r="256" spans="1:7" ht="15.75">
      <c r="A256" s="62"/>
      <c r="C256" s="402"/>
      <c r="D256" s="402"/>
      <c r="E256" s="402"/>
      <c r="F256" s="402"/>
      <c r="G256" s="402"/>
    </row>
    <row r="257" spans="1:7" ht="15.75">
      <c r="A257" s="62"/>
      <c r="C257" s="402"/>
      <c r="D257" s="402"/>
      <c r="E257" s="402"/>
      <c r="F257" s="402"/>
      <c r="G257" s="402"/>
    </row>
    <row r="258" spans="1:7" ht="15.75">
      <c r="A258" s="62"/>
      <c r="C258" s="402"/>
      <c r="D258" s="402"/>
      <c r="E258" s="402"/>
      <c r="F258" s="402"/>
      <c r="G258" s="402"/>
    </row>
    <row r="259" spans="1:7" ht="15.75">
      <c r="A259" s="62"/>
      <c r="C259" s="402"/>
      <c r="D259" s="402"/>
      <c r="E259" s="402"/>
      <c r="F259" s="402"/>
      <c r="G259" s="402"/>
    </row>
    <row r="260" spans="1:7" ht="15.75">
      <c r="A260" s="62"/>
      <c r="C260" s="402"/>
      <c r="D260" s="402"/>
      <c r="E260" s="402"/>
      <c r="F260" s="402"/>
      <c r="G260" s="402"/>
    </row>
    <row r="261" spans="1:7" ht="15.75">
      <c r="A261" s="62"/>
      <c r="C261" s="402"/>
      <c r="D261" s="402"/>
      <c r="E261" s="402"/>
      <c r="F261" s="402"/>
      <c r="G261" s="402"/>
    </row>
    <row r="262" spans="1:7" ht="15.75">
      <c r="A262" s="62"/>
      <c r="C262" s="402"/>
      <c r="D262" s="402"/>
      <c r="E262" s="402"/>
      <c r="F262" s="402"/>
      <c r="G262" s="402"/>
    </row>
    <row r="263" spans="1:7" ht="15.75">
      <c r="A263" s="62"/>
      <c r="C263" s="402"/>
      <c r="D263" s="402"/>
      <c r="E263" s="402"/>
      <c r="F263" s="402"/>
      <c r="G263" s="402"/>
    </row>
    <row r="264" spans="1:7" ht="15.75">
      <c r="A264" s="62"/>
      <c r="C264" s="402"/>
      <c r="D264" s="402"/>
      <c r="E264" s="402"/>
      <c r="F264" s="402"/>
      <c r="G264" s="402"/>
    </row>
    <row r="265" spans="1:7" ht="15.75">
      <c r="A265" s="62"/>
      <c r="C265" s="402"/>
      <c r="D265" s="402"/>
      <c r="E265" s="402"/>
      <c r="F265" s="402"/>
      <c r="G265" s="402"/>
    </row>
    <row r="266" spans="1:7" ht="15.75">
      <c r="A266" s="62"/>
    </row>
    <row r="267" spans="1:7" ht="15.75">
      <c r="A267" s="62"/>
    </row>
    <row r="268" spans="1:7" ht="15.75">
      <c r="A268" s="62"/>
    </row>
    <row r="269" spans="1:7" ht="15.75">
      <c r="A269" s="62"/>
    </row>
    <row r="270" spans="1:7" ht="15.75">
      <c r="A270" s="62"/>
    </row>
    <row r="271" spans="1:7" ht="15.75">
      <c r="A271" s="62"/>
    </row>
    <row r="272" spans="1:7"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sheetData>
  <mergeCells count="22">
    <mergeCell ref="A48:Q48"/>
    <mergeCell ref="A89:Q89"/>
    <mergeCell ref="A2:Q2"/>
    <mergeCell ref="A3:Q3"/>
    <mergeCell ref="A4:Q4"/>
    <mergeCell ref="A5:Q5"/>
    <mergeCell ref="A47:Q47"/>
    <mergeCell ref="A43:Q43"/>
    <mergeCell ref="A46:Q46"/>
    <mergeCell ref="A45:Q45"/>
    <mergeCell ref="A86:H86"/>
    <mergeCell ref="A88:Q88"/>
    <mergeCell ref="A133:Q133"/>
    <mergeCell ref="A90:Q90"/>
    <mergeCell ref="A91:Q91"/>
    <mergeCell ref="A134:Q134"/>
    <mergeCell ref="A177:Q177"/>
    <mergeCell ref="A131:Q131"/>
    <mergeCell ref="A132:Q132"/>
    <mergeCell ref="A174:Q174"/>
    <mergeCell ref="A175:Q175"/>
    <mergeCell ref="A176:Q17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J5" sqref="J5"/>
    </sheetView>
  </sheetViews>
  <sheetFormatPr baseColWidth="10" defaultColWidth="11.42578125" defaultRowHeight="15"/>
  <cols>
    <col min="1" max="1" width="65" style="64" customWidth="1"/>
    <col min="2" max="6" width="12.5703125" style="63" customWidth="1"/>
    <col min="7" max="7" width="1.85546875" style="68" customWidth="1"/>
    <col min="8" max="8" width="9.140625" style="649" customWidth="1"/>
    <col min="9" max="9" width="10.7109375" style="649" bestFit="1" customWidth="1"/>
    <col min="10" max="256" width="11.42578125" style="649"/>
    <col min="257" max="257" width="69.85546875" style="649" customWidth="1"/>
    <col min="258" max="262" width="12.5703125" style="649" customWidth="1"/>
    <col min="263" max="263" width="1.85546875" style="649" customWidth="1"/>
    <col min="264" max="264" width="9.140625" style="649" customWidth="1"/>
    <col min="265" max="265" width="10.7109375" style="649" bestFit="1" customWidth="1"/>
    <col min="266" max="512" width="11.42578125" style="649"/>
    <col min="513" max="513" width="69.85546875" style="649" customWidth="1"/>
    <col min="514" max="518" width="12.5703125" style="649" customWidth="1"/>
    <col min="519" max="519" width="1.85546875" style="649" customWidth="1"/>
    <col min="520" max="520" width="9.140625" style="649" customWidth="1"/>
    <col min="521" max="521" width="10.7109375" style="649" bestFit="1" customWidth="1"/>
    <col min="522" max="768" width="11.42578125" style="649"/>
    <col min="769" max="769" width="69.85546875" style="649" customWidth="1"/>
    <col min="770" max="774" width="12.5703125" style="649" customWidth="1"/>
    <col min="775" max="775" width="1.85546875" style="649" customWidth="1"/>
    <col min="776" max="776" width="9.140625" style="649" customWidth="1"/>
    <col min="777" max="777" width="10.7109375" style="649" bestFit="1" customWidth="1"/>
    <col min="778" max="1024" width="11.42578125" style="649"/>
    <col min="1025" max="1025" width="69.85546875" style="649" customWidth="1"/>
    <col min="1026" max="1030" width="12.5703125" style="649" customWidth="1"/>
    <col min="1031" max="1031" width="1.85546875" style="649" customWidth="1"/>
    <col min="1032" max="1032" width="9.140625" style="649" customWidth="1"/>
    <col min="1033" max="1033" width="10.7109375" style="649" bestFit="1" customWidth="1"/>
    <col min="1034" max="1280" width="11.42578125" style="649"/>
    <col min="1281" max="1281" width="69.85546875" style="649" customWidth="1"/>
    <col min="1282" max="1286" width="12.5703125" style="649" customWidth="1"/>
    <col min="1287" max="1287" width="1.85546875" style="649" customWidth="1"/>
    <col min="1288" max="1288" width="9.140625" style="649" customWidth="1"/>
    <col min="1289" max="1289" width="10.7109375" style="649" bestFit="1" customWidth="1"/>
    <col min="1290" max="1536" width="11.42578125" style="649"/>
    <col min="1537" max="1537" width="69.85546875" style="649" customWidth="1"/>
    <col min="1538" max="1542" width="12.5703125" style="649" customWidth="1"/>
    <col min="1543" max="1543" width="1.85546875" style="649" customWidth="1"/>
    <col min="1544" max="1544" width="9.140625" style="649" customWidth="1"/>
    <col min="1545" max="1545" width="10.7109375" style="649" bestFit="1" customWidth="1"/>
    <col min="1546" max="1792" width="11.42578125" style="649"/>
    <col min="1793" max="1793" width="69.85546875" style="649" customWidth="1"/>
    <col min="1794" max="1798" width="12.5703125" style="649" customWidth="1"/>
    <col min="1799" max="1799" width="1.85546875" style="649" customWidth="1"/>
    <col min="1800" max="1800" width="9.140625" style="649" customWidth="1"/>
    <col min="1801" max="1801" width="10.7109375" style="649" bestFit="1" customWidth="1"/>
    <col min="1802" max="2048" width="11.42578125" style="649"/>
    <col min="2049" max="2049" width="69.85546875" style="649" customWidth="1"/>
    <col min="2050" max="2054" width="12.5703125" style="649" customWidth="1"/>
    <col min="2055" max="2055" width="1.85546875" style="649" customWidth="1"/>
    <col min="2056" max="2056" width="9.140625" style="649" customWidth="1"/>
    <col min="2057" max="2057" width="10.7109375" style="649" bestFit="1" customWidth="1"/>
    <col min="2058" max="2304" width="11.42578125" style="649"/>
    <col min="2305" max="2305" width="69.85546875" style="649" customWidth="1"/>
    <col min="2306" max="2310" width="12.5703125" style="649" customWidth="1"/>
    <col min="2311" max="2311" width="1.85546875" style="649" customWidth="1"/>
    <col min="2312" max="2312" width="9.140625" style="649" customWidth="1"/>
    <col min="2313" max="2313" width="10.7109375" style="649" bestFit="1" customWidth="1"/>
    <col min="2314" max="2560" width="11.42578125" style="649"/>
    <col min="2561" max="2561" width="69.85546875" style="649" customWidth="1"/>
    <col min="2562" max="2566" width="12.5703125" style="649" customWidth="1"/>
    <col min="2567" max="2567" width="1.85546875" style="649" customWidth="1"/>
    <col min="2568" max="2568" width="9.140625" style="649" customWidth="1"/>
    <col min="2569" max="2569" width="10.7109375" style="649" bestFit="1" customWidth="1"/>
    <col min="2570" max="2816" width="11.42578125" style="649"/>
    <col min="2817" max="2817" width="69.85546875" style="649" customWidth="1"/>
    <col min="2818" max="2822" width="12.5703125" style="649" customWidth="1"/>
    <col min="2823" max="2823" width="1.85546875" style="649" customWidth="1"/>
    <col min="2824" max="2824" width="9.140625" style="649" customWidth="1"/>
    <col min="2825" max="2825" width="10.7109375" style="649" bestFit="1" customWidth="1"/>
    <col min="2826" max="3072" width="11.42578125" style="649"/>
    <col min="3073" max="3073" width="69.85546875" style="649" customWidth="1"/>
    <col min="3074" max="3078" width="12.5703125" style="649" customWidth="1"/>
    <col min="3079" max="3079" width="1.85546875" style="649" customWidth="1"/>
    <col min="3080" max="3080" width="9.140625" style="649" customWidth="1"/>
    <col min="3081" max="3081" width="10.7109375" style="649" bestFit="1" customWidth="1"/>
    <col min="3082" max="3328" width="11.42578125" style="649"/>
    <col min="3329" max="3329" width="69.85546875" style="649" customWidth="1"/>
    <col min="3330" max="3334" width="12.5703125" style="649" customWidth="1"/>
    <col min="3335" max="3335" width="1.85546875" style="649" customWidth="1"/>
    <col min="3336" max="3336" width="9.140625" style="649" customWidth="1"/>
    <col min="3337" max="3337" width="10.7109375" style="649" bestFit="1" customWidth="1"/>
    <col min="3338" max="3584" width="11.42578125" style="649"/>
    <col min="3585" max="3585" width="69.85546875" style="649" customWidth="1"/>
    <col min="3586" max="3590" width="12.5703125" style="649" customWidth="1"/>
    <col min="3591" max="3591" width="1.85546875" style="649" customWidth="1"/>
    <col min="3592" max="3592" width="9.140625" style="649" customWidth="1"/>
    <col min="3593" max="3593" width="10.7109375" style="649" bestFit="1" customWidth="1"/>
    <col min="3594" max="3840" width="11.42578125" style="649"/>
    <col min="3841" max="3841" width="69.85546875" style="649" customWidth="1"/>
    <col min="3842" max="3846" width="12.5703125" style="649" customWidth="1"/>
    <col min="3847" max="3847" width="1.85546875" style="649" customWidth="1"/>
    <col min="3848" max="3848" width="9.140625" style="649" customWidth="1"/>
    <col min="3849" max="3849" width="10.7109375" style="649" bestFit="1" customWidth="1"/>
    <col min="3850" max="4096" width="11.42578125" style="649"/>
    <col min="4097" max="4097" width="69.85546875" style="649" customWidth="1"/>
    <col min="4098" max="4102" width="12.5703125" style="649" customWidth="1"/>
    <col min="4103" max="4103" width="1.85546875" style="649" customWidth="1"/>
    <col min="4104" max="4104" width="9.140625" style="649" customWidth="1"/>
    <col min="4105" max="4105" width="10.7109375" style="649" bestFit="1" customWidth="1"/>
    <col min="4106" max="4352" width="11.42578125" style="649"/>
    <col min="4353" max="4353" width="69.85546875" style="649" customWidth="1"/>
    <col min="4354" max="4358" width="12.5703125" style="649" customWidth="1"/>
    <col min="4359" max="4359" width="1.85546875" style="649" customWidth="1"/>
    <col min="4360" max="4360" width="9.140625" style="649" customWidth="1"/>
    <col min="4361" max="4361" width="10.7109375" style="649" bestFit="1" customWidth="1"/>
    <col min="4362" max="4608" width="11.42578125" style="649"/>
    <col min="4609" max="4609" width="69.85546875" style="649" customWidth="1"/>
    <col min="4610" max="4614" width="12.5703125" style="649" customWidth="1"/>
    <col min="4615" max="4615" width="1.85546875" style="649" customWidth="1"/>
    <col min="4616" max="4616" width="9.140625" style="649" customWidth="1"/>
    <col min="4617" max="4617" width="10.7109375" style="649" bestFit="1" customWidth="1"/>
    <col min="4618" max="4864" width="11.42578125" style="649"/>
    <col min="4865" max="4865" width="69.85546875" style="649" customWidth="1"/>
    <col min="4866" max="4870" width="12.5703125" style="649" customWidth="1"/>
    <col min="4871" max="4871" width="1.85546875" style="649" customWidth="1"/>
    <col min="4872" max="4872" width="9.140625" style="649" customWidth="1"/>
    <col min="4873" max="4873" width="10.7109375" style="649" bestFit="1" customWidth="1"/>
    <col min="4874" max="5120" width="11.42578125" style="649"/>
    <col min="5121" max="5121" width="69.85546875" style="649" customWidth="1"/>
    <col min="5122" max="5126" width="12.5703125" style="649" customWidth="1"/>
    <col min="5127" max="5127" width="1.85546875" style="649" customWidth="1"/>
    <col min="5128" max="5128" width="9.140625" style="649" customWidth="1"/>
    <col min="5129" max="5129" width="10.7109375" style="649" bestFit="1" customWidth="1"/>
    <col min="5130" max="5376" width="11.42578125" style="649"/>
    <col min="5377" max="5377" width="69.85546875" style="649" customWidth="1"/>
    <col min="5378" max="5382" width="12.5703125" style="649" customWidth="1"/>
    <col min="5383" max="5383" width="1.85546875" style="649" customWidth="1"/>
    <col min="5384" max="5384" width="9.140625" style="649" customWidth="1"/>
    <col min="5385" max="5385" width="10.7109375" style="649" bestFit="1" customWidth="1"/>
    <col min="5386" max="5632" width="11.42578125" style="649"/>
    <col min="5633" max="5633" width="69.85546875" style="649" customWidth="1"/>
    <col min="5634" max="5638" width="12.5703125" style="649" customWidth="1"/>
    <col min="5639" max="5639" width="1.85546875" style="649" customWidth="1"/>
    <col min="5640" max="5640" width="9.140625" style="649" customWidth="1"/>
    <col min="5641" max="5641" width="10.7109375" style="649" bestFit="1" customWidth="1"/>
    <col min="5642" max="5888" width="11.42578125" style="649"/>
    <col min="5889" max="5889" width="69.85546875" style="649" customWidth="1"/>
    <col min="5890" max="5894" width="12.5703125" style="649" customWidth="1"/>
    <col min="5895" max="5895" width="1.85546875" style="649" customWidth="1"/>
    <col min="5896" max="5896" width="9.140625" style="649" customWidth="1"/>
    <col min="5897" max="5897" width="10.7109375" style="649" bestFit="1" customWidth="1"/>
    <col min="5898" max="6144" width="11.42578125" style="649"/>
    <col min="6145" max="6145" width="69.85546875" style="649" customWidth="1"/>
    <col min="6146" max="6150" width="12.5703125" style="649" customWidth="1"/>
    <col min="6151" max="6151" width="1.85546875" style="649" customWidth="1"/>
    <col min="6152" max="6152" width="9.140625" style="649" customWidth="1"/>
    <col min="6153" max="6153" width="10.7109375" style="649" bestFit="1" customWidth="1"/>
    <col min="6154" max="6400" width="11.42578125" style="649"/>
    <col min="6401" max="6401" width="69.85546875" style="649" customWidth="1"/>
    <col min="6402" max="6406" width="12.5703125" style="649" customWidth="1"/>
    <col min="6407" max="6407" width="1.85546875" style="649" customWidth="1"/>
    <col min="6408" max="6408" width="9.140625" style="649" customWidth="1"/>
    <col min="6409" max="6409" width="10.7109375" style="649" bestFit="1" customWidth="1"/>
    <col min="6410" max="6656" width="11.42578125" style="649"/>
    <col min="6657" max="6657" width="69.85546875" style="649" customWidth="1"/>
    <col min="6658" max="6662" width="12.5703125" style="649" customWidth="1"/>
    <col min="6663" max="6663" width="1.85546875" style="649" customWidth="1"/>
    <col min="6664" max="6664" width="9.140625" style="649" customWidth="1"/>
    <col min="6665" max="6665" width="10.7109375" style="649" bestFit="1" customWidth="1"/>
    <col min="6666" max="6912" width="11.42578125" style="649"/>
    <col min="6913" max="6913" width="69.85546875" style="649" customWidth="1"/>
    <col min="6914" max="6918" width="12.5703125" style="649" customWidth="1"/>
    <col min="6919" max="6919" width="1.85546875" style="649" customWidth="1"/>
    <col min="6920" max="6920" width="9.140625" style="649" customWidth="1"/>
    <col min="6921" max="6921" width="10.7109375" style="649" bestFit="1" customWidth="1"/>
    <col min="6922" max="7168" width="11.42578125" style="649"/>
    <col min="7169" max="7169" width="69.85546875" style="649" customWidth="1"/>
    <col min="7170" max="7174" width="12.5703125" style="649" customWidth="1"/>
    <col min="7175" max="7175" width="1.85546875" style="649" customWidth="1"/>
    <col min="7176" max="7176" width="9.140625" style="649" customWidth="1"/>
    <col min="7177" max="7177" width="10.7109375" style="649" bestFit="1" customWidth="1"/>
    <col min="7178" max="7424" width="11.42578125" style="649"/>
    <col min="7425" max="7425" width="69.85546875" style="649" customWidth="1"/>
    <col min="7426" max="7430" width="12.5703125" style="649" customWidth="1"/>
    <col min="7431" max="7431" width="1.85546875" style="649" customWidth="1"/>
    <col min="7432" max="7432" width="9.140625" style="649" customWidth="1"/>
    <col min="7433" max="7433" width="10.7109375" style="649" bestFit="1" customWidth="1"/>
    <col min="7434" max="7680" width="11.42578125" style="649"/>
    <col min="7681" max="7681" width="69.85546875" style="649" customWidth="1"/>
    <col min="7682" max="7686" width="12.5703125" style="649" customWidth="1"/>
    <col min="7687" max="7687" width="1.85546875" style="649" customWidth="1"/>
    <col min="7688" max="7688" width="9.140625" style="649" customWidth="1"/>
    <col min="7689" max="7689" width="10.7109375" style="649" bestFit="1" customWidth="1"/>
    <col min="7690" max="7936" width="11.42578125" style="649"/>
    <col min="7937" max="7937" width="69.85546875" style="649" customWidth="1"/>
    <col min="7938" max="7942" width="12.5703125" style="649" customWidth="1"/>
    <col min="7943" max="7943" width="1.85546875" style="649" customWidth="1"/>
    <col min="7944" max="7944" width="9.140625" style="649" customWidth="1"/>
    <col min="7945" max="7945" width="10.7109375" style="649" bestFit="1" customWidth="1"/>
    <col min="7946" max="8192" width="11.42578125" style="649"/>
    <col min="8193" max="8193" width="69.85546875" style="649" customWidth="1"/>
    <col min="8194" max="8198" width="12.5703125" style="649" customWidth="1"/>
    <col min="8199" max="8199" width="1.85546875" style="649" customWidth="1"/>
    <col min="8200" max="8200" width="9.140625" style="649" customWidth="1"/>
    <col min="8201" max="8201" width="10.7109375" style="649" bestFit="1" customWidth="1"/>
    <col min="8202" max="8448" width="11.42578125" style="649"/>
    <col min="8449" max="8449" width="69.85546875" style="649" customWidth="1"/>
    <col min="8450" max="8454" width="12.5703125" style="649" customWidth="1"/>
    <col min="8455" max="8455" width="1.85546875" style="649" customWidth="1"/>
    <col min="8456" max="8456" width="9.140625" style="649" customWidth="1"/>
    <col min="8457" max="8457" width="10.7109375" style="649" bestFit="1" customWidth="1"/>
    <col min="8458" max="8704" width="11.42578125" style="649"/>
    <col min="8705" max="8705" width="69.85546875" style="649" customWidth="1"/>
    <col min="8706" max="8710" width="12.5703125" style="649" customWidth="1"/>
    <col min="8711" max="8711" width="1.85546875" style="649" customWidth="1"/>
    <col min="8712" max="8712" width="9.140625" style="649" customWidth="1"/>
    <col min="8713" max="8713" width="10.7109375" style="649" bestFit="1" customWidth="1"/>
    <col min="8714" max="8960" width="11.42578125" style="649"/>
    <col min="8961" max="8961" width="69.85546875" style="649" customWidth="1"/>
    <col min="8962" max="8966" width="12.5703125" style="649" customWidth="1"/>
    <col min="8967" max="8967" width="1.85546875" style="649" customWidth="1"/>
    <col min="8968" max="8968" width="9.140625" style="649" customWidth="1"/>
    <col min="8969" max="8969" width="10.7109375" style="649" bestFit="1" customWidth="1"/>
    <col min="8970" max="9216" width="11.42578125" style="649"/>
    <col min="9217" max="9217" width="69.85546875" style="649" customWidth="1"/>
    <col min="9218" max="9222" width="12.5703125" style="649" customWidth="1"/>
    <col min="9223" max="9223" width="1.85546875" style="649" customWidth="1"/>
    <col min="9224" max="9224" width="9.140625" style="649" customWidth="1"/>
    <col min="9225" max="9225" width="10.7109375" style="649" bestFit="1" customWidth="1"/>
    <col min="9226" max="9472" width="11.42578125" style="649"/>
    <col min="9473" max="9473" width="69.85546875" style="649" customWidth="1"/>
    <col min="9474" max="9478" width="12.5703125" style="649" customWidth="1"/>
    <col min="9479" max="9479" width="1.85546875" style="649" customWidth="1"/>
    <col min="9480" max="9480" width="9.140625" style="649" customWidth="1"/>
    <col min="9481" max="9481" width="10.7109375" style="649" bestFit="1" customWidth="1"/>
    <col min="9482" max="9728" width="11.42578125" style="649"/>
    <col min="9729" max="9729" width="69.85546875" style="649" customWidth="1"/>
    <col min="9730" max="9734" width="12.5703125" style="649" customWidth="1"/>
    <col min="9735" max="9735" width="1.85546875" style="649" customWidth="1"/>
    <col min="9736" max="9736" width="9.140625" style="649" customWidth="1"/>
    <col min="9737" max="9737" width="10.7109375" style="649" bestFit="1" customWidth="1"/>
    <col min="9738" max="9984" width="11.42578125" style="649"/>
    <col min="9985" max="9985" width="69.85546875" style="649" customWidth="1"/>
    <col min="9986" max="9990" width="12.5703125" style="649" customWidth="1"/>
    <col min="9991" max="9991" width="1.85546875" style="649" customWidth="1"/>
    <col min="9992" max="9992" width="9.140625" style="649" customWidth="1"/>
    <col min="9993" max="9993" width="10.7109375" style="649" bestFit="1" customWidth="1"/>
    <col min="9994" max="10240" width="11.42578125" style="649"/>
    <col min="10241" max="10241" width="69.85546875" style="649" customWidth="1"/>
    <col min="10242" max="10246" width="12.5703125" style="649" customWidth="1"/>
    <col min="10247" max="10247" width="1.85546875" style="649" customWidth="1"/>
    <col min="10248" max="10248" width="9.140625" style="649" customWidth="1"/>
    <col min="10249" max="10249" width="10.7109375" style="649" bestFit="1" customWidth="1"/>
    <col min="10250" max="10496" width="11.42578125" style="649"/>
    <col min="10497" max="10497" width="69.85546875" style="649" customWidth="1"/>
    <col min="10498" max="10502" width="12.5703125" style="649" customWidth="1"/>
    <col min="10503" max="10503" width="1.85546875" style="649" customWidth="1"/>
    <col min="10504" max="10504" width="9.140625" style="649" customWidth="1"/>
    <col min="10505" max="10505" width="10.7109375" style="649" bestFit="1" customWidth="1"/>
    <col min="10506" max="10752" width="11.42578125" style="649"/>
    <col min="10753" max="10753" width="69.85546875" style="649" customWidth="1"/>
    <col min="10754" max="10758" width="12.5703125" style="649" customWidth="1"/>
    <col min="10759" max="10759" width="1.85546875" style="649" customWidth="1"/>
    <col min="10760" max="10760" width="9.140625" style="649" customWidth="1"/>
    <col min="10761" max="10761" width="10.7109375" style="649" bestFit="1" customWidth="1"/>
    <col min="10762" max="11008" width="11.42578125" style="649"/>
    <col min="11009" max="11009" width="69.85546875" style="649" customWidth="1"/>
    <col min="11010" max="11014" width="12.5703125" style="649" customWidth="1"/>
    <col min="11015" max="11015" width="1.85546875" style="649" customWidth="1"/>
    <col min="11016" max="11016" width="9.140625" style="649" customWidth="1"/>
    <col min="11017" max="11017" width="10.7109375" style="649" bestFit="1" customWidth="1"/>
    <col min="11018" max="11264" width="11.42578125" style="649"/>
    <col min="11265" max="11265" width="69.85546875" style="649" customWidth="1"/>
    <col min="11266" max="11270" width="12.5703125" style="649" customWidth="1"/>
    <col min="11271" max="11271" width="1.85546875" style="649" customWidth="1"/>
    <col min="11272" max="11272" width="9.140625" style="649" customWidth="1"/>
    <col min="11273" max="11273" width="10.7109375" style="649" bestFit="1" customWidth="1"/>
    <col min="11274" max="11520" width="11.42578125" style="649"/>
    <col min="11521" max="11521" width="69.85546875" style="649" customWidth="1"/>
    <col min="11522" max="11526" width="12.5703125" style="649" customWidth="1"/>
    <col min="11527" max="11527" width="1.85546875" style="649" customWidth="1"/>
    <col min="11528" max="11528" width="9.140625" style="649" customWidth="1"/>
    <col min="11529" max="11529" width="10.7109375" style="649" bestFit="1" customWidth="1"/>
    <col min="11530" max="11776" width="11.42578125" style="649"/>
    <col min="11777" max="11777" width="69.85546875" style="649" customWidth="1"/>
    <col min="11778" max="11782" width="12.5703125" style="649" customWidth="1"/>
    <col min="11783" max="11783" width="1.85546875" style="649" customWidth="1"/>
    <col min="11784" max="11784" width="9.140625" style="649" customWidth="1"/>
    <col min="11785" max="11785" width="10.7109375" style="649" bestFit="1" customWidth="1"/>
    <col min="11786" max="12032" width="11.42578125" style="649"/>
    <col min="12033" max="12033" width="69.85546875" style="649" customWidth="1"/>
    <col min="12034" max="12038" width="12.5703125" style="649" customWidth="1"/>
    <col min="12039" max="12039" width="1.85546875" style="649" customWidth="1"/>
    <col min="12040" max="12040" width="9.140625" style="649" customWidth="1"/>
    <col min="12041" max="12041" width="10.7109375" style="649" bestFit="1" customWidth="1"/>
    <col min="12042" max="12288" width="11.42578125" style="649"/>
    <col min="12289" max="12289" width="69.85546875" style="649" customWidth="1"/>
    <col min="12290" max="12294" width="12.5703125" style="649" customWidth="1"/>
    <col min="12295" max="12295" width="1.85546875" style="649" customWidth="1"/>
    <col min="12296" max="12296" width="9.140625" style="649" customWidth="1"/>
    <col min="12297" max="12297" width="10.7109375" style="649" bestFit="1" customWidth="1"/>
    <col min="12298" max="12544" width="11.42578125" style="649"/>
    <col min="12545" max="12545" width="69.85546875" style="649" customWidth="1"/>
    <col min="12546" max="12550" width="12.5703125" style="649" customWidth="1"/>
    <col min="12551" max="12551" width="1.85546875" style="649" customWidth="1"/>
    <col min="12552" max="12552" width="9.140625" style="649" customWidth="1"/>
    <col min="12553" max="12553" width="10.7109375" style="649" bestFit="1" customWidth="1"/>
    <col min="12554" max="12800" width="11.42578125" style="649"/>
    <col min="12801" max="12801" width="69.85546875" style="649" customWidth="1"/>
    <col min="12802" max="12806" width="12.5703125" style="649" customWidth="1"/>
    <col min="12807" max="12807" width="1.85546875" style="649" customWidth="1"/>
    <col min="12808" max="12808" width="9.140625" style="649" customWidth="1"/>
    <col min="12809" max="12809" width="10.7109375" style="649" bestFit="1" customWidth="1"/>
    <col min="12810" max="13056" width="11.42578125" style="649"/>
    <col min="13057" max="13057" width="69.85546875" style="649" customWidth="1"/>
    <col min="13058" max="13062" width="12.5703125" style="649" customWidth="1"/>
    <col min="13063" max="13063" width="1.85546875" style="649" customWidth="1"/>
    <col min="13064" max="13064" width="9.140625" style="649" customWidth="1"/>
    <col min="13065" max="13065" width="10.7109375" style="649" bestFit="1" customWidth="1"/>
    <col min="13066" max="13312" width="11.42578125" style="649"/>
    <col min="13313" max="13313" width="69.85546875" style="649" customWidth="1"/>
    <col min="13314" max="13318" width="12.5703125" style="649" customWidth="1"/>
    <col min="13319" max="13319" width="1.85546875" style="649" customWidth="1"/>
    <col min="13320" max="13320" width="9.140625" style="649" customWidth="1"/>
    <col min="13321" max="13321" width="10.7109375" style="649" bestFit="1" customWidth="1"/>
    <col min="13322" max="13568" width="11.42578125" style="649"/>
    <col min="13569" max="13569" width="69.85546875" style="649" customWidth="1"/>
    <col min="13570" max="13574" width="12.5703125" style="649" customWidth="1"/>
    <col min="13575" max="13575" width="1.85546875" style="649" customWidth="1"/>
    <col min="13576" max="13576" width="9.140625" style="649" customWidth="1"/>
    <col min="13577" max="13577" width="10.7109375" style="649" bestFit="1" customWidth="1"/>
    <col min="13578" max="13824" width="11.42578125" style="649"/>
    <col min="13825" max="13825" width="69.85546875" style="649" customWidth="1"/>
    <col min="13826" max="13830" width="12.5703125" style="649" customWidth="1"/>
    <col min="13831" max="13831" width="1.85546875" style="649" customWidth="1"/>
    <col min="13832" max="13832" width="9.140625" style="649" customWidth="1"/>
    <col min="13833" max="13833" width="10.7109375" style="649" bestFit="1" customWidth="1"/>
    <col min="13834" max="14080" width="11.42578125" style="649"/>
    <col min="14081" max="14081" width="69.85546875" style="649" customWidth="1"/>
    <col min="14082" max="14086" width="12.5703125" style="649" customWidth="1"/>
    <col min="14087" max="14087" width="1.85546875" style="649" customWidth="1"/>
    <col min="14088" max="14088" width="9.140625" style="649" customWidth="1"/>
    <col min="14089" max="14089" width="10.7109375" style="649" bestFit="1" customWidth="1"/>
    <col min="14090" max="14336" width="11.42578125" style="649"/>
    <col min="14337" max="14337" width="69.85546875" style="649" customWidth="1"/>
    <col min="14338" max="14342" width="12.5703125" style="649" customWidth="1"/>
    <col min="14343" max="14343" width="1.85546875" style="649" customWidth="1"/>
    <col min="14344" max="14344" width="9.140625" style="649" customWidth="1"/>
    <col min="14345" max="14345" width="10.7109375" style="649" bestFit="1" customWidth="1"/>
    <col min="14346" max="14592" width="11.42578125" style="649"/>
    <col min="14593" max="14593" width="69.85546875" style="649" customWidth="1"/>
    <col min="14594" max="14598" width="12.5703125" style="649" customWidth="1"/>
    <col min="14599" max="14599" width="1.85546875" style="649" customWidth="1"/>
    <col min="14600" max="14600" width="9.140625" style="649" customWidth="1"/>
    <col min="14601" max="14601" width="10.7109375" style="649" bestFit="1" customWidth="1"/>
    <col min="14602" max="14848" width="11.42578125" style="649"/>
    <col min="14849" max="14849" width="69.85546875" style="649" customWidth="1"/>
    <col min="14850" max="14854" width="12.5703125" style="649" customWidth="1"/>
    <col min="14855" max="14855" width="1.85546875" style="649" customWidth="1"/>
    <col min="14856" max="14856" width="9.140625" style="649" customWidth="1"/>
    <col min="14857" max="14857" width="10.7109375" style="649" bestFit="1" customWidth="1"/>
    <col min="14858" max="15104" width="11.42578125" style="649"/>
    <col min="15105" max="15105" width="69.85546875" style="649" customWidth="1"/>
    <col min="15106" max="15110" width="12.5703125" style="649" customWidth="1"/>
    <col min="15111" max="15111" width="1.85546875" style="649" customWidth="1"/>
    <col min="15112" max="15112" width="9.140625" style="649" customWidth="1"/>
    <col min="15113" max="15113" width="10.7109375" style="649" bestFit="1" customWidth="1"/>
    <col min="15114" max="15360" width="11.42578125" style="649"/>
    <col min="15361" max="15361" width="69.85546875" style="649" customWidth="1"/>
    <col min="15362" max="15366" width="12.5703125" style="649" customWidth="1"/>
    <col min="15367" max="15367" width="1.85546875" style="649" customWidth="1"/>
    <col min="15368" max="15368" width="9.140625" style="649" customWidth="1"/>
    <col min="15369" max="15369" width="10.7109375" style="649" bestFit="1" customWidth="1"/>
    <col min="15370" max="15616" width="11.42578125" style="649"/>
    <col min="15617" max="15617" width="69.85546875" style="649" customWidth="1"/>
    <col min="15618" max="15622" width="12.5703125" style="649" customWidth="1"/>
    <col min="15623" max="15623" width="1.85546875" style="649" customWidth="1"/>
    <col min="15624" max="15624" width="9.140625" style="649" customWidth="1"/>
    <col min="15625" max="15625" width="10.7109375" style="649" bestFit="1" customWidth="1"/>
    <col min="15626" max="15872" width="11.42578125" style="649"/>
    <col min="15873" max="15873" width="69.85546875" style="649" customWidth="1"/>
    <col min="15874" max="15878" width="12.5703125" style="649" customWidth="1"/>
    <col min="15879" max="15879" width="1.85546875" style="649" customWidth="1"/>
    <col min="15880" max="15880" width="9.140625" style="649" customWidth="1"/>
    <col min="15881" max="15881" width="10.7109375" style="649" bestFit="1" customWidth="1"/>
    <col min="15882" max="16128" width="11.42578125" style="649"/>
    <col min="16129" max="16129" width="69.85546875" style="649" customWidth="1"/>
    <col min="16130" max="16134" width="12.5703125" style="649" customWidth="1"/>
    <col min="16135" max="16135" width="1.85546875" style="649" customWidth="1"/>
    <col min="16136" max="16136" width="9.140625" style="649" customWidth="1"/>
    <col min="16137" max="16137" width="10.7109375" style="649" bestFit="1" customWidth="1"/>
    <col min="16138" max="16384" width="11.42578125" style="649"/>
  </cols>
  <sheetData>
    <row r="1" spans="1:7" s="67" customFormat="1" ht="2.25" customHeight="1">
      <c r="A1" s="65"/>
      <c r="B1" s="484"/>
      <c r="C1" s="484"/>
      <c r="D1" s="484"/>
      <c r="E1" s="484"/>
      <c r="F1" s="484"/>
    </row>
    <row r="2" spans="1:7" s="57" customFormat="1" ht="39" customHeight="1">
      <c r="A2" s="1154" t="s">
        <v>1084</v>
      </c>
      <c r="B2" s="1154"/>
      <c r="C2" s="1154"/>
      <c r="D2" s="1154"/>
      <c r="E2" s="1154"/>
      <c r="F2" s="1154"/>
    </row>
    <row r="3" spans="1:7" s="57" customFormat="1" ht="20.25">
      <c r="A3" s="1154" t="s">
        <v>1225</v>
      </c>
      <c r="B3" s="1154"/>
      <c r="C3" s="1154"/>
      <c r="D3" s="1154"/>
      <c r="E3" s="1154"/>
      <c r="F3" s="1154"/>
    </row>
    <row r="4" spans="1:7" s="57" customFormat="1" ht="20.25">
      <c r="A4" s="1154" t="s">
        <v>1498</v>
      </c>
      <c r="B4" s="1154"/>
      <c r="C4" s="1154"/>
      <c r="D4" s="1154"/>
      <c r="E4" s="1154"/>
      <c r="F4" s="1154"/>
    </row>
    <row r="5" spans="1:7" s="58" customFormat="1" ht="39" customHeight="1">
      <c r="A5" s="1191" t="s">
        <v>1349</v>
      </c>
      <c r="B5" s="1191"/>
      <c r="C5" s="1191"/>
      <c r="D5" s="1191"/>
      <c r="E5" s="1191"/>
      <c r="F5" s="1191"/>
    </row>
    <row r="6" spans="1:7" ht="6" customHeight="1">
      <c r="G6" s="649"/>
    </row>
    <row r="7" spans="1:7" ht="4.5" customHeight="1" thickBot="1">
      <c r="A7" s="386"/>
      <c r="B7" s="485"/>
      <c r="C7" s="485"/>
      <c r="D7" s="485"/>
      <c r="E7" s="485"/>
      <c r="F7" s="485"/>
      <c r="G7" s="649"/>
    </row>
    <row r="8" spans="1:7" ht="16.5" thickTop="1" thickBot="1">
      <c r="A8" s="912"/>
      <c r="B8" s="1024" t="s">
        <v>2</v>
      </c>
      <c r="C8" s="1024" t="s">
        <v>3</v>
      </c>
      <c r="D8" s="1024" t="s">
        <v>4</v>
      </c>
      <c r="E8" s="1024" t="s">
        <v>5</v>
      </c>
      <c r="F8" s="1024" t="s">
        <v>6</v>
      </c>
      <c r="G8" s="649"/>
    </row>
    <row r="9" spans="1:7" ht="16.5" thickTop="1" thickBot="1">
      <c r="A9" s="52" t="s">
        <v>7</v>
      </c>
      <c r="B9" s="56">
        <v>4267610.97071</v>
      </c>
      <c r="C9" s="56">
        <v>298948.35451999999</v>
      </c>
      <c r="D9" s="56">
        <v>0</v>
      </c>
      <c r="E9" s="56">
        <v>1102.5710200000001</v>
      </c>
      <c r="F9" s="56">
        <v>4567661.8962500002</v>
      </c>
      <c r="G9" s="649"/>
    </row>
    <row r="10" spans="1:7" ht="16.5" thickTop="1" thickBot="1">
      <c r="A10" s="407" t="s">
        <v>8</v>
      </c>
      <c r="B10" s="53">
        <v>252509.25843000002</v>
      </c>
      <c r="C10" s="53">
        <v>78813.102299999999</v>
      </c>
      <c r="D10" s="53">
        <v>0</v>
      </c>
      <c r="E10" s="53">
        <v>729.90877999999998</v>
      </c>
      <c r="F10" s="53">
        <v>332052.26951000001</v>
      </c>
      <c r="G10" s="649"/>
    </row>
    <row r="11" spans="1:7" ht="15.75" thickTop="1">
      <c r="A11" s="441" t="s">
        <v>9</v>
      </c>
      <c r="B11" s="54">
        <v>94732.430299999993</v>
      </c>
      <c r="C11" s="54">
        <v>22652.433440000001</v>
      </c>
      <c r="D11" s="54">
        <v>0</v>
      </c>
      <c r="E11" s="54">
        <v>0</v>
      </c>
      <c r="F11" s="54">
        <v>117384.86374</v>
      </c>
      <c r="G11" s="649"/>
    </row>
    <row r="12" spans="1:7">
      <c r="A12" s="441" t="s">
        <v>10</v>
      </c>
      <c r="B12" s="54">
        <v>145163.41464999999</v>
      </c>
      <c r="C12" s="54">
        <v>46617.478560000003</v>
      </c>
      <c r="D12" s="54">
        <v>0</v>
      </c>
      <c r="E12" s="54">
        <v>729.90877999999998</v>
      </c>
      <c r="F12" s="54">
        <v>192510.80199000001</v>
      </c>
      <c r="G12" s="649"/>
    </row>
    <row r="13" spans="1:7">
      <c r="A13" s="441" t="s">
        <v>11</v>
      </c>
      <c r="B13" s="54">
        <v>12269.13128</v>
      </c>
      <c r="C13" s="54">
        <v>4874.0342000000001</v>
      </c>
      <c r="D13" s="54">
        <v>0</v>
      </c>
      <c r="E13" s="54">
        <v>0</v>
      </c>
      <c r="F13" s="54">
        <v>17143.16548</v>
      </c>
      <c r="G13" s="649"/>
    </row>
    <row r="14" spans="1:7">
      <c r="A14" s="441" t="s">
        <v>12</v>
      </c>
      <c r="B14" s="54">
        <v>0</v>
      </c>
      <c r="C14" s="54">
        <v>0</v>
      </c>
      <c r="D14" s="54">
        <v>0</v>
      </c>
      <c r="E14" s="54">
        <v>0</v>
      </c>
      <c r="F14" s="54">
        <v>0</v>
      </c>
      <c r="G14" s="649"/>
    </row>
    <row r="15" spans="1:7">
      <c r="A15" s="441" t="s">
        <v>13</v>
      </c>
      <c r="B15" s="54">
        <v>0</v>
      </c>
      <c r="C15" s="54">
        <v>4669.1560999999992</v>
      </c>
      <c r="D15" s="54">
        <v>0</v>
      </c>
      <c r="E15" s="54">
        <v>0</v>
      </c>
      <c r="F15" s="54">
        <v>4669.1560999999992</v>
      </c>
      <c r="G15" s="649"/>
    </row>
    <row r="16" spans="1:7">
      <c r="A16" s="441" t="s">
        <v>14</v>
      </c>
      <c r="B16" s="54">
        <v>344.28219999999999</v>
      </c>
      <c r="C16" s="54">
        <v>0</v>
      </c>
      <c r="D16" s="54">
        <v>0</v>
      </c>
      <c r="E16" s="54">
        <v>0</v>
      </c>
      <c r="F16" s="54">
        <v>344.28219999999999</v>
      </c>
      <c r="G16" s="649"/>
    </row>
    <row r="17" spans="1:7">
      <c r="A17" s="441" t="s">
        <v>15</v>
      </c>
      <c r="B17" s="54">
        <v>0</v>
      </c>
      <c r="C17" s="54">
        <v>0</v>
      </c>
      <c r="D17" s="54">
        <v>0</v>
      </c>
      <c r="E17" s="54">
        <v>0</v>
      </c>
      <c r="F17" s="54">
        <v>0</v>
      </c>
      <c r="G17" s="649"/>
    </row>
    <row r="18" spans="1:7" ht="15.75" thickBot="1">
      <c r="A18" s="441" t="s">
        <v>16</v>
      </c>
      <c r="B18" s="54">
        <v>0</v>
      </c>
      <c r="C18" s="54">
        <v>0</v>
      </c>
      <c r="D18" s="54">
        <v>0</v>
      </c>
      <c r="E18" s="54">
        <v>0</v>
      </c>
      <c r="F18" s="54">
        <v>0</v>
      </c>
      <c r="G18" s="649"/>
    </row>
    <row r="19" spans="1:7" ht="16.5" thickTop="1" thickBot="1">
      <c r="A19" s="407" t="s">
        <v>17</v>
      </c>
      <c r="B19" s="53">
        <v>127990.07812999999</v>
      </c>
      <c r="C19" s="53">
        <v>97349.519180000003</v>
      </c>
      <c r="D19" s="53">
        <v>0</v>
      </c>
      <c r="E19" s="53">
        <v>52.874690000000001</v>
      </c>
      <c r="F19" s="53">
        <v>225392.47200000001</v>
      </c>
      <c r="G19" s="649"/>
    </row>
    <row r="20" spans="1:7" ht="15.75" thickTop="1">
      <c r="A20" s="441" t="s">
        <v>18</v>
      </c>
      <c r="B20" s="54">
        <v>0</v>
      </c>
      <c r="C20" s="54">
        <v>0</v>
      </c>
      <c r="D20" s="54">
        <v>0</v>
      </c>
      <c r="E20" s="54">
        <v>0</v>
      </c>
      <c r="F20" s="54">
        <v>0</v>
      </c>
      <c r="G20" s="649"/>
    </row>
    <row r="21" spans="1:7">
      <c r="A21" s="441" t="s">
        <v>19</v>
      </c>
      <c r="B21" s="54">
        <v>31323.987570000001</v>
      </c>
      <c r="C21" s="54">
        <v>16861.770639999999</v>
      </c>
      <c r="D21" s="54">
        <v>0</v>
      </c>
      <c r="E21" s="54">
        <v>0</v>
      </c>
      <c r="F21" s="54">
        <v>48185.75821</v>
      </c>
      <c r="G21" s="649"/>
    </row>
    <row r="22" spans="1:7">
      <c r="A22" s="441" t="s">
        <v>20</v>
      </c>
      <c r="B22" s="54">
        <v>0</v>
      </c>
      <c r="C22" s="54">
        <v>0</v>
      </c>
      <c r="D22" s="54">
        <v>0</v>
      </c>
      <c r="E22" s="54">
        <v>0</v>
      </c>
      <c r="F22" s="54">
        <v>0</v>
      </c>
      <c r="G22" s="649"/>
    </row>
    <row r="23" spans="1:7">
      <c r="A23" s="441" t="s">
        <v>21</v>
      </c>
      <c r="B23" s="54">
        <v>0</v>
      </c>
      <c r="C23" s="54">
        <v>0</v>
      </c>
      <c r="D23" s="54">
        <v>0</v>
      </c>
      <c r="E23" s="54">
        <v>0</v>
      </c>
      <c r="F23" s="54">
        <v>0</v>
      </c>
      <c r="G23" s="649"/>
    </row>
    <row r="24" spans="1:7">
      <c r="A24" s="441" t="s">
        <v>22</v>
      </c>
      <c r="B24" s="54">
        <v>4977.4946200000004</v>
      </c>
      <c r="C24" s="54">
        <v>7838.1774800000003</v>
      </c>
      <c r="D24" s="54">
        <v>0</v>
      </c>
      <c r="E24" s="54">
        <v>51.939579999999999</v>
      </c>
      <c r="F24" s="54">
        <v>12867.61168</v>
      </c>
      <c r="G24" s="649"/>
    </row>
    <row r="25" spans="1:7">
      <c r="A25" s="441" t="s">
        <v>23</v>
      </c>
      <c r="B25" s="54">
        <v>91632.213159999999</v>
      </c>
      <c r="C25" s="54">
        <v>72649.571060000002</v>
      </c>
      <c r="D25" s="54">
        <v>0</v>
      </c>
      <c r="E25" s="54">
        <v>0.93511</v>
      </c>
      <c r="F25" s="54">
        <v>164282.71933000002</v>
      </c>
      <c r="G25" s="649"/>
    </row>
    <row r="26" spans="1:7">
      <c r="A26" s="441" t="s">
        <v>24</v>
      </c>
      <c r="B26" s="54">
        <v>56.382779999999997</v>
      </c>
      <c r="C26" s="54">
        <v>0</v>
      </c>
      <c r="D26" s="54">
        <v>0</v>
      </c>
      <c r="E26" s="54">
        <v>0</v>
      </c>
      <c r="F26" s="54">
        <v>56.382779999999997</v>
      </c>
      <c r="G26" s="649"/>
    </row>
    <row r="27" spans="1:7" ht="15.75" thickBot="1">
      <c r="A27" s="441" t="s">
        <v>25</v>
      </c>
      <c r="B27" s="54">
        <v>0</v>
      </c>
      <c r="C27" s="54">
        <v>0</v>
      </c>
      <c r="D27" s="54">
        <v>0</v>
      </c>
      <c r="E27" s="54">
        <v>0</v>
      </c>
      <c r="F27" s="54">
        <v>0</v>
      </c>
      <c r="G27" s="649"/>
    </row>
    <row r="28" spans="1:7" ht="16.5" thickTop="1" thickBot="1">
      <c r="A28" s="407" t="s">
        <v>26</v>
      </c>
      <c r="B28" s="53">
        <v>3627299.7838900001</v>
      </c>
      <c r="C28" s="53">
        <v>97662.437749999997</v>
      </c>
      <c r="D28" s="53">
        <v>0</v>
      </c>
      <c r="E28" s="53">
        <v>319.78755000000001</v>
      </c>
      <c r="F28" s="53">
        <v>3725282.0091900001</v>
      </c>
      <c r="G28" s="649"/>
    </row>
    <row r="29" spans="1:7" ht="15.75" thickTop="1">
      <c r="A29" s="442" t="s">
        <v>27</v>
      </c>
      <c r="B29" s="54">
        <v>3583477.0505300001</v>
      </c>
      <c r="C29" s="54">
        <v>130917.90287999999</v>
      </c>
      <c r="D29" s="54">
        <v>0</v>
      </c>
      <c r="E29" s="54">
        <v>319.18559999999997</v>
      </c>
      <c r="F29" s="54">
        <v>3714714.13901</v>
      </c>
      <c r="G29" s="649"/>
    </row>
    <row r="30" spans="1:7">
      <c r="A30" s="441" t="s">
        <v>28</v>
      </c>
      <c r="B30" s="54">
        <v>3492977.0541599998</v>
      </c>
      <c r="C30" s="54">
        <v>121692.67218000001</v>
      </c>
      <c r="D30" s="54">
        <v>0</v>
      </c>
      <c r="E30" s="54">
        <v>319.18559999999997</v>
      </c>
      <c r="F30" s="54">
        <v>3614988.91194</v>
      </c>
      <c r="G30" s="649"/>
    </row>
    <row r="31" spans="1:7">
      <c r="A31" s="441" t="s">
        <v>29</v>
      </c>
      <c r="B31" s="54">
        <v>86264.112059999999</v>
      </c>
      <c r="C31" s="54">
        <v>8060.0338400000001</v>
      </c>
      <c r="D31" s="54">
        <v>0</v>
      </c>
      <c r="E31" s="54">
        <v>0</v>
      </c>
      <c r="F31" s="54">
        <v>94324.145900000003</v>
      </c>
      <c r="G31" s="649"/>
    </row>
    <row r="32" spans="1:7">
      <c r="A32" s="441" t="s">
        <v>30</v>
      </c>
      <c r="B32" s="54">
        <v>4235.8843099999995</v>
      </c>
      <c r="C32" s="54">
        <v>1165.19686</v>
      </c>
      <c r="D32" s="54">
        <v>0</v>
      </c>
      <c r="E32" s="54">
        <v>0</v>
      </c>
      <c r="F32" s="54">
        <v>5401.0811699999995</v>
      </c>
      <c r="G32" s="649"/>
    </row>
    <row r="33" spans="1:7">
      <c r="A33" s="442" t="s">
        <v>31</v>
      </c>
      <c r="B33" s="54">
        <v>17121.54018</v>
      </c>
      <c r="C33" s="54">
        <v>2273.6803500000001</v>
      </c>
      <c r="D33" s="54">
        <v>0</v>
      </c>
      <c r="E33" s="54">
        <v>0</v>
      </c>
      <c r="F33" s="54">
        <v>19395.220530000002</v>
      </c>
      <c r="G33" s="649"/>
    </row>
    <row r="34" spans="1:7">
      <c r="A34" s="441" t="s">
        <v>32</v>
      </c>
      <c r="B34" s="54">
        <v>16611.224900000001</v>
      </c>
      <c r="C34" s="54">
        <v>1896.71649</v>
      </c>
      <c r="D34" s="54">
        <v>0</v>
      </c>
      <c r="E34" s="54">
        <v>0</v>
      </c>
      <c r="F34" s="54">
        <v>18507.94139</v>
      </c>
      <c r="G34" s="649"/>
    </row>
    <row r="35" spans="1:7">
      <c r="A35" s="441" t="s">
        <v>33</v>
      </c>
      <c r="B35" s="54">
        <v>470.86845</v>
      </c>
      <c r="C35" s="54">
        <v>376.96386000000001</v>
      </c>
      <c r="D35" s="54">
        <v>0</v>
      </c>
      <c r="E35" s="54">
        <v>0</v>
      </c>
      <c r="F35" s="54">
        <v>847.83231000000001</v>
      </c>
      <c r="G35" s="649"/>
    </row>
    <row r="36" spans="1:7">
      <c r="A36" s="441" t="s">
        <v>34</v>
      </c>
      <c r="B36" s="54">
        <v>39.446829999999999</v>
      </c>
      <c r="C36" s="54">
        <v>0</v>
      </c>
      <c r="D36" s="54">
        <v>0</v>
      </c>
      <c r="E36" s="54">
        <v>0</v>
      </c>
      <c r="F36" s="54">
        <v>39.446829999999999</v>
      </c>
      <c r="G36" s="649"/>
    </row>
    <row r="37" spans="1:7">
      <c r="A37" s="442" t="s">
        <v>35</v>
      </c>
      <c r="B37" s="54">
        <v>78203.505870000008</v>
      </c>
      <c r="C37" s="54">
        <v>7125.8787999999995</v>
      </c>
      <c r="D37" s="54">
        <v>0</v>
      </c>
      <c r="E37" s="54">
        <v>0</v>
      </c>
      <c r="F37" s="54">
        <v>85329.384669999999</v>
      </c>
      <c r="G37" s="649"/>
    </row>
    <row r="38" spans="1:7">
      <c r="A38" s="441" t="s">
        <v>36</v>
      </c>
      <c r="B38" s="54">
        <v>65416.377049999996</v>
      </c>
      <c r="C38" s="54">
        <v>2420.72361</v>
      </c>
      <c r="D38" s="54">
        <v>0</v>
      </c>
      <c r="E38" s="54">
        <v>0</v>
      </c>
      <c r="F38" s="54">
        <v>67837.100659999996</v>
      </c>
      <c r="G38" s="649"/>
    </row>
    <row r="39" spans="1:7">
      <c r="A39" s="441" t="s">
        <v>37</v>
      </c>
      <c r="B39" s="54">
        <v>12629.00958</v>
      </c>
      <c r="C39" s="54">
        <v>4705.1551900000004</v>
      </c>
      <c r="D39" s="54">
        <v>0</v>
      </c>
      <c r="E39" s="54">
        <v>0</v>
      </c>
      <c r="F39" s="54">
        <v>17334.164769999999</v>
      </c>
      <c r="G39" s="649"/>
    </row>
    <row r="40" spans="1:7" ht="15.75" thickBot="1">
      <c r="A40" s="441" t="s">
        <v>38</v>
      </c>
      <c r="B40" s="54">
        <v>158.11923999999999</v>
      </c>
      <c r="C40" s="54">
        <v>0</v>
      </c>
      <c r="D40" s="54">
        <v>0</v>
      </c>
      <c r="E40" s="54">
        <v>0</v>
      </c>
      <c r="F40" s="54">
        <v>158.11923999999999</v>
      </c>
      <c r="G40" s="649"/>
    </row>
    <row r="41" spans="1:7" ht="16.5" thickTop="1" thickBot="1">
      <c r="A41" s="407" t="s">
        <v>39</v>
      </c>
      <c r="B41" s="53">
        <v>52078.80184</v>
      </c>
      <c r="C41" s="53">
        <v>2037.2955400000001</v>
      </c>
      <c r="D41" s="53">
        <v>0</v>
      </c>
      <c r="E41" s="53">
        <v>1.0009299999999999</v>
      </c>
      <c r="F41" s="53">
        <v>54117.098310000001</v>
      </c>
      <c r="G41" s="925"/>
    </row>
    <row r="42" spans="1:7" ht="15.75" thickTop="1">
      <c r="A42" s="441" t="s">
        <v>40</v>
      </c>
      <c r="B42" s="54">
        <v>50157.411999999997</v>
      </c>
      <c r="C42" s="54">
        <v>1531.29501</v>
      </c>
      <c r="D42" s="54">
        <v>0</v>
      </c>
      <c r="E42" s="54">
        <v>1.0009299999999999</v>
      </c>
      <c r="F42" s="54">
        <v>51689.70794</v>
      </c>
      <c r="G42" s="925"/>
    </row>
    <row r="43" spans="1:7">
      <c r="A43" s="441" t="s">
        <v>41</v>
      </c>
      <c r="B43" s="54">
        <v>1649.7152800000001</v>
      </c>
      <c r="C43" s="54">
        <v>491.33049</v>
      </c>
      <c r="D43" s="54">
        <v>0</v>
      </c>
      <c r="E43" s="54">
        <v>0</v>
      </c>
      <c r="F43" s="54">
        <v>2141.0457700000002</v>
      </c>
      <c r="G43" s="925"/>
    </row>
    <row r="44" spans="1:7">
      <c r="A44" s="441" t="s">
        <v>42</v>
      </c>
      <c r="B44" s="54">
        <v>262.44009999999997</v>
      </c>
      <c r="C44" s="54">
        <v>14.67004</v>
      </c>
      <c r="D44" s="54">
        <v>0</v>
      </c>
      <c r="E44" s="54">
        <v>0</v>
      </c>
      <c r="F44" s="54">
        <v>277.11014</v>
      </c>
      <c r="G44" s="925"/>
    </row>
    <row r="45" spans="1:7">
      <c r="A45" s="441" t="s">
        <v>43</v>
      </c>
      <c r="B45" s="54">
        <v>9.2344599999999986</v>
      </c>
      <c r="C45" s="54">
        <v>0</v>
      </c>
      <c r="D45" s="54">
        <v>0</v>
      </c>
      <c r="E45" s="54">
        <v>0</v>
      </c>
      <c r="F45" s="54">
        <v>9.2344599999999986</v>
      </c>
      <c r="G45" s="925"/>
    </row>
    <row r="46" spans="1:7">
      <c r="A46" s="441" t="s">
        <v>44</v>
      </c>
      <c r="B46" s="54">
        <v>0</v>
      </c>
      <c r="C46" s="54">
        <v>0</v>
      </c>
      <c r="D46" s="54">
        <v>0</v>
      </c>
      <c r="E46" s="54">
        <v>0</v>
      </c>
      <c r="F46" s="54">
        <v>0</v>
      </c>
      <c r="G46" s="925"/>
    </row>
    <row r="47" spans="1:7" ht="15.75" thickBot="1">
      <c r="A47" s="441" t="s">
        <v>45</v>
      </c>
      <c r="B47" s="54">
        <v>0</v>
      </c>
      <c r="C47" s="54">
        <v>0</v>
      </c>
      <c r="D47" s="54">
        <v>0</v>
      </c>
      <c r="E47" s="54">
        <v>0</v>
      </c>
      <c r="F47" s="54">
        <v>0</v>
      </c>
      <c r="G47" s="925"/>
    </row>
    <row r="48" spans="1:7" ht="16.5" thickTop="1" thickBot="1">
      <c r="A48" s="407" t="s">
        <v>46</v>
      </c>
      <c r="B48" s="53">
        <v>-103581.11453000001</v>
      </c>
      <c r="C48" s="53">
        <v>-44692.319819999997</v>
      </c>
      <c r="D48" s="53">
        <v>0</v>
      </c>
      <c r="E48" s="53">
        <v>-0.39898</v>
      </c>
      <c r="F48" s="53">
        <v>-148273.83333000002</v>
      </c>
      <c r="G48" s="925"/>
    </row>
    <row r="49" spans="1:7" ht="15.75" thickTop="1">
      <c r="A49" s="443" t="s">
        <v>47</v>
      </c>
      <c r="B49" s="54">
        <v>-17378.751359999998</v>
      </c>
      <c r="C49" s="54">
        <v>-2017.8195800000001</v>
      </c>
      <c r="D49" s="54">
        <v>0</v>
      </c>
      <c r="E49" s="54">
        <v>-0.39898</v>
      </c>
      <c r="F49" s="54">
        <v>-19396.969920000003</v>
      </c>
      <c r="G49" s="925"/>
    </row>
    <row r="50" spans="1:7">
      <c r="A50" s="441" t="s">
        <v>48</v>
      </c>
      <c r="B50" s="54">
        <v>-281.36198999999999</v>
      </c>
      <c r="C50" s="54">
        <v>-159.10379999999998</v>
      </c>
      <c r="D50" s="54">
        <v>0</v>
      </c>
      <c r="E50" s="54">
        <v>0</v>
      </c>
      <c r="F50" s="54">
        <v>-440.46578999999997</v>
      </c>
      <c r="G50" s="649"/>
    </row>
    <row r="51" spans="1:7">
      <c r="A51" s="441" t="s">
        <v>49</v>
      </c>
      <c r="B51" s="54">
        <v>-6292.6966400000001</v>
      </c>
      <c r="C51" s="54">
        <v>-562.25085999999999</v>
      </c>
      <c r="D51" s="54">
        <v>0</v>
      </c>
      <c r="E51" s="54">
        <v>0</v>
      </c>
      <c r="F51" s="54">
        <v>-6854.9475000000002</v>
      </c>
      <c r="G51" s="649"/>
    </row>
    <row r="52" spans="1:7">
      <c r="A52" s="441" t="s">
        <v>50</v>
      </c>
      <c r="B52" s="54">
        <v>-158.95193</v>
      </c>
      <c r="C52" s="54">
        <v>-97.000950000000003</v>
      </c>
      <c r="D52" s="54">
        <v>0</v>
      </c>
      <c r="E52" s="54">
        <v>0</v>
      </c>
      <c r="F52" s="54">
        <v>-255.95287999999999</v>
      </c>
      <c r="G52" s="649"/>
    </row>
    <row r="53" spans="1:7">
      <c r="A53" s="441" t="s">
        <v>51</v>
      </c>
      <c r="B53" s="54">
        <v>-47234.308229999995</v>
      </c>
      <c r="C53" s="54">
        <v>-1641.5022799999999</v>
      </c>
      <c r="D53" s="54">
        <v>0</v>
      </c>
      <c r="E53" s="54">
        <v>0</v>
      </c>
      <c r="F53" s="54">
        <v>-48875.810509999996</v>
      </c>
      <c r="G53" s="649"/>
    </row>
    <row r="54" spans="1:7">
      <c r="A54" s="441" t="s">
        <v>52</v>
      </c>
      <c r="B54" s="54">
        <v>-9971.8425800000005</v>
      </c>
      <c r="C54" s="54">
        <v>-3862.5957899999999</v>
      </c>
      <c r="D54" s="54">
        <v>0</v>
      </c>
      <c r="E54" s="54">
        <v>0</v>
      </c>
      <c r="F54" s="54">
        <v>-13834.43837</v>
      </c>
      <c r="G54" s="649"/>
    </row>
    <row r="55" spans="1:7">
      <c r="A55" s="443" t="s">
        <v>53</v>
      </c>
      <c r="B55" s="54">
        <v>-13285.463</v>
      </c>
      <c r="C55" s="54">
        <v>-35275.594530000002</v>
      </c>
      <c r="D55" s="54">
        <v>0</v>
      </c>
      <c r="E55" s="54">
        <v>0</v>
      </c>
      <c r="F55" s="54">
        <v>-48561.057529999998</v>
      </c>
      <c r="G55" s="649"/>
    </row>
    <row r="56" spans="1:7">
      <c r="A56" s="441" t="s">
        <v>54</v>
      </c>
      <c r="B56" s="54">
        <v>-8977.738800000001</v>
      </c>
      <c r="C56" s="54">
        <v>-1076.4520299999999</v>
      </c>
      <c r="D56" s="54">
        <v>0</v>
      </c>
      <c r="E56" s="54">
        <v>0</v>
      </c>
      <c r="F56" s="54">
        <v>-10054.19083</v>
      </c>
      <c r="G56" s="649"/>
    </row>
    <row r="57" spans="1:7">
      <c r="A57" s="441" t="s">
        <v>55</v>
      </c>
      <c r="B57" s="54">
        <v>0</v>
      </c>
      <c r="C57" s="54">
        <v>0</v>
      </c>
      <c r="D57" s="54">
        <v>0</v>
      </c>
      <c r="E57" s="54">
        <v>0</v>
      </c>
      <c r="F57" s="54">
        <v>0</v>
      </c>
      <c r="G57" s="649"/>
    </row>
    <row r="58" spans="1:7" ht="15.75" thickBot="1">
      <c r="A58" s="441" t="s">
        <v>56</v>
      </c>
      <c r="B58" s="54">
        <v>0</v>
      </c>
      <c r="C58" s="54">
        <v>0</v>
      </c>
      <c r="D58" s="54">
        <v>0</v>
      </c>
      <c r="E58" s="54">
        <v>0</v>
      </c>
      <c r="F58" s="54">
        <v>0</v>
      </c>
      <c r="G58" s="649"/>
    </row>
    <row r="59" spans="1:7" ht="16.5" thickTop="1" thickBot="1">
      <c r="A59" s="407" t="s">
        <v>57</v>
      </c>
      <c r="B59" s="53">
        <v>38557.324939999999</v>
      </c>
      <c r="C59" s="53">
        <v>3025.3780899999997</v>
      </c>
      <c r="D59" s="53">
        <v>0</v>
      </c>
      <c r="E59" s="53">
        <v>0</v>
      </c>
      <c r="F59" s="53">
        <v>41582.703030000004</v>
      </c>
      <c r="G59" s="649"/>
    </row>
    <row r="60" spans="1:7" ht="15.75" thickTop="1">
      <c r="A60" s="441" t="s">
        <v>58</v>
      </c>
      <c r="B60" s="54">
        <v>0</v>
      </c>
      <c r="C60" s="54">
        <v>0</v>
      </c>
      <c r="D60" s="54">
        <v>0</v>
      </c>
      <c r="E60" s="54">
        <v>0</v>
      </c>
      <c r="F60" s="54">
        <v>0</v>
      </c>
      <c r="G60" s="649"/>
    </row>
    <row r="61" spans="1:7">
      <c r="A61" s="443" t="s">
        <v>59</v>
      </c>
      <c r="B61" s="54">
        <v>28782.692420000003</v>
      </c>
      <c r="C61" s="54">
        <v>1476.2253799999999</v>
      </c>
      <c r="D61" s="54">
        <v>0</v>
      </c>
      <c r="E61" s="54">
        <v>0</v>
      </c>
      <c r="F61" s="54">
        <v>30258.917799999999</v>
      </c>
      <c r="G61" s="649"/>
    </row>
    <row r="62" spans="1:7">
      <c r="A62" s="441" t="s">
        <v>60</v>
      </c>
      <c r="B62" s="54">
        <v>9774.6325199999992</v>
      </c>
      <c r="C62" s="54">
        <v>1549.1527100000001</v>
      </c>
      <c r="D62" s="54">
        <v>0</v>
      </c>
      <c r="E62" s="54">
        <v>0</v>
      </c>
      <c r="F62" s="54">
        <v>11323.785230000001</v>
      </c>
      <c r="G62" s="649"/>
    </row>
    <row r="63" spans="1:7">
      <c r="A63" s="441" t="s">
        <v>61</v>
      </c>
      <c r="B63" s="54">
        <v>0</v>
      </c>
      <c r="C63" s="54">
        <v>0</v>
      </c>
      <c r="D63" s="54">
        <v>0</v>
      </c>
      <c r="E63" s="54">
        <v>0</v>
      </c>
      <c r="F63" s="54">
        <v>0</v>
      </c>
      <c r="G63" s="649"/>
    </row>
    <row r="64" spans="1:7" ht="15.75" thickBot="1">
      <c r="A64" s="441" t="s">
        <v>62</v>
      </c>
      <c r="B64" s="54">
        <v>0</v>
      </c>
      <c r="C64" s="54">
        <v>0</v>
      </c>
      <c r="D64" s="54">
        <v>0</v>
      </c>
      <c r="E64" s="54">
        <v>0</v>
      </c>
      <c r="F64" s="54">
        <v>0</v>
      </c>
      <c r="G64" s="649"/>
    </row>
    <row r="65" spans="1:7" ht="16.5" thickTop="1" thickBot="1">
      <c r="A65" s="407" t="s">
        <v>63</v>
      </c>
      <c r="B65" s="53">
        <v>8310.1251900000007</v>
      </c>
      <c r="C65" s="53">
        <v>0</v>
      </c>
      <c r="D65" s="53">
        <v>0</v>
      </c>
      <c r="E65" s="53">
        <v>0</v>
      </c>
      <c r="F65" s="53">
        <v>8310.1251900000007</v>
      </c>
      <c r="G65" s="649"/>
    </row>
    <row r="66" spans="1:7" ht="15.75" thickTop="1">
      <c r="A66" s="441" t="s">
        <v>64</v>
      </c>
      <c r="B66" s="54">
        <v>0</v>
      </c>
      <c r="C66" s="54">
        <v>0</v>
      </c>
      <c r="D66" s="54">
        <v>0</v>
      </c>
      <c r="E66" s="54">
        <v>0</v>
      </c>
      <c r="F66" s="54">
        <v>0</v>
      </c>
      <c r="G66" s="649"/>
    </row>
    <row r="67" spans="1:7">
      <c r="A67" s="441" t="s">
        <v>65</v>
      </c>
      <c r="B67" s="54">
        <v>13416.45608</v>
      </c>
      <c r="C67" s="54">
        <v>0</v>
      </c>
      <c r="D67" s="54">
        <v>0</v>
      </c>
      <c r="E67" s="54">
        <v>0</v>
      </c>
      <c r="F67" s="54">
        <v>13416.45608</v>
      </c>
      <c r="G67" s="649"/>
    </row>
    <row r="68" spans="1:7">
      <c r="A68" s="441" t="s">
        <v>66</v>
      </c>
      <c r="B68" s="54">
        <v>0</v>
      </c>
      <c r="C68" s="54">
        <v>0</v>
      </c>
      <c r="D68" s="54">
        <v>0</v>
      </c>
      <c r="E68" s="54">
        <v>0</v>
      </c>
      <c r="F68" s="54">
        <v>0</v>
      </c>
      <c r="G68" s="649"/>
    </row>
    <row r="69" spans="1:7">
      <c r="A69" s="441" t="s">
        <v>67</v>
      </c>
      <c r="B69" s="54">
        <v>0</v>
      </c>
      <c r="C69" s="54">
        <v>0</v>
      </c>
      <c r="D69" s="54">
        <v>0</v>
      </c>
      <c r="E69" s="54">
        <v>0</v>
      </c>
      <c r="F69" s="54">
        <v>0</v>
      </c>
      <c r="G69" s="649"/>
    </row>
    <row r="70" spans="1:7" ht="15.75" thickBot="1">
      <c r="A70" s="441" t="s">
        <v>68</v>
      </c>
      <c r="B70" s="54">
        <v>-5106.3308899999993</v>
      </c>
      <c r="C70" s="54">
        <v>0</v>
      </c>
      <c r="D70" s="54">
        <v>0</v>
      </c>
      <c r="E70" s="54">
        <v>0</v>
      </c>
      <c r="F70" s="54">
        <v>-5106.3308899999993</v>
      </c>
      <c r="G70" s="649"/>
    </row>
    <row r="71" spans="1:7" ht="16.5" thickTop="1" thickBot="1">
      <c r="A71" s="407" t="s">
        <v>69</v>
      </c>
      <c r="B71" s="53">
        <v>36797.62631</v>
      </c>
      <c r="C71" s="53">
        <v>21555.891729999999</v>
      </c>
      <c r="D71" s="53">
        <v>0</v>
      </c>
      <c r="E71" s="53">
        <v>0</v>
      </c>
      <c r="F71" s="53">
        <v>58353.518040000003</v>
      </c>
      <c r="G71" s="649"/>
    </row>
    <row r="72" spans="1:7" ht="15.75" thickTop="1">
      <c r="A72" s="441" t="s">
        <v>18</v>
      </c>
      <c r="B72" s="54">
        <v>0</v>
      </c>
      <c r="C72" s="54">
        <v>0</v>
      </c>
      <c r="D72" s="54">
        <v>0</v>
      </c>
      <c r="E72" s="54">
        <v>0</v>
      </c>
      <c r="F72" s="54">
        <v>0</v>
      </c>
      <c r="G72" s="649"/>
    </row>
    <row r="73" spans="1:7">
      <c r="A73" s="441" t="s">
        <v>19</v>
      </c>
      <c r="B73" s="54">
        <v>0</v>
      </c>
      <c r="C73" s="54">
        <v>0</v>
      </c>
      <c r="D73" s="54">
        <v>0</v>
      </c>
      <c r="E73" s="54">
        <v>0</v>
      </c>
      <c r="F73" s="54">
        <v>0</v>
      </c>
      <c r="G73" s="649"/>
    </row>
    <row r="74" spans="1:7">
      <c r="A74" s="441" t="s">
        <v>20</v>
      </c>
      <c r="B74" s="54">
        <v>0</v>
      </c>
      <c r="C74" s="54">
        <v>0</v>
      </c>
      <c r="D74" s="54">
        <v>0</v>
      </c>
      <c r="E74" s="54">
        <v>0</v>
      </c>
      <c r="F74" s="54">
        <v>0</v>
      </c>
      <c r="G74" s="649"/>
    </row>
    <row r="75" spans="1:7">
      <c r="A75" s="441" t="s">
        <v>21</v>
      </c>
      <c r="B75" s="54">
        <v>0</v>
      </c>
      <c r="C75" s="54">
        <v>0</v>
      </c>
      <c r="D75" s="54">
        <v>0</v>
      </c>
      <c r="E75" s="54">
        <v>0</v>
      </c>
      <c r="F75" s="54">
        <v>0</v>
      </c>
      <c r="G75" s="649"/>
    </row>
    <row r="76" spans="1:7">
      <c r="A76" s="441" t="s">
        <v>70</v>
      </c>
      <c r="B76" s="54">
        <v>948.69368000000009</v>
      </c>
      <c r="C76" s="54">
        <v>0</v>
      </c>
      <c r="D76" s="54">
        <v>0</v>
      </c>
      <c r="E76" s="54">
        <v>0</v>
      </c>
      <c r="F76" s="54">
        <v>948.69368000000009</v>
      </c>
      <c r="G76" s="649"/>
    </row>
    <row r="77" spans="1:7">
      <c r="A77" s="441" t="s">
        <v>71</v>
      </c>
      <c r="B77" s="54">
        <v>35726.263749999998</v>
      </c>
      <c r="C77" s="54">
        <v>408.71433000000002</v>
      </c>
      <c r="D77" s="54">
        <v>0</v>
      </c>
      <c r="E77" s="54">
        <v>0</v>
      </c>
      <c r="F77" s="54">
        <v>36134.978080000001</v>
      </c>
      <c r="G77" s="649"/>
    </row>
    <row r="78" spans="1:7">
      <c r="A78" s="441" t="s">
        <v>23</v>
      </c>
      <c r="B78" s="54">
        <v>0</v>
      </c>
      <c r="C78" s="54">
        <v>21265.732459999999</v>
      </c>
      <c r="D78" s="54">
        <v>0</v>
      </c>
      <c r="E78" s="54">
        <v>0</v>
      </c>
      <c r="F78" s="54">
        <v>21265.732459999999</v>
      </c>
      <c r="G78" s="649"/>
    </row>
    <row r="79" spans="1:7">
      <c r="A79" s="441" t="s">
        <v>72</v>
      </c>
      <c r="B79" s="54">
        <v>129.96324000000001</v>
      </c>
      <c r="C79" s="54">
        <v>0</v>
      </c>
      <c r="D79" s="54">
        <v>0</v>
      </c>
      <c r="E79" s="54">
        <v>0</v>
      </c>
      <c r="F79" s="54">
        <v>129.96324000000001</v>
      </c>
      <c r="G79" s="649"/>
    </row>
    <row r="80" spans="1:7" ht="15.75" thickBot="1">
      <c r="A80" s="441" t="s">
        <v>73</v>
      </c>
      <c r="B80" s="54">
        <v>-7.2943599999999993</v>
      </c>
      <c r="C80" s="54">
        <v>-118.55506</v>
      </c>
      <c r="D80" s="54">
        <v>0</v>
      </c>
      <c r="E80" s="54">
        <v>0</v>
      </c>
      <c r="F80" s="54">
        <v>-125.84941999999999</v>
      </c>
      <c r="G80" s="649"/>
    </row>
    <row r="81" spans="1:7" ht="16.5" thickTop="1" thickBot="1">
      <c r="A81" s="407" t="s">
        <v>74</v>
      </c>
      <c r="B81" s="53">
        <v>159419.62576</v>
      </c>
      <c r="C81" s="53">
        <v>0</v>
      </c>
      <c r="D81" s="53">
        <v>0</v>
      </c>
      <c r="E81" s="53">
        <v>0</v>
      </c>
      <c r="F81" s="53">
        <v>159419.62576</v>
      </c>
      <c r="G81" s="649"/>
    </row>
    <row r="82" spans="1:7" ht="15.75" thickTop="1">
      <c r="A82" s="441" t="s">
        <v>75</v>
      </c>
      <c r="B82" s="54">
        <v>28970.796600000001</v>
      </c>
      <c r="C82" s="54">
        <v>0</v>
      </c>
      <c r="D82" s="54">
        <v>0</v>
      </c>
      <c r="E82" s="54">
        <v>0</v>
      </c>
      <c r="F82" s="54">
        <v>28970.796600000001</v>
      </c>
      <c r="G82" s="649"/>
    </row>
    <row r="83" spans="1:7">
      <c r="A83" s="441" t="s">
        <v>76</v>
      </c>
      <c r="B83" s="54">
        <v>99275.25437000001</v>
      </c>
      <c r="C83" s="54">
        <v>0</v>
      </c>
      <c r="D83" s="54">
        <v>0</v>
      </c>
      <c r="E83" s="54">
        <v>0</v>
      </c>
      <c r="F83" s="54">
        <v>99275.25437000001</v>
      </c>
      <c r="G83" s="649"/>
    </row>
    <row r="84" spans="1:7">
      <c r="A84" s="441" t="s">
        <v>77</v>
      </c>
      <c r="B84" s="54">
        <v>9388.4639299999999</v>
      </c>
      <c r="C84" s="54">
        <v>0</v>
      </c>
      <c r="D84" s="54">
        <v>0</v>
      </c>
      <c r="E84" s="54">
        <v>0</v>
      </c>
      <c r="F84" s="54">
        <v>9388.4639299999999</v>
      </c>
      <c r="G84" s="649"/>
    </row>
    <row r="85" spans="1:7">
      <c r="A85" s="441" t="s">
        <v>78</v>
      </c>
      <c r="B85" s="54">
        <v>6870.5610999999999</v>
      </c>
      <c r="C85" s="54">
        <v>0</v>
      </c>
      <c r="D85" s="54">
        <v>0</v>
      </c>
      <c r="E85" s="54">
        <v>0</v>
      </c>
      <c r="F85" s="54">
        <v>6870.5610999999999</v>
      </c>
      <c r="G85" s="649"/>
    </row>
    <row r="86" spans="1:7">
      <c r="A86" s="441" t="s">
        <v>79</v>
      </c>
      <c r="B86" s="54">
        <v>10607.771929999999</v>
      </c>
      <c r="C86" s="54">
        <v>0</v>
      </c>
      <c r="D86" s="54">
        <v>0</v>
      </c>
      <c r="E86" s="54">
        <v>0</v>
      </c>
      <c r="F86" s="54">
        <v>10607.771929999999</v>
      </c>
      <c r="G86" s="649"/>
    </row>
    <row r="87" spans="1:7">
      <c r="A87" s="441" t="s">
        <v>80</v>
      </c>
      <c r="B87" s="54">
        <v>4146.33655</v>
      </c>
      <c r="C87" s="54">
        <v>0</v>
      </c>
      <c r="D87" s="54">
        <v>0</v>
      </c>
      <c r="E87" s="54">
        <v>0</v>
      </c>
      <c r="F87" s="54">
        <v>4146.33655</v>
      </c>
      <c r="G87" s="649"/>
    </row>
    <row r="88" spans="1:7">
      <c r="A88" s="441" t="s">
        <v>81</v>
      </c>
      <c r="B88" s="54">
        <v>160.44128000000001</v>
      </c>
      <c r="C88" s="54">
        <v>0</v>
      </c>
      <c r="D88" s="54">
        <v>0</v>
      </c>
      <c r="E88" s="54">
        <v>0</v>
      </c>
      <c r="F88" s="54">
        <v>160.44128000000001</v>
      </c>
      <c r="G88" s="649"/>
    </row>
    <row r="89" spans="1:7">
      <c r="A89" s="441" t="s">
        <v>82</v>
      </c>
      <c r="B89" s="54">
        <v>0</v>
      </c>
      <c r="C89" s="54">
        <v>0</v>
      </c>
      <c r="D89" s="54">
        <v>0</v>
      </c>
      <c r="E89" s="54">
        <v>0</v>
      </c>
      <c r="F89" s="54">
        <v>0</v>
      </c>
      <c r="G89" s="649"/>
    </row>
    <row r="90" spans="1:7" ht="15.75" thickBot="1">
      <c r="A90" s="441" t="s">
        <v>83</v>
      </c>
      <c r="B90" s="54">
        <v>0</v>
      </c>
      <c r="C90" s="54">
        <v>0</v>
      </c>
      <c r="D90" s="54">
        <v>0</v>
      </c>
      <c r="E90" s="54">
        <v>0</v>
      </c>
      <c r="F90" s="54">
        <v>0</v>
      </c>
      <c r="G90" s="649"/>
    </row>
    <row r="91" spans="1:7" ht="16.5" thickTop="1" thickBot="1">
      <c r="A91" s="407" t="s">
        <v>84</v>
      </c>
      <c r="B91" s="53">
        <v>16727.14806</v>
      </c>
      <c r="C91" s="53">
        <v>542.02546999999993</v>
      </c>
      <c r="D91" s="53">
        <v>0</v>
      </c>
      <c r="E91" s="53">
        <v>0</v>
      </c>
      <c r="F91" s="53">
        <v>17269.17353</v>
      </c>
      <c r="G91" s="649"/>
    </row>
    <row r="92" spans="1:7" ht="15.75" thickTop="1">
      <c r="A92" s="441" t="s">
        <v>85</v>
      </c>
      <c r="B92" s="54">
        <v>1955.9774399999999</v>
      </c>
      <c r="C92" s="54">
        <v>0</v>
      </c>
      <c r="D92" s="54">
        <v>0</v>
      </c>
      <c r="E92" s="54">
        <v>0</v>
      </c>
      <c r="F92" s="54">
        <v>1955.9774399999999</v>
      </c>
      <c r="G92" s="649"/>
    </row>
    <row r="93" spans="1:7">
      <c r="A93" s="441" t="s">
        <v>86</v>
      </c>
      <c r="B93" s="54">
        <v>5663.7648899999995</v>
      </c>
      <c r="C93" s="54">
        <v>0</v>
      </c>
      <c r="D93" s="54">
        <v>0</v>
      </c>
      <c r="E93" s="54">
        <v>0</v>
      </c>
      <c r="F93" s="54">
        <v>5663.7648899999995</v>
      </c>
      <c r="G93" s="649"/>
    </row>
    <row r="94" spans="1:7">
      <c r="A94" s="441" t="s">
        <v>87</v>
      </c>
      <c r="B94" s="54">
        <v>4177.9591899999996</v>
      </c>
      <c r="C94" s="54">
        <v>414.42946999999998</v>
      </c>
      <c r="D94" s="54">
        <v>0</v>
      </c>
      <c r="E94" s="54">
        <v>0</v>
      </c>
      <c r="F94" s="54">
        <v>4592.3886600000005</v>
      </c>
      <c r="G94" s="649"/>
    </row>
    <row r="95" spans="1:7">
      <c r="A95" s="441" t="s">
        <v>88</v>
      </c>
      <c r="B95" s="54">
        <v>4929.4465399999999</v>
      </c>
      <c r="C95" s="54">
        <v>127.596</v>
      </c>
      <c r="D95" s="54">
        <v>0</v>
      </c>
      <c r="E95" s="54">
        <v>0</v>
      </c>
      <c r="F95" s="54">
        <v>5057.0425400000004</v>
      </c>
      <c r="G95" s="649"/>
    </row>
    <row r="96" spans="1:7" ht="15.75" thickBot="1">
      <c r="A96" s="441" t="s">
        <v>89</v>
      </c>
      <c r="B96" s="424">
        <v>0</v>
      </c>
      <c r="C96" s="424">
        <v>0</v>
      </c>
      <c r="D96" s="424">
        <v>0</v>
      </c>
      <c r="E96" s="424">
        <v>0</v>
      </c>
      <c r="F96" s="424">
        <v>0</v>
      </c>
      <c r="G96" s="649"/>
    </row>
    <row r="97" spans="1:6" s="128" customFormat="1" ht="14.25" thickTop="1" thickBot="1">
      <c r="A97" s="411" t="s">
        <v>1491</v>
      </c>
      <c r="B97" s="53">
        <v>0</v>
      </c>
      <c r="C97" s="53">
        <v>0</v>
      </c>
      <c r="D97" s="53">
        <v>0</v>
      </c>
      <c r="E97" s="53">
        <v>0</v>
      </c>
      <c r="F97" s="53">
        <v>0</v>
      </c>
    </row>
    <row r="98" spans="1:6" s="128" customFormat="1" ht="13.5" thickTop="1">
      <c r="A98" s="441" t="s">
        <v>1492</v>
      </c>
      <c r="B98" s="472">
        <v>0</v>
      </c>
      <c r="C98" s="472">
        <v>0</v>
      </c>
      <c r="D98" s="472">
        <v>0</v>
      </c>
      <c r="E98" s="472">
        <v>0</v>
      </c>
      <c r="F98" s="472">
        <v>0</v>
      </c>
    </row>
    <row r="99" spans="1:6" s="128" customFormat="1" ht="12.75">
      <c r="A99" s="441" t="s">
        <v>1493</v>
      </c>
      <c r="B99" s="472">
        <v>0</v>
      </c>
      <c r="C99" s="472">
        <v>0</v>
      </c>
      <c r="D99" s="472">
        <v>0</v>
      </c>
      <c r="E99" s="472">
        <v>0</v>
      </c>
      <c r="F99" s="472">
        <v>0</v>
      </c>
    </row>
    <row r="100" spans="1:6" s="128" customFormat="1" ht="12.75">
      <c r="A100" s="441" t="s">
        <v>1494</v>
      </c>
      <c r="B100" s="472">
        <v>0</v>
      </c>
      <c r="C100" s="472">
        <v>0</v>
      </c>
      <c r="D100" s="472">
        <v>0</v>
      </c>
      <c r="E100" s="472">
        <v>0</v>
      </c>
      <c r="F100" s="472">
        <v>0</v>
      </c>
    </row>
    <row r="101" spans="1:6" s="128" customFormat="1" ht="12.75">
      <c r="A101" s="441" t="s">
        <v>1495</v>
      </c>
      <c r="B101" s="472">
        <v>0</v>
      </c>
      <c r="C101" s="472">
        <v>0</v>
      </c>
      <c r="D101" s="472">
        <v>0</v>
      </c>
      <c r="E101" s="472">
        <v>0</v>
      </c>
      <c r="F101" s="472">
        <v>0</v>
      </c>
    </row>
    <row r="102" spans="1:6" s="128" customFormat="1" ht="12.75">
      <c r="A102" s="441" t="s">
        <v>1496</v>
      </c>
      <c r="B102" s="472">
        <v>0</v>
      </c>
      <c r="C102" s="472">
        <v>0</v>
      </c>
      <c r="D102" s="472">
        <v>0</v>
      </c>
      <c r="E102" s="472">
        <v>0</v>
      </c>
      <c r="F102" s="472">
        <v>0</v>
      </c>
    </row>
    <row r="103" spans="1:6" s="128" customFormat="1" ht="13.5" thickBot="1">
      <c r="A103" s="441" t="s">
        <v>1497</v>
      </c>
      <c r="B103" s="472">
        <v>0</v>
      </c>
      <c r="C103" s="472">
        <v>0</v>
      </c>
      <c r="D103" s="472">
        <v>0</v>
      </c>
      <c r="E103" s="472">
        <v>0</v>
      </c>
      <c r="F103" s="472">
        <v>0</v>
      </c>
    </row>
    <row r="104" spans="1:6" s="128" customFormat="1" ht="14.25" thickTop="1" thickBot="1">
      <c r="A104" s="408" t="s">
        <v>90</v>
      </c>
      <c r="B104" s="56">
        <v>3942299.4190000002</v>
      </c>
      <c r="C104" s="56">
        <v>293792.73710000003</v>
      </c>
      <c r="D104" s="56">
        <v>0</v>
      </c>
      <c r="E104" s="56">
        <v>36.207129999999999</v>
      </c>
      <c r="F104" s="56">
        <v>4236128.3632300003</v>
      </c>
    </row>
    <row r="105" spans="1:6" s="128" customFormat="1" ht="14.25" thickTop="1" thickBot="1">
      <c r="A105" s="409" t="s">
        <v>91</v>
      </c>
      <c r="B105" s="53">
        <v>3514123.8404200003</v>
      </c>
      <c r="C105" s="53">
        <v>185646.99877999999</v>
      </c>
      <c r="D105" s="53">
        <v>0</v>
      </c>
      <c r="E105" s="53">
        <v>18.664529999999999</v>
      </c>
      <c r="F105" s="53">
        <v>3699789.50373</v>
      </c>
    </row>
    <row r="106" spans="1:6" s="128" customFormat="1" ht="13.5" thickTop="1">
      <c r="A106" s="82" t="s">
        <v>92</v>
      </c>
      <c r="B106" s="54">
        <v>66761.575970000005</v>
      </c>
      <c r="C106" s="54">
        <v>4706.78658</v>
      </c>
      <c r="D106" s="54">
        <v>0</v>
      </c>
      <c r="E106" s="54">
        <v>0</v>
      </c>
      <c r="F106" s="54">
        <v>71468.362549999991</v>
      </c>
    </row>
    <row r="107" spans="1:6" s="128" customFormat="1" ht="12.75">
      <c r="A107" s="82" t="s">
        <v>93</v>
      </c>
      <c r="B107" s="54">
        <v>66409.080069999996</v>
      </c>
      <c r="C107" s="54">
        <v>4706.4435800000001</v>
      </c>
      <c r="D107" s="54">
        <v>0</v>
      </c>
      <c r="E107" s="54">
        <v>0</v>
      </c>
      <c r="F107" s="54">
        <v>71115.523650000003</v>
      </c>
    </row>
    <row r="108" spans="1:6" s="128" customFormat="1" ht="12.75">
      <c r="A108" s="82" t="s">
        <v>94</v>
      </c>
      <c r="B108" s="54">
        <v>352.49590000000001</v>
      </c>
      <c r="C108" s="54">
        <v>0.34300000000000003</v>
      </c>
      <c r="D108" s="54">
        <v>0</v>
      </c>
      <c r="E108" s="54">
        <v>0</v>
      </c>
      <c r="F108" s="54">
        <v>352.83890000000002</v>
      </c>
    </row>
    <row r="109" spans="1:6" s="128" customFormat="1" ht="12.75">
      <c r="A109" s="82" t="s">
        <v>95</v>
      </c>
      <c r="B109" s="54">
        <v>495894.15151999996</v>
      </c>
      <c r="C109" s="54">
        <v>48651.282909999994</v>
      </c>
      <c r="D109" s="54">
        <v>0</v>
      </c>
      <c r="E109" s="54">
        <v>18.664529999999999</v>
      </c>
      <c r="F109" s="54">
        <v>544564.09896000009</v>
      </c>
    </row>
    <row r="110" spans="1:6" s="128" customFormat="1" ht="12.75">
      <c r="A110" s="82" t="s">
        <v>96</v>
      </c>
      <c r="B110" s="54">
        <v>3808.3176600000002</v>
      </c>
      <c r="C110" s="54">
        <v>1455.2637299999999</v>
      </c>
      <c r="D110" s="54">
        <v>0</v>
      </c>
      <c r="E110" s="54">
        <v>0</v>
      </c>
      <c r="F110" s="54">
        <v>5263.5813899999994</v>
      </c>
    </row>
    <row r="111" spans="1:6" s="128" customFormat="1" ht="12.75">
      <c r="A111" s="423" t="s">
        <v>97</v>
      </c>
      <c r="B111" s="54">
        <v>681.06403</v>
      </c>
      <c r="C111" s="54">
        <v>765.83372999999995</v>
      </c>
      <c r="D111" s="54">
        <v>0</v>
      </c>
      <c r="E111" s="54">
        <v>0</v>
      </c>
      <c r="F111" s="54">
        <v>1446.8977600000001</v>
      </c>
    </row>
    <row r="112" spans="1:6" s="128" customFormat="1" ht="12.75">
      <c r="A112" s="423" t="s">
        <v>98</v>
      </c>
      <c r="B112" s="54">
        <v>0</v>
      </c>
      <c r="C112" s="54">
        <v>0</v>
      </c>
      <c r="D112" s="54">
        <v>0</v>
      </c>
      <c r="E112" s="54">
        <v>0</v>
      </c>
      <c r="F112" s="54">
        <v>0</v>
      </c>
    </row>
    <row r="113" spans="1:6" s="128" customFormat="1" ht="12.75">
      <c r="A113" s="43" t="s">
        <v>99</v>
      </c>
      <c r="B113" s="54">
        <v>0</v>
      </c>
      <c r="C113" s="54">
        <v>0</v>
      </c>
      <c r="D113" s="54">
        <v>0</v>
      </c>
      <c r="E113" s="54">
        <v>0</v>
      </c>
      <c r="F113" s="54">
        <v>0</v>
      </c>
    </row>
    <row r="114" spans="1:6" s="128" customFormat="1" ht="12.75">
      <c r="A114" s="43" t="s">
        <v>100</v>
      </c>
      <c r="B114" s="54">
        <v>0</v>
      </c>
      <c r="C114" s="54">
        <v>0</v>
      </c>
      <c r="D114" s="54">
        <v>0</v>
      </c>
      <c r="E114" s="54">
        <v>0</v>
      </c>
      <c r="F114" s="54">
        <v>0</v>
      </c>
    </row>
    <row r="115" spans="1:6" s="128" customFormat="1" ht="12.75">
      <c r="A115" s="43" t="s">
        <v>101</v>
      </c>
      <c r="B115" s="54">
        <v>562.5</v>
      </c>
      <c r="C115" s="54">
        <v>0</v>
      </c>
      <c r="D115" s="54">
        <v>0</v>
      </c>
      <c r="E115" s="54">
        <v>0</v>
      </c>
      <c r="F115" s="54">
        <v>562.5</v>
      </c>
    </row>
    <row r="116" spans="1:6" s="128" customFormat="1" ht="12.75">
      <c r="A116" s="43" t="s">
        <v>102</v>
      </c>
      <c r="B116" s="54">
        <v>517.05940999999996</v>
      </c>
      <c r="C116" s="54">
        <v>3.43</v>
      </c>
      <c r="D116" s="54">
        <v>0</v>
      </c>
      <c r="E116" s="54">
        <v>0</v>
      </c>
      <c r="F116" s="54">
        <v>520.48941000000002</v>
      </c>
    </row>
    <row r="117" spans="1:6" s="129" customFormat="1" ht="12.75">
      <c r="A117" s="43" t="s">
        <v>103</v>
      </c>
      <c r="B117" s="54">
        <v>0</v>
      </c>
      <c r="C117" s="54">
        <v>0</v>
      </c>
      <c r="D117" s="54">
        <v>0</v>
      </c>
      <c r="E117" s="54">
        <v>0</v>
      </c>
      <c r="F117" s="54">
        <v>0</v>
      </c>
    </row>
    <row r="118" spans="1:6" s="129" customFormat="1" ht="12.75">
      <c r="A118" s="43" t="s">
        <v>104</v>
      </c>
      <c r="B118" s="54">
        <v>2047.6942199999999</v>
      </c>
      <c r="C118" s="54">
        <v>686</v>
      </c>
      <c r="D118" s="54">
        <v>0</v>
      </c>
      <c r="E118" s="54">
        <v>0</v>
      </c>
      <c r="F118" s="54">
        <v>2733.6942200000003</v>
      </c>
    </row>
    <row r="119" spans="1:6" s="128" customFormat="1" ht="12.75">
      <c r="A119" s="44" t="s">
        <v>105</v>
      </c>
      <c r="B119" s="54">
        <v>37219.005250000002</v>
      </c>
      <c r="C119" s="54">
        <v>5788.9673000000003</v>
      </c>
      <c r="D119" s="54">
        <v>0</v>
      </c>
      <c r="E119" s="54">
        <v>0</v>
      </c>
      <c r="F119" s="54">
        <v>43007.972549999999</v>
      </c>
    </row>
    <row r="120" spans="1:6" s="128" customFormat="1" ht="12.75">
      <c r="A120" s="44" t="s">
        <v>106</v>
      </c>
      <c r="B120" s="54">
        <v>2648129.8055100003</v>
      </c>
      <c r="C120" s="54">
        <v>123990.27077</v>
      </c>
      <c r="D120" s="54">
        <v>0</v>
      </c>
      <c r="E120" s="54">
        <v>0</v>
      </c>
      <c r="F120" s="54">
        <v>2772120.0762800002</v>
      </c>
    </row>
    <row r="121" spans="1:6" s="128" customFormat="1" ht="13.5" thickBot="1">
      <c r="A121" s="82" t="s">
        <v>107</v>
      </c>
      <c r="B121" s="54">
        <v>262310.98450999998</v>
      </c>
      <c r="C121" s="54">
        <v>1054.42749</v>
      </c>
      <c r="D121" s="54">
        <v>0</v>
      </c>
      <c r="E121" s="54">
        <v>0</v>
      </c>
      <c r="F121" s="54">
        <v>263365.41200000001</v>
      </c>
    </row>
    <row r="122" spans="1:6" s="128" customFormat="1" ht="14.25" thickTop="1" thickBot="1">
      <c r="A122" s="410" t="s">
        <v>108</v>
      </c>
      <c r="B122" s="56">
        <v>29.785720000000001</v>
      </c>
      <c r="C122" s="56">
        <v>23.184729999999998</v>
      </c>
      <c r="D122" s="56">
        <v>0</v>
      </c>
      <c r="E122" s="56">
        <v>0</v>
      </c>
      <c r="F122" s="56">
        <v>52.97045</v>
      </c>
    </row>
    <row r="123" spans="1:6" s="128" customFormat="1" ht="14.25" thickTop="1" thickBot="1">
      <c r="A123" s="409" t="s">
        <v>109</v>
      </c>
      <c r="B123" s="53">
        <v>0</v>
      </c>
      <c r="C123" s="53">
        <v>0</v>
      </c>
      <c r="D123" s="53">
        <v>0</v>
      </c>
      <c r="E123" s="53">
        <v>0</v>
      </c>
      <c r="F123" s="53">
        <v>0</v>
      </c>
    </row>
    <row r="124" spans="1:6" s="128" customFormat="1" ht="13.5" thickTop="1">
      <c r="A124" s="82" t="s">
        <v>110</v>
      </c>
      <c r="B124" s="54">
        <v>0</v>
      </c>
      <c r="C124" s="54">
        <v>0</v>
      </c>
      <c r="D124" s="54">
        <v>0</v>
      </c>
      <c r="E124" s="54">
        <v>0</v>
      </c>
      <c r="F124" s="54">
        <v>0</v>
      </c>
    </row>
    <row r="125" spans="1:6" s="128" customFormat="1" ht="12.75">
      <c r="A125" s="82" t="s">
        <v>111</v>
      </c>
      <c r="B125" s="54">
        <v>0</v>
      </c>
      <c r="C125" s="54">
        <v>0</v>
      </c>
      <c r="D125" s="54">
        <v>0</v>
      </c>
      <c r="E125" s="54">
        <v>0</v>
      </c>
      <c r="F125" s="54">
        <v>0</v>
      </c>
    </row>
    <row r="126" spans="1:6" s="128" customFormat="1" ht="12.75">
      <c r="A126" s="82" t="s">
        <v>112</v>
      </c>
      <c r="B126" s="54">
        <v>0</v>
      </c>
      <c r="C126" s="54">
        <v>0</v>
      </c>
      <c r="D126" s="54">
        <v>0</v>
      </c>
      <c r="E126" s="54">
        <v>0</v>
      </c>
      <c r="F126" s="54">
        <v>0</v>
      </c>
    </row>
    <row r="127" spans="1:6" s="128" customFormat="1" ht="12.75">
      <c r="A127" s="82" t="s">
        <v>113</v>
      </c>
      <c r="B127" s="54">
        <v>0</v>
      </c>
      <c r="C127" s="54">
        <v>0</v>
      </c>
      <c r="D127" s="54">
        <v>0</v>
      </c>
      <c r="E127" s="54">
        <v>0</v>
      </c>
      <c r="F127" s="54">
        <v>0</v>
      </c>
    </row>
    <row r="128" spans="1:6" s="128" customFormat="1" ht="12.75">
      <c r="A128" s="82" t="s">
        <v>114</v>
      </c>
      <c r="B128" s="54">
        <v>0</v>
      </c>
      <c r="C128" s="54">
        <v>0</v>
      </c>
      <c r="D128" s="54">
        <v>0</v>
      </c>
      <c r="E128" s="54">
        <v>0</v>
      </c>
      <c r="F128" s="54">
        <v>0</v>
      </c>
    </row>
    <row r="129" spans="1:6" s="128" customFormat="1" ht="13.5" thickBot="1">
      <c r="A129" s="82" t="s">
        <v>115</v>
      </c>
      <c r="B129" s="54">
        <v>0</v>
      </c>
      <c r="C129" s="54">
        <v>0</v>
      </c>
      <c r="D129" s="54">
        <v>0</v>
      </c>
      <c r="E129" s="54">
        <v>0</v>
      </c>
      <c r="F129" s="54">
        <v>0</v>
      </c>
    </row>
    <row r="130" spans="1:6" s="128" customFormat="1" ht="14.25" thickTop="1" thickBot="1">
      <c r="A130" s="409" t="s">
        <v>116</v>
      </c>
      <c r="B130" s="53">
        <v>208266.30809999999</v>
      </c>
      <c r="C130" s="53">
        <v>37014.560030000001</v>
      </c>
      <c r="D130" s="53">
        <v>0</v>
      </c>
      <c r="E130" s="53">
        <v>0</v>
      </c>
      <c r="F130" s="53">
        <v>245280.86812999999</v>
      </c>
    </row>
    <row r="131" spans="1:6" s="128" customFormat="1" ht="13.5" thickTop="1">
      <c r="A131" s="82" t="s">
        <v>117</v>
      </c>
      <c r="B131" s="54">
        <v>0</v>
      </c>
      <c r="C131" s="54">
        <v>0</v>
      </c>
      <c r="D131" s="54">
        <v>0</v>
      </c>
      <c r="E131" s="54">
        <v>0</v>
      </c>
      <c r="F131" s="54">
        <v>0</v>
      </c>
    </row>
    <row r="132" spans="1:6" s="128" customFormat="1" ht="12.75">
      <c r="A132" s="82" t="s">
        <v>118</v>
      </c>
      <c r="B132" s="54">
        <v>10099.298859999999</v>
      </c>
      <c r="C132" s="54">
        <v>0</v>
      </c>
      <c r="D132" s="54">
        <v>0</v>
      </c>
      <c r="E132" s="54">
        <v>0</v>
      </c>
      <c r="F132" s="54">
        <v>10099.298859999999</v>
      </c>
    </row>
    <row r="133" spans="1:6" s="128" customFormat="1" ht="12.75">
      <c r="A133" s="82" t="s">
        <v>119</v>
      </c>
      <c r="B133" s="54">
        <v>0</v>
      </c>
      <c r="C133" s="54">
        <v>0</v>
      </c>
      <c r="D133" s="54">
        <v>0</v>
      </c>
      <c r="E133" s="54">
        <v>0</v>
      </c>
      <c r="F133" s="54">
        <v>0</v>
      </c>
    </row>
    <row r="134" spans="1:6" s="128" customFormat="1" ht="12.75">
      <c r="A134" s="82" t="s">
        <v>1326</v>
      </c>
      <c r="B134" s="54">
        <v>43812.5</v>
      </c>
      <c r="C134" s="54">
        <v>1543.5</v>
      </c>
      <c r="D134" s="54">
        <v>0</v>
      </c>
      <c r="E134" s="54">
        <v>0</v>
      </c>
      <c r="F134" s="54">
        <v>45356</v>
      </c>
    </row>
    <row r="135" spans="1:6" s="128" customFormat="1" ht="12.75">
      <c r="A135" s="82" t="s">
        <v>120</v>
      </c>
      <c r="B135" s="54">
        <v>147809.86397999999</v>
      </c>
      <c r="C135" s="54">
        <v>16.171969999999998</v>
      </c>
      <c r="D135" s="54">
        <v>0</v>
      </c>
      <c r="E135" s="54">
        <v>0</v>
      </c>
      <c r="F135" s="54">
        <v>147826.03594999999</v>
      </c>
    </row>
    <row r="136" spans="1:6" s="128" customFormat="1" ht="12.75">
      <c r="A136" s="82" t="s">
        <v>121</v>
      </c>
      <c r="B136" s="54">
        <v>0</v>
      </c>
      <c r="C136" s="54">
        <v>0</v>
      </c>
      <c r="D136" s="54">
        <v>0</v>
      </c>
      <c r="E136" s="54">
        <v>0</v>
      </c>
      <c r="F136" s="54">
        <v>0</v>
      </c>
    </row>
    <row r="137" spans="1:6" s="128" customFormat="1" ht="12.75">
      <c r="A137" s="82" t="s">
        <v>122</v>
      </c>
      <c r="B137" s="54">
        <v>0</v>
      </c>
      <c r="C137" s="54">
        <v>35110.74224</v>
      </c>
      <c r="D137" s="54">
        <v>0</v>
      </c>
      <c r="E137" s="54">
        <v>0</v>
      </c>
      <c r="F137" s="54">
        <v>35110.74224</v>
      </c>
    </row>
    <row r="138" spans="1:6" s="128" customFormat="1" ht="13.5" thickBot="1">
      <c r="A138" s="82" t="s">
        <v>123</v>
      </c>
      <c r="B138" s="54">
        <v>6544.6452599999993</v>
      </c>
      <c r="C138" s="54">
        <v>344.14582000000001</v>
      </c>
      <c r="D138" s="54">
        <v>0</v>
      </c>
      <c r="E138" s="54">
        <v>0</v>
      </c>
      <c r="F138" s="54">
        <v>6888.79108</v>
      </c>
    </row>
    <row r="139" spans="1:6" s="128" customFormat="1" ht="14.25" thickTop="1" thickBot="1">
      <c r="A139" s="409" t="s">
        <v>124</v>
      </c>
      <c r="B139" s="53">
        <v>98632.487880000001</v>
      </c>
      <c r="C139" s="53">
        <v>6302.30447</v>
      </c>
      <c r="D139" s="53">
        <v>0</v>
      </c>
      <c r="E139" s="53">
        <v>6.8079300000000007</v>
      </c>
      <c r="F139" s="53">
        <v>104941.60028</v>
      </c>
    </row>
    <row r="140" spans="1:6" s="128" customFormat="1" ht="13.5" thickTop="1">
      <c r="A140" s="82" t="s">
        <v>58</v>
      </c>
      <c r="B140" s="54">
        <v>122.94750999999999</v>
      </c>
      <c r="C140" s="54">
        <v>12.958740000000001</v>
      </c>
      <c r="D140" s="54">
        <v>0</v>
      </c>
      <c r="E140" s="54">
        <v>0</v>
      </c>
      <c r="F140" s="54">
        <v>135.90625</v>
      </c>
    </row>
    <row r="141" spans="1:6" s="128" customFormat="1" ht="12.75">
      <c r="A141" s="82" t="s">
        <v>60</v>
      </c>
      <c r="B141" s="54">
        <v>24724.3256</v>
      </c>
      <c r="C141" s="54">
        <v>3056.63391</v>
      </c>
      <c r="D141" s="54">
        <v>0</v>
      </c>
      <c r="E141" s="54">
        <v>6.8079300000000007</v>
      </c>
      <c r="F141" s="54">
        <v>27787.76744</v>
      </c>
    </row>
    <row r="142" spans="1:6" s="128" customFormat="1" ht="12.75">
      <c r="A142" s="82" t="s">
        <v>125</v>
      </c>
      <c r="B142" s="54">
        <v>72433.415640000007</v>
      </c>
      <c r="C142" s="54">
        <v>3227.4502000000002</v>
      </c>
      <c r="D142" s="54">
        <v>0</v>
      </c>
      <c r="E142" s="54">
        <v>0</v>
      </c>
      <c r="F142" s="54">
        <v>75660.865839999999</v>
      </c>
    </row>
    <row r="143" spans="1:6" s="128" customFormat="1" ht="12.75">
      <c r="A143" s="82" t="s">
        <v>87</v>
      </c>
      <c r="B143" s="54">
        <v>1351.7991299999999</v>
      </c>
      <c r="C143" s="54">
        <v>5.2616199999999997</v>
      </c>
      <c r="D143" s="54">
        <v>0</v>
      </c>
      <c r="E143" s="54">
        <v>0</v>
      </c>
      <c r="F143" s="54">
        <v>1357.0607500000001</v>
      </c>
    </row>
    <row r="144" spans="1:6" s="128" customFormat="1" ht="13.5" thickBot="1">
      <c r="A144" s="82" t="s">
        <v>126</v>
      </c>
      <c r="B144" s="54">
        <v>0</v>
      </c>
      <c r="C144" s="54">
        <v>0</v>
      </c>
      <c r="D144" s="54">
        <v>0</v>
      </c>
      <c r="E144" s="54">
        <v>0</v>
      </c>
      <c r="F144" s="54">
        <v>0</v>
      </c>
    </row>
    <row r="145" spans="1:6" s="128" customFormat="1" ht="14.25" thickTop="1" thickBot="1">
      <c r="A145" s="409" t="s">
        <v>127</v>
      </c>
      <c r="B145" s="53">
        <v>31882.254350000003</v>
      </c>
      <c r="C145" s="53">
        <v>17311.256809999999</v>
      </c>
      <c r="D145" s="53">
        <v>0</v>
      </c>
      <c r="E145" s="53">
        <v>10.734669999999999</v>
      </c>
      <c r="F145" s="53">
        <v>49204.24583</v>
      </c>
    </row>
    <row r="146" spans="1:6" s="128" customFormat="1" ht="13.5" thickTop="1">
      <c r="A146" s="82" t="s">
        <v>128</v>
      </c>
      <c r="B146" s="54">
        <v>448.59555999999998</v>
      </c>
      <c r="C146" s="54">
        <v>50.739980000000003</v>
      </c>
      <c r="D146" s="54">
        <v>0</v>
      </c>
      <c r="E146" s="54">
        <v>1.6775799999999998</v>
      </c>
      <c r="F146" s="54">
        <v>501.01312000000001</v>
      </c>
    </row>
    <row r="147" spans="1:6" s="128" customFormat="1" ht="12.75">
      <c r="A147" s="82" t="s">
        <v>129</v>
      </c>
      <c r="B147" s="54">
        <v>0</v>
      </c>
      <c r="C147" s="54">
        <v>0</v>
      </c>
      <c r="D147" s="54">
        <v>0</v>
      </c>
      <c r="E147" s="54">
        <v>0</v>
      </c>
      <c r="F147" s="54">
        <v>0</v>
      </c>
    </row>
    <row r="148" spans="1:6" s="128" customFormat="1" ht="12.75">
      <c r="A148" s="82" t="s">
        <v>130</v>
      </c>
      <c r="B148" s="54">
        <v>0</v>
      </c>
      <c r="C148" s="54">
        <v>15707.601789999999</v>
      </c>
      <c r="D148" s="54">
        <v>0</v>
      </c>
      <c r="E148" s="54">
        <v>0</v>
      </c>
      <c r="F148" s="54">
        <v>15707.601789999999</v>
      </c>
    </row>
    <row r="149" spans="1:6" s="128" customFormat="1" ht="12.75">
      <c r="A149" s="82" t="s">
        <v>131</v>
      </c>
      <c r="B149" s="54">
        <v>31433.658789999998</v>
      </c>
      <c r="C149" s="54">
        <v>1552.9150400000001</v>
      </c>
      <c r="D149" s="54">
        <v>0</v>
      </c>
      <c r="E149" s="54">
        <v>9.0570900000000005</v>
      </c>
      <c r="F149" s="54">
        <v>32995.630920000003</v>
      </c>
    </row>
    <row r="150" spans="1:6" s="128" customFormat="1" ht="13.5" thickBot="1">
      <c r="A150" s="82" t="s">
        <v>132</v>
      </c>
      <c r="B150" s="54">
        <v>0</v>
      </c>
      <c r="C150" s="54">
        <v>0</v>
      </c>
      <c r="D150" s="54">
        <v>0</v>
      </c>
      <c r="E150" s="54">
        <v>0</v>
      </c>
      <c r="F150" s="54">
        <v>0</v>
      </c>
    </row>
    <row r="151" spans="1:6" s="128" customFormat="1" ht="14.25" thickTop="1" thickBot="1">
      <c r="A151" s="409" t="s">
        <v>133</v>
      </c>
      <c r="B151" s="53">
        <v>0</v>
      </c>
      <c r="C151" s="53">
        <v>21046.708579999999</v>
      </c>
      <c r="D151" s="53">
        <v>0</v>
      </c>
      <c r="E151" s="53">
        <v>0</v>
      </c>
      <c r="F151" s="53">
        <v>21046.708579999999</v>
      </c>
    </row>
    <row r="152" spans="1:6" s="128" customFormat="1" ht="13.5" thickTop="1">
      <c r="A152" s="82" t="s">
        <v>134</v>
      </c>
      <c r="B152" s="54">
        <v>0</v>
      </c>
      <c r="C152" s="54">
        <v>20580</v>
      </c>
      <c r="D152" s="54">
        <v>0</v>
      </c>
      <c r="E152" s="54">
        <v>0</v>
      </c>
      <c r="F152" s="54">
        <v>20580</v>
      </c>
    </row>
    <row r="153" spans="1:6" s="128" customFormat="1" ht="12.75">
      <c r="A153" s="82" t="s">
        <v>135</v>
      </c>
      <c r="B153" s="54">
        <v>0</v>
      </c>
      <c r="C153" s="54">
        <v>0</v>
      </c>
      <c r="D153" s="54">
        <v>0</v>
      </c>
      <c r="E153" s="54">
        <v>0</v>
      </c>
      <c r="F153" s="54">
        <v>0</v>
      </c>
    </row>
    <row r="154" spans="1:6" s="128" customFormat="1" ht="12.75">
      <c r="A154" s="82" t="s">
        <v>136</v>
      </c>
      <c r="B154" s="54">
        <v>0</v>
      </c>
      <c r="C154" s="54">
        <v>0</v>
      </c>
      <c r="D154" s="54">
        <v>0</v>
      </c>
      <c r="E154" s="54">
        <v>0</v>
      </c>
      <c r="F154" s="54">
        <v>0</v>
      </c>
    </row>
    <row r="155" spans="1:6" s="128" customFormat="1" ht="13.5" thickBot="1">
      <c r="A155" s="82" t="s">
        <v>137</v>
      </c>
      <c r="B155" s="54">
        <v>0</v>
      </c>
      <c r="C155" s="54">
        <v>466.70858000000004</v>
      </c>
      <c r="D155" s="54">
        <v>0</v>
      </c>
      <c r="E155" s="54">
        <v>0</v>
      </c>
      <c r="F155" s="54">
        <v>466.70858000000004</v>
      </c>
    </row>
    <row r="156" spans="1:6" s="128" customFormat="1" ht="14.25" thickTop="1" thickBot="1">
      <c r="A156" s="409" t="s">
        <v>138</v>
      </c>
      <c r="B156" s="53">
        <v>89364.742530000003</v>
      </c>
      <c r="C156" s="53">
        <v>26447.723699999999</v>
      </c>
      <c r="D156" s="53">
        <v>0</v>
      </c>
      <c r="E156" s="53">
        <v>0</v>
      </c>
      <c r="F156" s="53">
        <v>115812.46623000001</v>
      </c>
    </row>
    <row r="157" spans="1:6" s="128" customFormat="1" ht="13.5" thickTop="1">
      <c r="A157" s="82" t="s">
        <v>139</v>
      </c>
      <c r="B157" s="54">
        <v>0</v>
      </c>
      <c r="C157" s="54">
        <v>54.536999999999999</v>
      </c>
      <c r="D157" s="54">
        <v>0</v>
      </c>
      <c r="E157" s="54">
        <v>0</v>
      </c>
      <c r="F157" s="54">
        <v>54.536999999999999</v>
      </c>
    </row>
    <row r="158" spans="1:6" s="128" customFormat="1" ht="12.75">
      <c r="A158" s="82" t="s">
        <v>140</v>
      </c>
      <c r="B158" s="54">
        <v>0</v>
      </c>
      <c r="C158" s="54">
        <v>0</v>
      </c>
      <c r="D158" s="54">
        <v>0</v>
      </c>
      <c r="E158" s="54">
        <v>0</v>
      </c>
      <c r="F158" s="54">
        <v>0</v>
      </c>
    </row>
    <row r="159" spans="1:6" s="128" customFormat="1" ht="12.75">
      <c r="A159" s="82" t="s">
        <v>141</v>
      </c>
      <c r="B159" s="54">
        <v>0</v>
      </c>
      <c r="C159" s="54">
        <v>54.536999999999999</v>
      </c>
      <c r="D159" s="54">
        <v>0</v>
      </c>
      <c r="E159" s="54">
        <v>0</v>
      </c>
      <c r="F159" s="54">
        <v>54.536999999999999</v>
      </c>
    </row>
    <row r="160" spans="1:6" s="128" customFormat="1" ht="12.75">
      <c r="A160" s="82" t="s">
        <v>142</v>
      </c>
      <c r="B160" s="54">
        <v>0</v>
      </c>
      <c r="C160" s="54">
        <v>0</v>
      </c>
      <c r="D160" s="54">
        <v>0</v>
      </c>
      <c r="E160" s="54">
        <v>0</v>
      </c>
      <c r="F160" s="54">
        <v>0</v>
      </c>
    </row>
    <row r="161" spans="1:6" s="128" customFormat="1" ht="12.75">
      <c r="A161" s="82" t="s">
        <v>143</v>
      </c>
      <c r="B161" s="54">
        <v>0</v>
      </c>
      <c r="C161" s="54">
        <v>0</v>
      </c>
      <c r="D161" s="54">
        <v>0</v>
      </c>
      <c r="E161" s="54">
        <v>0</v>
      </c>
      <c r="F161" s="54">
        <v>0</v>
      </c>
    </row>
    <row r="162" spans="1:6" s="128" customFormat="1" ht="12.75">
      <c r="A162" s="82" t="s">
        <v>144</v>
      </c>
      <c r="B162" s="54">
        <v>0</v>
      </c>
      <c r="C162" s="54">
        <v>0</v>
      </c>
      <c r="D162" s="54">
        <v>0</v>
      </c>
      <c r="E162" s="54">
        <v>0</v>
      </c>
      <c r="F162" s="54">
        <v>0</v>
      </c>
    </row>
    <row r="163" spans="1:6" s="128" customFormat="1" ht="12.75">
      <c r="A163" s="82" t="s">
        <v>145</v>
      </c>
      <c r="B163" s="54">
        <v>87690</v>
      </c>
      <c r="C163" s="54">
        <v>25152.876</v>
      </c>
      <c r="D163" s="54">
        <v>0</v>
      </c>
      <c r="E163" s="54">
        <v>0</v>
      </c>
      <c r="F163" s="54">
        <v>112842.876</v>
      </c>
    </row>
    <row r="164" spans="1:6" s="128" customFormat="1" ht="13.5" thickBot="1">
      <c r="A164" s="82" t="s">
        <v>146</v>
      </c>
      <c r="B164" s="424">
        <v>1674.74253</v>
      </c>
      <c r="C164" s="424">
        <v>1240.3107</v>
      </c>
      <c r="D164" s="424">
        <v>0</v>
      </c>
      <c r="E164" s="424">
        <v>0</v>
      </c>
      <c r="F164" s="424">
        <v>2915.05323</v>
      </c>
    </row>
    <row r="165" spans="1:6" s="128" customFormat="1" ht="14.25" thickTop="1" thickBot="1">
      <c r="A165" s="411" t="s">
        <v>147</v>
      </c>
      <c r="B165" s="53">
        <v>331533.53301999997</v>
      </c>
      <c r="C165" s="53">
        <v>0</v>
      </c>
      <c r="D165" s="53">
        <v>0</v>
      </c>
      <c r="E165" s="53">
        <v>0</v>
      </c>
      <c r="F165" s="53">
        <v>331533.53301999997</v>
      </c>
    </row>
    <row r="166" spans="1:6" s="128" customFormat="1" ht="13.5" thickTop="1">
      <c r="A166" s="425" t="s">
        <v>148</v>
      </c>
      <c r="B166" s="54">
        <v>262736.37</v>
      </c>
      <c r="C166" s="54">
        <v>0</v>
      </c>
      <c r="D166" s="54">
        <v>0</v>
      </c>
      <c r="E166" s="54">
        <v>0</v>
      </c>
      <c r="F166" s="54">
        <v>262736.37</v>
      </c>
    </row>
    <row r="167" spans="1:6" s="128" customFormat="1" ht="12.75">
      <c r="A167" s="82" t="s">
        <v>149</v>
      </c>
      <c r="B167" s="54">
        <v>262736.37</v>
      </c>
      <c r="C167" s="54">
        <v>0</v>
      </c>
      <c r="D167" s="54">
        <v>0</v>
      </c>
      <c r="E167" s="54">
        <v>0</v>
      </c>
      <c r="F167" s="54">
        <v>262736.37</v>
      </c>
    </row>
    <row r="168" spans="1:6" s="128" customFormat="1" ht="12.75">
      <c r="A168" s="82" t="s">
        <v>150</v>
      </c>
      <c r="B168" s="54">
        <v>0</v>
      </c>
      <c r="C168" s="54">
        <v>0</v>
      </c>
      <c r="D168" s="54">
        <v>0</v>
      </c>
      <c r="E168" s="54">
        <v>0</v>
      </c>
      <c r="F168" s="54">
        <v>0</v>
      </c>
    </row>
    <row r="169" spans="1:6" s="128" customFormat="1" ht="12.75">
      <c r="A169" s="82" t="s">
        <v>151</v>
      </c>
      <c r="B169" s="54">
        <v>0</v>
      </c>
      <c r="C169" s="54">
        <v>0</v>
      </c>
      <c r="D169" s="54">
        <v>0</v>
      </c>
      <c r="E169" s="54">
        <v>0</v>
      </c>
      <c r="F169" s="54">
        <v>0</v>
      </c>
    </row>
    <row r="170" spans="1:6" s="128" customFormat="1" ht="12.75">
      <c r="A170" s="425" t="s">
        <v>152</v>
      </c>
      <c r="B170" s="54">
        <v>9447.9793000000009</v>
      </c>
      <c r="C170" s="54">
        <v>0</v>
      </c>
      <c r="D170" s="54">
        <v>0</v>
      </c>
      <c r="E170" s="54">
        <v>0</v>
      </c>
      <c r="F170" s="54">
        <v>9447.9793000000009</v>
      </c>
    </row>
    <row r="171" spans="1:6" s="128" customFormat="1" ht="12.75">
      <c r="A171" s="82" t="s">
        <v>153</v>
      </c>
      <c r="B171" s="54">
        <v>0</v>
      </c>
      <c r="C171" s="54">
        <v>0</v>
      </c>
      <c r="D171" s="54">
        <v>0</v>
      </c>
      <c r="E171" s="54">
        <v>0</v>
      </c>
      <c r="F171" s="54">
        <v>0</v>
      </c>
    </row>
    <row r="172" spans="1:6" s="128" customFormat="1" ht="12.75">
      <c r="A172" s="82" t="s">
        <v>154</v>
      </c>
      <c r="B172" s="54">
        <v>8565.6933900000004</v>
      </c>
      <c r="C172" s="54">
        <v>0</v>
      </c>
      <c r="D172" s="54">
        <v>0</v>
      </c>
      <c r="E172" s="54">
        <v>0</v>
      </c>
      <c r="F172" s="54">
        <v>8565.6933900000004</v>
      </c>
    </row>
    <row r="173" spans="1:6" s="128" customFormat="1" ht="12.75">
      <c r="A173" s="82" t="s">
        <v>155</v>
      </c>
      <c r="B173" s="54">
        <v>882.28591000000006</v>
      </c>
      <c r="C173" s="54">
        <v>0</v>
      </c>
      <c r="D173" s="54">
        <v>0</v>
      </c>
      <c r="E173" s="54">
        <v>0</v>
      </c>
      <c r="F173" s="54">
        <v>882.28591000000006</v>
      </c>
    </row>
    <row r="174" spans="1:6" s="128" customFormat="1" ht="12.75">
      <c r="A174" s="425" t="s">
        <v>156</v>
      </c>
      <c r="B174" s="54">
        <v>0</v>
      </c>
      <c r="C174" s="54">
        <v>0</v>
      </c>
      <c r="D174" s="54">
        <v>0</v>
      </c>
      <c r="E174" s="54">
        <v>0</v>
      </c>
      <c r="F174" s="54">
        <v>0</v>
      </c>
    </row>
    <row r="175" spans="1:6" s="128" customFormat="1" ht="12.75">
      <c r="A175" s="82" t="s">
        <v>157</v>
      </c>
      <c r="B175" s="54">
        <v>0</v>
      </c>
      <c r="C175" s="54">
        <v>0</v>
      </c>
      <c r="D175" s="54">
        <v>0</v>
      </c>
      <c r="E175" s="54">
        <v>0</v>
      </c>
      <c r="F175" s="54">
        <v>0</v>
      </c>
    </row>
    <row r="176" spans="1:6" s="128" customFormat="1" ht="12.75">
      <c r="A176" s="82" t="s">
        <v>158</v>
      </c>
      <c r="B176" s="54">
        <v>0</v>
      </c>
      <c r="C176" s="54">
        <v>0</v>
      </c>
      <c r="D176" s="54">
        <v>0</v>
      </c>
      <c r="E176" s="54">
        <v>0</v>
      </c>
      <c r="F176" s="54">
        <v>0</v>
      </c>
    </row>
    <row r="177" spans="1:6" s="128" customFormat="1" ht="12.75">
      <c r="A177" s="82" t="s">
        <v>159</v>
      </c>
      <c r="B177" s="54">
        <v>0</v>
      </c>
      <c r="C177" s="54">
        <v>0</v>
      </c>
      <c r="D177" s="54">
        <v>0</v>
      </c>
      <c r="E177" s="54">
        <v>0</v>
      </c>
      <c r="F177" s="54">
        <v>0</v>
      </c>
    </row>
    <row r="178" spans="1:6" s="128" customFormat="1" ht="12.75">
      <c r="A178" s="425" t="s">
        <v>160</v>
      </c>
      <c r="B178" s="54">
        <v>36626.966369999995</v>
      </c>
      <c r="C178" s="54">
        <v>0</v>
      </c>
      <c r="D178" s="54">
        <v>0</v>
      </c>
      <c r="E178" s="54">
        <v>0</v>
      </c>
      <c r="F178" s="54">
        <v>36626.966369999995</v>
      </c>
    </row>
    <row r="179" spans="1:6" s="128" customFormat="1" ht="12.75">
      <c r="A179" s="82" t="s">
        <v>161</v>
      </c>
      <c r="B179" s="54">
        <v>27214.786219999998</v>
      </c>
      <c r="C179" s="54">
        <v>0</v>
      </c>
      <c r="D179" s="54">
        <v>0</v>
      </c>
      <c r="E179" s="54">
        <v>0</v>
      </c>
      <c r="F179" s="54">
        <v>27214.786219999998</v>
      </c>
    </row>
    <row r="180" spans="1:6" s="128" customFormat="1" ht="12.75">
      <c r="A180" s="82" t="s">
        <v>162</v>
      </c>
      <c r="B180" s="54">
        <v>9412.1801500000001</v>
      </c>
      <c r="C180" s="54">
        <v>0</v>
      </c>
      <c r="D180" s="54">
        <v>0</v>
      </c>
      <c r="E180" s="54">
        <v>0</v>
      </c>
      <c r="F180" s="54">
        <v>9412.1801500000001</v>
      </c>
    </row>
    <row r="181" spans="1:6" s="128" customFormat="1" ht="12.75">
      <c r="A181" s="82" t="s">
        <v>163</v>
      </c>
      <c r="B181" s="54">
        <v>0</v>
      </c>
      <c r="C181" s="54">
        <v>0</v>
      </c>
      <c r="D181" s="54">
        <v>0</v>
      </c>
      <c r="E181" s="54">
        <v>0</v>
      </c>
      <c r="F181" s="54">
        <v>0</v>
      </c>
    </row>
    <row r="182" spans="1:6" s="128" customFormat="1" ht="12.75">
      <c r="A182" s="425" t="s">
        <v>164</v>
      </c>
      <c r="B182" s="54">
        <v>22722.217350000003</v>
      </c>
      <c r="C182" s="54">
        <v>0</v>
      </c>
      <c r="D182" s="54">
        <v>0</v>
      </c>
      <c r="E182" s="54">
        <v>0</v>
      </c>
      <c r="F182" s="54">
        <v>22722.217350000003</v>
      </c>
    </row>
    <row r="183" spans="1:6" s="128" customFormat="1" ht="12.75">
      <c r="A183" s="82" t="s">
        <v>165</v>
      </c>
      <c r="B183" s="54">
        <v>615.80131999999992</v>
      </c>
      <c r="C183" s="54">
        <v>0</v>
      </c>
      <c r="D183" s="54">
        <v>0</v>
      </c>
      <c r="E183" s="54">
        <v>0</v>
      </c>
      <c r="F183" s="54">
        <v>615.80131999999992</v>
      </c>
    </row>
    <row r="184" spans="1:6" s="128" customFormat="1" ht="13.5" thickBot="1">
      <c r="A184" s="82" t="s">
        <v>166</v>
      </c>
      <c r="B184" s="54">
        <v>22106.41603</v>
      </c>
      <c r="C184" s="54">
        <v>0</v>
      </c>
      <c r="D184" s="54">
        <v>0</v>
      </c>
      <c r="E184" s="54">
        <v>0</v>
      </c>
      <c r="F184" s="54">
        <v>22106.41603</v>
      </c>
    </row>
    <row r="185" spans="1:6" s="128" customFormat="1" ht="14.25" thickTop="1" thickBot="1">
      <c r="A185" s="444" t="s">
        <v>167</v>
      </c>
      <c r="B185" s="56">
        <v>4273832.9520199997</v>
      </c>
      <c r="C185" s="56">
        <v>293792.73710000003</v>
      </c>
      <c r="D185" s="56">
        <v>0</v>
      </c>
      <c r="E185" s="56">
        <v>36.207129999999999</v>
      </c>
      <c r="F185" s="56">
        <v>4567661.8962500002</v>
      </c>
    </row>
    <row r="186" spans="1:6" s="128" customFormat="1" ht="14.25" thickTop="1" thickBot="1">
      <c r="A186" s="445" t="s">
        <v>168</v>
      </c>
      <c r="B186" s="53">
        <v>86194.698770000003</v>
      </c>
      <c r="C186" s="53">
        <v>7520.6883099999995</v>
      </c>
      <c r="D186" s="53">
        <v>0</v>
      </c>
      <c r="E186" s="53">
        <v>1467.1835900000001</v>
      </c>
      <c r="F186" s="53">
        <v>95182.570670000001</v>
      </c>
    </row>
    <row r="187" spans="1:6" s="128" customFormat="1" ht="13.5" thickTop="1">
      <c r="A187" s="440" t="s">
        <v>169</v>
      </c>
      <c r="B187" s="54">
        <v>0</v>
      </c>
      <c r="C187" s="54">
        <v>0</v>
      </c>
      <c r="D187" s="54">
        <v>0</v>
      </c>
      <c r="E187" s="54">
        <v>0</v>
      </c>
      <c r="F187" s="54">
        <v>0</v>
      </c>
    </row>
    <row r="188" spans="1:6" s="128" customFormat="1" ht="12.75">
      <c r="A188" s="82" t="s">
        <v>170</v>
      </c>
      <c r="B188" s="54">
        <v>0</v>
      </c>
      <c r="C188" s="54">
        <v>0</v>
      </c>
      <c r="D188" s="54">
        <v>0</v>
      </c>
      <c r="E188" s="54">
        <v>0</v>
      </c>
      <c r="F188" s="54">
        <v>0</v>
      </c>
    </row>
    <row r="189" spans="1:6" s="128" customFormat="1" ht="12.75">
      <c r="A189" s="82" t="s">
        <v>171</v>
      </c>
      <c r="B189" s="54">
        <v>0</v>
      </c>
      <c r="C189" s="54">
        <v>0</v>
      </c>
      <c r="D189" s="54">
        <v>0</v>
      </c>
      <c r="E189" s="54">
        <v>0</v>
      </c>
      <c r="F189" s="54">
        <v>0</v>
      </c>
    </row>
    <row r="190" spans="1:6" s="128" customFormat="1" ht="12.75">
      <c r="A190" s="82" t="s">
        <v>172</v>
      </c>
      <c r="B190" s="54">
        <v>0</v>
      </c>
      <c r="C190" s="54">
        <v>0</v>
      </c>
      <c r="D190" s="54">
        <v>0</v>
      </c>
      <c r="E190" s="54">
        <v>0</v>
      </c>
      <c r="F190" s="54">
        <v>0</v>
      </c>
    </row>
    <row r="191" spans="1:6" s="128" customFormat="1" ht="12.75">
      <c r="A191" s="82" t="s">
        <v>173</v>
      </c>
      <c r="B191" s="54">
        <v>0</v>
      </c>
      <c r="C191" s="54">
        <v>0</v>
      </c>
      <c r="D191" s="54">
        <v>0</v>
      </c>
      <c r="E191" s="54">
        <v>0</v>
      </c>
      <c r="F191" s="54">
        <v>0</v>
      </c>
    </row>
    <row r="192" spans="1:6" s="128" customFormat="1" ht="12.75">
      <c r="A192" s="82" t="s">
        <v>174</v>
      </c>
      <c r="B192" s="54">
        <v>0</v>
      </c>
      <c r="C192" s="54">
        <v>0</v>
      </c>
      <c r="D192" s="54">
        <v>0</v>
      </c>
      <c r="E192" s="54">
        <v>0</v>
      </c>
      <c r="F192" s="54">
        <v>0</v>
      </c>
    </row>
    <row r="193" spans="1:6" s="128" customFormat="1" ht="12.75">
      <c r="A193" s="425" t="s">
        <v>175</v>
      </c>
      <c r="B193" s="54">
        <v>77585.747940000001</v>
      </c>
      <c r="C193" s="54">
        <v>7520.6883099999995</v>
      </c>
      <c r="D193" s="54">
        <v>0</v>
      </c>
      <c r="E193" s="54">
        <v>1467.1835900000001</v>
      </c>
      <c r="F193" s="54">
        <v>86573.619839999999</v>
      </c>
    </row>
    <row r="194" spans="1:6" s="128" customFormat="1" ht="12.75">
      <c r="A194" s="82" t="s">
        <v>176</v>
      </c>
      <c r="B194" s="54">
        <v>0</v>
      </c>
      <c r="C194" s="54">
        <v>0</v>
      </c>
      <c r="D194" s="54">
        <v>0</v>
      </c>
      <c r="E194" s="54">
        <v>0</v>
      </c>
      <c r="F194" s="54">
        <v>0</v>
      </c>
    </row>
    <row r="195" spans="1:6" s="128" customFormat="1" ht="12.75">
      <c r="A195" s="82" t="s">
        <v>177</v>
      </c>
      <c r="B195" s="54">
        <v>0</v>
      </c>
      <c r="C195" s="54">
        <v>0</v>
      </c>
      <c r="D195" s="54">
        <v>0</v>
      </c>
      <c r="E195" s="54">
        <v>0</v>
      </c>
      <c r="F195" s="54">
        <v>0</v>
      </c>
    </row>
    <row r="196" spans="1:6" s="128" customFormat="1" ht="12.75">
      <c r="A196" s="82" t="s">
        <v>178</v>
      </c>
      <c r="B196" s="54">
        <v>4120.6242999999995</v>
      </c>
      <c r="C196" s="54">
        <v>1279.3124800000001</v>
      </c>
      <c r="D196" s="54">
        <v>0</v>
      </c>
      <c r="E196" s="54">
        <v>0</v>
      </c>
      <c r="F196" s="54">
        <v>5399.93678</v>
      </c>
    </row>
    <row r="197" spans="1:6" s="128" customFormat="1" ht="12.75">
      <c r="A197" s="82" t="s">
        <v>179</v>
      </c>
      <c r="B197" s="54">
        <v>0</v>
      </c>
      <c r="C197" s="54">
        <v>0</v>
      </c>
      <c r="D197" s="54">
        <v>0</v>
      </c>
      <c r="E197" s="54">
        <v>0</v>
      </c>
      <c r="F197" s="54">
        <v>0</v>
      </c>
    </row>
    <row r="198" spans="1:6" s="128" customFormat="1" ht="12.75">
      <c r="A198" s="82" t="s">
        <v>180</v>
      </c>
      <c r="B198" s="54">
        <v>73465.123640000005</v>
      </c>
      <c r="C198" s="54">
        <v>6241.37583</v>
      </c>
      <c r="D198" s="54">
        <v>0</v>
      </c>
      <c r="E198" s="54">
        <v>1467.1835900000001</v>
      </c>
      <c r="F198" s="54">
        <v>81173.683059999996</v>
      </c>
    </row>
    <row r="199" spans="1:6" s="128" customFormat="1" ht="12.75">
      <c r="A199" s="425" t="s">
        <v>181</v>
      </c>
      <c r="B199" s="54">
        <v>0</v>
      </c>
      <c r="C199" s="54">
        <v>0</v>
      </c>
      <c r="D199" s="54">
        <v>0</v>
      </c>
      <c r="E199" s="54">
        <v>0</v>
      </c>
      <c r="F199" s="54">
        <v>0</v>
      </c>
    </row>
    <row r="200" spans="1:6" s="128" customFormat="1" ht="12.75">
      <c r="A200" s="425" t="s">
        <v>182</v>
      </c>
      <c r="B200" s="54">
        <v>8608.9508299999998</v>
      </c>
      <c r="C200" s="54">
        <v>0</v>
      </c>
      <c r="D200" s="54">
        <v>0</v>
      </c>
      <c r="E200" s="54">
        <v>0</v>
      </c>
      <c r="F200" s="54">
        <v>8608.9508299999998</v>
      </c>
    </row>
    <row r="201" spans="1:6" s="128" customFormat="1" ht="12.75">
      <c r="A201" s="82" t="s">
        <v>183</v>
      </c>
      <c r="B201" s="54">
        <v>0</v>
      </c>
      <c r="C201" s="54">
        <v>0</v>
      </c>
      <c r="D201" s="54">
        <v>0</v>
      </c>
      <c r="E201" s="54">
        <v>0</v>
      </c>
      <c r="F201" s="54">
        <v>0</v>
      </c>
    </row>
    <row r="202" spans="1:6" s="128" customFormat="1" ht="12.75">
      <c r="A202" s="82" t="s">
        <v>184</v>
      </c>
      <c r="B202" s="54">
        <v>8208.7940400000007</v>
      </c>
      <c r="C202" s="54">
        <v>0</v>
      </c>
      <c r="D202" s="54">
        <v>0</v>
      </c>
      <c r="E202" s="54">
        <v>0</v>
      </c>
      <c r="F202" s="54">
        <v>8208.7940400000007</v>
      </c>
    </row>
    <row r="203" spans="1:6" s="128" customFormat="1" ht="12.75">
      <c r="A203" s="82" t="s">
        <v>185</v>
      </c>
      <c r="B203" s="54">
        <v>0</v>
      </c>
      <c r="C203" s="54">
        <v>0</v>
      </c>
      <c r="D203" s="54">
        <v>0</v>
      </c>
      <c r="E203" s="54">
        <v>0</v>
      </c>
      <c r="F203" s="54">
        <v>0</v>
      </c>
    </row>
    <row r="204" spans="1:6" s="128" customFormat="1" ht="12.75">
      <c r="A204" s="82" t="s">
        <v>186</v>
      </c>
      <c r="B204" s="54">
        <v>400.15679</v>
      </c>
      <c r="C204" s="54">
        <v>0</v>
      </c>
      <c r="D204" s="54">
        <v>0</v>
      </c>
      <c r="E204" s="54">
        <v>0</v>
      </c>
      <c r="F204" s="54">
        <v>400.15679</v>
      </c>
    </row>
    <row r="205" spans="1:6" s="128" customFormat="1" ht="13.5" thickBot="1">
      <c r="A205" s="425" t="s">
        <v>187</v>
      </c>
      <c r="B205" s="54">
        <v>0</v>
      </c>
      <c r="C205" s="54">
        <v>0</v>
      </c>
      <c r="D205" s="54">
        <v>0</v>
      </c>
      <c r="E205" s="54">
        <v>0</v>
      </c>
      <c r="F205" s="54">
        <v>0</v>
      </c>
    </row>
    <row r="206" spans="1:6" s="128" customFormat="1" ht="14.25" thickTop="1" thickBot="1">
      <c r="A206" s="409" t="s">
        <v>188</v>
      </c>
      <c r="B206" s="53">
        <v>1740723.75132</v>
      </c>
      <c r="C206" s="53">
        <v>5902523.8219699999</v>
      </c>
      <c r="D206" s="53">
        <v>0</v>
      </c>
      <c r="E206" s="53">
        <v>551.08281000000011</v>
      </c>
      <c r="F206" s="53">
        <v>7643798.6561000003</v>
      </c>
    </row>
    <row r="207" spans="1:6" s="128" customFormat="1" ht="13.5" thickTop="1">
      <c r="A207" s="425" t="s">
        <v>189</v>
      </c>
      <c r="B207" s="54">
        <v>1.2999999999999999E-2</v>
      </c>
      <c r="C207" s="54">
        <v>0</v>
      </c>
      <c r="D207" s="54">
        <v>0</v>
      </c>
      <c r="E207" s="54">
        <v>0</v>
      </c>
      <c r="F207" s="54">
        <v>1.2999999999999999E-2</v>
      </c>
    </row>
    <row r="208" spans="1:6" s="128" customFormat="1" ht="12.75">
      <c r="A208" s="82" t="s">
        <v>190</v>
      </c>
      <c r="B208" s="54">
        <v>0</v>
      </c>
      <c r="C208" s="54">
        <v>0</v>
      </c>
      <c r="D208" s="54">
        <v>0</v>
      </c>
      <c r="E208" s="54">
        <v>0</v>
      </c>
      <c r="F208" s="54">
        <v>0</v>
      </c>
    </row>
    <row r="209" spans="1:6" s="128" customFormat="1" ht="12.75">
      <c r="A209" s="82" t="s">
        <v>191</v>
      </c>
      <c r="B209" s="54">
        <v>0</v>
      </c>
      <c r="C209" s="54">
        <v>0</v>
      </c>
      <c r="D209" s="54">
        <v>0</v>
      </c>
      <c r="E209" s="54">
        <v>0</v>
      </c>
      <c r="F209" s="54">
        <v>0</v>
      </c>
    </row>
    <row r="210" spans="1:6" s="128" customFormat="1" ht="12.75">
      <c r="A210" s="82" t="s">
        <v>192</v>
      </c>
      <c r="B210" s="54">
        <v>1.2999999999999999E-2</v>
      </c>
      <c r="C210" s="54">
        <v>0</v>
      </c>
      <c r="D210" s="54">
        <v>0</v>
      </c>
      <c r="E210" s="54">
        <v>0</v>
      </c>
      <c r="F210" s="54">
        <v>1.2999999999999999E-2</v>
      </c>
    </row>
    <row r="211" spans="1:6" s="128" customFormat="1" ht="12.75">
      <c r="A211" s="425" t="s">
        <v>193</v>
      </c>
      <c r="B211" s="54">
        <v>16161.99049</v>
      </c>
      <c r="C211" s="54">
        <v>0</v>
      </c>
      <c r="D211" s="54">
        <v>0</v>
      </c>
      <c r="E211" s="54">
        <v>0</v>
      </c>
      <c r="F211" s="54">
        <v>16161.99049</v>
      </c>
    </row>
    <row r="212" spans="1:6" s="128" customFormat="1" ht="12.75">
      <c r="A212" s="82" t="s">
        <v>194</v>
      </c>
      <c r="B212" s="54">
        <v>0</v>
      </c>
      <c r="C212" s="54">
        <v>0</v>
      </c>
      <c r="D212" s="54">
        <v>0</v>
      </c>
      <c r="E212" s="54">
        <v>0</v>
      </c>
      <c r="F212" s="54">
        <v>0</v>
      </c>
    </row>
    <row r="213" spans="1:6" s="128" customFormat="1" ht="12.75">
      <c r="A213" s="82" t="s">
        <v>195</v>
      </c>
      <c r="B213" s="54">
        <v>16161.99049</v>
      </c>
      <c r="C213" s="54">
        <v>0</v>
      </c>
      <c r="D213" s="54">
        <v>0</v>
      </c>
      <c r="E213" s="54">
        <v>0</v>
      </c>
      <c r="F213" s="54">
        <v>16161.99049</v>
      </c>
    </row>
    <row r="214" spans="1:6" s="128" customFormat="1" ht="12.75">
      <c r="A214" s="82" t="s">
        <v>196</v>
      </c>
      <c r="B214" s="54">
        <v>0</v>
      </c>
      <c r="C214" s="54">
        <v>0</v>
      </c>
      <c r="D214" s="54">
        <v>0</v>
      </c>
      <c r="E214" s="54">
        <v>0</v>
      </c>
      <c r="F214" s="54">
        <v>0</v>
      </c>
    </row>
    <row r="215" spans="1:6" s="128" customFormat="1" ht="12.75">
      <c r="A215" s="423" t="s">
        <v>1374</v>
      </c>
      <c r="B215" s="54">
        <v>0</v>
      </c>
      <c r="C215" s="54">
        <v>0</v>
      </c>
      <c r="D215" s="54">
        <v>0</v>
      </c>
      <c r="E215" s="54">
        <v>0</v>
      </c>
      <c r="F215" s="54">
        <v>0</v>
      </c>
    </row>
    <row r="216" spans="1:6" s="128" customFormat="1" ht="12.75">
      <c r="A216" s="82" t="s">
        <v>197</v>
      </c>
      <c r="B216" s="54">
        <v>0</v>
      </c>
      <c r="C216" s="54">
        <v>0</v>
      </c>
      <c r="D216" s="54">
        <v>0</v>
      </c>
      <c r="E216" s="54">
        <v>0</v>
      </c>
      <c r="F216" s="54">
        <v>0</v>
      </c>
    </row>
    <row r="217" spans="1:6" s="128" customFormat="1" ht="12.75">
      <c r="A217" s="425" t="s">
        <v>198</v>
      </c>
      <c r="B217" s="54">
        <v>0</v>
      </c>
      <c r="C217" s="54">
        <v>0</v>
      </c>
      <c r="D217" s="54">
        <v>0</v>
      </c>
      <c r="E217" s="54">
        <v>0</v>
      </c>
      <c r="F217" s="54">
        <v>0</v>
      </c>
    </row>
    <row r="218" spans="1:6" s="128" customFormat="1" ht="12.75">
      <c r="A218" s="82" t="s">
        <v>199</v>
      </c>
      <c r="B218" s="54">
        <v>0</v>
      </c>
      <c r="C218" s="54">
        <v>0</v>
      </c>
      <c r="D218" s="54">
        <v>0</v>
      </c>
      <c r="E218" s="54">
        <v>0</v>
      </c>
      <c r="F218" s="54">
        <v>0</v>
      </c>
    </row>
    <row r="219" spans="1:6" s="128" customFormat="1" ht="12.75">
      <c r="A219" s="82" t="s">
        <v>200</v>
      </c>
      <c r="B219" s="54">
        <v>0</v>
      </c>
      <c r="C219" s="54">
        <v>0</v>
      </c>
      <c r="D219" s="54">
        <v>0</v>
      </c>
      <c r="E219" s="54">
        <v>0</v>
      </c>
      <c r="F219" s="54">
        <v>0</v>
      </c>
    </row>
    <row r="220" spans="1:6" s="128" customFormat="1" ht="12.75">
      <c r="A220" s="425" t="s">
        <v>201</v>
      </c>
      <c r="B220" s="54">
        <v>0</v>
      </c>
      <c r="C220" s="54">
        <v>0</v>
      </c>
      <c r="D220" s="54">
        <v>0</v>
      </c>
      <c r="E220" s="54">
        <v>0</v>
      </c>
      <c r="F220" s="54">
        <v>0</v>
      </c>
    </row>
    <row r="221" spans="1:6" s="128" customFormat="1" ht="12.75">
      <c r="A221" s="82" t="s">
        <v>202</v>
      </c>
      <c r="B221" s="54">
        <v>0</v>
      </c>
      <c r="C221" s="54">
        <v>0</v>
      </c>
      <c r="D221" s="54">
        <v>0</v>
      </c>
      <c r="E221" s="54">
        <v>0</v>
      </c>
      <c r="F221" s="54">
        <v>0</v>
      </c>
    </row>
    <row r="222" spans="1:6" s="128" customFormat="1" ht="12.75">
      <c r="A222" s="82" t="s">
        <v>203</v>
      </c>
      <c r="B222" s="54">
        <v>0</v>
      </c>
      <c r="C222" s="54">
        <v>0</v>
      </c>
      <c r="D222" s="54">
        <v>0</v>
      </c>
      <c r="E222" s="54">
        <v>0</v>
      </c>
      <c r="F222" s="54">
        <v>0</v>
      </c>
    </row>
    <row r="223" spans="1:6" s="128" customFormat="1" ht="12.75">
      <c r="A223" s="425" t="s">
        <v>204</v>
      </c>
      <c r="B223" s="54">
        <v>539629.50280999998</v>
      </c>
      <c r="C223" s="54">
        <v>5349684.7757099997</v>
      </c>
      <c r="D223" s="54">
        <v>0</v>
      </c>
      <c r="E223" s="54">
        <v>551.08281000000011</v>
      </c>
      <c r="F223" s="54">
        <v>5889865.3613299998</v>
      </c>
    </row>
    <row r="224" spans="1:6" s="128" customFormat="1" ht="12.75">
      <c r="A224" s="82" t="s">
        <v>205</v>
      </c>
      <c r="B224" s="54">
        <v>138890.61056</v>
      </c>
      <c r="C224" s="54">
        <v>4620222.5659699999</v>
      </c>
      <c r="D224" s="54">
        <v>0</v>
      </c>
      <c r="E224" s="54">
        <v>551.08281000000011</v>
      </c>
      <c r="F224" s="54">
        <v>4759664.2593400003</v>
      </c>
    </row>
    <row r="225" spans="1:6" s="128" customFormat="1" ht="12.75">
      <c r="A225" s="82" t="s">
        <v>206</v>
      </c>
      <c r="B225" s="54">
        <v>0</v>
      </c>
      <c r="C225" s="54">
        <v>0</v>
      </c>
      <c r="D225" s="54">
        <v>0</v>
      </c>
      <c r="E225" s="54">
        <v>0</v>
      </c>
      <c r="F225" s="54">
        <v>0</v>
      </c>
    </row>
    <row r="226" spans="1:6" s="128" customFormat="1" ht="12.75">
      <c r="A226" s="82" t="s">
        <v>207</v>
      </c>
      <c r="B226" s="54">
        <v>310805.15097000002</v>
      </c>
      <c r="C226" s="54">
        <v>691199.78495</v>
      </c>
      <c r="D226" s="54">
        <v>0</v>
      </c>
      <c r="E226" s="54">
        <v>0</v>
      </c>
      <c r="F226" s="54">
        <v>1002004.93592</v>
      </c>
    </row>
    <row r="227" spans="1:6" s="128" customFormat="1" ht="12.75">
      <c r="A227" s="82" t="s">
        <v>208</v>
      </c>
      <c r="B227" s="54">
        <v>0</v>
      </c>
      <c r="C227" s="54">
        <v>0</v>
      </c>
      <c r="D227" s="54">
        <v>0</v>
      </c>
      <c r="E227" s="54">
        <v>0</v>
      </c>
      <c r="F227" s="54">
        <v>0</v>
      </c>
    </row>
    <row r="228" spans="1:6" s="128" customFormat="1" ht="12.75">
      <c r="A228" s="82" t="s">
        <v>209</v>
      </c>
      <c r="B228" s="54">
        <v>30516.06784</v>
      </c>
      <c r="C228" s="54">
        <v>4631.1147199999996</v>
      </c>
      <c r="D228" s="54">
        <v>0</v>
      </c>
      <c r="E228" s="54">
        <v>0</v>
      </c>
      <c r="F228" s="54">
        <v>35147.182560000001</v>
      </c>
    </row>
    <row r="229" spans="1:6" s="128" customFormat="1" ht="12.75">
      <c r="A229" s="82" t="s">
        <v>210</v>
      </c>
      <c r="B229" s="54">
        <v>0</v>
      </c>
      <c r="C229" s="54">
        <v>76.489000000000004</v>
      </c>
      <c r="D229" s="54">
        <v>0</v>
      </c>
      <c r="E229" s="54">
        <v>0</v>
      </c>
      <c r="F229" s="54">
        <v>76.489000000000004</v>
      </c>
    </row>
    <row r="230" spans="1:6" s="128" customFormat="1" ht="12.75">
      <c r="A230" s="82" t="s">
        <v>211</v>
      </c>
      <c r="B230" s="54">
        <v>0</v>
      </c>
      <c r="C230" s="54">
        <v>0</v>
      </c>
      <c r="D230" s="54">
        <v>0</v>
      </c>
      <c r="E230" s="54">
        <v>0</v>
      </c>
      <c r="F230" s="54">
        <v>0</v>
      </c>
    </row>
    <row r="231" spans="1:6" s="128" customFormat="1" ht="12.75">
      <c r="A231" s="82" t="s">
        <v>212</v>
      </c>
      <c r="B231" s="54">
        <v>0</v>
      </c>
      <c r="C231" s="54">
        <v>0</v>
      </c>
      <c r="D231" s="54">
        <v>0</v>
      </c>
      <c r="E231" s="54">
        <v>0</v>
      </c>
      <c r="F231" s="54">
        <v>0</v>
      </c>
    </row>
    <row r="232" spans="1:6" s="128" customFormat="1" ht="12.75">
      <c r="A232" s="82" t="s">
        <v>213</v>
      </c>
      <c r="B232" s="54">
        <v>59417.673439999999</v>
      </c>
      <c r="C232" s="54">
        <v>33554.821069999998</v>
      </c>
      <c r="D232" s="54">
        <v>0</v>
      </c>
      <c r="E232" s="54">
        <v>0</v>
      </c>
      <c r="F232" s="54">
        <v>92972.494510000004</v>
      </c>
    </row>
    <row r="233" spans="1:6" s="128" customFormat="1" ht="12.75">
      <c r="A233" s="425" t="s">
        <v>214</v>
      </c>
      <c r="B233" s="54">
        <v>1166430.4132900001</v>
      </c>
      <c r="C233" s="54">
        <v>551696.24785000004</v>
      </c>
      <c r="D233" s="54">
        <v>0</v>
      </c>
      <c r="E233" s="54">
        <v>0</v>
      </c>
      <c r="F233" s="54">
        <v>1718126.6611400002</v>
      </c>
    </row>
    <row r="234" spans="1:6" s="128" customFormat="1" ht="12.75">
      <c r="A234" s="82" t="s">
        <v>215</v>
      </c>
      <c r="B234" s="54">
        <v>612941.76079999993</v>
      </c>
      <c r="C234" s="54">
        <v>327171.15495999996</v>
      </c>
      <c r="D234" s="54">
        <v>0</v>
      </c>
      <c r="E234" s="54">
        <v>0</v>
      </c>
      <c r="F234" s="54">
        <v>940112.91576</v>
      </c>
    </row>
    <row r="235" spans="1:6" s="128" customFormat="1" ht="12.75">
      <c r="A235" s="82" t="s">
        <v>216</v>
      </c>
      <c r="B235" s="54">
        <v>0</v>
      </c>
      <c r="C235" s="54">
        <v>0</v>
      </c>
      <c r="D235" s="54">
        <v>0</v>
      </c>
      <c r="E235" s="54">
        <v>0</v>
      </c>
      <c r="F235" s="54">
        <v>0</v>
      </c>
    </row>
    <row r="236" spans="1:6" s="128" customFormat="1" ht="12.75">
      <c r="A236" s="82" t="s">
        <v>217</v>
      </c>
      <c r="B236" s="54">
        <v>113869.35978</v>
      </c>
      <c r="C236" s="54">
        <v>30229.233379999998</v>
      </c>
      <c r="D236" s="54">
        <v>0</v>
      </c>
      <c r="E236" s="54">
        <v>0</v>
      </c>
      <c r="F236" s="54">
        <v>144098.59315999999</v>
      </c>
    </row>
    <row r="237" spans="1:6" s="128" customFormat="1" ht="12.75">
      <c r="A237" s="82" t="s">
        <v>218</v>
      </c>
      <c r="B237" s="54">
        <v>16527.051289999999</v>
      </c>
      <c r="C237" s="54">
        <v>1614.6111000000001</v>
      </c>
      <c r="D237" s="54">
        <v>0</v>
      </c>
      <c r="E237" s="54">
        <v>0</v>
      </c>
      <c r="F237" s="54">
        <v>18141.662390000001</v>
      </c>
    </row>
    <row r="238" spans="1:6" s="128" customFormat="1" ht="12.75">
      <c r="A238" s="82" t="s">
        <v>219</v>
      </c>
      <c r="B238" s="54">
        <v>0</v>
      </c>
      <c r="C238" s="54">
        <v>0</v>
      </c>
      <c r="D238" s="54">
        <v>0</v>
      </c>
      <c r="E238" s="54">
        <v>0</v>
      </c>
      <c r="F238" s="54">
        <v>0</v>
      </c>
    </row>
    <row r="239" spans="1:6" s="128" customFormat="1" ht="12.75">
      <c r="A239" s="82" t="s">
        <v>220</v>
      </c>
      <c r="B239" s="54">
        <v>423092.24142000003</v>
      </c>
      <c r="C239" s="54">
        <v>192681.24841</v>
      </c>
      <c r="D239" s="54">
        <v>0</v>
      </c>
      <c r="E239" s="54">
        <v>0</v>
      </c>
      <c r="F239" s="54">
        <v>615773.48983000009</v>
      </c>
    </row>
    <row r="240" spans="1:6" s="128" customFormat="1" ht="12.75">
      <c r="A240" s="82" t="s">
        <v>221</v>
      </c>
      <c r="B240" s="54">
        <v>0</v>
      </c>
      <c r="C240" s="54">
        <v>0</v>
      </c>
      <c r="D240" s="54">
        <v>0</v>
      </c>
      <c r="E240" s="54">
        <v>0</v>
      </c>
      <c r="F240" s="54">
        <v>0</v>
      </c>
    </row>
    <row r="241" spans="1:6" s="128" customFormat="1" ht="12.75">
      <c r="A241" s="425" t="s">
        <v>1358</v>
      </c>
      <c r="B241" s="54">
        <v>18473.831730000002</v>
      </c>
      <c r="C241" s="54">
        <v>1142.7984099999999</v>
      </c>
      <c r="D241" s="54">
        <v>0</v>
      </c>
      <c r="E241" s="54">
        <v>0</v>
      </c>
      <c r="F241" s="54">
        <v>19616.630140000001</v>
      </c>
    </row>
    <row r="242" spans="1:6" s="128" customFormat="1" ht="12.75">
      <c r="A242" s="82" t="s">
        <v>1359</v>
      </c>
      <c r="B242" s="54">
        <v>17361.441879999998</v>
      </c>
      <c r="C242" s="54">
        <v>1142.7984099999999</v>
      </c>
      <c r="D242" s="54">
        <v>0</v>
      </c>
      <c r="E242" s="54">
        <v>0</v>
      </c>
      <c r="F242" s="54">
        <v>18504.240289999998</v>
      </c>
    </row>
    <row r="243" spans="1:6" s="128" customFormat="1" ht="12.75">
      <c r="A243" s="82" t="s">
        <v>1360</v>
      </c>
      <c r="B243" s="54">
        <v>1112.38985</v>
      </c>
      <c r="C243" s="54">
        <v>0</v>
      </c>
      <c r="D243" s="54">
        <v>0</v>
      </c>
      <c r="E243" s="54">
        <v>0</v>
      </c>
      <c r="F243" s="54">
        <v>1112.38985</v>
      </c>
    </row>
    <row r="244" spans="1:6" s="128" customFormat="1" ht="12.75">
      <c r="A244" s="425" t="s">
        <v>1361</v>
      </c>
      <c r="B244" s="54">
        <v>0</v>
      </c>
      <c r="C244" s="54">
        <v>0</v>
      </c>
      <c r="D244" s="54">
        <v>0</v>
      </c>
      <c r="E244" s="54">
        <v>0</v>
      </c>
      <c r="F244" s="54">
        <v>0</v>
      </c>
    </row>
    <row r="245" spans="1:6" s="128" customFormat="1" ht="12.75">
      <c r="A245" s="82" t="s">
        <v>1359</v>
      </c>
      <c r="B245" s="54">
        <v>0</v>
      </c>
      <c r="C245" s="54">
        <v>0</v>
      </c>
      <c r="D245" s="54">
        <v>0</v>
      </c>
      <c r="E245" s="54">
        <v>0</v>
      </c>
      <c r="F245" s="54">
        <v>0</v>
      </c>
    </row>
    <row r="246" spans="1:6" s="128" customFormat="1" ht="12.75">
      <c r="A246" s="82" t="s">
        <v>1360</v>
      </c>
      <c r="B246" s="424">
        <v>0</v>
      </c>
      <c r="C246" s="424">
        <v>0</v>
      </c>
      <c r="D246" s="424">
        <v>0</v>
      </c>
      <c r="E246" s="424">
        <v>0</v>
      </c>
      <c r="F246" s="424">
        <v>0</v>
      </c>
    </row>
    <row r="247" spans="1:6" s="128" customFormat="1" ht="12.75">
      <c r="A247" s="425" t="s">
        <v>1362</v>
      </c>
      <c r="B247" s="462">
        <v>17694.55313</v>
      </c>
      <c r="C247" s="462">
        <v>1922.07701</v>
      </c>
      <c r="D247" s="462">
        <v>0</v>
      </c>
      <c r="E247" s="462">
        <v>0</v>
      </c>
      <c r="F247" s="462">
        <v>19616.630140000001</v>
      </c>
    </row>
    <row r="248" spans="1:6" s="128" customFormat="1" ht="13.5" thickBot="1">
      <c r="A248" s="425" t="s">
        <v>1363</v>
      </c>
      <c r="B248" s="463">
        <v>0</v>
      </c>
      <c r="C248" s="463">
        <v>0</v>
      </c>
      <c r="D248" s="463">
        <v>0</v>
      </c>
      <c r="E248" s="463">
        <v>0</v>
      </c>
      <c r="F248" s="463">
        <v>0</v>
      </c>
    </row>
    <row r="249" spans="1:6" s="128" customFormat="1" ht="14.25" thickTop="1" thickBot="1">
      <c r="A249" s="42" t="s">
        <v>222</v>
      </c>
      <c r="B249" s="53">
        <v>526062.91069000005</v>
      </c>
      <c r="C249" s="53">
        <v>19622.47956</v>
      </c>
      <c r="D249" s="53">
        <v>0</v>
      </c>
      <c r="E249" s="53">
        <v>80.146950000000004</v>
      </c>
      <c r="F249" s="53">
        <v>545765.53720000002</v>
      </c>
    </row>
    <row r="250" spans="1:6" s="128" customFormat="1" ht="13.5" thickTop="1">
      <c r="A250" s="43" t="s">
        <v>223</v>
      </c>
      <c r="B250" s="54">
        <v>1.5742799999999999</v>
      </c>
      <c r="C250" s="54">
        <v>0.35189999999999999</v>
      </c>
      <c r="D250" s="54">
        <v>0</v>
      </c>
      <c r="E250" s="54">
        <v>0</v>
      </c>
      <c r="F250" s="54">
        <v>1.92618</v>
      </c>
    </row>
    <row r="251" spans="1:6" s="128" customFormat="1" ht="12.75">
      <c r="A251" s="43" t="s">
        <v>224</v>
      </c>
      <c r="B251" s="54">
        <v>2254.1961499999998</v>
      </c>
      <c r="C251" s="54">
        <v>1556.19451</v>
      </c>
      <c r="D251" s="54">
        <v>0</v>
      </c>
      <c r="E251" s="54">
        <v>-0.43616000000000005</v>
      </c>
      <c r="F251" s="54">
        <v>3809.9544999999998</v>
      </c>
    </row>
    <row r="252" spans="1:6" s="128" customFormat="1" ht="12.75">
      <c r="A252" s="43" t="s">
        <v>225</v>
      </c>
      <c r="B252" s="54">
        <v>487846.17806999997</v>
      </c>
      <c r="C252" s="54">
        <v>15634.16966</v>
      </c>
      <c r="D252" s="54">
        <v>0</v>
      </c>
      <c r="E252" s="54">
        <v>21.135090000000002</v>
      </c>
      <c r="F252" s="54">
        <v>503501.48281999998</v>
      </c>
    </row>
    <row r="253" spans="1:6" s="128" customFormat="1" ht="12.75">
      <c r="A253" s="43" t="s">
        <v>226</v>
      </c>
      <c r="B253" s="54">
        <v>11666.91144</v>
      </c>
      <c r="C253" s="54">
        <v>1007.09375</v>
      </c>
      <c r="D253" s="54">
        <v>0</v>
      </c>
      <c r="E253" s="54">
        <v>0</v>
      </c>
      <c r="F253" s="54">
        <v>12674.00519</v>
      </c>
    </row>
    <row r="254" spans="1:6" s="128" customFormat="1" ht="12.75">
      <c r="A254" s="43" t="s">
        <v>227</v>
      </c>
      <c r="B254" s="54">
        <v>8445.6905200000001</v>
      </c>
      <c r="C254" s="54">
        <v>314.94021000000004</v>
      </c>
      <c r="D254" s="54">
        <v>0</v>
      </c>
      <c r="E254" s="54">
        <v>0</v>
      </c>
      <c r="F254" s="54">
        <v>8760.6307300000008</v>
      </c>
    </row>
    <row r="255" spans="1:6" s="128" customFormat="1" ht="12.75">
      <c r="A255" s="43" t="s">
        <v>228</v>
      </c>
      <c r="B255" s="54">
        <v>749.63409999999999</v>
      </c>
      <c r="C255" s="54">
        <v>52.48574</v>
      </c>
      <c r="D255" s="54">
        <v>0</v>
      </c>
      <c r="E255" s="54">
        <v>0</v>
      </c>
      <c r="F255" s="54">
        <v>802.11983999999995</v>
      </c>
    </row>
    <row r="256" spans="1:6" s="128" customFormat="1" ht="12.75">
      <c r="A256" s="43" t="s">
        <v>229</v>
      </c>
      <c r="B256" s="54">
        <v>8626.4796600000009</v>
      </c>
      <c r="C256" s="54">
        <v>704.94325000000003</v>
      </c>
      <c r="D256" s="54">
        <v>0</v>
      </c>
      <c r="E256" s="54">
        <v>0</v>
      </c>
      <c r="F256" s="54">
        <v>9331.4229099999993</v>
      </c>
    </row>
    <row r="257" spans="1:6" s="128" customFormat="1" ht="12.75">
      <c r="A257" s="43" t="s">
        <v>230</v>
      </c>
      <c r="B257" s="54">
        <v>894.52218000000005</v>
      </c>
      <c r="C257" s="54">
        <v>72.67689</v>
      </c>
      <c r="D257" s="54">
        <v>0</v>
      </c>
      <c r="E257" s="54">
        <v>0</v>
      </c>
      <c r="F257" s="54">
        <v>967.19906999999989</v>
      </c>
    </row>
    <row r="258" spans="1:6" s="128" customFormat="1" ht="12.75">
      <c r="A258" s="43" t="s">
        <v>231</v>
      </c>
      <c r="B258" s="54">
        <v>2.18154</v>
      </c>
      <c r="C258" s="54">
        <v>0</v>
      </c>
      <c r="D258" s="54">
        <v>0</v>
      </c>
      <c r="E258" s="54">
        <v>0</v>
      </c>
      <c r="F258" s="54">
        <v>2.18154</v>
      </c>
    </row>
    <row r="259" spans="1:6" s="128" customFormat="1" ht="12.75">
      <c r="A259" s="43" t="s">
        <v>232</v>
      </c>
      <c r="B259" s="54">
        <v>1089.2775300000001</v>
      </c>
      <c r="C259" s="54">
        <v>0</v>
      </c>
      <c r="D259" s="54">
        <v>0</v>
      </c>
      <c r="E259" s="54">
        <v>0</v>
      </c>
      <c r="F259" s="54">
        <v>1089.2775300000001</v>
      </c>
    </row>
    <row r="260" spans="1:6" s="128" customFormat="1" ht="13.5" thickBot="1">
      <c r="A260" s="43" t="s">
        <v>233</v>
      </c>
      <c r="B260" s="54">
        <v>4486.2652199999993</v>
      </c>
      <c r="C260" s="54">
        <v>279.62365</v>
      </c>
      <c r="D260" s="54">
        <v>0</v>
      </c>
      <c r="E260" s="54">
        <v>59.44802</v>
      </c>
      <c r="F260" s="54">
        <v>4825.3368899999996</v>
      </c>
    </row>
    <row r="261" spans="1:6" s="128" customFormat="1" ht="14.25" thickTop="1" thickBot="1">
      <c r="A261" s="42" t="s">
        <v>234</v>
      </c>
      <c r="B261" s="53">
        <v>-122792.69923</v>
      </c>
      <c r="C261" s="53">
        <v>-8132.23758</v>
      </c>
      <c r="D261" s="53">
        <v>0</v>
      </c>
      <c r="E261" s="53">
        <v>-2.3999999999999998E-4</v>
      </c>
      <c r="F261" s="53">
        <v>-130924.93704999999</v>
      </c>
    </row>
    <row r="262" spans="1:6" s="122" customFormat="1" ht="13.5" thickTop="1">
      <c r="A262" s="43" t="s">
        <v>235</v>
      </c>
      <c r="B262" s="54">
        <v>-110883.99484</v>
      </c>
      <c r="C262" s="54">
        <v>-3019.0426600000001</v>
      </c>
      <c r="D262" s="54">
        <v>0</v>
      </c>
      <c r="E262" s="54">
        <v>-2.3999999999999998E-4</v>
      </c>
      <c r="F262" s="54">
        <v>-113903.03774</v>
      </c>
    </row>
    <row r="263" spans="1:6" s="128" customFormat="1" ht="12.75">
      <c r="A263" s="43" t="s">
        <v>236</v>
      </c>
      <c r="B263" s="54">
        <v>0</v>
      </c>
      <c r="C263" s="54">
        <v>0</v>
      </c>
      <c r="D263" s="54">
        <v>0</v>
      </c>
      <c r="E263" s="54">
        <v>0</v>
      </c>
      <c r="F263" s="54">
        <v>0</v>
      </c>
    </row>
    <row r="264" spans="1:6" s="128" customFormat="1" ht="12.75">
      <c r="A264" s="43" t="s">
        <v>237</v>
      </c>
      <c r="B264" s="54">
        <v>-6856.2450499999995</v>
      </c>
      <c r="C264" s="54">
        <v>-2936.4122000000002</v>
      </c>
      <c r="D264" s="54">
        <v>0</v>
      </c>
      <c r="E264" s="54">
        <v>0</v>
      </c>
      <c r="F264" s="54">
        <v>-9792.6572500000002</v>
      </c>
    </row>
    <row r="265" spans="1:6" s="128" customFormat="1" ht="12.75">
      <c r="A265" s="43" t="s">
        <v>238</v>
      </c>
      <c r="B265" s="54">
        <v>0</v>
      </c>
      <c r="C265" s="54">
        <v>-39.200029999999998</v>
      </c>
      <c r="D265" s="54">
        <v>0</v>
      </c>
      <c r="E265" s="54">
        <v>0</v>
      </c>
      <c r="F265" s="54">
        <v>-39.200029999999998</v>
      </c>
    </row>
    <row r="266" spans="1:6" s="128" customFormat="1" ht="12.75">
      <c r="A266" s="43" t="s">
        <v>239</v>
      </c>
      <c r="B266" s="54">
        <v>0</v>
      </c>
      <c r="C266" s="54">
        <v>-890.01253000000008</v>
      </c>
      <c r="D266" s="54">
        <v>0</v>
      </c>
      <c r="E266" s="54">
        <v>0</v>
      </c>
      <c r="F266" s="54">
        <v>-890.01253000000008</v>
      </c>
    </row>
    <row r="267" spans="1:6" s="128" customFormat="1" ht="12.75">
      <c r="A267" s="44" t="s">
        <v>240</v>
      </c>
      <c r="B267" s="54">
        <v>-5052.4593399999994</v>
      </c>
      <c r="C267" s="54">
        <v>-1247.57016</v>
      </c>
      <c r="D267" s="54">
        <v>0</v>
      </c>
      <c r="E267" s="54">
        <v>0</v>
      </c>
      <c r="F267" s="54">
        <v>-6300.0294999999996</v>
      </c>
    </row>
    <row r="268" spans="1:6" s="128" customFormat="1" ht="13.5" thickBot="1">
      <c r="A268" s="43" t="s">
        <v>241</v>
      </c>
      <c r="B268" s="54">
        <v>0</v>
      </c>
      <c r="C268" s="54">
        <v>0</v>
      </c>
      <c r="D268" s="54">
        <v>0</v>
      </c>
      <c r="E268" s="54">
        <v>0</v>
      </c>
      <c r="F268" s="54">
        <v>0</v>
      </c>
    </row>
    <row r="269" spans="1:6" s="128" customFormat="1" ht="14.25" thickTop="1" thickBot="1">
      <c r="A269" s="45" t="s">
        <v>242</v>
      </c>
      <c r="B269" s="55">
        <v>403270.21145999996</v>
      </c>
      <c r="C269" s="55">
        <v>11490.241980000001</v>
      </c>
      <c r="D269" s="55">
        <v>0</v>
      </c>
      <c r="E269" s="55">
        <v>80.146710000000013</v>
      </c>
      <c r="F269" s="55">
        <v>414840.60014999995</v>
      </c>
    </row>
    <row r="270" spans="1:6" s="128" customFormat="1" ht="14.25" thickTop="1" thickBot="1">
      <c r="A270" s="46" t="s">
        <v>243</v>
      </c>
      <c r="B270" s="53">
        <v>31521.177329999999</v>
      </c>
      <c r="C270" s="53">
        <v>14998.55797</v>
      </c>
      <c r="D270" s="53">
        <v>0</v>
      </c>
      <c r="E270" s="53">
        <v>0</v>
      </c>
      <c r="F270" s="53">
        <v>46519.7353</v>
      </c>
    </row>
    <row r="271" spans="1:6" s="128" customFormat="1" ht="13.5" thickTop="1">
      <c r="A271" s="43" t="s">
        <v>244</v>
      </c>
      <c r="B271" s="54">
        <v>28554.50302</v>
      </c>
      <c r="C271" s="54">
        <v>6534.3317900000002</v>
      </c>
      <c r="D271" s="54">
        <v>0</v>
      </c>
      <c r="E271" s="54">
        <v>0</v>
      </c>
      <c r="F271" s="54">
        <v>35088.83481</v>
      </c>
    </row>
    <row r="272" spans="1:6" s="128" customFormat="1" ht="12.75">
      <c r="A272" s="43" t="s">
        <v>245</v>
      </c>
      <c r="B272" s="54">
        <v>0</v>
      </c>
      <c r="C272" s="54">
        <v>3811.5188900000003</v>
      </c>
      <c r="D272" s="54">
        <v>0</v>
      </c>
      <c r="E272" s="54">
        <v>0</v>
      </c>
      <c r="F272" s="54">
        <v>3811.5188900000003</v>
      </c>
    </row>
    <row r="273" spans="1:6" s="128" customFormat="1" ht="12.75">
      <c r="A273" s="43" t="s">
        <v>246</v>
      </c>
      <c r="B273" s="54">
        <v>823.89658999999995</v>
      </c>
      <c r="C273" s="54">
        <v>4271.1388999999999</v>
      </c>
      <c r="D273" s="54">
        <v>0</v>
      </c>
      <c r="E273" s="54">
        <v>0</v>
      </c>
      <c r="F273" s="54">
        <v>5095.0354900000002</v>
      </c>
    </row>
    <row r="274" spans="1:6" s="128" customFormat="1" ht="12.75">
      <c r="A274" s="43" t="s">
        <v>247</v>
      </c>
      <c r="B274" s="54">
        <v>47.606619999999999</v>
      </c>
      <c r="C274" s="54">
        <v>11.524799999999999</v>
      </c>
      <c r="D274" s="54">
        <v>0</v>
      </c>
      <c r="E274" s="54">
        <v>0</v>
      </c>
      <c r="F274" s="54">
        <v>59.131419999999999</v>
      </c>
    </row>
    <row r="275" spans="1:6" s="128" customFormat="1" ht="13.5" thickBot="1">
      <c r="A275" s="43" t="s">
        <v>248</v>
      </c>
      <c r="B275" s="54">
        <v>2095.1711</v>
      </c>
      <c r="C275" s="54">
        <v>370.04359000000005</v>
      </c>
      <c r="D275" s="54">
        <v>0</v>
      </c>
      <c r="E275" s="54">
        <v>0</v>
      </c>
      <c r="F275" s="54">
        <v>2465.2146899999998</v>
      </c>
    </row>
    <row r="276" spans="1:6" s="128" customFormat="1" ht="14.25" thickTop="1" thickBot="1">
      <c r="A276" s="47" t="s">
        <v>249</v>
      </c>
      <c r="B276" s="53">
        <v>-22308.49394</v>
      </c>
      <c r="C276" s="53">
        <v>-9527.8703100000002</v>
      </c>
      <c r="D276" s="53">
        <v>0</v>
      </c>
      <c r="E276" s="53">
        <v>-4.0000000000000002E-4</v>
      </c>
      <c r="F276" s="53">
        <v>-31836.36465</v>
      </c>
    </row>
    <row r="277" spans="1:6" s="128" customFormat="1" ht="13.5" thickTop="1">
      <c r="A277" s="43" t="s">
        <v>244</v>
      </c>
      <c r="B277" s="54">
        <v>-12403.14997</v>
      </c>
      <c r="C277" s="54">
        <v>-4964.6296700000003</v>
      </c>
      <c r="D277" s="54">
        <v>0</v>
      </c>
      <c r="E277" s="54">
        <v>-4.0000000000000002E-4</v>
      </c>
      <c r="F277" s="54">
        <v>-17367.780039999998</v>
      </c>
    </row>
    <row r="278" spans="1:6" s="128" customFormat="1" ht="12.75">
      <c r="A278" s="43" t="s">
        <v>250</v>
      </c>
      <c r="B278" s="54">
        <v>-6983.1506200000003</v>
      </c>
      <c r="C278" s="54">
        <v>-1081.4360800000002</v>
      </c>
      <c r="D278" s="54">
        <v>0</v>
      </c>
      <c r="E278" s="54">
        <v>0</v>
      </c>
      <c r="F278" s="54">
        <v>-8064.5866999999998</v>
      </c>
    </row>
    <row r="279" spans="1:6" s="128" customFormat="1" ht="12.75">
      <c r="A279" s="43" t="s">
        <v>251</v>
      </c>
      <c r="B279" s="54">
        <v>0</v>
      </c>
      <c r="C279" s="54">
        <v>-25.944520000000001</v>
      </c>
      <c r="D279" s="54">
        <v>0</v>
      </c>
      <c r="E279" s="54">
        <v>0</v>
      </c>
      <c r="F279" s="54">
        <v>-25.944520000000001</v>
      </c>
    </row>
    <row r="280" spans="1:6" s="128" customFormat="1" ht="12.75">
      <c r="A280" s="43" t="s">
        <v>252</v>
      </c>
      <c r="B280" s="54">
        <v>0</v>
      </c>
      <c r="C280" s="54">
        <v>0</v>
      </c>
      <c r="D280" s="54">
        <v>0</v>
      </c>
      <c r="E280" s="54">
        <v>0</v>
      </c>
      <c r="F280" s="54">
        <v>0</v>
      </c>
    </row>
    <row r="281" spans="1:6" s="128" customFormat="1" ht="13.5" thickBot="1">
      <c r="A281" s="43" t="s">
        <v>253</v>
      </c>
      <c r="B281" s="54">
        <v>-2922.19335</v>
      </c>
      <c r="C281" s="54">
        <v>-3455.86004</v>
      </c>
      <c r="D281" s="54">
        <v>0</v>
      </c>
      <c r="E281" s="54">
        <v>0</v>
      </c>
      <c r="F281" s="54">
        <v>-6378.05339</v>
      </c>
    </row>
    <row r="282" spans="1:6" s="128" customFormat="1" ht="14.25" thickTop="1" thickBot="1">
      <c r="A282" s="42" t="s">
        <v>254</v>
      </c>
      <c r="B282" s="53">
        <v>412482.89485000004</v>
      </c>
      <c r="C282" s="53">
        <v>16960.929640000002</v>
      </c>
      <c r="D282" s="53">
        <v>0</v>
      </c>
      <c r="E282" s="53">
        <v>80.14631</v>
      </c>
      <c r="F282" s="53">
        <v>429523.97080000001</v>
      </c>
    </row>
    <row r="283" spans="1:6" s="128" customFormat="1" ht="13.5" thickTop="1">
      <c r="A283" s="48" t="s">
        <v>255</v>
      </c>
      <c r="B283" s="54">
        <v>74843.969040000011</v>
      </c>
      <c r="C283" s="54">
        <v>20253.690930000001</v>
      </c>
      <c r="D283" s="54">
        <v>0</v>
      </c>
      <c r="E283" s="54">
        <v>19.291979999999999</v>
      </c>
      <c r="F283" s="54">
        <v>95116.951950000002</v>
      </c>
    </row>
    <row r="284" spans="1:6" s="128" customFormat="1" ht="12.75">
      <c r="A284" s="43" t="s">
        <v>256</v>
      </c>
      <c r="B284" s="54">
        <v>10262.197910000001</v>
      </c>
      <c r="C284" s="54">
        <v>1644.5366100000001</v>
      </c>
      <c r="D284" s="54">
        <v>0</v>
      </c>
      <c r="E284" s="54">
        <v>0</v>
      </c>
      <c r="F284" s="54">
        <v>11906.73452</v>
      </c>
    </row>
    <row r="285" spans="1:6" s="128" customFormat="1" ht="12.75">
      <c r="A285" s="43" t="s">
        <v>257</v>
      </c>
      <c r="B285" s="54">
        <v>64581.771130000001</v>
      </c>
      <c r="C285" s="54">
        <v>18609.154320000001</v>
      </c>
      <c r="D285" s="54">
        <v>0</v>
      </c>
      <c r="E285" s="54">
        <v>19.291979999999999</v>
      </c>
      <c r="F285" s="54">
        <v>83210.217430000004</v>
      </c>
    </row>
    <row r="286" spans="1:6" s="128" customFormat="1" ht="12.75">
      <c r="A286" s="43" t="s">
        <v>258</v>
      </c>
      <c r="B286" s="54">
        <v>0</v>
      </c>
      <c r="C286" s="54">
        <v>0</v>
      </c>
      <c r="D286" s="54">
        <v>0</v>
      </c>
      <c r="E286" s="54">
        <v>0</v>
      </c>
      <c r="F286" s="54">
        <v>0</v>
      </c>
    </row>
    <row r="287" spans="1:6" s="128" customFormat="1" ht="12.75">
      <c r="A287" s="43" t="s">
        <v>259</v>
      </c>
      <c r="B287" s="54">
        <v>0</v>
      </c>
      <c r="C287" s="54">
        <v>0</v>
      </c>
      <c r="D287" s="54">
        <v>0</v>
      </c>
      <c r="E287" s="54">
        <v>0</v>
      </c>
      <c r="F287" s="54">
        <v>0</v>
      </c>
    </row>
    <row r="288" spans="1:6" s="128" customFormat="1" ht="12.75">
      <c r="A288" s="43" t="s">
        <v>260</v>
      </c>
      <c r="B288" s="54">
        <v>0</v>
      </c>
      <c r="C288" s="54">
        <v>0</v>
      </c>
      <c r="D288" s="54">
        <v>0</v>
      </c>
      <c r="E288" s="54">
        <v>0</v>
      </c>
      <c r="F288" s="54">
        <v>0</v>
      </c>
    </row>
    <row r="289" spans="1:6" s="128" customFormat="1" ht="12.75">
      <c r="A289" s="43" t="s">
        <v>261</v>
      </c>
      <c r="B289" s="54">
        <v>0</v>
      </c>
      <c r="C289" s="54">
        <v>0</v>
      </c>
      <c r="D289" s="54">
        <v>0</v>
      </c>
      <c r="E289" s="54">
        <v>0</v>
      </c>
      <c r="F289" s="54">
        <v>0</v>
      </c>
    </row>
    <row r="290" spans="1:6" s="128" customFormat="1" ht="12.75">
      <c r="A290" s="48" t="s">
        <v>262</v>
      </c>
      <c r="B290" s="54">
        <v>-139331.33452999999</v>
      </c>
      <c r="C290" s="54">
        <v>-20780.884770000001</v>
      </c>
      <c r="D290" s="54">
        <v>0</v>
      </c>
      <c r="E290" s="54">
        <v>-22.605630000000001</v>
      </c>
      <c r="F290" s="54">
        <v>-160134.82493</v>
      </c>
    </row>
    <row r="291" spans="1:6" s="128" customFormat="1" ht="12.75">
      <c r="A291" s="43" t="s">
        <v>263</v>
      </c>
      <c r="B291" s="54">
        <v>-137107.84724999999</v>
      </c>
      <c r="C291" s="54">
        <v>-20560.13147</v>
      </c>
      <c r="D291" s="54">
        <v>0</v>
      </c>
      <c r="E291" s="54">
        <v>-22.605630000000001</v>
      </c>
      <c r="F291" s="54">
        <v>-157690.58434999999</v>
      </c>
    </row>
    <row r="292" spans="1:6" s="128" customFormat="1" ht="12.75">
      <c r="A292" s="43" t="s">
        <v>264</v>
      </c>
      <c r="B292" s="54">
        <v>0</v>
      </c>
      <c r="C292" s="54">
        <v>0</v>
      </c>
      <c r="D292" s="54">
        <v>0</v>
      </c>
      <c r="E292" s="54">
        <v>0</v>
      </c>
      <c r="F292" s="54">
        <v>0</v>
      </c>
    </row>
    <row r="293" spans="1:6" s="128" customFormat="1" ht="12.75">
      <c r="A293" s="43" t="s">
        <v>265</v>
      </c>
      <c r="B293" s="54">
        <v>-7.2943599999999993</v>
      </c>
      <c r="C293" s="54">
        <v>0</v>
      </c>
      <c r="D293" s="54">
        <v>0</v>
      </c>
      <c r="E293" s="54">
        <v>0</v>
      </c>
      <c r="F293" s="54">
        <v>-7.2943599999999993</v>
      </c>
    </row>
    <row r="294" spans="1:6" s="128" customFormat="1" ht="12.75">
      <c r="A294" s="44" t="s">
        <v>266</v>
      </c>
      <c r="B294" s="54">
        <v>-2216.19292</v>
      </c>
      <c r="C294" s="54">
        <v>-220.7533</v>
      </c>
      <c r="D294" s="54">
        <v>0</v>
      </c>
      <c r="E294" s="54">
        <v>0</v>
      </c>
      <c r="F294" s="54">
        <v>-2436.9462200000003</v>
      </c>
    </row>
    <row r="295" spans="1:6" s="128" customFormat="1" ht="12.75">
      <c r="A295" s="44" t="s">
        <v>267</v>
      </c>
      <c r="B295" s="54">
        <v>0</v>
      </c>
      <c r="C295" s="54">
        <v>0</v>
      </c>
      <c r="D295" s="54">
        <v>0</v>
      </c>
      <c r="E295" s="54">
        <v>0</v>
      </c>
      <c r="F295" s="54">
        <v>0</v>
      </c>
    </row>
    <row r="296" spans="1:6" s="128" customFormat="1" ht="13.5" thickBot="1">
      <c r="A296" s="44" t="s">
        <v>268</v>
      </c>
      <c r="B296" s="54">
        <v>0</v>
      </c>
      <c r="C296" s="54">
        <v>0</v>
      </c>
      <c r="D296" s="54">
        <v>0</v>
      </c>
      <c r="E296" s="54">
        <v>0</v>
      </c>
      <c r="F296" s="54">
        <v>0</v>
      </c>
    </row>
    <row r="297" spans="1:6" s="128" customFormat="1" ht="14.25" thickTop="1" thickBot="1">
      <c r="A297" s="49" t="s">
        <v>269</v>
      </c>
      <c r="B297" s="56">
        <v>347995.52935999999</v>
      </c>
      <c r="C297" s="56">
        <v>16433.735800000002</v>
      </c>
      <c r="D297" s="56">
        <v>0</v>
      </c>
      <c r="E297" s="56">
        <v>76.832660000000004</v>
      </c>
      <c r="F297" s="56">
        <v>364506.09781999997</v>
      </c>
    </row>
    <row r="298" spans="1:6" s="128" customFormat="1" ht="14.25" thickTop="1" thickBot="1">
      <c r="A298" s="42" t="s">
        <v>270</v>
      </c>
      <c r="B298" s="53">
        <v>-282802.55326999997</v>
      </c>
      <c r="C298" s="53">
        <v>-32670.216929999999</v>
      </c>
      <c r="D298" s="53">
        <v>0</v>
      </c>
      <c r="E298" s="53">
        <v>0</v>
      </c>
      <c r="F298" s="53">
        <v>-315472.77019999997</v>
      </c>
    </row>
    <row r="299" spans="1:6" s="128" customFormat="1" ht="13.5" thickTop="1">
      <c r="A299" s="43" t="s">
        <v>271</v>
      </c>
      <c r="B299" s="54">
        <v>-185440.51083000001</v>
      </c>
      <c r="C299" s="54">
        <v>-347.63137999999998</v>
      </c>
      <c r="D299" s="54">
        <v>0</v>
      </c>
      <c r="E299" s="54">
        <v>0</v>
      </c>
      <c r="F299" s="54">
        <v>-185788.14221000002</v>
      </c>
    </row>
    <row r="300" spans="1:6" s="128" customFormat="1" ht="12.75">
      <c r="A300" s="43" t="s">
        <v>272</v>
      </c>
      <c r="B300" s="54">
        <v>-27238.774010000001</v>
      </c>
      <c r="C300" s="54">
        <v>-2424.8820599999999</v>
      </c>
      <c r="D300" s="54">
        <v>0</v>
      </c>
      <c r="E300" s="54">
        <v>0</v>
      </c>
      <c r="F300" s="54">
        <v>-29663.656070000001</v>
      </c>
    </row>
    <row r="301" spans="1:6" s="128" customFormat="1" ht="12.75">
      <c r="A301" s="43" t="s">
        <v>273</v>
      </c>
      <c r="B301" s="54">
        <v>-45.353949999999998</v>
      </c>
      <c r="C301" s="54">
        <v>-1049.61574</v>
      </c>
      <c r="D301" s="54">
        <v>0</v>
      </c>
      <c r="E301" s="54">
        <v>0</v>
      </c>
      <c r="F301" s="54">
        <v>-1094.9696899999999</v>
      </c>
    </row>
    <row r="302" spans="1:6" s="128" customFormat="1" ht="12.75">
      <c r="A302" s="43" t="s">
        <v>274</v>
      </c>
      <c r="B302" s="54">
        <v>-11469.553830000001</v>
      </c>
      <c r="C302" s="54">
        <v>-2117.6732999999999</v>
      </c>
      <c r="D302" s="54">
        <v>0</v>
      </c>
      <c r="E302" s="54">
        <v>0</v>
      </c>
      <c r="F302" s="54">
        <v>-13587.227130000001</v>
      </c>
    </row>
    <row r="303" spans="1:6" s="128" customFormat="1" ht="12.75">
      <c r="A303" s="43" t="s">
        <v>275</v>
      </c>
      <c r="B303" s="54">
        <v>-6785.0693700000002</v>
      </c>
      <c r="C303" s="54">
        <v>-0.22706999999999999</v>
      </c>
      <c r="D303" s="54">
        <v>0</v>
      </c>
      <c r="E303" s="54">
        <v>0</v>
      </c>
      <c r="F303" s="54">
        <v>-6785.2964400000001</v>
      </c>
    </row>
    <row r="304" spans="1:6" s="128" customFormat="1" ht="12.75">
      <c r="A304" s="43" t="s">
        <v>276</v>
      </c>
      <c r="B304" s="54">
        <v>-5698.3802000000005</v>
      </c>
      <c r="C304" s="54">
        <v>-83.523870000000002</v>
      </c>
      <c r="D304" s="54">
        <v>0</v>
      </c>
      <c r="E304" s="54">
        <v>0</v>
      </c>
      <c r="F304" s="54">
        <v>-5781.9040700000005</v>
      </c>
    </row>
    <row r="305" spans="1:6" s="128" customFormat="1" ht="12.75">
      <c r="A305" s="43" t="s">
        <v>277</v>
      </c>
      <c r="B305" s="54">
        <v>-13469.228939999999</v>
      </c>
      <c r="C305" s="54">
        <v>0</v>
      </c>
      <c r="D305" s="54">
        <v>0</v>
      </c>
      <c r="E305" s="54">
        <v>0</v>
      </c>
      <c r="F305" s="54">
        <v>-13469.228939999999</v>
      </c>
    </row>
    <row r="306" spans="1:6" s="128" customFormat="1" ht="12.75">
      <c r="A306" s="43" t="s">
        <v>278</v>
      </c>
      <c r="B306" s="54">
        <v>-4352.7777100000003</v>
      </c>
      <c r="C306" s="54">
        <v>-49.392000000000003</v>
      </c>
      <c r="D306" s="54">
        <v>0</v>
      </c>
      <c r="E306" s="54">
        <v>0</v>
      </c>
      <c r="F306" s="54">
        <v>-4402.1697100000001</v>
      </c>
    </row>
    <row r="307" spans="1:6" s="128" customFormat="1" ht="13.5" thickBot="1">
      <c r="A307" s="43" t="s">
        <v>279</v>
      </c>
      <c r="B307" s="54">
        <v>-28302.904429999999</v>
      </c>
      <c r="C307" s="54">
        <v>-26597.271510000002</v>
      </c>
      <c r="D307" s="54">
        <v>0</v>
      </c>
      <c r="E307" s="54">
        <v>0</v>
      </c>
      <c r="F307" s="54">
        <v>-54900.175940000001</v>
      </c>
    </row>
    <row r="308" spans="1:6" s="128" customFormat="1" ht="14.25" thickTop="1" thickBot="1">
      <c r="A308" s="46" t="s">
        <v>280</v>
      </c>
      <c r="B308" s="53">
        <v>65192.976090000004</v>
      </c>
      <c r="C308" s="53">
        <v>-16236.48113</v>
      </c>
      <c r="D308" s="53">
        <v>0</v>
      </c>
      <c r="E308" s="53">
        <v>76.832660000000004</v>
      </c>
      <c r="F308" s="53">
        <v>49033.327619999996</v>
      </c>
    </row>
    <row r="309" spans="1:6" s="128" customFormat="1" ht="13.5" thickTop="1">
      <c r="A309" s="50" t="s">
        <v>281</v>
      </c>
      <c r="B309" s="54">
        <v>0</v>
      </c>
      <c r="C309" s="54">
        <v>198.94359</v>
      </c>
      <c r="D309" s="54">
        <v>0</v>
      </c>
      <c r="E309" s="54">
        <v>12.95139</v>
      </c>
      <c r="F309" s="54">
        <v>211.89498</v>
      </c>
    </row>
    <row r="310" spans="1:6" s="128" customFormat="1" ht="12.75">
      <c r="A310" s="44" t="s">
        <v>282</v>
      </c>
      <c r="B310" s="54">
        <v>0</v>
      </c>
      <c r="C310" s="54">
        <v>198.94359</v>
      </c>
      <c r="D310" s="54">
        <v>0</v>
      </c>
      <c r="E310" s="54">
        <v>0</v>
      </c>
      <c r="F310" s="54">
        <v>198.94359</v>
      </c>
    </row>
    <row r="311" spans="1:6" s="128" customFormat="1" ht="12.75">
      <c r="A311" s="44" t="s">
        <v>283</v>
      </c>
      <c r="B311" s="54">
        <v>0</v>
      </c>
      <c r="C311" s="54">
        <v>0</v>
      </c>
      <c r="D311" s="54">
        <v>0</v>
      </c>
      <c r="E311" s="54">
        <v>12.95139</v>
      </c>
      <c r="F311" s="54">
        <v>12.95139</v>
      </c>
    </row>
    <row r="312" spans="1:6" s="128" customFormat="1" ht="12.75">
      <c r="A312" s="50" t="s">
        <v>284</v>
      </c>
      <c r="B312" s="54">
        <v>0</v>
      </c>
      <c r="C312" s="54">
        <v>-12.070069999999999</v>
      </c>
      <c r="D312" s="54">
        <v>0</v>
      </c>
      <c r="E312" s="54">
        <v>-0.89222000000000001</v>
      </c>
      <c r="F312" s="54">
        <v>-12.962290000000001</v>
      </c>
    </row>
    <row r="313" spans="1:6" s="128" customFormat="1" ht="12.75">
      <c r="A313" s="44" t="s">
        <v>285</v>
      </c>
      <c r="B313" s="54">
        <v>0</v>
      </c>
      <c r="C313" s="54">
        <v>-12.070069999999999</v>
      </c>
      <c r="D313" s="54">
        <v>0</v>
      </c>
      <c r="E313" s="54">
        <v>0</v>
      </c>
      <c r="F313" s="54">
        <v>-12.070069999999999</v>
      </c>
    </row>
    <row r="314" spans="1:6" s="128" customFormat="1" ht="13.5" thickBot="1">
      <c r="A314" s="44" t="s">
        <v>286</v>
      </c>
      <c r="B314" s="54">
        <v>0</v>
      </c>
      <c r="C314" s="54">
        <v>0</v>
      </c>
      <c r="D314" s="54">
        <v>0</v>
      </c>
      <c r="E314" s="54">
        <v>-0.89222000000000001</v>
      </c>
      <c r="F314" s="54">
        <v>-0.89222000000000001</v>
      </c>
    </row>
    <row r="315" spans="1:6" s="128" customFormat="1" ht="14.25" thickTop="1" thickBot="1">
      <c r="A315" s="46" t="s">
        <v>287</v>
      </c>
      <c r="B315" s="53">
        <v>65192.976090000004</v>
      </c>
      <c r="C315" s="53">
        <v>-16049.607609999999</v>
      </c>
      <c r="D315" s="53">
        <v>0</v>
      </c>
      <c r="E315" s="53">
        <v>88.891829999999999</v>
      </c>
      <c r="F315" s="53">
        <v>49232.260310000005</v>
      </c>
    </row>
    <row r="316" spans="1:6" s="128" customFormat="1" ht="14.25" thickTop="1" thickBot="1">
      <c r="A316" s="43" t="s">
        <v>288</v>
      </c>
      <c r="B316" s="54">
        <v>5569.9964099999997</v>
      </c>
      <c r="C316" s="54">
        <v>16.245239999999999</v>
      </c>
      <c r="D316" s="54">
        <v>0</v>
      </c>
      <c r="E316" s="54">
        <v>0</v>
      </c>
      <c r="F316" s="54">
        <v>5586.2416499999999</v>
      </c>
    </row>
    <row r="317" spans="1:6" s="128" customFormat="1" ht="14.25" thickTop="1" thickBot="1">
      <c r="A317" s="46" t="s">
        <v>289</v>
      </c>
      <c r="B317" s="53">
        <v>70762.972500000003</v>
      </c>
      <c r="C317" s="53">
        <v>-16033.362369999999</v>
      </c>
      <c r="D317" s="53">
        <v>0</v>
      </c>
      <c r="E317" s="53">
        <v>88.891829999999999</v>
      </c>
      <c r="F317" s="53">
        <v>54818.501960000001</v>
      </c>
    </row>
    <row r="318" spans="1:6" s="128" customFormat="1" ht="14.25" thickTop="1" thickBot="1">
      <c r="A318" s="44" t="s">
        <v>290</v>
      </c>
      <c r="B318" s="54">
        <v>-1608.7963</v>
      </c>
      <c r="C318" s="54">
        <v>831.43637000000001</v>
      </c>
      <c r="D318" s="54">
        <v>0</v>
      </c>
      <c r="E318" s="54">
        <v>0</v>
      </c>
      <c r="F318" s="54">
        <v>-777.35993000000008</v>
      </c>
    </row>
    <row r="319" spans="1:6" ht="16.5" thickTop="1" thickBot="1">
      <c r="A319" s="42" t="s">
        <v>291</v>
      </c>
      <c r="B319" s="53">
        <v>69154.176200000002</v>
      </c>
      <c r="C319" s="53">
        <v>-15201.925999999999</v>
      </c>
      <c r="D319" s="53">
        <v>0</v>
      </c>
      <c r="E319" s="53">
        <v>88.891829999999999</v>
      </c>
      <c r="F319" s="53">
        <v>54041.142030000003</v>
      </c>
    </row>
    <row r="320" spans="1:6" ht="16.5" thickTop="1" thickBot="1">
      <c r="A320" s="44" t="s">
        <v>292</v>
      </c>
      <c r="B320" s="54">
        <v>0</v>
      </c>
      <c r="C320" s="54">
        <v>0</v>
      </c>
      <c r="D320" s="54">
        <v>0</v>
      </c>
      <c r="E320" s="54">
        <v>0</v>
      </c>
      <c r="F320" s="54">
        <v>0</v>
      </c>
    </row>
    <row r="321" spans="1:6" ht="16.5" thickTop="1" thickBot="1">
      <c r="A321" s="46" t="s">
        <v>293</v>
      </c>
      <c r="B321" s="53">
        <v>69154.176200000002</v>
      </c>
      <c r="C321" s="53">
        <v>-15201.925999999999</v>
      </c>
      <c r="D321" s="53">
        <v>0</v>
      </c>
      <c r="E321" s="53">
        <v>88.891829999999999</v>
      </c>
      <c r="F321" s="53">
        <v>54041.142030000003</v>
      </c>
    </row>
    <row r="322" spans="1:6" ht="16.5" thickTop="1" thickBot="1">
      <c r="A322" s="50" t="s">
        <v>294</v>
      </c>
      <c r="B322" s="54">
        <v>-31934.725999999999</v>
      </c>
      <c r="C322" s="54">
        <v>0</v>
      </c>
      <c r="D322" s="54">
        <v>0</v>
      </c>
      <c r="E322" s="54">
        <v>0</v>
      </c>
      <c r="F322" s="54">
        <v>-31934.725999999999</v>
      </c>
    </row>
    <row r="323" spans="1:6" ht="16.5" thickTop="1" thickBot="1">
      <c r="A323" s="46" t="s">
        <v>295</v>
      </c>
      <c r="B323" s="1025">
        <v>37219.450200000007</v>
      </c>
      <c r="C323" s="1025">
        <v>-15201.925999999999</v>
      </c>
      <c r="D323" s="1025">
        <v>0</v>
      </c>
      <c r="E323" s="1025">
        <v>88.891829999999999</v>
      </c>
      <c r="F323" s="1025">
        <v>22106.41603</v>
      </c>
    </row>
    <row r="324" spans="1:6" ht="16.5" thickTop="1">
      <c r="A324" s="62"/>
    </row>
    <row r="325" spans="1:6" ht="15.75">
      <c r="A325" s="62"/>
    </row>
    <row r="326" spans="1:6" ht="15.75">
      <c r="A326" s="62"/>
    </row>
    <row r="327" spans="1:6" ht="15.75">
      <c r="A327" s="62"/>
    </row>
    <row r="328" spans="1:6" ht="15.75">
      <c r="A328" s="62"/>
    </row>
    <row r="329" spans="1:6" ht="15.75">
      <c r="A329" s="62"/>
    </row>
    <row r="330" spans="1:6" ht="15.75">
      <c r="A330" s="62"/>
    </row>
    <row r="331" spans="1:6" ht="15.75">
      <c r="A331" s="62"/>
    </row>
    <row r="332" spans="1:6" ht="15.75">
      <c r="A332" s="62"/>
    </row>
    <row r="333" spans="1:6" ht="15.75">
      <c r="A333" s="62"/>
    </row>
    <row r="334" spans="1:6" ht="15.75">
      <c r="A334" s="62"/>
    </row>
    <row r="335" spans="1:6" ht="15.75">
      <c r="A335" s="62"/>
    </row>
    <row r="336" spans="1:6"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49"/>
  <sheetViews>
    <sheetView showGridLines="0" workbookViewId="0">
      <selection activeCell="H28" sqref="H28"/>
    </sheetView>
  </sheetViews>
  <sheetFormatPr baseColWidth="10" defaultColWidth="11.42578125" defaultRowHeight="15"/>
  <cols>
    <col min="1" max="1" width="76.7109375" style="64" customWidth="1"/>
    <col min="2" max="4" width="15.5703125" style="63" customWidth="1"/>
    <col min="5" max="5" width="2.140625" style="357" customWidth="1"/>
    <col min="6" max="256" width="11.42578125" style="649"/>
    <col min="257" max="257" width="76.7109375" style="649" customWidth="1"/>
    <col min="258" max="260" width="15.5703125" style="649" customWidth="1"/>
    <col min="261" max="261" width="2.140625" style="649" customWidth="1"/>
    <col min="262" max="512" width="11.42578125" style="649"/>
    <col min="513" max="513" width="76.7109375" style="649" customWidth="1"/>
    <col min="514" max="516" width="15.5703125" style="649" customWidth="1"/>
    <col min="517" max="517" width="2.140625" style="649" customWidth="1"/>
    <col min="518" max="768" width="11.42578125" style="649"/>
    <col min="769" max="769" width="76.7109375" style="649" customWidth="1"/>
    <col min="770" max="772" width="15.5703125" style="649" customWidth="1"/>
    <col min="773" max="773" width="2.140625" style="649" customWidth="1"/>
    <col min="774" max="1024" width="11.42578125" style="649"/>
    <col min="1025" max="1025" width="76.7109375" style="649" customWidth="1"/>
    <col min="1026" max="1028" width="15.5703125" style="649" customWidth="1"/>
    <col min="1029" max="1029" width="2.140625" style="649" customWidth="1"/>
    <col min="1030" max="1280" width="11.42578125" style="649"/>
    <col min="1281" max="1281" width="76.7109375" style="649" customWidth="1"/>
    <col min="1282" max="1284" width="15.5703125" style="649" customWidth="1"/>
    <col min="1285" max="1285" width="2.140625" style="649" customWidth="1"/>
    <col min="1286" max="1536" width="11.42578125" style="649"/>
    <col min="1537" max="1537" width="76.7109375" style="649" customWidth="1"/>
    <col min="1538" max="1540" width="15.5703125" style="649" customWidth="1"/>
    <col min="1541" max="1541" width="2.140625" style="649" customWidth="1"/>
    <col min="1542" max="1792" width="11.42578125" style="649"/>
    <col min="1793" max="1793" width="76.7109375" style="649" customWidth="1"/>
    <col min="1794" max="1796" width="15.5703125" style="649" customWidth="1"/>
    <col min="1797" max="1797" width="2.140625" style="649" customWidth="1"/>
    <col min="1798" max="2048" width="11.42578125" style="649"/>
    <col min="2049" max="2049" width="76.7109375" style="649" customWidth="1"/>
    <col min="2050" max="2052" width="15.5703125" style="649" customWidth="1"/>
    <col min="2053" max="2053" width="2.140625" style="649" customWidth="1"/>
    <col min="2054" max="2304" width="11.42578125" style="649"/>
    <col min="2305" max="2305" width="76.7109375" style="649" customWidth="1"/>
    <col min="2306" max="2308" width="15.5703125" style="649" customWidth="1"/>
    <col min="2309" max="2309" width="2.140625" style="649" customWidth="1"/>
    <col min="2310" max="2560" width="11.42578125" style="649"/>
    <col min="2561" max="2561" width="76.7109375" style="649" customWidth="1"/>
    <col min="2562" max="2564" width="15.5703125" style="649" customWidth="1"/>
    <col min="2565" max="2565" width="2.140625" style="649" customWidth="1"/>
    <col min="2566" max="2816" width="11.42578125" style="649"/>
    <col min="2817" max="2817" width="76.7109375" style="649" customWidth="1"/>
    <col min="2818" max="2820" width="15.5703125" style="649" customWidth="1"/>
    <col min="2821" max="2821" width="2.140625" style="649" customWidth="1"/>
    <col min="2822" max="3072" width="11.42578125" style="649"/>
    <col min="3073" max="3073" width="76.7109375" style="649" customWidth="1"/>
    <col min="3074" max="3076" width="15.5703125" style="649" customWidth="1"/>
    <col min="3077" max="3077" width="2.140625" style="649" customWidth="1"/>
    <col min="3078" max="3328" width="11.42578125" style="649"/>
    <col min="3329" max="3329" width="76.7109375" style="649" customWidth="1"/>
    <col min="3330" max="3332" width="15.5703125" style="649" customWidth="1"/>
    <col min="3333" max="3333" width="2.140625" style="649" customWidth="1"/>
    <col min="3334" max="3584" width="11.42578125" style="649"/>
    <col min="3585" max="3585" width="76.7109375" style="649" customWidth="1"/>
    <col min="3586" max="3588" width="15.5703125" style="649" customWidth="1"/>
    <col min="3589" max="3589" width="2.140625" style="649" customWidth="1"/>
    <col min="3590" max="3840" width="11.42578125" style="649"/>
    <col min="3841" max="3841" width="76.7109375" style="649" customWidth="1"/>
    <col min="3842" max="3844" width="15.5703125" style="649" customWidth="1"/>
    <col min="3845" max="3845" width="2.140625" style="649" customWidth="1"/>
    <col min="3846" max="4096" width="11.42578125" style="649"/>
    <col min="4097" max="4097" width="76.7109375" style="649" customWidth="1"/>
    <col min="4098" max="4100" width="15.5703125" style="649" customWidth="1"/>
    <col min="4101" max="4101" width="2.140625" style="649" customWidth="1"/>
    <col min="4102" max="4352" width="11.42578125" style="649"/>
    <col min="4353" max="4353" width="76.7109375" style="649" customWidth="1"/>
    <col min="4354" max="4356" width="15.5703125" style="649" customWidth="1"/>
    <col min="4357" max="4357" width="2.140625" style="649" customWidth="1"/>
    <col min="4358" max="4608" width="11.42578125" style="649"/>
    <col min="4609" max="4609" width="76.7109375" style="649" customWidth="1"/>
    <col min="4610" max="4612" width="15.5703125" style="649" customWidth="1"/>
    <col min="4613" max="4613" width="2.140625" style="649" customWidth="1"/>
    <col min="4614" max="4864" width="11.42578125" style="649"/>
    <col min="4865" max="4865" width="76.7109375" style="649" customWidth="1"/>
    <col min="4866" max="4868" width="15.5703125" style="649" customWidth="1"/>
    <col min="4869" max="4869" width="2.140625" style="649" customWidth="1"/>
    <col min="4870" max="5120" width="11.42578125" style="649"/>
    <col min="5121" max="5121" width="76.7109375" style="649" customWidth="1"/>
    <col min="5122" max="5124" width="15.5703125" style="649" customWidth="1"/>
    <col min="5125" max="5125" width="2.140625" style="649" customWidth="1"/>
    <col min="5126" max="5376" width="11.42578125" style="649"/>
    <col min="5377" max="5377" width="76.7109375" style="649" customWidth="1"/>
    <col min="5378" max="5380" width="15.5703125" style="649" customWidth="1"/>
    <col min="5381" max="5381" width="2.140625" style="649" customWidth="1"/>
    <col min="5382" max="5632" width="11.42578125" style="649"/>
    <col min="5633" max="5633" width="76.7109375" style="649" customWidth="1"/>
    <col min="5634" max="5636" width="15.5703125" style="649" customWidth="1"/>
    <col min="5637" max="5637" width="2.140625" style="649" customWidth="1"/>
    <col min="5638" max="5888" width="11.42578125" style="649"/>
    <col min="5889" max="5889" width="76.7109375" style="649" customWidth="1"/>
    <col min="5890" max="5892" width="15.5703125" style="649" customWidth="1"/>
    <col min="5893" max="5893" width="2.140625" style="649" customWidth="1"/>
    <col min="5894" max="6144" width="11.42578125" style="649"/>
    <col min="6145" max="6145" width="76.7109375" style="649" customWidth="1"/>
    <col min="6146" max="6148" width="15.5703125" style="649" customWidth="1"/>
    <col min="6149" max="6149" width="2.140625" style="649" customWidth="1"/>
    <col min="6150" max="6400" width="11.42578125" style="649"/>
    <col min="6401" max="6401" width="76.7109375" style="649" customWidth="1"/>
    <col min="6402" max="6404" width="15.5703125" style="649" customWidth="1"/>
    <col min="6405" max="6405" width="2.140625" style="649" customWidth="1"/>
    <col min="6406" max="6656" width="11.42578125" style="649"/>
    <col min="6657" max="6657" width="76.7109375" style="649" customWidth="1"/>
    <col min="6658" max="6660" width="15.5703125" style="649" customWidth="1"/>
    <col min="6661" max="6661" width="2.140625" style="649" customWidth="1"/>
    <col min="6662" max="6912" width="11.42578125" style="649"/>
    <col min="6913" max="6913" width="76.7109375" style="649" customWidth="1"/>
    <col min="6914" max="6916" width="15.5703125" style="649" customWidth="1"/>
    <col min="6917" max="6917" width="2.140625" style="649" customWidth="1"/>
    <col min="6918" max="7168" width="11.42578125" style="649"/>
    <col min="7169" max="7169" width="76.7109375" style="649" customWidth="1"/>
    <col min="7170" max="7172" width="15.5703125" style="649" customWidth="1"/>
    <col min="7173" max="7173" width="2.140625" style="649" customWidth="1"/>
    <col min="7174" max="7424" width="11.42578125" style="649"/>
    <col min="7425" max="7425" width="76.7109375" style="649" customWidth="1"/>
    <col min="7426" max="7428" width="15.5703125" style="649" customWidth="1"/>
    <col min="7429" max="7429" width="2.140625" style="649" customWidth="1"/>
    <col min="7430" max="7680" width="11.42578125" style="649"/>
    <col min="7681" max="7681" width="76.7109375" style="649" customWidth="1"/>
    <col min="7682" max="7684" width="15.5703125" style="649" customWidth="1"/>
    <col min="7685" max="7685" width="2.140625" style="649" customWidth="1"/>
    <col min="7686" max="7936" width="11.42578125" style="649"/>
    <col min="7937" max="7937" width="76.7109375" style="649" customWidth="1"/>
    <col min="7938" max="7940" width="15.5703125" style="649" customWidth="1"/>
    <col min="7941" max="7941" width="2.140625" style="649" customWidth="1"/>
    <col min="7942" max="8192" width="11.42578125" style="649"/>
    <col min="8193" max="8193" width="76.7109375" style="649" customWidth="1"/>
    <col min="8194" max="8196" width="15.5703125" style="649" customWidth="1"/>
    <col min="8197" max="8197" width="2.140625" style="649" customWidth="1"/>
    <col min="8198" max="8448" width="11.42578125" style="649"/>
    <col min="8449" max="8449" width="76.7109375" style="649" customWidth="1"/>
    <col min="8450" max="8452" width="15.5703125" style="649" customWidth="1"/>
    <col min="8453" max="8453" width="2.140625" style="649" customWidth="1"/>
    <col min="8454" max="8704" width="11.42578125" style="649"/>
    <col min="8705" max="8705" width="76.7109375" style="649" customWidth="1"/>
    <col min="8706" max="8708" width="15.5703125" style="649" customWidth="1"/>
    <col min="8709" max="8709" width="2.140625" style="649" customWidth="1"/>
    <col min="8710" max="8960" width="11.42578125" style="649"/>
    <col min="8961" max="8961" width="76.7109375" style="649" customWidth="1"/>
    <col min="8962" max="8964" width="15.5703125" style="649" customWidth="1"/>
    <col min="8965" max="8965" width="2.140625" style="649" customWidth="1"/>
    <col min="8966" max="9216" width="11.42578125" style="649"/>
    <col min="9217" max="9217" width="76.7109375" style="649" customWidth="1"/>
    <col min="9218" max="9220" width="15.5703125" style="649" customWidth="1"/>
    <col min="9221" max="9221" width="2.140625" style="649" customWidth="1"/>
    <col min="9222" max="9472" width="11.42578125" style="649"/>
    <col min="9473" max="9473" width="76.7109375" style="649" customWidth="1"/>
    <col min="9474" max="9476" width="15.5703125" style="649" customWidth="1"/>
    <col min="9477" max="9477" width="2.140625" style="649" customWidth="1"/>
    <col min="9478" max="9728" width="11.42578125" style="649"/>
    <col min="9729" max="9729" width="76.7109375" style="649" customWidth="1"/>
    <col min="9730" max="9732" width="15.5703125" style="649" customWidth="1"/>
    <col min="9733" max="9733" width="2.140625" style="649" customWidth="1"/>
    <col min="9734" max="9984" width="11.42578125" style="649"/>
    <col min="9985" max="9985" width="76.7109375" style="649" customWidth="1"/>
    <col min="9986" max="9988" width="15.5703125" style="649" customWidth="1"/>
    <col min="9989" max="9989" width="2.140625" style="649" customWidth="1"/>
    <col min="9990" max="10240" width="11.42578125" style="649"/>
    <col min="10241" max="10241" width="76.7109375" style="649" customWidth="1"/>
    <col min="10242" max="10244" width="15.5703125" style="649" customWidth="1"/>
    <col min="10245" max="10245" width="2.140625" style="649" customWidth="1"/>
    <col min="10246" max="10496" width="11.42578125" style="649"/>
    <col min="10497" max="10497" width="76.7109375" style="649" customWidth="1"/>
    <col min="10498" max="10500" width="15.5703125" style="649" customWidth="1"/>
    <col min="10501" max="10501" width="2.140625" style="649" customWidth="1"/>
    <col min="10502" max="10752" width="11.42578125" style="649"/>
    <col min="10753" max="10753" width="76.7109375" style="649" customWidth="1"/>
    <col min="10754" max="10756" width="15.5703125" style="649" customWidth="1"/>
    <col min="10757" max="10757" width="2.140625" style="649" customWidth="1"/>
    <col min="10758" max="11008" width="11.42578125" style="649"/>
    <col min="11009" max="11009" width="76.7109375" style="649" customWidth="1"/>
    <col min="11010" max="11012" width="15.5703125" style="649" customWidth="1"/>
    <col min="11013" max="11013" width="2.140625" style="649" customWidth="1"/>
    <col min="11014" max="11264" width="11.42578125" style="649"/>
    <col min="11265" max="11265" width="76.7109375" style="649" customWidth="1"/>
    <col min="11266" max="11268" width="15.5703125" style="649" customWidth="1"/>
    <col min="11269" max="11269" width="2.140625" style="649" customWidth="1"/>
    <col min="11270" max="11520" width="11.42578125" style="649"/>
    <col min="11521" max="11521" width="76.7109375" style="649" customWidth="1"/>
    <col min="11522" max="11524" width="15.5703125" style="649" customWidth="1"/>
    <col min="11525" max="11525" width="2.140625" style="649" customWidth="1"/>
    <col min="11526" max="11776" width="11.42578125" style="649"/>
    <col min="11777" max="11777" width="76.7109375" style="649" customWidth="1"/>
    <col min="11778" max="11780" width="15.5703125" style="649" customWidth="1"/>
    <col min="11781" max="11781" width="2.140625" style="649" customWidth="1"/>
    <col min="11782" max="12032" width="11.42578125" style="649"/>
    <col min="12033" max="12033" width="76.7109375" style="649" customWidth="1"/>
    <col min="12034" max="12036" width="15.5703125" style="649" customWidth="1"/>
    <col min="12037" max="12037" width="2.140625" style="649" customWidth="1"/>
    <col min="12038" max="12288" width="11.42578125" style="649"/>
    <col min="12289" max="12289" width="76.7109375" style="649" customWidth="1"/>
    <col min="12290" max="12292" width="15.5703125" style="649" customWidth="1"/>
    <col min="12293" max="12293" width="2.140625" style="649" customWidth="1"/>
    <col min="12294" max="12544" width="11.42578125" style="649"/>
    <col min="12545" max="12545" width="76.7109375" style="649" customWidth="1"/>
    <col min="12546" max="12548" width="15.5703125" style="649" customWidth="1"/>
    <col min="12549" max="12549" width="2.140625" style="649" customWidth="1"/>
    <col min="12550" max="12800" width="11.42578125" style="649"/>
    <col min="12801" max="12801" width="76.7109375" style="649" customWidth="1"/>
    <col min="12802" max="12804" width="15.5703125" style="649" customWidth="1"/>
    <col min="12805" max="12805" width="2.140625" style="649" customWidth="1"/>
    <col min="12806" max="13056" width="11.42578125" style="649"/>
    <col min="13057" max="13057" width="76.7109375" style="649" customWidth="1"/>
    <col min="13058" max="13060" width="15.5703125" style="649" customWidth="1"/>
    <col min="13061" max="13061" width="2.140625" style="649" customWidth="1"/>
    <col min="13062" max="13312" width="11.42578125" style="649"/>
    <col min="13313" max="13313" width="76.7109375" style="649" customWidth="1"/>
    <col min="13314" max="13316" width="15.5703125" style="649" customWidth="1"/>
    <col min="13317" max="13317" width="2.140625" style="649" customWidth="1"/>
    <col min="13318" max="13568" width="11.42578125" style="649"/>
    <col min="13569" max="13569" width="76.7109375" style="649" customWidth="1"/>
    <col min="13570" max="13572" width="15.5703125" style="649" customWidth="1"/>
    <col min="13573" max="13573" width="2.140625" style="649" customWidth="1"/>
    <col min="13574" max="13824" width="11.42578125" style="649"/>
    <col min="13825" max="13825" width="76.7109375" style="649" customWidth="1"/>
    <col min="13826" max="13828" width="15.5703125" style="649" customWidth="1"/>
    <col min="13829" max="13829" width="2.140625" style="649" customWidth="1"/>
    <col min="13830" max="14080" width="11.42578125" style="649"/>
    <col min="14081" max="14081" width="76.7109375" style="649" customWidth="1"/>
    <col min="14082" max="14084" width="15.5703125" style="649" customWidth="1"/>
    <col min="14085" max="14085" width="2.140625" style="649" customWidth="1"/>
    <col min="14086" max="14336" width="11.42578125" style="649"/>
    <col min="14337" max="14337" width="76.7109375" style="649" customWidth="1"/>
    <col min="14338" max="14340" width="15.5703125" style="649" customWidth="1"/>
    <col min="14341" max="14341" width="2.140625" style="649" customWidth="1"/>
    <col min="14342" max="14592" width="11.42578125" style="649"/>
    <col min="14593" max="14593" width="76.7109375" style="649" customWidth="1"/>
    <col min="14594" max="14596" width="15.5703125" style="649" customWidth="1"/>
    <col min="14597" max="14597" width="2.140625" style="649" customWidth="1"/>
    <col min="14598" max="14848" width="11.42578125" style="649"/>
    <col min="14849" max="14849" width="76.7109375" style="649" customWidth="1"/>
    <col min="14850" max="14852" width="15.5703125" style="649" customWidth="1"/>
    <col min="14853" max="14853" width="2.140625" style="649" customWidth="1"/>
    <col min="14854" max="15104" width="11.42578125" style="649"/>
    <col min="15105" max="15105" width="76.7109375" style="649" customWidth="1"/>
    <col min="15106" max="15108" width="15.5703125" style="649" customWidth="1"/>
    <col min="15109" max="15109" width="2.140625" style="649" customWidth="1"/>
    <col min="15110" max="15360" width="11.42578125" style="649"/>
    <col min="15361" max="15361" width="76.7109375" style="649" customWidth="1"/>
    <col min="15362" max="15364" width="15.5703125" style="649" customWidth="1"/>
    <col min="15365" max="15365" width="2.140625" style="649" customWidth="1"/>
    <col min="15366" max="15616" width="11.42578125" style="649"/>
    <col min="15617" max="15617" width="76.7109375" style="649" customWidth="1"/>
    <col min="15618" max="15620" width="15.5703125" style="649" customWidth="1"/>
    <col min="15621" max="15621" width="2.140625" style="649" customWidth="1"/>
    <col min="15622" max="15872" width="11.42578125" style="649"/>
    <col min="15873" max="15873" width="76.7109375" style="649" customWidth="1"/>
    <col min="15874" max="15876" width="15.5703125" style="649" customWidth="1"/>
    <col min="15877" max="15877" width="2.140625" style="649" customWidth="1"/>
    <col min="15878" max="16128" width="11.42578125" style="649"/>
    <col min="16129" max="16129" width="76.7109375" style="649" customWidth="1"/>
    <col min="16130" max="16132" width="15.5703125" style="649" customWidth="1"/>
    <col min="16133" max="16133" width="2.140625" style="649" customWidth="1"/>
    <col min="16134" max="16384" width="11.42578125" style="649"/>
  </cols>
  <sheetData>
    <row r="1" spans="1:4" s="67" customFormat="1" ht="3.75" customHeight="1">
      <c r="A1" s="65"/>
      <c r="B1" s="484"/>
      <c r="C1" s="484"/>
      <c r="D1" s="484"/>
    </row>
    <row r="2" spans="1:4" s="57" customFormat="1" ht="37.5" customHeight="1">
      <c r="A2" s="1154" t="s">
        <v>1084</v>
      </c>
      <c r="B2" s="1154"/>
      <c r="C2" s="1154"/>
      <c r="D2" s="1154"/>
    </row>
    <row r="3" spans="1:4" s="57" customFormat="1" ht="24.75" customHeight="1">
      <c r="A3" s="1154" t="s">
        <v>1226</v>
      </c>
      <c r="B3" s="1154"/>
      <c r="C3" s="1154"/>
      <c r="D3" s="1154"/>
    </row>
    <row r="4" spans="1:4" s="57" customFormat="1" ht="24.75" customHeight="1">
      <c r="A4" s="1154" t="s">
        <v>1498</v>
      </c>
      <c r="B4" s="1154"/>
      <c r="C4" s="1154"/>
      <c r="D4" s="1154"/>
    </row>
    <row r="5" spans="1:4" s="58" customFormat="1" ht="36" customHeight="1">
      <c r="A5" s="1162" t="s">
        <v>1349</v>
      </c>
      <c r="B5" s="1162"/>
      <c r="C5" s="1162"/>
      <c r="D5" s="1162"/>
    </row>
    <row r="6" spans="1:4" s="649" customFormat="1" ht="6" hidden="1" customHeight="1" thickBot="1">
      <c r="A6" s="412"/>
      <c r="B6" s="518"/>
      <c r="C6" s="518"/>
      <c r="D6" s="518"/>
    </row>
    <row r="7" spans="1:4" s="649" customFormat="1" ht="2.25" customHeight="1" thickBot="1">
      <c r="A7" s="412"/>
      <c r="B7" s="1026"/>
      <c r="C7" s="1026"/>
      <c r="D7" s="1026"/>
    </row>
    <row r="8" spans="1:4" s="649" customFormat="1" ht="21.75" customHeight="1" thickTop="1" thickBot="1">
      <c r="A8" s="408"/>
      <c r="B8" s="533" t="s">
        <v>1088</v>
      </c>
      <c r="C8" s="533" t="s">
        <v>1089</v>
      </c>
      <c r="D8" s="533" t="s">
        <v>309</v>
      </c>
    </row>
    <row r="9" spans="1:4" s="43" customFormat="1" ht="12.75" thickTop="1" thickBot="1">
      <c r="A9" s="408" t="s">
        <v>7</v>
      </c>
      <c r="B9" s="56">
        <v>3420756.0660700002</v>
      </c>
      <c r="C9" s="56">
        <v>1146905.83018</v>
      </c>
      <c r="D9" s="56">
        <v>4567661.8962500002</v>
      </c>
    </row>
    <row r="10" spans="1:4" s="43" customFormat="1" ht="12.75" thickTop="1" thickBot="1">
      <c r="A10" s="409" t="s">
        <v>8</v>
      </c>
      <c r="B10" s="53">
        <v>177296.3909</v>
      </c>
      <c r="C10" s="53">
        <v>154755.87861000001</v>
      </c>
      <c r="D10" s="53">
        <v>332052.26951000001</v>
      </c>
    </row>
    <row r="11" spans="1:4" s="43" customFormat="1" ht="12" thickTop="1">
      <c r="A11" s="82" t="s">
        <v>9</v>
      </c>
      <c r="B11" s="54">
        <v>78499.252099999998</v>
      </c>
      <c r="C11" s="54">
        <v>38885.611640000003</v>
      </c>
      <c r="D11" s="54">
        <v>117384.86374</v>
      </c>
    </row>
    <row r="12" spans="1:4" s="43" customFormat="1" ht="11.25">
      <c r="A12" s="82" t="s">
        <v>10</v>
      </c>
      <c r="B12" s="54">
        <v>89961.421719999998</v>
      </c>
      <c r="C12" s="54">
        <v>102549.38026999999</v>
      </c>
      <c r="D12" s="54">
        <v>192510.80199000001</v>
      </c>
    </row>
    <row r="13" spans="1:4" s="43" customFormat="1" ht="11.25">
      <c r="A13" s="82" t="s">
        <v>11</v>
      </c>
      <c r="B13" s="54">
        <v>4669.8509299999996</v>
      </c>
      <c r="C13" s="54">
        <v>12473.314550000001</v>
      </c>
      <c r="D13" s="54">
        <v>17143.16548</v>
      </c>
    </row>
    <row r="14" spans="1:4" s="43" customFormat="1" ht="11.25">
      <c r="A14" s="82" t="s">
        <v>12</v>
      </c>
      <c r="B14" s="54">
        <v>0</v>
      </c>
      <c r="C14" s="54">
        <v>0</v>
      </c>
      <c r="D14" s="54">
        <v>0</v>
      </c>
    </row>
    <row r="15" spans="1:4" s="43" customFormat="1" ht="11.25">
      <c r="A15" s="82" t="s">
        <v>13</v>
      </c>
      <c r="B15" s="54">
        <v>4165.0661499999997</v>
      </c>
      <c r="C15" s="54">
        <v>504.08994999999999</v>
      </c>
      <c r="D15" s="54">
        <v>4669.1560999999992</v>
      </c>
    </row>
    <row r="16" spans="1:4" s="43" customFormat="1" ht="11.25">
      <c r="A16" s="82" t="s">
        <v>14</v>
      </c>
      <c r="B16" s="54">
        <v>0.8</v>
      </c>
      <c r="C16" s="54">
        <v>343.48220000000003</v>
      </c>
      <c r="D16" s="54">
        <v>344.28219999999999</v>
      </c>
    </row>
    <row r="17" spans="1:4" s="43" customFormat="1" ht="11.25">
      <c r="A17" s="82" t="s">
        <v>15</v>
      </c>
      <c r="B17" s="54">
        <v>0</v>
      </c>
      <c r="C17" s="54">
        <v>0</v>
      </c>
      <c r="D17" s="54">
        <v>0</v>
      </c>
    </row>
    <row r="18" spans="1:4" s="43" customFormat="1" ht="12" thickBot="1">
      <c r="A18" s="82" t="s">
        <v>16</v>
      </c>
      <c r="B18" s="54">
        <v>0</v>
      </c>
      <c r="C18" s="54">
        <v>0</v>
      </c>
      <c r="D18" s="54">
        <v>0</v>
      </c>
    </row>
    <row r="19" spans="1:4" s="43" customFormat="1" ht="12.75" thickTop="1" thickBot="1">
      <c r="A19" s="409" t="s">
        <v>17</v>
      </c>
      <c r="B19" s="53">
        <v>152429.51761000001</v>
      </c>
      <c r="C19" s="53">
        <v>72962.954389999999</v>
      </c>
      <c r="D19" s="53">
        <v>225392.47200000001</v>
      </c>
    </row>
    <row r="20" spans="1:4" s="43" customFormat="1" ht="12" thickTop="1">
      <c r="A20" s="82" t="s">
        <v>18</v>
      </c>
      <c r="B20" s="54">
        <v>0</v>
      </c>
      <c r="C20" s="54">
        <v>0</v>
      </c>
      <c r="D20" s="54">
        <v>0</v>
      </c>
    </row>
    <row r="21" spans="1:4" s="43" customFormat="1" ht="11.25">
      <c r="A21" s="82" t="s">
        <v>19</v>
      </c>
      <c r="B21" s="54">
        <v>37565.698069999999</v>
      </c>
      <c r="C21" s="54">
        <v>10620.060140000001</v>
      </c>
      <c r="D21" s="54">
        <v>48185.75821</v>
      </c>
    </row>
    <row r="22" spans="1:4" s="43" customFormat="1" ht="11.25">
      <c r="A22" s="82" t="s">
        <v>20</v>
      </c>
      <c r="B22" s="54">
        <v>0</v>
      </c>
      <c r="C22" s="54">
        <v>0</v>
      </c>
      <c r="D22" s="54">
        <v>0</v>
      </c>
    </row>
    <row r="23" spans="1:4" s="43" customFormat="1" ht="11.25">
      <c r="A23" s="82" t="s">
        <v>21</v>
      </c>
      <c r="B23" s="54">
        <v>0</v>
      </c>
      <c r="C23" s="54">
        <v>0</v>
      </c>
      <c r="D23" s="54">
        <v>0</v>
      </c>
    </row>
    <row r="24" spans="1:4" s="43" customFormat="1" ht="11.25">
      <c r="A24" s="82" t="s">
        <v>22</v>
      </c>
      <c r="B24" s="54">
        <v>3118.19148</v>
      </c>
      <c r="C24" s="54">
        <v>9749.4201999999987</v>
      </c>
      <c r="D24" s="54">
        <v>12867.61168</v>
      </c>
    </row>
    <row r="25" spans="1:4" s="43" customFormat="1" ht="11.25">
      <c r="A25" s="82" t="s">
        <v>23</v>
      </c>
      <c r="B25" s="54">
        <v>111689.24528</v>
      </c>
      <c r="C25" s="54">
        <v>52593.474049999997</v>
      </c>
      <c r="D25" s="54">
        <v>164282.71933000002</v>
      </c>
    </row>
    <row r="26" spans="1:4" s="43" customFormat="1" ht="11.25">
      <c r="A26" s="82" t="s">
        <v>24</v>
      </c>
      <c r="B26" s="54">
        <v>56.382779999999997</v>
      </c>
      <c r="C26" s="54">
        <v>0</v>
      </c>
      <c r="D26" s="54">
        <v>56.382779999999997</v>
      </c>
    </row>
    <row r="27" spans="1:4" s="43" customFormat="1" ht="12" thickBot="1">
      <c r="A27" s="82" t="s">
        <v>25</v>
      </c>
      <c r="B27" s="54">
        <v>0</v>
      </c>
      <c r="C27" s="54">
        <v>0</v>
      </c>
      <c r="D27" s="54">
        <v>0</v>
      </c>
    </row>
    <row r="28" spans="1:4" s="43" customFormat="1" ht="12.75" thickTop="1" thickBot="1">
      <c r="A28" s="409" t="s">
        <v>26</v>
      </c>
      <c r="B28" s="53">
        <v>2838923.6910399999</v>
      </c>
      <c r="C28" s="53">
        <v>886358.31814999995</v>
      </c>
      <c r="D28" s="53">
        <v>3725282.0091900001</v>
      </c>
    </row>
    <row r="29" spans="1:4" s="43" customFormat="1" ht="12" thickTop="1">
      <c r="A29" s="425" t="s">
        <v>27</v>
      </c>
      <c r="B29" s="54">
        <v>2829824.9759999998</v>
      </c>
      <c r="C29" s="54">
        <v>884889.16301000002</v>
      </c>
      <c r="D29" s="54">
        <v>3714714.13901</v>
      </c>
    </row>
    <row r="30" spans="1:4" s="43" customFormat="1" ht="11.25">
      <c r="A30" s="82" t="s">
        <v>28</v>
      </c>
      <c r="B30" s="54">
        <v>2790211.6661900003</v>
      </c>
      <c r="C30" s="54">
        <v>824777.24575</v>
      </c>
      <c r="D30" s="54">
        <v>3614988.91194</v>
      </c>
    </row>
    <row r="31" spans="1:4" s="43" customFormat="1" ht="11.25">
      <c r="A31" s="82" t="s">
        <v>29</v>
      </c>
      <c r="B31" s="54">
        <v>34212.228640000001</v>
      </c>
      <c r="C31" s="54">
        <v>60111.917259999995</v>
      </c>
      <c r="D31" s="54">
        <v>94324.145900000003</v>
      </c>
    </row>
    <row r="32" spans="1:4" s="43" customFormat="1" ht="11.25">
      <c r="A32" s="82" t="s">
        <v>30</v>
      </c>
      <c r="B32" s="54">
        <v>5401.0811699999995</v>
      </c>
      <c r="C32" s="54">
        <v>0</v>
      </c>
      <c r="D32" s="54">
        <v>5401.0811699999995</v>
      </c>
    </row>
    <row r="33" spans="1:4" s="43" customFormat="1" ht="11.25">
      <c r="A33" s="425" t="s">
        <v>31</v>
      </c>
      <c r="B33" s="54">
        <v>12297.144689999999</v>
      </c>
      <c r="C33" s="54">
        <v>7098.0758399999995</v>
      </c>
      <c r="D33" s="54">
        <v>19395.220530000002</v>
      </c>
    </row>
    <row r="34" spans="1:4" s="43" customFormat="1" ht="11.25">
      <c r="A34" s="82" t="s">
        <v>32</v>
      </c>
      <c r="B34" s="54">
        <v>12146.51958</v>
      </c>
      <c r="C34" s="54">
        <v>6361.4218099999998</v>
      </c>
      <c r="D34" s="54">
        <v>18507.94139</v>
      </c>
    </row>
    <row r="35" spans="1:4" s="43" customFormat="1" ht="11.25">
      <c r="A35" s="82" t="s">
        <v>33</v>
      </c>
      <c r="B35" s="54">
        <v>111.17828</v>
      </c>
      <c r="C35" s="54">
        <v>736.65403000000003</v>
      </c>
      <c r="D35" s="54">
        <v>847.83231000000001</v>
      </c>
    </row>
    <row r="36" spans="1:4" s="43" customFormat="1" ht="11.25">
      <c r="A36" s="423" t="s">
        <v>34</v>
      </c>
      <c r="B36" s="54">
        <v>39.446829999999999</v>
      </c>
      <c r="C36" s="54">
        <v>0</v>
      </c>
      <c r="D36" s="54">
        <v>39.446829999999999</v>
      </c>
    </row>
    <row r="37" spans="1:4" s="43" customFormat="1" ht="11.25">
      <c r="A37" s="425" t="s">
        <v>35</v>
      </c>
      <c r="B37" s="54">
        <v>48529.291420000001</v>
      </c>
      <c r="C37" s="54">
        <v>36800.093249999998</v>
      </c>
      <c r="D37" s="54">
        <v>85329.384669999999</v>
      </c>
    </row>
    <row r="38" spans="1:4" s="43" customFormat="1" ht="11.25">
      <c r="A38" s="82" t="s">
        <v>36</v>
      </c>
      <c r="B38" s="54">
        <v>45529.343390000002</v>
      </c>
      <c r="C38" s="54">
        <v>22307.757269999998</v>
      </c>
      <c r="D38" s="54">
        <v>67837.100659999996</v>
      </c>
    </row>
    <row r="39" spans="1:4" s="43" customFormat="1" ht="11.25">
      <c r="A39" s="82" t="s">
        <v>37</v>
      </c>
      <c r="B39" s="54">
        <v>2841.82879</v>
      </c>
      <c r="C39" s="54">
        <v>14492.33598</v>
      </c>
      <c r="D39" s="54">
        <v>17334.164769999999</v>
      </c>
    </row>
    <row r="40" spans="1:4" s="43" customFormat="1" ht="11.25">
      <c r="A40" s="82" t="s">
        <v>38</v>
      </c>
      <c r="B40" s="54">
        <v>158.11923999999999</v>
      </c>
      <c r="C40" s="54">
        <v>0</v>
      </c>
      <c r="D40" s="54">
        <v>158.11923999999999</v>
      </c>
    </row>
    <row r="41" spans="1:4" s="43" customFormat="1" ht="11.25">
      <c r="A41" s="425" t="s">
        <v>39</v>
      </c>
      <c r="B41" s="54">
        <v>43827.151949999999</v>
      </c>
      <c r="C41" s="54">
        <v>10289.94636</v>
      </c>
      <c r="D41" s="54">
        <v>54117.098310000001</v>
      </c>
    </row>
    <row r="42" spans="1:4" s="43" customFormat="1" ht="11.25">
      <c r="A42" s="423" t="s">
        <v>40</v>
      </c>
      <c r="B42" s="54">
        <v>42569.445950000001</v>
      </c>
      <c r="C42" s="54">
        <v>9120.2619900000009</v>
      </c>
      <c r="D42" s="54">
        <v>51689.70794</v>
      </c>
    </row>
    <row r="43" spans="1:4" s="43" customFormat="1" ht="11.25">
      <c r="A43" s="82" t="s">
        <v>41</v>
      </c>
      <c r="B43" s="54">
        <v>1041.90796</v>
      </c>
      <c r="C43" s="54">
        <v>1099.1378099999999</v>
      </c>
      <c r="D43" s="54">
        <v>2141.0457700000002</v>
      </c>
    </row>
    <row r="44" spans="1:4" s="43" customFormat="1" ht="11.25">
      <c r="A44" s="82" t="s">
        <v>42</v>
      </c>
      <c r="B44" s="54">
        <v>208.92731000000001</v>
      </c>
      <c r="C44" s="54">
        <v>68.182829999999996</v>
      </c>
      <c r="D44" s="54">
        <v>277.11014</v>
      </c>
    </row>
    <row r="45" spans="1:4" s="43" customFormat="1" ht="11.25">
      <c r="A45" s="82" t="s">
        <v>43</v>
      </c>
      <c r="B45" s="54">
        <v>6.87073</v>
      </c>
      <c r="C45" s="54">
        <v>2.3637299999999999</v>
      </c>
      <c r="D45" s="54">
        <v>9.2344599999999986</v>
      </c>
    </row>
    <row r="46" spans="1:4" s="43" customFormat="1" ht="11.25">
      <c r="A46" s="82" t="s">
        <v>44</v>
      </c>
      <c r="B46" s="54">
        <v>0</v>
      </c>
      <c r="C46" s="54">
        <v>0</v>
      </c>
      <c r="D46" s="54">
        <v>0</v>
      </c>
    </row>
    <row r="47" spans="1:4" s="43" customFormat="1" ht="11.25">
      <c r="A47" s="43" t="s">
        <v>45</v>
      </c>
      <c r="B47" s="54">
        <v>0</v>
      </c>
      <c r="C47" s="54">
        <v>0</v>
      </c>
      <c r="D47" s="54">
        <v>0</v>
      </c>
    </row>
    <row r="48" spans="1:4" s="43" customFormat="1" ht="11.25">
      <c r="A48" s="48" t="s">
        <v>46</v>
      </c>
      <c r="B48" s="54">
        <v>-95554.873019999999</v>
      </c>
      <c r="C48" s="54">
        <v>-52718.960310000002</v>
      </c>
      <c r="D48" s="54">
        <v>-148273.83333000002</v>
      </c>
    </row>
    <row r="49" spans="1:4" s="43" customFormat="1" ht="11.25">
      <c r="A49" s="82" t="s">
        <v>47</v>
      </c>
      <c r="B49" s="54">
        <v>-14849.24991</v>
      </c>
      <c r="C49" s="54">
        <v>-4547.72001</v>
      </c>
      <c r="D49" s="54">
        <v>-19396.969920000003</v>
      </c>
    </row>
    <row r="50" spans="1:4" s="43" customFormat="1" ht="11.25">
      <c r="A50" s="82" t="s">
        <v>48</v>
      </c>
      <c r="B50" s="54">
        <v>-239.00029000000001</v>
      </c>
      <c r="C50" s="54">
        <v>-201.46549999999999</v>
      </c>
      <c r="D50" s="54">
        <v>-440.46578999999997</v>
      </c>
    </row>
    <row r="51" spans="1:4" s="43" customFormat="1" ht="11.25">
      <c r="A51" s="82" t="s">
        <v>49</v>
      </c>
      <c r="B51" s="54">
        <v>-5549.4104500000003</v>
      </c>
      <c r="C51" s="54">
        <v>-1305.5370500000001</v>
      </c>
      <c r="D51" s="54">
        <v>-6854.9475000000002</v>
      </c>
    </row>
    <row r="52" spans="1:4" s="43" customFormat="1" ht="11.25">
      <c r="A52" s="82" t="s">
        <v>50</v>
      </c>
      <c r="B52" s="54">
        <v>-76.083570000000009</v>
      </c>
      <c r="C52" s="54">
        <v>-179.86930999999998</v>
      </c>
      <c r="D52" s="54">
        <v>-255.95287999999999</v>
      </c>
    </row>
    <row r="53" spans="1:4" s="43" customFormat="1" ht="11.25">
      <c r="A53" s="82" t="s">
        <v>51</v>
      </c>
      <c r="B53" s="54">
        <v>-32329.038820000002</v>
      </c>
      <c r="C53" s="54">
        <v>-16546.771689999998</v>
      </c>
      <c r="D53" s="54">
        <v>-48875.810509999996</v>
      </c>
    </row>
    <row r="54" spans="1:4" s="43" customFormat="1" ht="11.25">
      <c r="A54" s="82" t="s">
        <v>52</v>
      </c>
      <c r="B54" s="54">
        <v>-2115.5841</v>
      </c>
      <c r="C54" s="54">
        <v>-11718.85427</v>
      </c>
      <c r="D54" s="54">
        <v>-13834.43837</v>
      </c>
    </row>
    <row r="55" spans="1:4" s="43" customFormat="1" ht="11.25">
      <c r="A55" s="82" t="s">
        <v>53</v>
      </c>
      <c r="B55" s="54">
        <v>-30342.315050000001</v>
      </c>
      <c r="C55" s="54">
        <v>-18218.742480000001</v>
      </c>
      <c r="D55" s="54">
        <v>-48561.057529999998</v>
      </c>
    </row>
    <row r="56" spans="1:4" s="43" customFormat="1" ht="11.25">
      <c r="A56" s="82" t="s">
        <v>54</v>
      </c>
      <c r="B56" s="54">
        <v>-10054.19083</v>
      </c>
      <c r="C56" s="54">
        <v>0</v>
      </c>
      <c r="D56" s="54">
        <v>-10054.19083</v>
      </c>
    </row>
    <row r="57" spans="1:4" s="43" customFormat="1" ht="11.25">
      <c r="A57" s="82" t="s">
        <v>55</v>
      </c>
      <c r="B57" s="54">
        <v>0</v>
      </c>
      <c r="C57" s="54">
        <v>0</v>
      </c>
      <c r="D57" s="54">
        <v>0</v>
      </c>
    </row>
    <row r="58" spans="1:4" s="43" customFormat="1" ht="12" thickBot="1">
      <c r="A58" s="82" t="s">
        <v>56</v>
      </c>
      <c r="B58" s="54">
        <v>0</v>
      </c>
      <c r="C58" s="54">
        <v>0</v>
      </c>
      <c r="D58" s="54">
        <v>0</v>
      </c>
    </row>
    <row r="59" spans="1:4" s="43" customFormat="1" ht="12.75" thickTop="1" thickBot="1">
      <c r="A59" s="409" t="s">
        <v>57</v>
      </c>
      <c r="B59" s="53">
        <v>39903.627260000001</v>
      </c>
      <c r="C59" s="53">
        <v>1679.0757699999999</v>
      </c>
      <c r="D59" s="53">
        <v>41582.703030000004</v>
      </c>
    </row>
    <row r="60" spans="1:4" s="43" customFormat="1" ht="12" thickTop="1">
      <c r="A60" s="82" t="s">
        <v>58</v>
      </c>
      <c r="B60" s="54">
        <v>0</v>
      </c>
      <c r="C60" s="54">
        <v>0</v>
      </c>
      <c r="D60" s="54">
        <v>0</v>
      </c>
    </row>
    <row r="61" spans="1:4" s="43" customFormat="1" ht="11.25">
      <c r="A61" s="82" t="s">
        <v>59</v>
      </c>
      <c r="B61" s="54">
        <v>29550.78239</v>
      </c>
      <c r="C61" s="54">
        <v>708.13540999999998</v>
      </c>
      <c r="D61" s="54">
        <v>30258.917799999999</v>
      </c>
    </row>
    <row r="62" spans="1:4" s="43" customFormat="1" ht="11.25">
      <c r="A62" s="82" t="s">
        <v>60</v>
      </c>
      <c r="B62" s="54">
        <v>10352.844869999999</v>
      </c>
      <c r="C62" s="54">
        <v>970.94035999999994</v>
      </c>
      <c r="D62" s="54">
        <v>11323.785230000001</v>
      </c>
    </row>
    <row r="63" spans="1:4" s="43" customFormat="1" ht="11.25">
      <c r="A63" s="82" t="s">
        <v>61</v>
      </c>
      <c r="B63" s="54">
        <v>0</v>
      </c>
      <c r="C63" s="54">
        <v>0</v>
      </c>
      <c r="D63" s="54">
        <v>0</v>
      </c>
    </row>
    <row r="64" spans="1:4" s="43" customFormat="1" ht="12" thickBot="1">
      <c r="A64" s="82" t="s">
        <v>62</v>
      </c>
      <c r="B64" s="54">
        <v>0</v>
      </c>
      <c r="C64" s="54">
        <v>0</v>
      </c>
      <c r="D64" s="54">
        <v>0</v>
      </c>
    </row>
    <row r="65" spans="1:4" s="43" customFormat="1" ht="12.75" thickTop="1" thickBot="1">
      <c r="A65" s="409" t="s">
        <v>63</v>
      </c>
      <c r="B65" s="53">
        <v>8056.8140199999998</v>
      </c>
      <c r="C65" s="53">
        <v>253.31117</v>
      </c>
      <c r="D65" s="53">
        <v>8310.1251900000007</v>
      </c>
    </row>
    <row r="66" spans="1:4" s="43" customFormat="1" ht="12" thickTop="1">
      <c r="A66" s="82" t="s">
        <v>64</v>
      </c>
      <c r="B66" s="54">
        <v>0</v>
      </c>
      <c r="C66" s="54">
        <v>0</v>
      </c>
      <c r="D66" s="54">
        <v>0</v>
      </c>
    </row>
    <row r="67" spans="1:4" s="43" customFormat="1" ht="11.25">
      <c r="A67" s="82" t="s">
        <v>65</v>
      </c>
      <c r="B67" s="54">
        <v>13078.704519999999</v>
      </c>
      <c r="C67" s="54">
        <v>337.75155999999998</v>
      </c>
      <c r="D67" s="54">
        <v>13416.45608</v>
      </c>
    </row>
    <row r="68" spans="1:4" s="43" customFormat="1" ht="11.25">
      <c r="A68" s="82" t="s">
        <v>66</v>
      </c>
      <c r="B68" s="54">
        <v>0</v>
      </c>
      <c r="C68" s="54">
        <v>0</v>
      </c>
      <c r="D68" s="54">
        <v>0</v>
      </c>
    </row>
    <row r="69" spans="1:4" s="43" customFormat="1" ht="11.25">
      <c r="A69" s="82" t="s">
        <v>67</v>
      </c>
      <c r="B69" s="54">
        <v>0</v>
      </c>
      <c r="C69" s="54">
        <v>0</v>
      </c>
      <c r="D69" s="54">
        <v>0</v>
      </c>
    </row>
    <row r="70" spans="1:4" s="43" customFormat="1" ht="12" thickBot="1">
      <c r="A70" s="82" t="s">
        <v>68</v>
      </c>
      <c r="B70" s="54">
        <v>-5021.8905000000004</v>
      </c>
      <c r="C70" s="54">
        <v>-84.440389999999994</v>
      </c>
      <c r="D70" s="54">
        <v>-5106.3308899999993</v>
      </c>
    </row>
    <row r="71" spans="1:4" s="43" customFormat="1" ht="12.75" thickTop="1" thickBot="1">
      <c r="A71" s="409" t="s">
        <v>69</v>
      </c>
      <c r="B71" s="53">
        <v>47058.10224</v>
      </c>
      <c r="C71" s="53">
        <v>11295.415800000001</v>
      </c>
      <c r="D71" s="53">
        <v>58353.518040000003</v>
      </c>
    </row>
    <row r="72" spans="1:4" s="43" customFormat="1" ht="12" thickTop="1">
      <c r="A72" s="82" t="s">
        <v>18</v>
      </c>
      <c r="B72" s="54">
        <v>0</v>
      </c>
      <c r="C72" s="54">
        <v>0</v>
      </c>
      <c r="D72" s="54">
        <v>0</v>
      </c>
    </row>
    <row r="73" spans="1:4" s="43" customFormat="1" ht="11.25">
      <c r="A73" s="82" t="s">
        <v>19</v>
      </c>
      <c r="B73" s="54">
        <v>0</v>
      </c>
      <c r="C73" s="54">
        <v>0</v>
      </c>
      <c r="D73" s="54">
        <v>0</v>
      </c>
    </row>
    <row r="74" spans="1:4" s="43" customFormat="1" ht="11.25">
      <c r="A74" s="82" t="s">
        <v>20</v>
      </c>
      <c r="B74" s="54">
        <v>0</v>
      </c>
      <c r="C74" s="54">
        <v>0</v>
      </c>
      <c r="D74" s="54">
        <v>0</v>
      </c>
    </row>
    <row r="75" spans="1:4" s="43" customFormat="1" ht="11.25">
      <c r="A75" s="82" t="s">
        <v>21</v>
      </c>
      <c r="B75" s="54">
        <v>0</v>
      </c>
      <c r="C75" s="54">
        <v>0</v>
      </c>
      <c r="D75" s="54">
        <v>0</v>
      </c>
    </row>
    <row r="76" spans="1:4" s="43" customFormat="1" ht="11.25">
      <c r="A76" s="82" t="s">
        <v>70</v>
      </c>
      <c r="B76" s="54">
        <v>948.69368000000009</v>
      </c>
      <c r="C76" s="54">
        <v>0</v>
      </c>
      <c r="D76" s="54">
        <v>948.69368000000009</v>
      </c>
    </row>
    <row r="77" spans="1:4" s="43" customFormat="1" ht="11.25">
      <c r="A77" s="82" t="s">
        <v>71</v>
      </c>
      <c r="B77" s="54">
        <v>36005.995880000002</v>
      </c>
      <c r="C77" s="54">
        <v>128.98220000000001</v>
      </c>
      <c r="D77" s="54">
        <v>36134.978080000001</v>
      </c>
    </row>
    <row r="78" spans="1:4" s="43" customFormat="1" ht="11.25">
      <c r="A78" s="82" t="s">
        <v>23</v>
      </c>
      <c r="B78" s="54">
        <v>10099.298859999999</v>
      </c>
      <c r="C78" s="54">
        <v>11166.4336</v>
      </c>
      <c r="D78" s="54">
        <v>21265.732459999999</v>
      </c>
    </row>
    <row r="79" spans="1:4" s="43" customFormat="1" ht="11.25">
      <c r="A79" s="82" t="s">
        <v>72</v>
      </c>
      <c r="B79" s="54">
        <v>129.96324000000001</v>
      </c>
      <c r="C79" s="54">
        <v>0</v>
      </c>
      <c r="D79" s="54">
        <v>129.96324000000001</v>
      </c>
    </row>
    <row r="80" spans="1:4" s="43" customFormat="1" ht="12" thickBot="1">
      <c r="A80" s="82" t="s">
        <v>73</v>
      </c>
      <c r="B80" s="54">
        <v>-125.84941999999999</v>
      </c>
      <c r="C80" s="54">
        <v>0</v>
      </c>
      <c r="D80" s="54">
        <v>-125.84941999999999</v>
      </c>
    </row>
    <row r="81" spans="1:4" s="43" customFormat="1" ht="12.75" thickTop="1" thickBot="1">
      <c r="A81" s="409" t="s">
        <v>74</v>
      </c>
      <c r="B81" s="53">
        <v>141175.39791</v>
      </c>
      <c r="C81" s="53">
        <v>18244.227850000003</v>
      </c>
      <c r="D81" s="53">
        <v>159419.62576</v>
      </c>
    </row>
    <row r="82" spans="1:4" s="43" customFormat="1" ht="12" thickTop="1">
      <c r="A82" s="82" t="s">
        <v>75</v>
      </c>
      <c r="B82" s="54">
        <v>25094.956600000001</v>
      </c>
      <c r="C82" s="54">
        <v>3875.84</v>
      </c>
      <c r="D82" s="54">
        <v>28970.796600000001</v>
      </c>
    </row>
    <row r="83" spans="1:4" s="43" customFormat="1" ht="11.25">
      <c r="A83" s="82" t="s">
        <v>76</v>
      </c>
      <c r="B83" s="54">
        <v>90024.314599999998</v>
      </c>
      <c r="C83" s="54">
        <v>9250.939769999999</v>
      </c>
      <c r="D83" s="54">
        <v>99275.25437000001</v>
      </c>
    </row>
    <row r="84" spans="1:4" s="43" customFormat="1" ht="11.25">
      <c r="A84" s="82" t="s">
        <v>77</v>
      </c>
      <c r="B84" s="54">
        <v>7541.0259500000002</v>
      </c>
      <c r="C84" s="54">
        <v>1847.4379799999999</v>
      </c>
      <c r="D84" s="54">
        <v>9388.4639299999999</v>
      </c>
    </row>
    <row r="85" spans="1:4" s="43" customFormat="1" ht="11.25">
      <c r="A85" s="82" t="s">
        <v>78</v>
      </c>
      <c r="B85" s="54">
        <v>5584.2058499999994</v>
      </c>
      <c r="C85" s="54">
        <v>1286.3552500000001</v>
      </c>
      <c r="D85" s="54">
        <v>6870.5610999999999</v>
      </c>
    </row>
    <row r="86" spans="1:4" s="43" customFormat="1" ht="11.25">
      <c r="A86" s="82" t="s">
        <v>79</v>
      </c>
      <c r="B86" s="54">
        <v>9180.2645199999988</v>
      </c>
      <c r="C86" s="54">
        <v>1427.5074099999999</v>
      </c>
      <c r="D86" s="54">
        <v>10607.771929999999</v>
      </c>
    </row>
    <row r="87" spans="1:4" s="43" customFormat="1" ht="11.25">
      <c r="A87" s="82" t="s">
        <v>80</v>
      </c>
      <c r="B87" s="54">
        <v>3606.6879700000004</v>
      </c>
      <c r="C87" s="54">
        <v>539.64857999999992</v>
      </c>
      <c r="D87" s="54">
        <v>4146.33655</v>
      </c>
    </row>
    <row r="88" spans="1:4" s="43" customFormat="1" ht="11.25">
      <c r="A88" s="82" t="s">
        <v>81</v>
      </c>
      <c r="B88" s="54">
        <v>143.94242000000003</v>
      </c>
      <c r="C88" s="54">
        <v>16.498860000000001</v>
      </c>
      <c r="D88" s="54">
        <v>160.44128000000001</v>
      </c>
    </row>
    <row r="89" spans="1:4" s="43" customFormat="1" ht="11.25">
      <c r="A89" s="82" t="s">
        <v>82</v>
      </c>
      <c r="B89" s="54">
        <v>0</v>
      </c>
      <c r="C89" s="54">
        <v>0</v>
      </c>
      <c r="D89" s="54">
        <v>0</v>
      </c>
    </row>
    <row r="90" spans="1:4" s="43" customFormat="1" ht="12" thickBot="1">
      <c r="A90" s="82" t="s">
        <v>83</v>
      </c>
      <c r="B90" s="54">
        <v>0</v>
      </c>
      <c r="C90" s="54">
        <v>0</v>
      </c>
      <c r="D90" s="54">
        <v>0</v>
      </c>
    </row>
    <row r="91" spans="1:4" s="43" customFormat="1" ht="12.75" thickTop="1" thickBot="1">
      <c r="A91" s="409" t="s">
        <v>84</v>
      </c>
      <c r="B91" s="53">
        <v>15912.525089999999</v>
      </c>
      <c r="C91" s="53">
        <v>1356.6484399999999</v>
      </c>
      <c r="D91" s="53">
        <v>17269.17353</v>
      </c>
    </row>
    <row r="92" spans="1:4" s="43" customFormat="1" ht="12" thickTop="1">
      <c r="A92" s="82" t="s">
        <v>85</v>
      </c>
      <c r="B92" s="54">
        <v>1752.867</v>
      </c>
      <c r="C92" s="54">
        <v>203.11044000000001</v>
      </c>
      <c r="D92" s="54">
        <v>1955.9774399999999</v>
      </c>
    </row>
    <row r="93" spans="1:4" s="43" customFormat="1" ht="11.25">
      <c r="A93" s="82" t="s">
        <v>86</v>
      </c>
      <c r="B93" s="54">
        <v>4637.8228899999995</v>
      </c>
      <c r="C93" s="54">
        <v>1025.942</v>
      </c>
      <c r="D93" s="54">
        <v>5663.7648899999995</v>
      </c>
    </row>
    <row r="94" spans="1:4" s="43" customFormat="1" ht="11.25">
      <c r="A94" s="82" t="s">
        <v>87</v>
      </c>
      <c r="B94" s="54">
        <v>4592.3886600000005</v>
      </c>
      <c r="C94" s="54">
        <v>0</v>
      </c>
      <c r="D94" s="54">
        <v>4592.3886600000005</v>
      </c>
    </row>
    <row r="95" spans="1:4" s="43" customFormat="1" ht="11.25">
      <c r="A95" s="82" t="s">
        <v>88</v>
      </c>
      <c r="B95" s="54">
        <v>4929.4465399999999</v>
      </c>
      <c r="C95" s="54">
        <v>127.596</v>
      </c>
      <c r="D95" s="54">
        <v>5057.0425400000004</v>
      </c>
    </row>
    <row r="96" spans="1:4" s="43" customFormat="1" ht="12" thickBot="1">
      <c r="A96" s="439" t="s">
        <v>89</v>
      </c>
      <c r="B96" s="424">
        <v>0</v>
      </c>
      <c r="C96" s="424">
        <v>0</v>
      </c>
      <c r="D96" s="424">
        <v>0</v>
      </c>
    </row>
    <row r="97" spans="1:4" s="43" customFormat="1" ht="12.75" thickTop="1" thickBot="1">
      <c r="A97" s="411" t="s">
        <v>1491</v>
      </c>
      <c r="B97" s="53">
        <v>0</v>
      </c>
      <c r="C97" s="53">
        <v>0</v>
      </c>
      <c r="D97" s="53">
        <v>0</v>
      </c>
    </row>
    <row r="98" spans="1:4" s="43" customFormat="1" ht="12" thickTop="1">
      <c r="A98" s="628" t="s">
        <v>1492</v>
      </c>
      <c r="B98" s="472">
        <v>0</v>
      </c>
      <c r="C98" s="472">
        <v>0</v>
      </c>
      <c r="D98" s="472">
        <v>0</v>
      </c>
    </row>
    <row r="99" spans="1:4" s="43" customFormat="1" ht="11.25">
      <c r="A99" s="628" t="s">
        <v>1493</v>
      </c>
      <c r="B99" s="472">
        <v>0</v>
      </c>
      <c r="C99" s="472">
        <v>0</v>
      </c>
      <c r="D99" s="472">
        <v>0</v>
      </c>
    </row>
    <row r="100" spans="1:4" s="43" customFormat="1" ht="11.25">
      <c r="A100" s="628" t="s">
        <v>1494</v>
      </c>
      <c r="B100" s="472">
        <v>0</v>
      </c>
      <c r="C100" s="472">
        <v>0</v>
      </c>
      <c r="D100" s="472">
        <v>0</v>
      </c>
    </row>
    <row r="101" spans="1:4" s="43" customFormat="1" ht="11.25">
      <c r="A101" s="628" t="s">
        <v>1495</v>
      </c>
      <c r="B101" s="472">
        <v>0</v>
      </c>
      <c r="C101" s="472">
        <v>0</v>
      </c>
      <c r="D101" s="472">
        <v>0</v>
      </c>
    </row>
    <row r="102" spans="1:4" s="43" customFormat="1" ht="11.25">
      <c r="A102" s="628" t="s">
        <v>1496</v>
      </c>
      <c r="B102" s="472">
        <v>0</v>
      </c>
      <c r="C102" s="472">
        <v>0</v>
      </c>
      <c r="D102" s="472">
        <v>0</v>
      </c>
    </row>
    <row r="103" spans="1:4" s="43" customFormat="1" ht="12" thickBot="1">
      <c r="A103" s="628" t="s">
        <v>1497</v>
      </c>
      <c r="B103" s="472">
        <v>0</v>
      </c>
      <c r="C103" s="472">
        <v>0</v>
      </c>
      <c r="D103" s="472">
        <v>0</v>
      </c>
    </row>
    <row r="104" spans="1:4" s="43" customFormat="1" ht="12.75" thickTop="1" thickBot="1">
      <c r="A104" s="410" t="s">
        <v>90</v>
      </c>
      <c r="B104" s="56">
        <v>3171377.6573600001</v>
      </c>
      <c r="C104" s="56">
        <v>1064750.7058699999</v>
      </c>
      <c r="D104" s="56">
        <v>4236128.3632300003</v>
      </c>
    </row>
    <row r="105" spans="1:4" s="43" customFormat="1" ht="12.75" thickTop="1" thickBot="1">
      <c r="A105" s="409" t="s">
        <v>91</v>
      </c>
      <c r="B105" s="53">
        <v>2799240.3751399997</v>
      </c>
      <c r="C105" s="53">
        <v>900549.12858999998</v>
      </c>
      <c r="D105" s="53">
        <v>3699789.50373</v>
      </c>
    </row>
    <row r="106" spans="1:4" s="43" customFormat="1" ht="12" thickTop="1">
      <c r="A106" s="82" t="s">
        <v>92</v>
      </c>
      <c r="B106" s="54">
        <v>55765.342039999996</v>
      </c>
      <c r="C106" s="54">
        <v>15703.02051</v>
      </c>
      <c r="D106" s="54">
        <v>71468.362549999991</v>
      </c>
    </row>
    <row r="107" spans="1:4" s="43" customFormat="1" ht="11.25">
      <c r="A107" s="82" t="s">
        <v>93</v>
      </c>
      <c r="B107" s="54">
        <v>55755.985340000007</v>
      </c>
      <c r="C107" s="54">
        <v>15359.53831</v>
      </c>
      <c r="D107" s="54">
        <v>71115.523650000003</v>
      </c>
    </row>
    <row r="108" spans="1:4" s="43" customFormat="1" ht="11.25">
      <c r="A108" s="82" t="s">
        <v>94</v>
      </c>
      <c r="B108" s="54">
        <v>9.3567</v>
      </c>
      <c r="C108" s="54">
        <v>343.48220000000003</v>
      </c>
      <c r="D108" s="54">
        <v>352.83890000000002</v>
      </c>
    </row>
    <row r="109" spans="1:4" s="43" customFormat="1" ht="11.25">
      <c r="A109" s="82" t="s">
        <v>95</v>
      </c>
      <c r="B109" s="54">
        <v>408723.46737000003</v>
      </c>
      <c r="C109" s="54">
        <v>135840.63159</v>
      </c>
      <c r="D109" s="54">
        <v>544564.09896000009</v>
      </c>
    </row>
    <row r="110" spans="1:4" s="43" customFormat="1" ht="11.25">
      <c r="A110" s="82" t="s">
        <v>96</v>
      </c>
      <c r="B110" s="54">
        <v>3874.8347400000002</v>
      </c>
      <c r="C110" s="54">
        <v>1388.7466499999998</v>
      </c>
      <c r="D110" s="54">
        <v>5263.5813899999994</v>
      </c>
    </row>
    <row r="111" spans="1:4" s="43" customFormat="1" ht="11.25">
      <c r="A111" s="423" t="s">
        <v>97</v>
      </c>
      <c r="B111" s="54">
        <v>1244.15111</v>
      </c>
      <c r="C111" s="54">
        <v>202.74664999999999</v>
      </c>
      <c r="D111" s="54">
        <v>1446.8977600000001</v>
      </c>
    </row>
    <row r="112" spans="1:4" s="43" customFormat="1" ht="11.25">
      <c r="A112" s="43" t="s">
        <v>98</v>
      </c>
      <c r="B112" s="54">
        <v>0</v>
      </c>
      <c r="C112" s="54">
        <v>0</v>
      </c>
      <c r="D112" s="54">
        <v>0</v>
      </c>
    </row>
    <row r="113" spans="1:4" s="43" customFormat="1" ht="11.25">
      <c r="A113" s="43" t="s">
        <v>99</v>
      </c>
      <c r="B113" s="54">
        <v>0</v>
      </c>
      <c r="C113" s="54">
        <v>0</v>
      </c>
      <c r="D113" s="54">
        <v>0</v>
      </c>
    </row>
    <row r="114" spans="1:4" s="43" customFormat="1" ht="11.25">
      <c r="A114" s="43" t="s">
        <v>100</v>
      </c>
      <c r="B114" s="54">
        <v>0</v>
      </c>
      <c r="C114" s="54">
        <v>0</v>
      </c>
      <c r="D114" s="54">
        <v>0</v>
      </c>
    </row>
    <row r="115" spans="1:4" s="43" customFormat="1" ht="11.25">
      <c r="A115" s="43" t="s">
        <v>101</v>
      </c>
      <c r="B115" s="54">
        <v>62.5</v>
      </c>
      <c r="C115" s="54">
        <v>500</v>
      </c>
      <c r="D115" s="54">
        <v>562.5</v>
      </c>
    </row>
    <row r="116" spans="1:4" s="43" customFormat="1" ht="11.25">
      <c r="A116" s="43" t="s">
        <v>102</v>
      </c>
      <c r="B116" s="54">
        <v>520.48941000000002</v>
      </c>
      <c r="C116" s="54">
        <v>0</v>
      </c>
      <c r="D116" s="54">
        <v>520.48941000000002</v>
      </c>
    </row>
    <row r="117" spans="1:4" s="43" customFormat="1" ht="11.25">
      <c r="A117" s="43" t="s">
        <v>103</v>
      </c>
      <c r="B117" s="54">
        <v>0</v>
      </c>
      <c r="C117" s="54">
        <v>0</v>
      </c>
      <c r="D117" s="54">
        <v>0</v>
      </c>
    </row>
    <row r="118" spans="1:4" s="43" customFormat="1" ht="11.25">
      <c r="A118" s="44" t="s">
        <v>104</v>
      </c>
      <c r="B118" s="54">
        <v>2047.6942199999999</v>
      </c>
      <c r="C118" s="54">
        <v>686</v>
      </c>
      <c r="D118" s="54">
        <v>2733.6942200000003</v>
      </c>
    </row>
    <row r="119" spans="1:4" s="43" customFormat="1" ht="11.25">
      <c r="A119" s="44" t="s">
        <v>105</v>
      </c>
      <c r="B119" s="54">
        <v>6099.3832300000004</v>
      </c>
      <c r="C119" s="54">
        <v>36908.589319999999</v>
      </c>
      <c r="D119" s="54">
        <v>43007.972549999999</v>
      </c>
    </row>
    <row r="120" spans="1:4" s="43" customFormat="1" ht="11.25">
      <c r="A120" s="82" t="s">
        <v>106</v>
      </c>
      <c r="B120" s="54">
        <v>2113567.4751900001</v>
      </c>
      <c r="C120" s="54">
        <v>658552.60109000001</v>
      </c>
      <c r="D120" s="54">
        <v>2772120.0762800002</v>
      </c>
    </row>
    <row r="121" spans="1:4" s="43" customFormat="1" ht="12" thickBot="1">
      <c r="A121" s="82" t="s">
        <v>107</v>
      </c>
      <c r="B121" s="54">
        <v>211209.87257000001</v>
      </c>
      <c r="C121" s="54">
        <v>52155.539429999997</v>
      </c>
      <c r="D121" s="54">
        <v>263365.41200000001</v>
      </c>
    </row>
    <row r="122" spans="1:4" s="43" customFormat="1" ht="12.75" thickTop="1" thickBot="1">
      <c r="A122" s="410" t="s">
        <v>108</v>
      </c>
      <c r="B122" s="56">
        <v>50.862699999999997</v>
      </c>
      <c r="C122" s="56">
        <v>2.1077499999999998</v>
      </c>
      <c r="D122" s="56">
        <v>52.97045</v>
      </c>
    </row>
    <row r="123" spans="1:4" s="43" customFormat="1" ht="12.75" thickTop="1" thickBot="1">
      <c r="A123" s="409" t="s">
        <v>109</v>
      </c>
      <c r="B123" s="53">
        <v>0</v>
      </c>
      <c r="C123" s="53">
        <v>0</v>
      </c>
      <c r="D123" s="53">
        <v>0</v>
      </c>
    </row>
    <row r="124" spans="1:4" s="43" customFormat="1" ht="12" thickTop="1">
      <c r="A124" s="82" t="s">
        <v>110</v>
      </c>
      <c r="B124" s="54">
        <v>0</v>
      </c>
      <c r="C124" s="54">
        <v>0</v>
      </c>
      <c r="D124" s="54">
        <v>0</v>
      </c>
    </row>
    <row r="125" spans="1:4" s="43" customFormat="1" ht="11.25">
      <c r="A125" s="82" t="s">
        <v>111</v>
      </c>
      <c r="B125" s="54">
        <v>0</v>
      </c>
      <c r="C125" s="54">
        <v>0</v>
      </c>
      <c r="D125" s="54">
        <v>0</v>
      </c>
    </row>
    <row r="126" spans="1:4" s="43" customFormat="1" ht="11.25">
      <c r="A126" s="82" t="s">
        <v>112</v>
      </c>
      <c r="B126" s="54">
        <v>0</v>
      </c>
      <c r="C126" s="54">
        <v>0</v>
      </c>
      <c r="D126" s="54">
        <v>0</v>
      </c>
    </row>
    <row r="127" spans="1:4" s="43" customFormat="1" ht="11.25">
      <c r="A127" s="82" t="s">
        <v>113</v>
      </c>
      <c r="B127" s="54">
        <v>0</v>
      </c>
      <c r="C127" s="54">
        <v>0</v>
      </c>
      <c r="D127" s="54">
        <v>0</v>
      </c>
    </row>
    <row r="128" spans="1:4" s="43" customFormat="1" ht="11.25">
      <c r="A128" s="82" t="s">
        <v>114</v>
      </c>
      <c r="B128" s="54">
        <v>0</v>
      </c>
      <c r="C128" s="54">
        <v>0</v>
      </c>
      <c r="D128" s="54">
        <v>0</v>
      </c>
    </row>
    <row r="129" spans="1:4" s="43" customFormat="1" ht="12" thickBot="1">
      <c r="A129" s="82" t="s">
        <v>115</v>
      </c>
      <c r="B129" s="54">
        <v>0</v>
      </c>
      <c r="C129" s="54">
        <v>0</v>
      </c>
      <c r="D129" s="54">
        <v>0</v>
      </c>
    </row>
    <row r="130" spans="1:4" s="43" customFormat="1" ht="12.75" thickTop="1" thickBot="1">
      <c r="A130" s="409" t="s">
        <v>116</v>
      </c>
      <c r="B130" s="53">
        <v>128324.5104</v>
      </c>
      <c r="C130" s="53">
        <v>116956.35773</v>
      </c>
      <c r="D130" s="53">
        <v>245280.86812999999</v>
      </c>
    </row>
    <row r="131" spans="1:4" s="43" customFormat="1" ht="12" thickTop="1">
      <c r="A131" s="82" t="s">
        <v>117</v>
      </c>
      <c r="B131" s="54">
        <v>0</v>
      </c>
      <c r="C131" s="54">
        <v>0</v>
      </c>
      <c r="D131" s="54">
        <v>0</v>
      </c>
    </row>
    <row r="132" spans="1:4" s="43" customFormat="1" ht="11.25">
      <c r="A132" s="82" t="s">
        <v>118</v>
      </c>
      <c r="B132" s="54">
        <v>10099.298859999999</v>
      </c>
      <c r="C132" s="54">
        <v>0</v>
      </c>
      <c r="D132" s="54">
        <v>10099.298859999999</v>
      </c>
    </row>
    <row r="133" spans="1:4" s="43" customFormat="1" ht="11.25">
      <c r="A133" s="82" t="s">
        <v>119</v>
      </c>
      <c r="B133" s="54">
        <v>0</v>
      </c>
      <c r="C133" s="54">
        <v>0</v>
      </c>
      <c r="D133" s="54">
        <v>0</v>
      </c>
    </row>
    <row r="134" spans="1:4" s="43" customFormat="1" ht="11.25">
      <c r="A134" s="82" t="s">
        <v>1326</v>
      </c>
      <c r="B134" s="54">
        <v>0</v>
      </c>
      <c r="C134" s="54">
        <v>45356</v>
      </c>
      <c r="D134" s="54">
        <v>45356</v>
      </c>
    </row>
    <row r="135" spans="1:4" s="43" customFormat="1" ht="11.25">
      <c r="A135" s="82" t="s">
        <v>120</v>
      </c>
      <c r="B135" s="54">
        <v>90214.508439999991</v>
      </c>
      <c r="C135" s="54">
        <v>57611.52751</v>
      </c>
      <c r="D135" s="54">
        <v>147826.03594999999</v>
      </c>
    </row>
    <row r="136" spans="1:4" s="43" customFormat="1" ht="11.25">
      <c r="A136" s="82" t="s">
        <v>121</v>
      </c>
      <c r="B136" s="54">
        <v>0</v>
      </c>
      <c r="C136" s="54">
        <v>0</v>
      </c>
      <c r="D136" s="54">
        <v>0</v>
      </c>
    </row>
    <row r="137" spans="1:4" s="43" customFormat="1" ht="11.25">
      <c r="A137" s="82" t="s">
        <v>122</v>
      </c>
      <c r="B137" s="54">
        <v>22638</v>
      </c>
      <c r="C137" s="54">
        <v>12472.74224</v>
      </c>
      <c r="D137" s="54">
        <v>35110.74224</v>
      </c>
    </row>
    <row r="138" spans="1:4" s="43" customFormat="1" ht="12" thickBot="1">
      <c r="A138" s="82" t="s">
        <v>123</v>
      </c>
      <c r="B138" s="54">
        <v>5372.7030999999997</v>
      </c>
      <c r="C138" s="54">
        <v>1516.08798</v>
      </c>
      <c r="D138" s="54">
        <v>6888.79108</v>
      </c>
    </row>
    <row r="139" spans="1:4" s="43" customFormat="1" ht="12.75" thickTop="1" thickBot="1">
      <c r="A139" s="409" t="s">
        <v>124</v>
      </c>
      <c r="B139" s="53">
        <v>91352.892219999994</v>
      </c>
      <c r="C139" s="53">
        <v>13588.708060000001</v>
      </c>
      <c r="D139" s="53">
        <v>104941.60028</v>
      </c>
    </row>
    <row r="140" spans="1:4" s="43" customFormat="1" ht="12" thickTop="1">
      <c r="A140" s="82" t="s">
        <v>58</v>
      </c>
      <c r="B140" s="54">
        <v>23.193390000000001</v>
      </c>
      <c r="C140" s="54">
        <v>112.71286000000001</v>
      </c>
      <c r="D140" s="54">
        <v>135.90625</v>
      </c>
    </row>
    <row r="141" spans="1:4" s="43" customFormat="1" ht="11.25">
      <c r="A141" s="82" t="s">
        <v>60</v>
      </c>
      <c r="B141" s="54">
        <v>21401.9499</v>
      </c>
      <c r="C141" s="54">
        <v>6385.81754</v>
      </c>
      <c r="D141" s="54">
        <v>27787.76744</v>
      </c>
    </row>
    <row r="142" spans="1:4" s="43" customFormat="1" ht="11.25">
      <c r="A142" s="82" t="s">
        <v>125</v>
      </c>
      <c r="B142" s="54">
        <v>68898.826459999997</v>
      </c>
      <c r="C142" s="54">
        <v>6762.0393800000002</v>
      </c>
      <c r="D142" s="54">
        <v>75660.865839999999</v>
      </c>
    </row>
    <row r="143" spans="1:4" s="43" customFormat="1" ht="11.25">
      <c r="A143" s="82" t="s">
        <v>87</v>
      </c>
      <c r="B143" s="54">
        <v>1028.92247</v>
      </c>
      <c r="C143" s="54">
        <v>328.13828000000001</v>
      </c>
      <c r="D143" s="54">
        <v>1357.0607500000001</v>
      </c>
    </row>
    <row r="144" spans="1:4" s="43" customFormat="1" ht="12" thickBot="1">
      <c r="A144" s="82" t="s">
        <v>126</v>
      </c>
      <c r="B144" s="54">
        <v>0</v>
      </c>
      <c r="C144" s="54">
        <v>0</v>
      </c>
      <c r="D144" s="54">
        <v>0</v>
      </c>
    </row>
    <row r="145" spans="1:4" s="43" customFormat="1" ht="12.75" thickTop="1" thickBot="1">
      <c r="A145" s="409" t="s">
        <v>127</v>
      </c>
      <c r="B145" s="53">
        <v>41943.028789999997</v>
      </c>
      <c r="C145" s="53">
        <v>7261.2170400000005</v>
      </c>
      <c r="D145" s="53">
        <v>49204.24583</v>
      </c>
    </row>
    <row r="146" spans="1:4" s="43" customFormat="1" ht="12" thickTop="1">
      <c r="A146" s="82" t="s">
        <v>128</v>
      </c>
      <c r="B146" s="54">
        <v>360.77296999999999</v>
      </c>
      <c r="C146" s="54">
        <v>140.24015</v>
      </c>
      <c r="D146" s="54">
        <v>501.01312000000001</v>
      </c>
    </row>
    <row r="147" spans="1:4" s="43" customFormat="1" ht="11.25">
      <c r="A147" s="82" t="s">
        <v>129</v>
      </c>
      <c r="B147" s="54">
        <v>0</v>
      </c>
      <c r="C147" s="54">
        <v>0</v>
      </c>
      <c r="D147" s="54">
        <v>0</v>
      </c>
    </row>
    <row r="148" spans="1:4" s="43" customFormat="1" ht="11.25">
      <c r="A148" s="82" t="s">
        <v>130</v>
      </c>
      <c r="B148" s="54">
        <v>15707.601789999999</v>
      </c>
      <c r="C148" s="54">
        <v>0</v>
      </c>
      <c r="D148" s="54">
        <v>15707.601789999999</v>
      </c>
    </row>
    <row r="149" spans="1:4" s="43" customFormat="1" ht="11.25">
      <c r="A149" s="82" t="s">
        <v>131</v>
      </c>
      <c r="B149" s="54">
        <v>25874.654030000002</v>
      </c>
      <c r="C149" s="54">
        <v>7120.9768899999999</v>
      </c>
      <c r="D149" s="54">
        <v>32995.630920000003</v>
      </c>
    </row>
    <row r="150" spans="1:4" s="43" customFormat="1" ht="12" thickBot="1">
      <c r="A150" s="82" t="s">
        <v>132</v>
      </c>
      <c r="B150" s="54">
        <v>0</v>
      </c>
      <c r="C150" s="54">
        <v>0</v>
      </c>
      <c r="D150" s="54">
        <v>0</v>
      </c>
    </row>
    <row r="151" spans="1:4" s="43" customFormat="1" ht="12.75" thickTop="1" thickBot="1">
      <c r="A151" s="409" t="s">
        <v>133</v>
      </c>
      <c r="B151" s="53">
        <v>21046.708579999999</v>
      </c>
      <c r="C151" s="53">
        <v>0</v>
      </c>
      <c r="D151" s="53">
        <v>21046.708579999999</v>
      </c>
    </row>
    <row r="152" spans="1:4" s="43" customFormat="1" ht="12" thickTop="1">
      <c r="A152" s="82" t="s">
        <v>134</v>
      </c>
      <c r="B152" s="54">
        <v>20580</v>
      </c>
      <c r="C152" s="54">
        <v>0</v>
      </c>
      <c r="D152" s="54">
        <v>20580</v>
      </c>
    </row>
    <row r="153" spans="1:4" s="43" customFormat="1" ht="11.25">
      <c r="A153" s="82" t="s">
        <v>135</v>
      </c>
      <c r="B153" s="54">
        <v>0</v>
      </c>
      <c r="C153" s="54">
        <v>0</v>
      </c>
      <c r="D153" s="54">
        <v>0</v>
      </c>
    </row>
    <row r="154" spans="1:4" s="43" customFormat="1" ht="11.25">
      <c r="A154" s="82" t="s">
        <v>136</v>
      </c>
      <c r="B154" s="54">
        <v>0</v>
      </c>
      <c r="C154" s="54">
        <v>0</v>
      </c>
      <c r="D154" s="54">
        <v>0</v>
      </c>
    </row>
    <row r="155" spans="1:4" s="43" customFormat="1" ht="12" thickBot="1">
      <c r="A155" s="82" t="s">
        <v>137</v>
      </c>
      <c r="B155" s="54">
        <v>466.70858000000004</v>
      </c>
      <c r="C155" s="54">
        <v>0</v>
      </c>
      <c r="D155" s="54">
        <v>466.70858000000004</v>
      </c>
    </row>
    <row r="156" spans="1:4" s="43" customFormat="1" ht="12.75" thickTop="1" thickBot="1">
      <c r="A156" s="409" t="s">
        <v>138</v>
      </c>
      <c r="B156" s="53">
        <v>89419.27953</v>
      </c>
      <c r="C156" s="53">
        <v>26393.186699999998</v>
      </c>
      <c r="D156" s="53">
        <v>115812.46623000001</v>
      </c>
    </row>
    <row r="157" spans="1:4" s="43" customFormat="1" ht="12" thickTop="1">
      <c r="A157" s="82" t="s">
        <v>139</v>
      </c>
      <c r="B157" s="54">
        <v>54.536999999999999</v>
      </c>
      <c r="C157" s="54">
        <v>0</v>
      </c>
      <c r="D157" s="54">
        <v>54.536999999999999</v>
      </c>
    </row>
    <row r="158" spans="1:4" s="43" customFormat="1" ht="11.25">
      <c r="A158" s="82" t="s">
        <v>140</v>
      </c>
      <c r="B158" s="54">
        <v>0</v>
      </c>
      <c r="C158" s="54">
        <v>0</v>
      </c>
      <c r="D158" s="54">
        <v>0</v>
      </c>
    </row>
    <row r="159" spans="1:4" s="43" customFormat="1" ht="11.25">
      <c r="A159" s="82" t="s">
        <v>141</v>
      </c>
      <c r="B159" s="54">
        <v>54.536999999999999</v>
      </c>
      <c r="C159" s="54">
        <v>0</v>
      </c>
      <c r="D159" s="54">
        <v>54.536999999999999</v>
      </c>
    </row>
    <row r="160" spans="1:4" s="43" customFormat="1" ht="11.25">
      <c r="A160" s="82" t="s">
        <v>142</v>
      </c>
      <c r="B160" s="54">
        <v>0</v>
      </c>
      <c r="C160" s="54">
        <v>0</v>
      </c>
      <c r="D160" s="54">
        <v>0</v>
      </c>
    </row>
    <row r="161" spans="1:4" s="43" customFormat="1" ht="11.25">
      <c r="A161" s="82" t="s">
        <v>143</v>
      </c>
      <c r="B161" s="54">
        <v>0</v>
      </c>
      <c r="C161" s="54">
        <v>0</v>
      </c>
      <c r="D161" s="54">
        <v>0</v>
      </c>
    </row>
    <row r="162" spans="1:4" s="43" customFormat="1" ht="11.25">
      <c r="A162" s="82" t="s">
        <v>144</v>
      </c>
      <c r="B162" s="54">
        <v>0</v>
      </c>
      <c r="C162" s="54">
        <v>0</v>
      </c>
      <c r="D162" s="54">
        <v>0</v>
      </c>
    </row>
    <row r="163" spans="1:4" s="43" customFormat="1" ht="11.25">
      <c r="A163" s="82" t="s">
        <v>145</v>
      </c>
      <c r="B163" s="54">
        <v>87690</v>
      </c>
      <c r="C163" s="54">
        <v>25152.876</v>
      </c>
      <c r="D163" s="54">
        <v>112842.876</v>
      </c>
    </row>
    <row r="164" spans="1:4" s="43" customFormat="1" ht="12" thickBot="1">
      <c r="A164" s="82" t="s">
        <v>146</v>
      </c>
      <c r="B164" s="54">
        <v>1674.74253</v>
      </c>
      <c r="C164" s="54">
        <v>1240.3107</v>
      </c>
      <c r="D164" s="54">
        <v>2915.05323</v>
      </c>
    </row>
    <row r="165" spans="1:4" s="43" customFormat="1" ht="12.75" thickTop="1" thickBot="1">
      <c r="A165" s="409" t="s">
        <v>147</v>
      </c>
      <c r="B165" s="53">
        <v>249378.40871000002</v>
      </c>
      <c r="C165" s="53">
        <v>82155.124309999999</v>
      </c>
      <c r="D165" s="53">
        <v>331533.53301999997</v>
      </c>
    </row>
    <row r="166" spans="1:4" s="43" customFormat="1" ht="12" thickTop="1">
      <c r="A166" s="425" t="s">
        <v>148</v>
      </c>
      <c r="B166" s="54">
        <v>194235.9</v>
      </c>
      <c r="C166" s="54">
        <v>68500.47</v>
      </c>
      <c r="D166" s="54">
        <v>262736.37</v>
      </c>
    </row>
    <row r="167" spans="1:4" s="43" customFormat="1" ht="11.25">
      <c r="A167" s="82" t="s">
        <v>149</v>
      </c>
      <c r="B167" s="54">
        <v>194235.9</v>
      </c>
      <c r="C167" s="54">
        <v>68500.47</v>
      </c>
      <c r="D167" s="54">
        <v>262736.37</v>
      </c>
    </row>
    <row r="168" spans="1:4" s="43" customFormat="1" ht="11.25">
      <c r="A168" s="82" t="s">
        <v>150</v>
      </c>
      <c r="B168" s="54">
        <v>0</v>
      </c>
      <c r="C168" s="54">
        <v>0</v>
      </c>
      <c r="D168" s="54">
        <v>0</v>
      </c>
    </row>
    <row r="169" spans="1:4" s="43" customFormat="1" ht="11.25">
      <c r="A169" s="82" t="s">
        <v>151</v>
      </c>
      <c r="B169" s="54">
        <v>0</v>
      </c>
      <c r="C169" s="54">
        <v>0</v>
      </c>
      <c r="D169" s="54">
        <v>0</v>
      </c>
    </row>
    <row r="170" spans="1:4" s="43" customFormat="1" ht="11.25">
      <c r="A170" s="425" t="s">
        <v>152</v>
      </c>
      <c r="B170" s="54">
        <v>883.01370999999995</v>
      </c>
      <c r="C170" s="54">
        <v>8564.9655899999998</v>
      </c>
      <c r="D170" s="54">
        <v>9447.9793000000009</v>
      </c>
    </row>
    <row r="171" spans="1:4" s="43" customFormat="1" ht="11.25">
      <c r="A171" s="82" t="s">
        <v>153</v>
      </c>
      <c r="B171" s="54">
        <v>0</v>
      </c>
      <c r="C171" s="54">
        <v>0</v>
      </c>
      <c r="D171" s="54">
        <v>0</v>
      </c>
    </row>
    <row r="172" spans="1:4" s="43" customFormat="1" ht="11.25">
      <c r="A172" s="82" t="s">
        <v>154</v>
      </c>
      <c r="B172" s="54">
        <v>0.7278</v>
      </c>
      <c r="C172" s="54">
        <v>8564.9655899999998</v>
      </c>
      <c r="D172" s="54">
        <v>8565.6933900000004</v>
      </c>
    </row>
    <row r="173" spans="1:4" s="43" customFormat="1" ht="11.25">
      <c r="A173" s="82" t="s">
        <v>155</v>
      </c>
      <c r="B173" s="54">
        <v>882.28591000000006</v>
      </c>
      <c r="C173" s="54">
        <v>0</v>
      </c>
      <c r="D173" s="54">
        <v>882.28591000000006</v>
      </c>
    </row>
    <row r="174" spans="1:4" s="43" customFormat="1" ht="11.25">
      <c r="A174" s="425" t="s">
        <v>156</v>
      </c>
      <c r="B174" s="54">
        <v>0</v>
      </c>
      <c r="C174" s="54">
        <v>0</v>
      </c>
      <c r="D174" s="54">
        <v>0</v>
      </c>
    </row>
    <row r="175" spans="1:4" s="43" customFormat="1" ht="11.25">
      <c r="A175" s="82" t="s">
        <v>157</v>
      </c>
      <c r="B175" s="54">
        <v>0</v>
      </c>
      <c r="C175" s="54">
        <v>0</v>
      </c>
      <c r="D175" s="54">
        <v>0</v>
      </c>
    </row>
    <row r="176" spans="1:4" s="43" customFormat="1" ht="11.25">
      <c r="A176" s="82" t="s">
        <v>158</v>
      </c>
      <c r="B176" s="54">
        <v>0</v>
      </c>
      <c r="C176" s="54">
        <v>0</v>
      </c>
      <c r="D176" s="54">
        <v>0</v>
      </c>
    </row>
    <row r="177" spans="1:4" s="43" customFormat="1" ht="11.25">
      <c r="A177" s="82" t="s">
        <v>159</v>
      </c>
      <c r="B177" s="54">
        <v>0</v>
      </c>
      <c r="C177" s="54">
        <v>0</v>
      </c>
      <c r="D177" s="54">
        <v>0</v>
      </c>
    </row>
    <row r="178" spans="1:4" s="43" customFormat="1" ht="11.25">
      <c r="A178" s="425" t="s">
        <v>160</v>
      </c>
      <c r="B178" s="54">
        <v>25432.896539999998</v>
      </c>
      <c r="C178" s="54">
        <v>11194.06983</v>
      </c>
      <c r="D178" s="54">
        <v>36626.966369999995</v>
      </c>
    </row>
    <row r="179" spans="1:4" s="43" customFormat="1" ht="11.25">
      <c r="A179" s="82" t="s">
        <v>161</v>
      </c>
      <c r="B179" s="54">
        <v>23219.293879999997</v>
      </c>
      <c r="C179" s="54">
        <v>3995.4923399999998</v>
      </c>
      <c r="D179" s="54">
        <v>27214.786219999998</v>
      </c>
    </row>
    <row r="180" spans="1:4" s="43" customFormat="1" ht="11.25">
      <c r="A180" s="82" t="s">
        <v>162</v>
      </c>
      <c r="B180" s="54">
        <v>2213.60266</v>
      </c>
      <c r="C180" s="54">
        <v>7198.5774900000006</v>
      </c>
      <c r="D180" s="54">
        <v>9412.1801500000001</v>
      </c>
    </row>
    <row r="181" spans="1:4" s="43" customFormat="1" ht="11.25">
      <c r="A181" s="82" t="s">
        <v>163</v>
      </c>
      <c r="B181" s="54">
        <v>0</v>
      </c>
      <c r="C181" s="54">
        <v>0</v>
      </c>
      <c r="D181" s="54">
        <v>0</v>
      </c>
    </row>
    <row r="182" spans="1:4" s="43" customFormat="1" ht="11.25">
      <c r="A182" s="425" t="s">
        <v>164</v>
      </c>
      <c r="B182" s="54">
        <v>28826.598460000001</v>
      </c>
      <c r="C182" s="54">
        <v>-6104.3811100000003</v>
      </c>
      <c r="D182" s="54">
        <v>22722.217350000003</v>
      </c>
    </row>
    <row r="183" spans="1:4" s="43" customFormat="1" ht="11.25">
      <c r="A183" s="82" t="s">
        <v>165</v>
      </c>
      <c r="B183" s="54">
        <v>0</v>
      </c>
      <c r="C183" s="54">
        <v>615.80131999999992</v>
      </c>
      <c r="D183" s="54">
        <v>615.80131999999992</v>
      </c>
    </row>
    <row r="184" spans="1:4" s="43" customFormat="1" ht="12" thickBot="1">
      <c r="A184" s="426" t="s">
        <v>166</v>
      </c>
      <c r="B184" s="54">
        <v>28826.598460000001</v>
      </c>
      <c r="C184" s="54">
        <v>-6720.1824299999998</v>
      </c>
      <c r="D184" s="54">
        <v>22106.41603</v>
      </c>
    </row>
    <row r="185" spans="1:4" s="43" customFormat="1" ht="12.75" thickTop="1" thickBot="1">
      <c r="A185" s="408" t="s">
        <v>167</v>
      </c>
      <c r="B185" s="56">
        <v>3420756.0660700002</v>
      </c>
      <c r="C185" s="56">
        <v>1146905.83018</v>
      </c>
      <c r="D185" s="56">
        <v>4567661.8962500002</v>
      </c>
    </row>
    <row r="186" spans="1:4" s="43" customFormat="1" ht="12.75" thickTop="1" thickBot="1">
      <c r="A186" s="409" t="s">
        <v>168</v>
      </c>
      <c r="B186" s="53">
        <v>6761.6935199999998</v>
      </c>
      <c r="C186" s="53">
        <v>88420.87715</v>
      </c>
      <c r="D186" s="53">
        <v>95182.570670000001</v>
      </c>
    </row>
    <row r="187" spans="1:4" s="43" customFormat="1" ht="12" thickTop="1">
      <c r="A187" s="425" t="s">
        <v>169</v>
      </c>
      <c r="B187" s="54">
        <v>0</v>
      </c>
      <c r="C187" s="54">
        <v>0</v>
      </c>
      <c r="D187" s="54">
        <v>0</v>
      </c>
    </row>
    <row r="188" spans="1:4" s="43" customFormat="1" ht="11.25">
      <c r="A188" s="82" t="s">
        <v>170</v>
      </c>
      <c r="B188" s="54">
        <v>0</v>
      </c>
      <c r="C188" s="54">
        <v>0</v>
      </c>
      <c r="D188" s="54">
        <v>0</v>
      </c>
    </row>
    <row r="189" spans="1:4" s="43" customFormat="1" ht="11.25">
      <c r="A189" s="82" t="s">
        <v>171</v>
      </c>
      <c r="B189" s="54">
        <v>0</v>
      </c>
      <c r="C189" s="54">
        <v>0</v>
      </c>
      <c r="D189" s="54">
        <v>0</v>
      </c>
    </row>
    <row r="190" spans="1:4" s="43" customFormat="1" ht="11.25">
      <c r="A190" s="82" t="s">
        <v>172</v>
      </c>
      <c r="B190" s="54">
        <v>0</v>
      </c>
      <c r="C190" s="54">
        <v>0</v>
      </c>
      <c r="D190" s="54">
        <v>0</v>
      </c>
    </row>
    <row r="191" spans="1:4" s="43" customFormat="1" ht="11.25">
      <c r="A191" s="82" t="s">
        <v>173</v>
      </c>
      <c r="B191" s="54">
        <v>0</v>
      </c>
      <c r="C191" s="54">
        <v>0</v>
      </c>
      <c r="D191" s="54">
        <v>0</v>
      </c>
    </row>
    <row r="192" spans="1:4" s="43" customFormat="1" ht="11.25">
      <c r="A192" s="82" t="s">
        <v>174</v>
      </c>
      <c r="B192" s="54">
        <v>0</v>
      </c>
      <c r="C192" s="54">
        <v>0</v>
      </c>
      <c r="D192" s="54">
        <v>0</v>
      </c>
    </row>
    <row r="193" spans="1:4" s="43" customFormat="1" ht="11.25">
      <c r="A193" s="425" t="s">
        <v>175</v>
      </c>
      <c r="B193" s="54">
        <v>98.302999999999997</v>
      </c>
      <c r="C193" s="54">
        <v>86475.31684</v>
      </c>
      <c r="D193" s="54">
        <v>86573.619839999999</v>
      </c>
    </row>
    <row r="194" spans="1:4" s="43" customFormat="1" ht="11.25">
      <c r="A194" s="82" t="s">
        <v>176</v>
      </c>
      <c r="B194" s="54">
        <v>0</v>
      </c>
      <c r="C194" s="54">
        <v>0</v>
      </c>
      <c r="D194" s="54">
        <v>0</v>
      </c>
    </row>
    <row r="195" spans="1:4" s="43" customFormat="1" ht="11.25">
      <c r="A195" s="82" t="s">
        <v>177</v>
      </c>
      <c r="B195" s="54">
        <v>0</v>
      </c>
      <c r="C195" s="54">
        <v>0</v>
      </c>
      <c r="D195" s="54">
        <v>0</v>
      </c>
    </row>
    <row r="196" spans="1:4" s="43" customFormat="1" ht="11.25">
      <c r="A196" s="82" t="s">
        <v>178</v>
      </c>
      <c r="B196" s="54">
        <v>0</v>
      </c>
      <c r="C196" s="54">
        <v>5399.93678</v>
      </c>
      <c r="D196" s="54">
        <v>5399.93678</v>
      </c>
    </row>
    <row r="197" spans="1:4" s="43" customFormat="1" ht="11.25">
      <c r="A197" s="82" t="s">
        <v>179</v>
      </c>
      <c r="B197" s="54">
        <v>0</v>
      </c>
      <c r="C197" s="54">
        <v>0</v>
      </c>
      <c r="D197" s="54">
        <v>0</v>
      </c>
    </row>
    <row r="198" spans="1:4" s="43" customFormat="1" ht="11.25">
      <c r="A198" s="82" t="s">
        <v>180</v>
      </c>
      <c r="B198" s="54">
        <v>98.302999999999997</v>
      </c>
      <c r="C198" s="54">
        <v>81075.380059999996</v>
      </c>
      <c r="D198" s="54">
        <v>81173.683059999996</v>
      </c>
    </row>
    <row r="199" spans="1:4" s="43" customFormat="1" ht="11.25">
      <c r="A199" s="425" t="s">
        <v>181</v>
      </c>
      <c r="B199" s="54">
        <v>0</v>
      </c>
      <c r="C199" s="54">
        <v>0</v>
      </c>
      <c r="D199" s="54">
        <v>0</v>
      </c>
    </row>
    <row r="200" spans="1:4" s="43" customFormat="1" ht="11.25">
      <c r="A200" s="425" t="s">
        <v>182</v>
      </c>
      <c r="B200" s="54">
        <v>6663.3905199999999</v>
      </c>
      <c r="C200" s="54">
        <v>1945.5603100000001</v>
      </c>
      <c r="D200" s="54">
        <v>8608.9508299999998</v>
      </c>
    </row>
    <row r="201" spans="1:4" s="43" customFormat="1" ht="11.25">
      <c r="A201" s="82" t="s">
        <v>183</v>
      </c>
      <c r="B201" s="54">
        <v>0</v>
      </c>
      <c r="C201" s="54">
        <v>0</v>
      </c>
      <c r="D201" s="54">
        <v>0</v>
      </c>
    </row>
    <row r="202" spans="1:4" s="43" customFormat="1" ht="11.25">
      <c r="A202" s="82" t="s">
        <v>184</v>
      </c>
      <c r="B202" s="54">
        <v>6663.3905199999999</v>
      </c>
      <c r="C202" s="54">
        <v>1545.4035200000001</v>
      </c>
      <c r="D202" s="54">
        <v>8208.7940400000007</v>
      </c>
    </row>
    <row r="203" spans="1:4" s="43" customFormat="1" ht="11.25">
      <c r="A203" s="82" t="s">
        <v>185</v>
      </c>
      <c r="B203" s="54">
        <v>0</v>
      </c>
      <c r="C203" s="54">
        <v>0</v>
      </c>
      <c r="D203" s="54">
        <v>0</v>
      </c>
    </row>
    <row r="204" spans="1:4" s="43" customFormat="1" ht="11.25">
      <c r="A204" s="82" t="s">
        <v>186</v>
      </c>
      <c r="B204" s="54">
        <v>0</v>
      </c>
      <c r="C204" s="54">
        <v>400.15679</v>
      </c>
      <c r="D204" s="54">
        <v>400.15679</v>
      </c>
    </row>
    <row r="205" spans="1:4" s="43" customFormat="1" ht="12" thickBot="1">
      <c r="A205" s="425" t="s">
        <v>187</v>
      </c>
      <c r="B205" s="54">
        <v>0</v>
      </c>
      <c r="C205" s="54">
        <v>0</v>
      </c>
      <c r="D205" s="54">
        <v>0</v>
      </c>
    </row>
    <row r="206" spans="1:4" s="43" customFormat="1" ht="12.75" thickTop="1" thickBot="1">
      <c r="A206" s="409" t="s">
        <v>188</v>
      </c>
      <c r="B206" s="53">
        <v>5308000.2936499994</v>
      </c>
      <c r="C206" s="53">
        <v>2335798.3624499999</v>
      </c>
      <c r="D206" s="53">
        <v>7643798.6561000003</v>
      </c>
    </row>
    <row r="207" spans="1:4" s="43" customFormat="1" ht="12" thickTop="1">
      <c r="A207" s="425" t="s">
        <v>189</v>
      </c>
      <c r="B207" s="54">
        <v>0</v>
      </c>
      <c r="C207" s="54">
        <v>1.2999999999999999E-2</v>
      </c>
      <c r="D207" s="54">
        <v>1.2999999999999999E-2</v>
      </c>
    </row>
    <row r="208" spans="1:4" s="43" customFormat="1" ht="11.25">
      <c r="A208" s="82" t="s">
        <v>190</v>
      </c>
      <c r="B208" s="54">
        <v>0</v>
      </c>
      <c r="C208" s="54">
        <v>0</v>
      </c>
      <c r="D208" s="54">
        <v>0</v>
      </c>
    </row>
    <row r="209" spans="1:4" s="43" customFormat="1" ht="11.25">
      <c r="A209" s="82" t="s">
        <v>191</v>
      </c>
      <c r="B209" s="54">
        <v>0</v>
      </c>
      <c r="C209" s="54">
        <v>0</v>
      </c>
      <c r="D209" s="54">
        <v>0</v>
      </c>
    </row>
    <row r="210" spans="1:4" s="43" customFormat="1" ht="11.25">
      <c r="A210" s="82" t="s">
        <v>192</v>
      </c>
      <c r="B210" s="54">
        <v>0</v>
      </c>
      <c r="C210" s="54">
        <v>1.2999999999999999E-2</v>
      </c>
      <c r="D210" s="54">
        <v>1.2999999999999999E-2</v>
      </c>
    </row>
    <row r="211" spans="1:4" s="43" customFormat="1" ht="11.25">
      <c r="A211" s="425" t="s">
        <v>193</v>
      </c>
      <c r="B211" s="54">
        <v>16161.99049</v>
      </c>
      <c r="C211" s="54">
        <v>0</v>
      </c>
      <c r="D211" s="54">
        <v>16161.99049</v>
      </c>
    </row>
    <row r="212" spans="1:4" s="43" customFormat="1" ht="11.25">
      <c r="A212" s="423" t="s">
        <v>194</v>
      </c>
      <c r="B212" s="54">
        <v>0</v>
      </c>
      <c r="C212" s="54">
        <v>0</v>
      </c>
      <c r="D212" s="54">
        <v>0</v>
      </c>
    </row>
    <row r="213" spans="1:4" s="43" customFormat="1" ht="11.25">
      <c r="A213" s="82" t="s">
        <v>195</v>
      </c>
      <c r="B213" s="54">
        <v>16161.99049</v>
      </c>
      <c r="C213" s="54">
        <v>0</v>
      </c>
      <c r="D213" s="54">
        <v>16161.99049</v>
      </c>
    </row>
    <row r="214" spans="1:4" s="43" customFormat="1" ht="11.25">
      <c r="A214" s="82" t="s">
        <v>196</v>
      </c>
      <c r="B214" s="54">
        <v>0</v>
      </c>
      <c r="C214" s="54">
        <v>0</v>
      </c>
      <c r="D214" s="54">
        <v>0</v>
      </c>
    </row>
    <row r="215" spans="1:4" s="43" customFormat="1" ht="11.25">
      <c r="A215" s="82" t="s">
        <v>1374</v>
      </c>
      <c r="B215" s="54">
        <v>0</v>
      </c>
      <c r="C215" s="54">
        <v>0</v>
      </c>
      <c r="D215" s="54">
        <v>0</v>
      </c>
    </row>
    <row r="216" spans="1:4" s="43" customFormat="1" ht="11.25">
      <c r="A216" s="82" t="s">
        <v>197</v>
      </c>
      <c r="B216" s="54">
        <v>0</v>
      </c>
      <c r="C216" s="54">
        <v>0</v>
      </c>
      <c r="D216" s="54">
        <v>0</v>
      </c>
    </row>
    <row r="217" spans="1:4" s="43" customFormat="1" ht="11.25">
      <c r="A217" s="425" t="s">
        <v>198</v>
      </c>
      <c r="B217" s="54">
        <v>0</v>
      </c>
      <c r="C217" s="54">
        <v>0</v>
      </c>
      <c r="D217" s="54">
        <v>0</v>
      </c>
    </row>
    <row r="218" spans="1:4" s="43" customFormat="1" ht="11.25">
      <c r="A218" s="82" t="s">
        <v>199</v>
      </c>
      <c r="B218" s="54">
        <v>0</v>
      </c>
      <c r="C218" s="54">
        <v>0</v>
      </c>
      <c r="D218" s="54">
        <v>0</v>
      </c>
    </row>
    <row r="219" spans="1:4" s="43" customFormat="1" ht="11.25">
      <c r="A219" s="82" t="s">
        <v>200</v>
      </c>
      <c r="B219" s="54">
        <v>0</v>
      </c>
      <c r="C219" s="54">
        <v>0</v>
      </c>
      <c r="D219" s="54">
        <v>0</v>
      </c>
    </row>
    <row r="220" spans="1:4" s="43" customFormat="1" ht="11.25">
      <c r="A220" s="425" t="s">
        <v>201</v>
      </c>
      <c r="B220" s="54">
        <v>0</v>
      </c>
      <c r="C220" s="54">
        <v>0</v>
      </c>
      <c r="D220" s="54">
        <v>0</v>
      </c>
    </row>
    <row r="221" spans="1:4" s="43" customFormat="1" ht="11.25">
      <c r="A221" s="82" t="s">
        <v>202</v>
      </c>
      <c r="B221" s="54">
        <v>0</v>
      </c>
      <c r="C221" s="54">
        <v>0</v>
      </c>
      <c r="D221" s="54">
        <v>0</v>
      </c>
    </row>
    <row r="222" spans="1:4" s="43" customFormat="1" ht="11.25">
      <c r="A222" s="82" t="s">
        <v>203</v>
      </c>
      <c r="B222" s="54">
        <v>0</v>
      </c>
      <c r="C222" s="54">
        <v>0</v>
      </c>
      <c r="D222" s="54">
        <v>0</v>
      </c>
    </row>
    <row r="223" spans="1:4" s="43" customFormat="1" ht="11.25">
      <c r="A223" s="425" t="s">
        <v>204</v>
      </c>
      <c r="B223" s="54">
        <v>3797336.59931</v>
      </c>
      <c r="C223" s="54">
        <v>2092528.76202</v>
      </c>
      <c r="D223" s="54">
        <v>5889865.3613299998</v>
      </c>
    </row>
    <row r="224" spans="1:4" s="43" customFormat="1" ht="11.25">
      <c r="A224" s="82" t="s">
        <v>205</v>
      </c>
      <c r="B224" s="54">
        <v>3070461.9936599997</v>
      </c>
      <c r="C224" s="54">
        <v>1689202.26568</v>
      </c>
      <c r="D224" s="54">
        <v>4759664.2593400003</v>
      </c>
    </row>
    <row r="225" spans="1:4" s="43" customFormat="1" ht="11.25">
      <c r="A225" s="82" t="s">
        <v>206</v>
      </c>
      <c r="B225" s="54">
        <v>0</v>
      </c>
      <c r="C225" s="54">
        <v>0</v>
      </c>
      <c r="D225" s="54">
        <v>0</v>
      </c>
    </row>
    <row r="226" spans="1:4" s="43" customFormat="1" ht="11.25">
      <c r="A226" s="82" t="s">
        <v>207</v>
      </c>
      <c r="B226" s="54">
        <v>658319.98694000009</v>
      </c>
      <c r="C226" s="54">
        <v>343684.94898000004</v>
      </c>
      <c r="D226" s="54">
        <v>1002004.93592</v>
      </c>
    </row>
    <row r="227" spans="1:4" s="43" customFormat="1" ht="11.25">
      <c r="A227" s="82" t="s">
        <v>208</v>
      </c>
      <c r="B227" s="54">
        <v>0</v>
      </c>
      <c r="C227" s="54">
        <v>0</v>
      </c>
      <c r="D227" s="54">
        <v>0</v>
      </c>
    </row>
    <row r="228" spans="1:4" s="43" customFormat="1" ht="11.25">
      <c r="A228" s="82" t="s">
        <v>209</v>
      </c>
      <c r="B228" s="54">
        <v>550.97880000000009</v>
      </c>
      <c r="C228" s="54">
        <v>34596.203759999997</v>
      </c>
      <c r="D228" s="54">
        <v>35147.182560000001</v>
      </c>
    </row>
    <row r="229" spans="1:4" s="43" customFormat="1" ht="11.25">
      <c r="A229" s="82" t="s">
        <v>210</v>
      </c>
      <c r="B229" s="54">
        <v>76.489000000000004</v>
      </c>
      <c r="C229" s="54">
        <v>0</v>
      </c>
      <c r="D229" s="54">
        <v>76.489000000000004</v>
      </c>
    </row>
    <row r="230" spans="1:4" s="43" customFormat="1" ht="11.25">
      <c r="A230" s="82" t="s">
        <v>211</v>
      </c>
      <c r="B230" s="54">
        <v>0</v>
      </c>
      <c r="C230" s="54">
        <v>0</v>
      </c>
      <c r="D230" s="54">
        <v>0</v>
      </c>
    </row>
    <row r="231" spans="1:4" s="43" customFormat="1" ht="11.25">
      <c r="A231" s="82" t="s">
        <v>212</v>
      </c>
      <c r="B231" s="54">
        <v>0</v>
      </c>
      <c r="C231" s="54">
        <v>0</v>
      </c>
      <c r="D231" s="54">
        <v>0</v>
      </c>
    </row>
    <row r="232" spans="1:4" s="43" customFormat="1" ht="11.25">
      <c r="A232" s="82" t="s">
        <v>213</v>
      </c>
      <c r="B232" s="54">
        <v>67927.150909999997</v>
      </c>
      <c r="C232" s="54">
        <v>25045.3436</v>
      </c>
      <c r="D232" s="54">
        <v>92972.494510000004</v>
      </c>
    </row>
    <row r="233" spans="1:4" s="43" customFormat="1" ht="11.25">
      <c r="A233" s="425" t="s">
        <v>214</v>
      </c>
      <c r="B233" s="54">
        <v>1475170.2725199999</v>
      </c>
      <c r="C233" s="54">
        <v>242956.38862000001</v>
      </c>
      <c r="D233" s="54">
        <v>1718126.6611400002</v>
      </c>
    </row>
    <row r="234" spans="1:4" s="43" customFormat="1" ht="11.25">
      <c r="A234" s="82" t="s">
        <v>215</v>
      </c>
      <c r="B234" s="54">
        <v>719345.29927999992</v>
      </c>
      <c r="C234" s="54">
        <v>220767.61648</v>
      </c>
      <c r="D234" s="54">
        <v>940112.91576</v>
      </c>
    </row>
    <row r="235" spans="1:4" s="43" customFormat="1" ht="11.25">
      <c r="A235" s="82" t="s">
        <v>216</v>
      </c>
      <c r="B235" s="54">
        <v>0</v>
      </c>
      <c r="C235" s="54">
        <v>0</v>
      </c>
      <c r="D235" s="54">
        <v>0</v>
      </c>
    </row>
    <row r="236" spans="1:4" s="43" customFormat="1" ht="11.25">
      <c r="A236" s="82" t="s">
        <v>217</v>
      </c>
      <c r="B236" s="54">
        <v>129948.842</v>
      </c>
      <c r="C236" s="54">
        <v>14149.75116</v>
      </c>
      <c r="D236" s="54">
        <v>144098.59315999999</v>
      </c>
    </row>
    <row r="237" spans="1:4" s="43" customFormat="1" ht="11.25">
      <c r="A237" s="82" t="s">
        <v>218</v>
      </c>
      <c r="B237" s="54">
        <v>10315.98841</v>
      </c>
      <c r="C237" s="54">
        <v>7825.6739800000005</v>
      </c>
      <c r="D237" s="54">
        <v>18141.662390000001</v>
      </c>
    </row>
    <row r="238" spans="1:4" s="43" customFormat="1" ht="11.25">
      <c r="A238" s="82" t="s">
        <v>219</v>
      </c>
      <c r="B238" s="424">
        <v>0</v>
      </c>
      <c r="C238" s="424">
        <v>0</v>
      </c>
      <c r="D238" s="424">
        <v>0</v>
      </c>
    </row>
    <row r="239" spans="1:4" s="43" customFormat="1" ht="11.25">
      <c r="A239" s="82" t="s">
        <v>220</v>
      </c>
      <c r="B239" s="424">
        <v>615560.14283000003</v>
      </c>
      <c r="C239" s="424">
        <v>213.34700000000001</v>
      </c>
      <c r="D239" s="424">
        <v>615773.48983000009</v>
      </c>
    </row>
    <row r="240" spans="1:4" s="43" customFormat="1" ht="11.25">
      <c r="A240" s="82" t="s">
        <v>221</v>
      </c>
      <c r="B240" s="424">
        <v>0</v>
      </c>
      <c r="C240" s="424">
        <v>0</v>
      </c>
      <c r="D240" s="424">
        <v>0</v>
      </c>
    </row>
    <row r="241" spans="1:4" s="43" customFormat="1" ht="11.25">
      <c r="A241" s="425" t="s">
        <v>1358</v>
      </c>
      <c r="B241" s="424">
        <v>19331.431329999999</v>
      </c>
      <c r="C241" s="424">
        <v>285.19880999999998</v>
      </c>
      <c r="D241" s="424">
        <v>19616.630140000001</v>
      </c>
    </row>
    <row r="242" spans="1:4" s="43" customFormat="1" ht="11.25">
      <c r="A242" s="82" t="s">
        <v>1359</v>
      </c>
      <c r="B242" s="424">
        <v>18219.652329999997</v>
      </c>
      <c r="C242" s="424">
        <v>284.58796000000001</v>
      </c>
      <c r="D242" s="424">
        <v>18504.240289999998</v>
      </c>
    </row>
    <row r="243" spans="1:4" s="43" customFormat="1" ht="11.25">
      <c r="A243" s="82" t="s">
        <v>1360</v>
      </c>
      <c r="B243" s="424">
        <v>1111.779</v>
      </c>
      <c r="C243" s="424">
        <v>0.61085</v>
      </c>
      <c r="D243" s="424">
        <v>1112.38985</v>
      </c>
    </row>
    <row r="244" spans="1:4" s="43" customFormat="1" ht="11.25">
      <c r="A244" s="425" t="s">
        <v>1361</v>
      </c>
      <c r="B244" s="424">
        <v>0</v>
      </c>
      <c r="C244" s="424">
        <v>0</v>
      </c>
      <c r="D244" s="424">
        <v>0</v>
      </c>
    </row>
    <row r="245" spans="1:4" s="43" customFormat="1" ht="11.25">
      <c r="A245" s="82" t="s">
        <v>1359</v>
      </c>
      <c r="B245" s="424">
        <v>0</v>
      </c>
      <c r="C245" s="424">
        <v>0</v>
      </c>
      <c r="D245" s="424">
        <v>0</v>
      </c>
    </row>
    <row r="246" spans="1:4" s="43" customFormat="1" ht="11.25">
      <c r="A246" s="82" t="s">
        <v>1360</v>
      </c>
      <c r="B246" s="424">
        <v>0</v>
      </c>
      <c r="C246" s="424">
        <v>0</v>
      </c>
      <c r="D246" s="424">
        <v>0</v>
      </c>
    </row>
    <row r="247" spans="1:4" s="43" customFormat="1" ht="11.25">
      <c r="A247" s="427" t="s">
        <v>1362</v>
      </c>
      <c r="B247" s="424">
        <v>19331.431329999999</v>
      </c>
      <c r="C247" s="424">
        <v>285.19880999999998</v>
      </c>
      <c r="D247" s="424">
        <v>19616.630140000001</v>
      </c>
    </row>
    <row r="248" spans="1:4" s="43" customFormat="1" ht="12" thickBot="1">
      <c r="A248" s="425" t="s">
        <v>1363</v>
      </c>
      <c r="B248" s="424">
        <v>0</v>
      </c>
      <c r="C248" s="424">
        <v>0</v>
      </c>
      <c r="D248" s="424">
        <v>0</v>
      </c>
    </row>
    <row r="249" spans="1:4" s="43" customFormat="1" ht="12.75" thickTop="1" thickBot="1">
      <c r="A249" s="409" t="s">
        <v>222</v>
      </c>
      <c r="B249" s="53">
        <v>432863.32124000002</v>
      </c>
      <c r="C249" s="53">
        <v>112902.21595999999</v>
      </c>
      <c r="D249" s="53">
        <v>545765.53720000002</v>
      </c>
    </row>
    <row r="250" spans="1:4" s="43" customFormat="1" ht="12" thickTop="1">
      <c r="A250" s="82" t="s">
        <v>223</v>
      </c>
      <c r="B250" s="54">
        <v>0</v>
      </c>
      <c r="C250" s="54">
        <v>1.92618</v>
      </c>
      <c r="D250" s="54">
        <v>1.92618</v>
      </c>
    </row>
    <row r="251" spans="1:4" s="43" customFormat="1" ht="11.25">
      <c r="A251" s="82" t="s">
        <v>224</v>
      </c>
      <c r="B251" s="54">
        <v>2670.6210699999997</v>
      </c>
      <c r="C251" s="54">
        <v>1139.3334299999999</v>
      </c>
      <c r="D251" s="54">
        <v>3809.9544999999998</v>
      </c>
    </row>
    <row r="252" spans="1:4" s="43" customFormat="1" ht="11.25">
      <c r="A252" s="82" t="s">
        <v>225</v>
      </c>
      <c r="B252" s="54">
        <v>404477.42155999999</v>
      </c>
      <c r="C252" s="54">
        <v>99024.061260000002</v>
      </c>
      <c r="D252" s="54">
        <v>503501.48281999998</v>
      </c>
    </row>
    <row r="253" spans="1:4" s="43" customFormat="1" ht="11.25">
      <c r="A253" s="82" t="s">
        <v>226</v>
      </c>
      <c r="B253" s="54">
        <v>8196.16669</v>
      </c>
      <c r="C253" s="54">
        <v>4477.8384999999998</v>
      </c>
      <c r="D253" s="54">
        <v>12674.00519</v>
      </c>
    </row>
    <row r="254" spans="1:4" s="43" customFormat="1" ht="11.25">
      <c r="A254" s="82" t="s">
        <v>227</v>
      </c>
      <c r="B254" s="54">
        <v>6135.7421699999995</v>
      </c>
      <c r="C254" s="54">
        <v>2624.8885599999999</v>
      </c>
      <c r="D254" s="54">
        <v>8760.6307300000008</v>
      </c>
    </row>
    <row r="255" spans="1:4" s="43" customFormat="1" ht="11.25">
      <c r="A255" s="82" t="s">
        <v>228</v>
      </c>
      <c r="B255" s="54">
        <v>359.96951000000001</v>
      </c>
      <c r="C255" s="54">
        <v>442.15033</v>
      </c>
      <c r="D255" s="54">
        <v>802.11983999999995</v>
      </c>
    </row>
    <row r="256" spans="1:4" s="43" customFormat="1" ht="11.25">
      <c r="A256" s="82" t="s">
        <v>229</v>
      </c>
      <c r="B256" s="54">
        <v>8513.6447499999995</v>
      </c>
      <c r="C256" s="54">
        <v>817.77816000000007</v>
      </c>
      <c r="D256" s="54">
        <v>9331.4229099999993</v>
      </c>
    </row>
    <row r="257" spans="1:4" s="43" customFormat="1" ht="11.25">
      <c r="A257" s="82" t="s">
        <v>230</v>
      </c>
      <c r="B257" s="54">
        <v>608.94911000000002</v>
      </c>
      <c r="C257" s="54">
        <v>358.24996000000004</v>
      </c>
      <c r="D257" s="54">
        <v>967.19906999999989</v>
      </c>
    </row>
    <row r="258" spans="1:4" s="43" customFormat="1" ht="11.25">
      <c r="A258" s="82" t="s">
        <v>231</v>
      </c>
      <c r="B258" s="54">
        <v>0</v>
      </c>
      <c r="C258" s="54">
        <v>2.18154</v>
      </c>
      <c r="D258" s="54">
        <v>2.18154</v>
      </c>
    </row>
    <row r="259" spans="1:4" s="43" customFormat="1" ht="11.25">
      <c r="A259" s="82" t="s">
        <v>232</v>
      </c>
      <c r="B259" s="54">
        <v>1089.2775300000001</v>
      </c>
      <c r="C259" s="54">
        <v>0</v>
      </c>
      <c r="D259" s="54">
        <v>1089.2775300000001</v>
      </c>
    </row>
    <row r="260" spans="1:4" s="43" customFormat="1" ht="12" thickBot="1">
      <c r="A260" s="82" t="s">
        <v>233</v>
      </c>
      <c r="B260" s="54">
        <v>811.52884999999992</v>
      </c>
      <c r="C260" s="54">
        <v>4013.8080399999999</v>
      </c>
      <c r="D260" s="54">
        <v>4825.3368899999996</v>
      </c>
    </row>
    <row r="261" spans="1:4" s="43" customFormat="1" ht="12.75" thickTop="1" thickBot="1">
      <c r="A261" s="409" t="s">
        <v>234</v>
      </c>
      <c r="B261" s="53">
        <v>-95573.187579999998</v>
      </c>
      <c r="C261" s="53">
        <v>-35351.749469999995</v>
      </c>
      <c r="D261" s="53">
        <v>-130924.93704999999</v>
      </c>
    </row>
    <row r="262" spans="1:4" s="43" customFormat="1" ht="12" thickTop="1">
      <c r="A262" s="82" t="s">
        <v>235</v>
      </c>
      <c r="B262" s="54">
        <v>-84752.28465999999</v>
      </c>
      <c r="C262" s="54">
        <v>-29150.753079999999</v>
      </c>
      <c r="D262" s="54">
        <v>-113903.03774</v>
      </c>
    </row>
    <row r="263" spans="1:4" s="43" customFormat="1" ht="11.25">
      <c r="A263" s="82" t="s">
        <v>236</v>
      </c>
      <c r="B263" s="54">
        <v>0</v>
      </c>
      <c r="C263" s="54">
        <v>0</v>
      </c>
      <c r="D263" s="54">
        <v>0</v>
      </c>
    </row>
    <row r="264" spans="1:4" s="43" customFormat="1" ht="11.25">
      <c r="A264" s="82" t="s">
        <v>237</v>
      </c>
      <c r="B264" s="54">
        <v>-4839.2310199999993</v>
      </c>
      <c r="C264" s="54">
        <v>-4953.42623</v>
      </c>
      <c r="D264" s="54">
        <v>-9792.6572500000002</v>
      </c>
    </row>
    <row r="265" spans="1:4" s="43" customFormat="1" ht="11.25">
      <c r="A265" s="82" t="s">
        <v>238</v>
      </c>
      <c r="B265" s="54">
        <v>-39.200029999999998</v>
      </c>
      <c r="C265" s="54">
        <v>0</v>
      </c>
      <c r="D265" s="54">
        <v>-39.200029999999998</v>
      </c>
    </row>
    <row r="266" spans="1:4" s="43" customFormat="1" ht="11.25">
      <c r="A266" s="82" t="s">
        <v>239</v>
      </c>
      <c r="B266" s="54">
        <v>-890.01253000000008</v>
      </c>
      <c r="C266" s="54">
        <v>0</v>
      </c>
      <c r="D266" s="54">
        <v>-890.01253000000008</v>
      </c>
    </row>
    <row r="267" spans="1:4" s="43" customFormat="1" ht="11.25">
      <c r="A267" s="423" t="s">
        <v>240</v>
      </c>
      <c r="B267" s="54">
        <v>-5052.4593399999994</v>
      </c>
      <c r="C267" s="54">
        <v>-1247.57016</v>
      </c>
      <c r="D267" s="54">
        <v>-6300.0294999999996</v>
      </c>
    </row>
    <row r="268" spans="1:4" s="43" customFormat="1" ht="12" thickBot="1">
      <c r="A268" s="423" t="s">
        <v>241</v>
      </c>
      <c r="B268" s="54">
        <v>0</v>
      </c>
      <c r="C268" s="54">
        <v>0</v>
      </c>
      <c r="D268" s="54">
        <v>0</v>
      </c>
    </row>
    <row r="269" spans="1:4" s="43" customFormat="1" ht="12.75" thickTop="1" thickBot="1">
      <c r="A269" s="410" t="s">
        <v>242</v>
      </c>
      <c r="B269" s="56">
        <v>337290.13366000005</v>
      </c>
      <c r="C269" s="56">
        <v>77550.466489999992</v>
      </c>
      <c r="D269" s="56">
        <v>414840.60014999995</v>
      </c>
    </row>
    <row r="270" spans="1:4" s="43" customFormat="1" ht="12.75" thickTop="1" thickBot="1">
      <c r="A270" s="411" t="s">
        <v>243</v>
      </c>
      <c r="B270" s="53">
        <v>38664.523289999997</v>
      </c>
      <c r="C270" s="53">
        <v>7855.2120100000002</v>
      </c>
      <c r="D270" s="53">
        <v>46519.7353</v>
      </c>
    </row>
    <row r="271" spans="1:4" s="43" customFormat="1" ht="12" thickTop="1">
      <c r="A271" s="82" t="s">
        <v>244</v>
      </c>
      <c r="B271" s="54">
        <v>30877.437999999998</v>
      </c>
      <c r="C271" s="54">
        <v>4211.3968099999993</v>
      </c>
      <c r="D271" s="54">
        <v>35088.83481</v>
      </c>
    </row>
    <row r="272" spans="1:4" s="43" customFormat="1" ht="11.25">
      <c r="A272" s="82" t="s">
        <v>245</v>
      </c>
      <c r="B272" s="54">
        <v>1364.9513999999999</v>
      </c>
      <c r="C272" s="54">
        <v>2446.5674900000004</v>
      </c>
      <c r="D272" s="54">
        <v>3811.5188900000003</v>
      </c>
    </row>
    <row r="273" spans="1:4" s="43" customFormat="1" ht="11.25">
      <c r="A273" s="82" t="s">
        <v>246</v>
      </c>
      <c r="B273" s="54">
        <v>4315.0724900000005</v>
      </c>
      <c r="C273" s="54">
        <v>779.96299999999997</v>
      </c>
      <c r="D273" s="54">
        <v>5095.0354900000002</v>
      </c>
    </row>
    <row r="274" spans="1:4" s="43" customFormat="1" ht="11.25">
      <c r="A274" s="82" t="s">
        <v>247</v>
      </c>
      <c r="B274" s="54">
        <v>59.131419999999999</v>
      </c>
      <c r="C274" s="54">
        <v>0</v>
      </c>
      <c r="D274" s="54">
        <v>59.131419999999999</v>
      </c>
    </row>
    <row r="275" spans="1:4" s="43" customFormat="1" ht="12" thickBot="1">
      <c r="A275" s="971" t="s">
        <v>248</v>
      </c>
      <c r="B275" s="54">
        <v>2047.9299799999999</v>
      </c>
      <c r="C275" s="54">
        <v>417.28471000000002</v>
      </c>
      <c r="D275" s="54">
        <v>2465.2146899999998</v>
      </c>
    </row>
    <row r="276" spans="1:4" s="43" customFormat="1" ht="12.75" thickTop="1" thickBot="1">
      <c r="A276" s="409" t="s">
        <v>249</v>
      </c>
      <c r="B276" s="53">
        <v>-26328.31769</v>
      </c>
      <c r="C276" s="53">
        <v>-5508.0469599999997</v>
      </c>
      <c r="D276" s="53">
        <v>-31836.36465</v>
      </c>
    </row>
    <row r="277" spans="1:4" s="43" customFormat="1" ht="12" thickTop="1">
      <c r="A277" s="82" t="s">
        <v>244</v>
      </c>
      <c r="B277" s="54">
        <v>-14588.74217</v>
      </c>
      <c r="C277" s="54">
        <v>-2779.0378700000001</v>
      </c>
      <c r="D277" s="54">
        <v>-17367.780039999998</v>
      </c>
    </row>
    <row r="278" spans="1:4" s="43" customFormat="1" ht="11.25">
      <c r="A278" s="82" t="s">
        <v>250</v>
      </c>
      <c r="B278" s="54">
        <v>-7843.5063300000002</v>
      </c>
      <c r="C278" s="54">
        <v>-221.08036999999999</v>
      </c>
      <c r="D278" s="54">
        <v>-8064.5866999999998</v>
      </c>
    </row>
    <row r="279" spans="1:4" s="43" customFormat="1" ht="11.25">
      <c r="A279" s="82" t="s">
        <v>251</v>
      </c>
      <c r="B279" s="54">
        <v>-10.427200000000001</v>
      </c>
      <c r="C279" s="54">
        <v>-15.51732</v>
      </c>
      <c r="D279" s="54">
        <v>-25.944520000000001</v>
      </c>
    </row>
    <row r="280" spans="1:4" s="43" customFormat="1" ht="11.25">
      <c r="A280" s="82" t="s">
        <v>252</v>
      </c>
      <c r="B280" s="54">
        <v>0</v>
      </c>
      <c r="C280" s="54">
        <v>0</v>
      </c>
      <c r="D280" s="54">
        <v>0</v>
      </c>
    </row>
    <row r="281" spans="1:4" s="43" customFormat="1" ht="12" thickBot="1">
      <c r="A281" s="423" t="s">
        <v>253</v>
      </c>
      <c r="B281" s="54">
        <v>-3885.6419900000001</v>
      </c>
      <c r="C281" s="54">
        <v>-2492.4114</v>
      </c>
      <c r="D281" s="54">
        <v>-6378.05339</v>
      </c>
    </row>
    <row r="282" spans="1:4" s="43" customFormat="1" ht="12.75" thickTop="1" thickBot="1">
      <c r="A282" s="409" t="s">
        <v>254</v>
      </c>
      <c r="B282" s="53">
        <v>349626.33925999998</v>
      </c>
      <c r="C282" s="53">
        <v>79897.631540000002</v>
      </c>
      <c r="D282" s="53">
        <v>429523.97080000001</v>
      </c>
    </row>
    <row r="283" spans="1:4" s="43" customFormat="1" ht="12" thickTop="1">
      <c r="A283" s="425" t="s">
        <v>255</v>
      </c>
      <c r="B283" s="54">
        <v>74956.013619999998</v>
      </c>
      <c r="C283" s="54">
        <v>20160.938329999997</v>
      </c>
      <c r="D283" s="54">
        <v>95116.951950000002</v>
      </c>
    </row>
    <row r="284" spans="1:4" s="43" customFormat="1" ht="11.25">
      <c r="A284" s="82" t="s">
        <v>256</v>
      </c>
      <c r="B284" s="54">
        <v>10776.665800000001</v>
      </c>
      <c r="C284" s="54">
        <v>1130.06872</v>
      </c>
      <c r="D284" s="54">
        <v>11906.73452</v>
      </c>
    </row>
    <row r="285" spans="1:4" s="43" customFormat="1" ht="11.25">
      <c r="A285" s="82" t="s">
        <v>257</v>
      </c>
      <c r="B285" s="54">
        <v>64179.347820000003</v>
      </c>
      <c r="C285" s="54">
        <v>19030.869609999998</v>
      </c>
      <c r="D285" s="54">
        <v>83210.217430000004</v>
      </c>
    </row>
    <row r="286" spans="1:4" s="43" customFormat="1" ht="11.25">
      <c r="A286" s="82" t="s">
        <v>258</v>
      </c>
      <c r="B286" s="54">
        <v>0</v>
      </c>
      <c r="C286" s="54">
        <v>0</v>
      </c>
      <c r="D286" s="54">
        <v>0</v>
      </c>
    </row>
    <row r="287" spans="1:4" s="43" customFormat="1" ht="11.25">
      <c r="A287" s="82" t="s">
        <v>259</v>
      </c>
      <c r="B287" s="54">
        <v>0</v>
      </c>
      <c r="C287" s="54">
        <v>0</v>
      </c>
      <c r="D287" s="54">
        <v>0</v>
      </c>
    </row>
    <row r="288" spans="1:4" s="43" customFormat="1" ht="11.25">
      <c r="A288" s="82" t="s">
        <v>260</v>
      </c>
      <c r="B288" s="54">
        <v>0</v>
      </c>
      <c r="C288" s="54">
        <v>0</v>
      </c>
      <c r="D288" s="54">
        <v>0</v>
      </c>
    </row>
    <row r="289" spans="1:4" s="43" customFormat="1" ht="11.25">
      <c r="A289" s="82" t="s">
        <v>261</v>
      </c>
      <c r="B289" s="54">
        <v>0</v>
      </c>
      <c r="C289" s="54">
        <v>0</v>
      </c>
      <c r="D289" s="54">
        <v>0</v>
      </c>
    </row>
    <row r="290" spans="1:4" s="43" customFormat="1" ht="11.25">
      <c r="A290" s="425" t="s">
        <v>262</v>
      </c>
      <c r="B290" s="54">
        <v>-117062.23931999999</v>
      </c>
      <c r="C290" s="54">
        <v>-43072.585610000002</v>
      </c>
      <c r="D290" s="54">
        <v>-160134.82493</v>
      </c>
    </row>
    <row r="291" spans="1:4" s="43" customFormat="1" ht="11.25">
      <c r="A291" s="82" t="s">
        <v>263</v>
      </c>
      <c r="B291" s="54">
        <v>-116735.25992</v>
      </c>
      <c r="C291" s="54">
        <v>-40955.324430000001</v>
      </c>
      <c r="D291" s="54">
        <v>-157690.58434999999</v>
      </c>
    </row>
    <row r="292" spans="1:4" s="43" customFormat="1" ht="11.25">
      <c r="A292" s="82" t="s">
        <v>264</v>
      </c>
      <c r="B292" s="54">
        <v>0</v>
      </c>
      <c r="C292" s="54">
        <v>0</v>
      </c>
      <c r="D292" s="54">
        <v>0</v>
      </c>
    </row>
    <row r="293" spans="1:4" s="43" customFormat="1" ht="11.25">
      <c r="A293" s="82" t="s">
        <v>265</v>
      </c>
      <c r="B293" s="54">
        <v>-7.2943599999999993</v>
      </c>
      <c r="C293" s="54">
        <v>0</v>
      </c>
      <c r="D293" s="54">
        <v>-7.2943599999999993</v>
      </c>
    </row>
    <row r="294" spans="1:4" s="43" customFormat="1" ht="11.25">
      <c r="A294" s="423" t="s">
        <v>266</v>
      </c>
      <c r="B294" s="54">
        <v>-319.68503999999996</v>
      </c>
      <c r="C294" s="54">
        <v>-2117.26118</v>
      </c>
      <c r="D294" s="54">
        <v>-2436.9462200000003</v>
      </c>
    </row>
    <row r="295" spans="1:4" s="43" customFormat="1" ht="11.25">
      <c r="A295" s="423" t="s">
        <v>267</v>
      </c>
      <c r="B295" s="54">
        <v>0</v>
      </c>
      <c r="C295" s="54">
        <v>0</v>
      </c>
      <c r="D295" s="54">
        <v>0</v>
      </c>
    </row>
    <row r="296" spans="1:4" s="43" customFormat="1" ht="12" thickBot="1">
      <c r="A296" s="82" t="s">
        <v>268</v>
      </c>
      <c r="B296" s="54">
        <v>0</v>
      </c>
      <c r="C296" s="54">
        <v>0</v>
      </c>
      <c r="D296" s="54">
        <v>0</v>
      </c>
    </row>
    <row r="297" spans="1:4" s="43" customFormat="1" ht="12.75" thickTop="1" thickBot="1">
      <c r="A297" s="410" t="s">
        <v>269</v>
      </c>
      <c r="B297" s="56">
        <v>307520.11356000003</v>
      </c>
      <c r="C297" s="56">
        <v>56985.984259999997</v>
      </c>
      <c r="D297" s="56">
        <v>364506.09781999997</v>
      </c>
    </row>
    <row r="298" spans="1:4" s="43" customFormat="1" ht="12.75" thickTop="1" thickBot="1">
      <c r="A298" s="409" t="s">
        <v>270</v>
      </c>
      <c r="B298" s="53">
        <v>-251763.36419999998</v>
      </c>
      <c r="C298" s="53">
        <v>-63709.406000000003</v>
      </c>
      <c r="D298" s="53">
        <v>-315472.77019999997</v>
      </c>
    </row>
    <row r="299" spans="1:4" s="43" customFormat="1" ht="12" thickTop="1">
      <c r="A299" s="82" t="s">
        <v>271</v>
      </c>
      <c r="B299" s="54">
        <v>-147536.58601</v>
      </c>
      <c r="C299" s="54">
        <v>-38251.556200000006</v>
      </c>
      <c r="D299" s="54">
        <v>-185788.14221000002</v>
      </c>
    </row>
    <row r="300" spans="1:4" s="43" customFormat="1" ht="11.25">
      <c r="A300" s="82" t="s">
        <v>272</v>
      </c>
      <c r="B300" s="54">
        <v>-25124.308390000002</v>
      </c>
      <c r="C300" s="54">
        <v>-4539.3476799999999</v>
      </c>
      <c r="D300" s="54">
        <v>-29663.656070000001</v>
      </c>
    </row>
    <row r="301" spans="1:4" s="43" customFormat="1" ht="11.25">
      <c r="A301" s="82" t="s">
        <v>273</v>
      </c>
      <c r="B301" s="54">
        <v>-835.5797</v>
      </c>
      <c r="C301" s="54">
        <v>-259.38999000000001</v>
      </c>
      <c r="D301" s="54">
        <v>-1094.9696899999999</v>
      </c>
    </row>
    <row r="302" spans="1:4" s="43" customFormat="1" ht="11.25">
      <c r="A302" s="82" t="s">
        <v>274</v>
      </c>
      <c r="B302" s="54">
        <v>-11719.309800000001</v>
      </c>
      <c r="C302" s="54">
        <v>-1867.91733</v>
      </c>
      <c r="D302" s="54">
        <v>-13587.227130000001</v>
      </c>
    </row>
    <row r="303" spans="1:4" s="43" customFormat="1" ht="11.25">
      <c r="A303" s="82" t="s">
        <v>275</v>
      </c>
      <c r="B303" s="54">
        <v>-1710.68895</v>
      </c>
      <c r="C303" s="54">
        <v>-5074.6074900000003</v>
      </c>
      <c r="D303" s="54">
        <v>-6785.2964400000001</v>
      </c>
    </row>
    <row r="304" spans="1:4" s="43" customFormat="1" ht="11.25">
      <c r="A304" s="82" t="s">
        <v>276</v>
      </c>
      <c r="B304" s="54">
        <v>-4571.3947600000001</v>
      </c>
      <c r="C304" s="54">
        <v>-1210.5093100000001</v>
      </c>
      <c r="D304" s="54">
        <v>-5781.9040700000005</v>
      </c>
    </row>
    <row r="305" spans="1:4" s="43" customFormat="1" ht="11.25">
      <c r="A305" s="82" t="s">
        <v>277</v>
      </c>
      <c r="B305" s="54">
        <v>-11291.89738</v>
      </c>
      <c r="C305" s="54">
        <v>-2177.3315600000001</v>
      </c>
      <c r="D305" s="54">
        <v>-13469.228939999999</v>
      </c>
    </row>
    <row r="306" spans="1:4" s="43" customFormat="1" ht="11.25">
      <c r="A306" s="82" t="s">
        <v>278</v>
      </c>
      <c r="B306" s="54">
        <v>-4125.3841000000002</v>
      </c>
      <c r="C306" s="54">
        <v>-276.78560999999996</v>
      </c>
      <c r="D306" s="54">
        <v>-4402.1697100000001</v>
      </c>
    </row>
    <row r="307" spans="1:4" s="43" customFormat="1" ht="12" thickBot="1">
      <c r="A307" s="82" t="s">
        <v>279</v>
      </c>
      <c r="B307" s="54">
        <v>-44848.215109999997</v>
      </c>
      <c r="C307" s="54">
        <v>-10051.96083</v>
      </c>
      <c r="D307" s="54">
        <v>-54900.175940000001</v>
      </c>
    </row>
    <row r="308" spans="1:4" s="43" customFormat="1" ht="12.75" thickTop="1" thickBot="1">
      <c r="A308" s="411" t="s">
        <v>280</v>
      </c>
      <c r="B308" s="53">
        <v>55756.749360000002</v>
      </c>
      <c r="C308" s="53">
        <v>-6723.4217399999998</v>
      </c>
      <c r="D308" s="53">
        <v>49033.327619999996</v>
      </c>
    </row>
    <row r="309" spans="1:4" s="43" customFormat="1" ht="12" thickTop="1">
      <c r="A309" s="440" t="s">
        <v>281</v>
      </c>
      <c r="B309" s="54">
        <v>211.90089</v>
      </c>
      <c r="C309" s="54">
        <v>-5.9100000000000003E-3</v>
      </c>
      <c r="D309" s="54">
        <v>211.89498</v>
      </c>
    </row>
    <row r="310" spans="1:4" s="43" customFormat="1" ht="11.25">
      <c r="A310" s="423" t="s">
        <v>282</v>
      </c>
      <c r="B310" s="54">
        <v>198.9495</v>
      </c>
      <c r="C310" s="54">
        <v>-5.9100000000000003E-3</v>
      </c>
      <c r="D310" s="54">
        <v>198.94359</v>
      </c>
    </row>
    <row r="311" spans="1:4" s="43" customFormat="1" ht="11.25">
      <c r="A311" s="423" t="s">
        <v>283</v>
      </c>
      <c r="B311" s="54">
        <v>12.95139</v>
      </c>
      <c r="C311" s="54">
        <v>0</v>
      </c>
      <c r="D311" s="54">
        <v>12.95139</v>
      </c>
    </row>
    <row r="312" spans="1:4" s="43" customFormat="1" ht="11.25">
      <c r="A312" s="440" t="s">
        <v>284</v>
      </c>
      <c r="B312" s="54">
        <v>-9.5681100000000008</v>
      </c>
      <c r="C312" s="54">
        <v>-3.39418</v>
      </c>
      <c r="D312" s="54">
        <v>-12.962290000000001</v>
      </c>
    </row>
    <row r="313" spans="1:4" s="43" customFormat="1" ht="11.25">
      <c r="A313" s="423" t="s">
        <v>285</v>
      </c>
      <c r="B313" s="54">
        <v>-8.7843799999999987</v>
      </c>
      <c r="C313" s="54">
        <v>-3.2856900000000002</v>
      </c>
      <c r="D313" s="54">
        <v>-12.070069999999999</v>
      </c>
    </row>
    <row r="314" spans="1:4" s="43" customFormat="1" ht="12" thickBot="1">
      <c r="A314" s="423" t="s">
        <v>286</v>
      </c>
      <c r="B314" s="54">
        <v>-0.78373000000000004</v>
      </c>
      <c r="C314" s="54">
        <v>-0.10848999999999999</v>
      </c>
      <c r="D314" s="54">
        <v>-0.89222000000000001</v>
      </c>
    </row>
    <row r="315" spans="1:4" s="43" customFormat="1" ht="12.75" thickTop="1" thickBot="1">
      <c r="A315" s="409" t="s">
        <v>287</v>
      </c>
      <c r="B315" s="53">
        <v>55959.082139999999</v>
      </c>
      <c r="C315" s="53">
        <v>-6726.8218299999999</v>
      </c>
      <c r="D315" s="53">
        <v>49232.260310000005</v>
      </c>
    </row>
    <row r="316" spans="1:4" s="43" customFormat="1" ht="12.75" thickTop="1" thickBot="1">
      <c r="A316" s="423" t="s">
        <v>288</v>
      </c>
      <c r="B316" s="54">
        <v>5586.2416499999999</v>
      </c>
      <c r="C316" s="54">
        <v>0</v>
      </c>
      <c r="D316" s="54">
        <v>5586.2416499999999</v>
      </c>
    </row>
    <row r="317" spans="1:4" s="43" customFormat="1" ht="12.75" thickTop="1" thickBot="1">
      <c r="A317" s="411" t="s">
        <v>289</v>
      </c>
      <c r="B317" s="53">
        <v>61545.323790000002</v>
      </c>
      <c r="C317" s="53">
        <v>-6726.8218299999999</v>
      </c>
      <c r="D317" s="53">
        <v>54818.501960000001</v>
      </c>
    </row>
    <row r="318" spans="1:4" s="43" customFormat="1" ht="12.75" thickTop="1" thickBot="1">
      <c r="A318" s="82" t="s">
        <v>290</v>
      </c>
      <c r="B318" s="54">
        <v>-783.99932999999999</v>
      </c>
      <c r="C318" s="54">
        <v>6.6393999999999993</v>
      </c>
      <c r="D318" s="54">
        <v>-777.35993000000008</v>
      </c>
    </row>
    <row r="319" spans="1:4" ht="16.5" thickTop="1" thickBot="1">
      <c r="A319" s="409" t="s">
        <v>291</v>
      </c>
      <c r="B319" s="53">
        <v>60761.324460000003</v>
      </c>
      <c r="C319" s="53">
        <v>-6720.1824299999998</v>
      </c>
      <c r="D319" s="53">
        <v>54041.142030000003</v>
      </c>
    </row>
    <row r="320" spans="1:4" ht="16.5" thickTop="1" thickBot="1">
      <c r="A320" s="82" t="s">
        <v>292</v>
      </c>
      <c r="B320" s="54">
        <v>0</v>
      </c>
      <c r="C320" s="54">
        <v>0</v>
      </c>
      <c r="D320" s="54">
        <v>0</v>
      </c>
    </row>
    <row r="321" spans="1:4" ht="16.5" thickTop="1" thickBot="1">
      <c r="A321" s="411" t="s">
        <v>293</v>
      </c>
      <c r="B321" s="53">
        <v>60761.324460000003</v>
      </c>
      <c r="C321" s="53">
        <v>-6720.1824299999998</v>
      </c>
      <c r="D321" s="53">
        <v>54041.142030000003</v>
      </c>
    </row>
    <row r="322" spans="1:4" ht="16.5" thickTop="1" thickBot="1">
      <c r="A322" s="440" t="s">
        <v>294</v>
      </c>
      <c r="B322" s="54">
        <v>-31934.725999999999</v>
      </c>
      <c r="C322" s="54">
        <v>0</v>
      </c>
      <c r="D322" s="54">
        <v>-31934.725999999999</v>
      </c>
    </row>
    <row r="323" spans="1:4" ht="16.5" thickTop="1" thickBot="1">
      <c r="A323" s="411" t="s">
        <v>295</v>
      </c>
      <c r="B323" s="53">
        <v>28826.598460000001</v>
      </c>
      <c r="C323" s="53">
        <v>-6720.1824299999998</v>
      </c>
      <c r="D323" s="53">
        <v>22106.41603</v>
      </c>
    </row>
    <row r="324" spans="1:4" ht="16.5" thickTop="1">
      <c r="A324" s="62"/>
    </row>
    <row r="325" spans="1:4" ht="15.75">
      <c r="A325" s="62"/>
    </row>
    <row r="326" spans="1:4" ht="15.75">
      <c r="A326" s="62"/>
    </row>
    <row r="327" spans="1:4" ht="15.75">
      <c r="A327" s="62"/>
    </row>
    <row r="328" spans="1:4" ht="15.75">
      <c r="A328" s="62"/>
    </row>
    <row r="329" spans="1:4" ht="15.75">
      <c r="A329" s="62"/>
    </row>
    <row r="330" spans="1:4" ht="15.75">
      <c r="A330" s="62"/>
    </row>
    <row r="331" spans="1:4" ht="15.75">
      <c r="A331" s="62"/>
    </row>
    <row r="332" spans="1:4" ht="15.75">
      <c r="A332" s="62"/>
    </row>
    <row r="333" spans="1:4" ht="15.75">
      <c r="A333" s="62"/>
    </row>
    <row r="334" spans="1:4" ht="15.75">
      <c r="A334" s="62"/>
    </row>
    <row r="335" spans="1:4" ht="15.75">
      <c r="A335" s="62"/>
    </row>
    <row r="336" spans="1:4"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showGridLines="0" workbookViewId="0">
      <selection activeCell="I28" sqref="I28"/>
    </sheetView>
  </sheetViews>
  <sheetFormatPr baseColWidth="10" defaultColWidth="11.42578125" defaultRowHeight="15"/>
  <cols>
    <col min="1" max="1" width="77.28515625" style="64" customWidth="1"/>
    <col min="2" max="2" width="10.42578125" style="63" customWidth="1"/>
    <col min="3" max="3" width="14.28515625" style="63" customWidth="1"/>
    <col min="4" max="4" width="17" style="63" customWidth="1"/>
    <col min="5" max="5" width="2.85546875" style="129" customWidth="1"/>
    <col min="6" max="256" width="11.42578125" style="649"/>
    <col min="257" max="257" width="77.28515625" style="649" customWidth="1"/>
    <col min="258" max="258" width="10.42578125" style="649" customWidth="1"/>
    <col min="259" max="259" width="14.28515625" style="649" customWidth="1"/>
    <col min="260" max="260" width="17" style="649" customWidth="1"/>
    <col min="261" max="261" width="2.85546875" style="649" customWidth="1"/>
    <col min="262" max="512" width="11.42578125" style="649"/>
    <col min="513" max="513" width="77.28515625" style="649" customWidth="1"/>
    <col min="514" max="514" width="10.42578125" style="649" customWidth="1"/>
    <col min="515" max="515" width="14.28515625" style="649" customWidth="1"/>
    <col min="516" max="516" width="17" style="649" customWidth="1"/>
    <col min="517" max="517" width="2.85546875" style="649" customWidth="1"/>
    <col min="518" max="768" width="11.42578125" style="649"/>
    <col min="769" max="769" width="77.28515625" style="649" customWidth="1"/>
    <col min="770" max="770" width="10.42578125" style="649" customWidth="1"/>
    <col min="771" max="771" width="14.28515625" style="649" customWidth="1"/>
    <col min="772" max="772" width="17" style="649" customWidth="1"/>
    <col min="773" max="773" width="2.85546875" style="649" customWidth="1"/>
    <col min="774" max="1024" width="11.42578125" style="649"/>
    <col min="1025" max="1025" width="77.28515625" style="649" customWidth="1"/>
    <col min="1026" max="1026" width="10.42578125" style="649" customWidth="1"/>
    <col min="1027" max="1027" width="14.28515625" style="649" customWidth="1"/>
    <col min="1028" max="1028" width="17" style="649" customWidth="1"/>
    <col min="1029" max="1029" width="2.85546875" style="649" customWidth="1"/>
    <col min="1030" max="1280" width="11.42578125" style="649"/>
    <col min="1281" max="1281" width="77.28515625" style="649" customWidth="1"/>
    <col min="1282" max="1282" width="10.42578125" style="649" customWidth="1"/>
    <col min="1283" max="1283" width="14.28515625" style="649" customWidth="1"/>
    <col min="1284" max="1284" width="17" style="649" customWidth="1"/>
    <col min="1285" max="1285" width="2.85546875" style="649" customWidth="1"/>
    <col min="1286" max="1536" width="11.42578125" style="649"/>
    <col min="1537" max="1537" width="77.28515625" style="649" customWidth="1"/>
    <col min="1538" max="1538" width="10.42578125" style="649" customWidth="1"/>
    <col min="1539" max="1539" width="14.28515625" style="649" customWidth="1"/>
    <col min="1540" max="1540" width="17" style="649" customWidth="1"/>
    <col min="1541" max="1541" width="2.85546875" style="649" customWidth="1"/>
    <col min="1542" max="1792" width="11.42578125" style="649"/>
    <col min="1793" max="1793" width="77.28515625" style="649" customWidth="1"/>
    <col min="1794" max="1794" width="10.42578125" style="649" customWidth="1"/>
    <col min="1795" max="1795" width="14.28515625" style="649" customWidth="1"/>
    <col min="1796" max="1796" width="17" style="649" customWidth="1"/>
    <col min="1797" max="1797" width="2.85546875" style="649" customWidth="1"/>
    <col min="1798" max="2048" width="11.42578125" style="649"/>
    <col min="2049" max="2049" width="77.28515625" style="649" customWidth="1"/>
    <col min="2050" max="2050" width="10.42578125" style="649" customWidth="1"/>
    <col min="2051" max="2051" width="14.28515625" style="649" customWidth="1"/>
    <col min="2052" max="2052" width="17" style="649" customWidth="1"/>
    <col min="2053" max="2053" width="2.85546875" style="649" customWidth="1"/>
    <col min="2054" max="2304" width="11.42578125" style="649"/>
    <col min="2305" max="2305" width="77.28515625" style="649" customWidth="1"/>
    <col min="2306" max="2306" width="10.42578125" style="649" customWidth="1"/>
    <col min="2307" max="2307" width="14.28515625" style="649" customWidth="1"/>
    <col min="2308" max="2308" width="17" style="649" customWidth="1"/>
    <col min="2309" max="2309" width="2.85546875" style="649" customWidth="1"/>
    <col min="2310" max="2560" width="11.42578125" style="649"/>
    <col min="2561" max="2561" width="77.28515625" style="649" customWidth="1"/>
    <col min="2562" max="2562" width="10.42578125" style="649" customWidth="1"/>
    <col min="2563" max="2563" width="14.28515625" style="649" customWidth="1"/>
    <col min="2564" max="2564" width="17" style="649" customWidth="1"/>
    <col min="2565" max="2565" width="2.85546875" style="649" customWidth="1"/>
    <col min="2566" max="2816" width="11.42578125" style="649"/>
    <col min="2817" max="2817" width="77.28515625" style="649" customWidth="1"/>
    <col min="2818" max="2818" width="10.42578125" style="649" customWidth="1"/>
    <col min="2819" max="2819" width="14.28515625" style="649" customWidth="1"/>
    <col min="2820" max="2820" width="17" style="649" customWidth="1"/>
    <col min="2821" max="2821" width="2.85546875" style="649" customWidth="1"/>
    <col min="2822" max="3072" width="11.42578125" style="649"/>
    <col min="3073" max="3073" width="77.28515625" style="649" customWidth="1"/>
    <col min="3074" max="3074" width="10.42578125" style="649" customWidth="1"/>
    <col min="3075" max="3075" width="14.28515625" style="649" customWidth="1"/>
    <col min="3076" max="3076" width="17" style="649" customWidth="1"/>
    <col min="3077" max="3077" width="2.85546875" style="649" customWidth="1"/>
    <col min="3078" max="3328" width="11.42578125" style="649"/>
    <col min="3329" max="3329" width="77.28515625" style="649" customWidth="1"/>
    <col min="3330" max="3330" width="10.42578125" style="649" customWidth="1"/>
    <col min="3331" max="3331" width="14.28515625" style="649" customWidth="1"/>
    <col min="3332" max="3332" width="17" style="649" customWidth="1"/>
    <col min="3333" max="3333" width="2.85546875" style="649" customWidth="1"/>
    <col min="3334" max="3584" width="11.42578125" style="649"/>
    <col min="3585" max="3585" width="77.28515625" style="649" customWidth="1"/>
    <col min="3586" max="3586" width="10.42578125" style="649" customWidth="1"/>
    <col min="3587" max="3587" width="14.28515625" style="649" customWidth="1"/>
    <col min="3588" max="3588" width="17" style="649" customWidth="1"/>
    <col min="3589" max="3589" width="2.85546875" style="649" customWidth="1"/>
    <col min="3590" max="3840" width="11.42578125" style="649"/>
    <col min="3841" max="3841" width="77.28515625" style="649" customWidth="1"/>
    <col min="3842" max="3842" width="10.42578125" style="649" customWidth="1"/>
    <col min="3843" max="3843" width="14.28515625" style="649" customWidth="1"/>
    <col min="3844" max="3844" width="17" style="649" customWidth="1"/>
    <col min="3845" max="3845" width="2.85546875" style="649" customWidth="1"/>
    <col min="3846" max="4096" width="11.42578125" style="649"/>
    <col min="4097" max="4097" width="77.28515625" style="649" customWidth="1"/>
    <col min="4098" max="4098" width="10.42578125" style="649" customWidth="1"/>
    <col min="4099" max="4099" width="14.28515625" style="649" customWidth="1"/>
    <col min="4100" max="4100" width="17" style="649" customWidth="1"/>
    <col min="4101" max="4101" width="2.85546875" style="649" customWidth="1"/>
    <col min="4102" max="4352" width="11.42578125" style="649"/>
    <col min="4353" max="4353" width="77.28515625" style="649" customWidth="1"/>
    <col min="4354" max="4354" width="10.42578125" style="649" customWidth="1"/>
    <col min="4355" max="4355" width="14.28515625" style="649" customWidth="1"/>
    <col min="4356" max="4356" width="17" style="649" customWidth="1"/>
    <col min="4357" max="4357" width="2.85546875" style="649" customWidth="1"/>
    <col min="4358" max="4608" width="11.42578125" style="649"/>
    <col min="4609" max="4609" width="77.28515625" style="649" customWidth="1"/>
    <col min="4610" max="4610" width="10.42578125" style="649" customWidth="1"/>
    <col min="4611" max="4611" width="14.28515625" style="649" customWidth="1"/>
    <col min="4612" max="4612" width="17" style="649" customWidth="1"/>
    <col min="4613" max="4613" width="2.85546875" style="649" customWidth="1"/>
    <col min="4614" max="4864" width="11.42578125" style="649"/>
    <col min="4865" max="4865" width="77.28515625" style="649" customWidth="1"/>
    <col min="4866" max="4866" width="10.42578125" style="649" customWidth="1"/>
    <col min="4867" max="4867" width="14.28515625" style="649" customWidth="1"/>
    <col min="4868" max="4868" width="17" style="649" customWidth="1"/>
    <col min="4869" max="4869" width="2.85546875" style="649" customWidth="1"/>
    <col min="4870" max="5120" width="11.42578125" style="649"/>
    <col min="5121" max="5121" width="77.28515625" style="649" customWidth="1"/>
    <col min="5122" max="5122" width="10.42578125" style="649" customWidth="1"/>
    <col min="5123" max="5123" width="14.28515625" style="649" customWidth="1"/>
    <col min="5124" max="5124" width="17" style="649" customWidth="1"/>
    <col min="5125" max="5125" width="2.85546875" style="649" customWidth="1"/>
    <col min="5126" max="5376" width="11.42578125" style="649"/>
    <col min="5377" max="5377" width="77.28515625" style="649" customWidth="1"/>
    <col min="5378" max="5378" width="10.42578125" style="649" customWidth="1"/>
    <col min="5379" max="5379" width="14.28515625" style="649" customWidth="1"/>
    <col min="5380" max="5380" width="17" style="649" customWidth="1"/>
    <col min="5381" max="5381" width="2.85546875" style="649" customWidth="1"/>
    <col min="5382" max="5632" width="11.42578125" style="649"/>
    <col min="5633" max="5633" width="77.28515625" style="649" customWidth="1"/>
    <col min="5634" max="5634" width="10.42578125" style="649" customWidth="1"/>
    <col min="5635" max="5635" width="14.28515625" style="649" customWidth="1"/>
    <col min="5636" max="5636" width="17" style="649" customWidth="1"/>
    <col min="5637" max="5637" width="2.85546875" style="649" customWidth="1"/>
    <col min="5638" max="5888" width="11.42578125" style="649"/>
    <col min="5889" max="5889" width="77.28515625" style="649" customWidth="1"/>
    <col min="5890" max="5890" width="10.42578125" style="649" customWidth="1"/>
    <col min="5891" max="5891" width="14.28515625" style="649" customWidth="1"/>
    <col min="5892" max="5892" width="17" style="649" customWidth="1"/>
    <col min="5893" max="5893" width="2.85546875" style="649" customWidth="1"/>
    <col min="5894" max="6144" width="11.42578125" style="649"/>
    <col min="6145" max="6145" width="77.28515625" style="649" customWidth="1"/>
    <col min="6146" max="6146" width="10.42578125" style="649" customWidth="1"/>
    <col min="6147" max="6147" width="14.28515625" style="649" customWidth="1"/>
    <col min="6148" max="6148" width="17" style="649" customWidth="1"/>
    <col min="6149" max="6149" width="2.85546875" style="649" customWidth="1"/>
    <col min="6150" max="6400" width="11.42578125" style="649"/>
    <col min="6401" max="6401" width="77.28515625" style="649" customWidth="1"/>
    <col min="6402" max="6402" width="10.42578125" style="649" customWidth="1"/>
    <col min="6403" max="6403" width="14.28515625" style="649" customWidth="1"/>
    <col min="6404" max="6404" width="17" style="649" customWidth="1"/>
    <col min="6405" max="6405" width="2.85546875" style="649" customWidth="1"/>
    <col min="6406" max="6656" width="11.42578125" style="649"/>
    <col min="6657" max="6657" width="77.28515625" style="649" customWidth="1"/>
    <col min="6658" max="6658" width="10.42578125" style="649" customWidth="1"/>
    <col min="6659" max="6659" width="14.28515625" style="649" customWidth="1"/>
    <col min="6660" max="6660" width="17" style="649" customWidth="1"/>
    <col min="6661" max="6661" width="2.85546875" style="649" customWidth="1"/>
    <col min="6662" max="6912" width="11.42578125" style="649"/>
    <col min="6913" max="6913" width="77.28515625" style="649" customWidth="1"/>
    <col min="6914" max="6914" width="10.42578125" style="649" customWidth="1"/>
    <col min="6915" max="6915" width="14.28515625" style="649" customWidth="1"/>
    <col min="6916" max="6916" width="17" style="649" customWidth="1"/>
    <col min="6917" max="6917" width="2.85546875" style="649" customWidth="1"/>
    <col min="6918" max="7168" width="11.42578125" style="649"/>
    <col min="7169" max="7169" width="77.28515625" style="649" customWidth="1"/>
    <col min="7170" max="7170" width="10.42578125" style="649" customWidth="1"/>
    <col min="7171" max="7171" width="14.28515625" style="649" customWidth="1"/>
    <col min="7172" max="7172" width="17" style="649" customWidth="1"/>
    <col min="7173" max="7173" width="2.85546875" style="649" customWidth="1"/>
    <col min="7174" max="7424" width="11.42578125" style="649"/>
    <col min="7425" max="7425" width="77.28515625" style="649" customWidth="1"/>
    <col min="7426" max="7426" width="10.42578125" style="649" customWidth="1"/>
    <col min="7427" max="7427" width="14.28515625" style="649" customWidth="1"/>
    <col min="7428" max="7428" width="17" style="649" customWidth="1"/>
    <col min="7429" max="7429" width="2.85546875" style="649" customWidth="1"/>
    <col min="7430" max="7680" width="11.42578125" style="649"/>
    <col min="7681" max="7681" width="77.28515625" style="649" customWidth="1"/>
    <col min="7682" max="7682" width="10.42578125" style="649" customWidth="1"/>
    <col min="7683" max="7683" width="14.28515625" style="649" customWidth="1"/>
    <col min="7684" max="7684" width="17" style="649" customWidth="1"/>
    <col min="7685" max="7685" width="2.85546875" style="649" customWidth="1"/>
    <col min="7686" max="7936" width="11.42578125" style="649"/>
    <col min="7937" max="7937" width="77.28515625" style="649" customWidth="1"/>
    <col min="7938" max="7938" width="10.42578125" style="649" customWidth="1"/>
    <col min="7939" max="7939" width="14.28515625" style="649" customWidth="1"/>
    <col min="7940" max="7940" width="17" style="649" customWidth="1"/>
    <col min="7941" max="7941" width="2.85546875" style="649" customWidth="1"/>
    <col min="7942" max="8192" width="11.42578125" style="649"/>
    <col min="8193" max="8193" width="77.28515625" style="649" customWidth="1"/>
    <col min="8194" max="8194" width="10.42578125" style="649" customWidth="1"/>
    <col min="8195" max="8195" width="14.28515625" style="649" customWidth="1"/>
    <col min="8196" max="8196" width="17" style="649" customWidth="1"/>
    <col min="8197" max="8197" width="2.85546875" style="649" customWidth="1"/>
    <col min="8198" max="8448" width="11.42578125" style="649"/>
    <col min="8449" max="8449" width="77.28515625" style="649" customWidth="1"/>
    <col min="8450" max="8450" width="10.42578125" style="649" customWidth="1"/>
    <col min="8451" max="8451" width="14.28515625" style="649" customWidth="1"/>
    <col min="8452" max="8452" width="17" style="649" customWidth="1"/>
    <col min="8453" max="8453" width="2.85546875" style="649" customWidth="1"/>
    <col min="8454" max="8704" width="11.42578125" style="649"/>
    <col min="8705" max="8705" width="77.28515625" style="649" customWidth="1"/>
    <col min="8706" max="8706" width="10.42578125" style="649" customWidth="1"/>
    <col min="8707" max="8707" width="14.28515625" style="649" customWidth="1"/>
    <col min="8708" max="8708" width="17" style="649" customWidth="1"/>
    <col min="8709" max="8709" width="2.85546875" style="649" customWidth="1"/>
    <col min="8710" max="8960" width="11.42578125" style="649"/>
    <col min="8961" max="8961" width="77.28515625" style="649" customWidth="1"/>
    <col min="8962" max="8962" width="10.42578125" style="649" customWidth="1"/>
    <col min="8963" max="8963" width="14.28515625" style="649" customWidth="1"/>
    <col min="8964" max="8964" width="17" style="649" customWidth="1"/>
    <col min="8965" max="8965" width="2.85546875" style="649" customWidth="1"/>
    <col min="8966" max="9216" width="11.42578125" style="649"/>
    <col min="9217" max="9217" width="77.28515625" style="649" customWidth="1"/>
    <col min="9218" max="9218" width="10.42578125" style="649" customWidth="1"/>
    <col min="9219" max="9219" width="14.28515625" style="649" customWidth="1"/>
    <col min="9220" max="9220" width="17" style="649" customWidth="1"/>
    <col min="9221" max="9221" width="2.85546875" style="649" customWidth="1"/>
    <col min="9222" max="9472" width="11.42578125" style="649"/>
    <col min="9473" max="9473" width="77.28515625" style="649" customWidth="1"/>
    <col min="9474" max="9474" width="10.42578125" style="649" customWidth="1"/>
    <col min="9475" max="9475" width="14.28515625" style="649" customWidth="1"/>
    <col min="9476" max="9476" width="17" style="649" customWidth="1"/>
    <col min="9477" max="9477" width="2.85546875" style="649" customWidth="1"/>
    <col min="9478" max="9728" width="11.42578125" style="649"/>
    <col min="9729" max="9729" width="77.28515625" style="649" customWidth="1"/>
    <col min="9730" max="9730" width="10.42578125" style="649" customWidth="1"/>
    <col min="9731" max="9731" width="14.28515625" style="649" customWidth="1"/>
    <col min="9732" max="9732" width="17" style="649" customWidth="1"/>
    <col min="9733" max="9733" width="2.85546875" style="649" customWidth="1"/>
    <col min="9734" max="9984" width="11.42578125" style="649"/>
    <col min="9985" max="9985" width="77.28515625" style="649" customWidth="1"/>
    <col min="9986" max="9986" width="10.42578125" style="649" customWidth="1"/>
    <col min="9987" max="9987" width="14.28515625" style="649" customWidth="1"/>
    <col min="9988" max="9988" width="17" style="649" customWidth="1"/>
    <col min="9989" max="9989" width="2.85546875" style="649" customWidth="1"/>
    <col min="9990" max="10240" width="11.42578125" style="649"/>
    <col min="10241" max="10241" width="77.28515625" style="649" customWidth="1"/>
    <col min="10242" max="10242" width="10.42578125" style="649" customWidth="1"/>
    <col min="10243" max="10243" width="14.28515625" style="649" customWidth="1"/>
    <col min="10244" max="10244" width="17" style="649" customWidth="1"/>
    <col min="10245" max="10245" width="2.85546875" style="649" customWidth="1"/>
    <col min="10246" max="10496" width="11.42578125" style="649"/>
    <col min="10497" max="10497" width="77.28515625" style="649" customWidth="1"/>
    <col min="10498" max="10498" width="10.42578125" style="649" customWidth="1"/>
    <col min="10499" max="10499" width="14.28515625" style="649" customWidth="1"/>
    <col min="10500" max="10500" width="17" style="649" customWidth="1"/>
    <col min="10501" max="10501" width="2.85546875" style="649" customWidth="1"/>
    <col min="10502" max="10752" width="11.42578125" style="649"/>
    <col min="10753" max="10753" width="77.28515625" style="649" customWidth="1"/>
    <col min="10754" max="10754" width="10.42578125" style="649" customWidth="1"/>
    <col min="10755" max="10755" width="14.28515625" style="649" customWidth="1"/>
    <col min="10756" max="10756" width="17" style="649" customWidth="1"/>
    <col min="10757" max="10757" width="2.85546875" style="649" customWidth="1"/>
    <col min="10758" max="11008" width="11.42578125" style="649"/>
    <col min="11009" max="11009" width="77.28515625" style="649" customWidth="1"/>
    <col min="11010" max="11010" width="10.42578125" style="649" customWidth="1"/>
    <col min="11011" max="11011" width="14.28515625" style="649" customWidth="1"/>
    <col min="11012" max="11012" width="17" style="649" customWidth="1"/>
    <col min="11013" max="11013" width="2.85546875" style="649" customWidth="1"/>
    <col min="11014" max="11264" width="11.42578125" style="649"/>
    <col min="11265" max="11265" width="77.28515625" style="649" customWidth="1"/>
    <col min="11266" max="11266" width="10.42578125" style="649" customWidth="1"/>
    <col min="11267" max="11267" width="14.28515625" style="649" customWidth="1"/>
    <col min="11268" max="11268" width="17" style="649" customWidth="1"/>
    <col min="11269" max="11269" width="2.85546875" style="649" customWidth="1"/>
    <col min="11270" max="11520" width="11.42578125" style="649"/>
    <col min="11521" max="11521" width="77.28515625" style="649" customWidth="1"/>
    <col min="11522" max="11522" width="10.42578125" style="649" customWidth="1"/>
    <col min="11523" max="11523" width="14.28515625" style="649" customWidth="1"/>
    <col min="11524" max="11524" width="17" style="649" customWidth="1"/>
    <col min="11525" max="11525" width="2.85546875" style="649" customWidth="1"/>
    <col min="11526" max="11776" width="11.42578125" style="649"/>
    <col min="11777" max="11777" width="77.28515625" style="649" customWidth="1"/>
    <col min="11778" max="11778" width="10.42578125" style="649" customWidth="1"/>
    <col min="11779" max="11779" width="14.28515625" style="649" customWidth="1"/>
    <col min="11780" max="11780" width="17" style="649" customWidth="1"/>
    <col min="11781" max="11781" width="2.85546875" style="649" customWidth="1"/>
    <col min="11782" max="12032" width="11.42578125" style="649"/>
    <col min="12033" max="12033" width="77.28515625" style="649" customWidth="1"/>
    <col min="12034" max="12034" width="10.42578125" style="649" customWidth="1"/>
    <col min="12035" max="12035" width="14.28515625" style="649" customWidth="1"/>
    <col min="12036" max="12036" width="17" style="649" customWidth="1"/>
    <col min="12037" max="12037" width="2.85546875" style="649" customWidth="1"/>
    <col min="12038" max="12288" width="11.42578125" style="649"/>
    <col min="12289" max="12289" width="77.28515625" style="649" customWidth="1"/>
    <col min="12290" max="12290" width="10.42578125" style="649" customWidth="1"/>
    <col min="12291" max="12291" width="14.28515625" style="649" customWidth="1"/>
    <col min="12292" max="12292" width="17" style="649" customWidth="1"/>
    <col min="12293" max="12293" width="2.85546875" style="649" customWidth="1"/>
    <col min="12294" max="12544" width="11.42578125" style="649"/>
    <col min="12545" max="12545" width="77.28515625" style="649" customWidth="1"/>
    <col min="12546" max="12546" width="10.42578125" style="649" customWidth="1"/>
    <col min="12547" max="12547" width="14.28515625" style="649" customWidth="1"/>
    <col min="12548" max="12548" width="17" style="649" customWidth="1"/>
    <col min="12549" max="12549" width="2.85546875" style="649" customWidth="1"/>
    <col min="12550" max="12800" width="11.42578125" style="649"/>
    <col min="12801" max="12801" width="77.28515625" style="649" customWidth="1"/>
    <col min="12802" max="12802" width="10.42578125" style="649" customWidth="1"/>
    <col min="12803" max="12803" width="14.28515625" style="649" customWidth="1"/>
    <col min="12804" max="12804" width="17" style="649" customWidth="1"/>
    <col min="12805" max="12805" width="2.85546875" style="649" customWidth="1"/>
    <col min="12806" max="13056" width="11.42578125" style="649"/>
    <col min="13057" max="13057" width="77.28515625" style="649" customWidth="1"/>
    <col min="13058" max="13058" width="10.42578125" style="649" customWidth="1"/>
    <col min="13059" max="13059" width="14.28515625" style="649" customWidth="1"/>
    <col min="13060" max="13060" width="17" style="649" customWidth="1"/>
    <col min="13061" max="13061" width="2.85546875" style="649" customWidth="1"/>
    <col min="13062" max="13312" width="11.42578125" style="649"/>
    <col min="13313" max="13313" width="77.28515625" style="649" customWidth="1"/>
    <col min="13314" max="13314" width="10.42578125" style="649" customWidth="1"/>
    <col min="13315" max="13315" width="14.28515625" style="649" customWidth="1"/>
    <col min="13316" max="13316" width="17" style="649" customWidth="1"/>
    <col min="13317" max="13317" width="2.85546875" style="649" customWidth="1"/>
    <col min="13318" max="13568" width="11.42578125" style="649"/>
    <col min="13569" max="13569" width="77.28515625" style="649" customWidth="1"/>
    <col min="13570" max="13570" width="10.42578125" style="649" customWidth="1"/>
    <col min="13571" max="13571" width="14.28515625" style="649" customWidth="1"/>
    <col min="13572" max="13572" width="17" style="649" customWidth="1"/>
    <col min="13573" max="13573" width="2.85546875" style="649" customWidth="1"/>
    <col min="13574" max="13824" width="11.42578125" style="649"/>
    <col min="13825" max="13825" width="77.28515625" style="649" customWidth="1"/>
    <col min="13826" max="13826" width="10.42578125" style="649" customWidth="1"/>
    <col min="13827" max="13827" width="14.28515625" style="649" customWidth="1"/>
    <col min="13828" max="13828" width="17" style="649" customWidth="1"/>
    <col min="13829" max="13829" width="2.85546875" style="649" customWidth="1"/>
    <col min="13830" max="14080" width="11.42578125" style="649"/>
    <col min="14081" max="14081" width="77.28515625" style="649" customWidth="1"/>
    <col min="14082" max="14082" width="10.42578125" style="649" customWidth="1"/>
    <col min="14083" max="14083" width="14.28515625" style="649" customWidth="1"/>
    <col min="14084" max="14084" width="17" style="649" customWidth="1"/>
    <col min="14085" max="14085" width="2.85546875" style="649" customWidth="1"/>
    <col min="14086" max="14336" width="11.42578125" style="649"/>
    <col min="14337" max="14337" width="77.28515625" style="649" customWidth="1"/>
    <col min="14338" max="14338" width="10.42578125" style="649" customWidth="1"/>
    <col min="14339" max="14339" width="14.28515625" style="649" customWidth="1"/>
    <col min="14340" max="14340" width="17" style="649" customWidth="1"/>
    <col min="14341" max="14341" width="2.85546875" style="649" customWidth="1"/>
    <col min="14342" max="14592" width="11.42578125" style="649"/>
    <col min="14593" max="14593" width="77.28515625" style="649" customWidth="1"/>
    <col min="14594" max="14594" width="10.42578125" style="649" customWidth="1"/>
    <col min="14595" max="14595" width="14.28515625" style="649" customWidth="1"/>
    <col min="14596" max="14596" width="17" style="649" customWidth="1"/>
    <col min="14597" max="14597" width="2.85546875" style="649" customWidth="1"/>
    <col min="14598" max="14848" width="11.42578125" style="649"/>
    <col min="14849" max="14849" width="77.28515625" style="649" customWidth="1"/>
    <col min="14850" max="14850" width="10.42578125" style="649" customWidth="1"/>
    <col min="14851" max="14851" width="14.28515625" style="649" customWidth="1"/>
    <col min="14852" max="14852" width="17" style="649" customWidth="1"/>
    <col min="14853" max="14853" width="2.85546875" style="649" customWidth="1"/>
    <col min="14854" max="15104" width="11.42578125" style="649"/>
    <col min="15105" max="15105" width="77.28515625" style="649" customWidth="1"/>
    <col min="15106" max="15106" width="10.42578125" style="649" customWidth="1"/>
    <col min="15107" max="15107" width="14.28515625" style="649" customWidth="1"/>
    <col min="15108" max="15108" width="17" style="649" customWidth="1"/>
    <col min="15109" max="15109" width="2.85546875" style="649" customWidth="1"/>
    <col min="15110" max="15360" width="11.42578125" style="649"/>
    <col min="15361" max="15361" width="77.28515625" style="649" customWidth="1"/>
    <col min="15362" max="15362" width="10.42578125" style="649" customWidth="1"/>
    <col min="15363" max="15363" width="14.28515625" style="649" customWidth="1"/>
    <col min="15364" max="15364" width="17" style="649" customWidth="1"/>
    <col min="15365" max="15365" width="2.85546875" style="649" customWidth="1"/>
    <col min="15366" max="15616" width="11.42578125" style="649"/>
    <col min="15617" max="15617" width="77.28515625" style="649" customWidth="1"/>
    <col min="15618" max="15618" width="10.42578125" style="649" customWidth="1"/>
    <col min="15619" max="15619" width="14.28515625" style="649" customWidth="1"/>
    <col min="15620" max="15620" width="17" style="649" customWidth="1"/>
    <col min="15621" max="15621" width="2.85546875" style="649" customWidth="1"/>
    <col min="15622" max="15872" width="11.42578125" style="649"/>
    <col min="15873" max="15873" width="77.28515625" style="649" customWidth="1"/>
    <col min="15874" max="15874" width="10.42578125" style="649" customWidth="1"/>
    <col min="15875" max="15875" width="14.28515625" style="649" customWidth="1"/>
    <col min="15876" max="15876" width="17" style="649" customWidth="1"/>
    <col min="15877" max="15877" width="2.85546875" style="649" customWidth="1"/>
    <col min="15878" max="16128" width="11.42578125" style="649"/>
    <col min="16129" max="16129" width="77.28515625" style="649" customWidth="1"/>
    <col min="16130" max="16130" width="10.42578125" style="649" customWidth="1"/>
    <col min="16131" max="16131" width="14.28515625" style="649" customWidth="1"/>
    <col min="16132" max="16132" width="17" style="649" customWidth="1"/>
    <col min="16133" max="16133" width="2.85546875" style="649" customWidth="1"/>
    <col min="16134" max="16384" width="11.42578125" style="649"/>
  </cols>
  <sheetData>
    <row r="1" spans="1:206" s="67" customFormat="1" ht="17.25" customHeight="1">
      <c r="A1" s="1192"/>
      <c r="B1" s="1172"/>
      <c r="C1" s="1172"/>
      <c r="D1" s="1172"/>
    </row>
    <row r="2" spans="1:206" s="57" customFormat="1" ht="18" customHeight="1">
      <c r="A2" s="1154" t="s">
        <v>1084</v>
      </c>
      <c r="B2" s="1154"/>
      <c r="C2" s="1154"/>
      <c r="D2" s="1154"/>
    </row>
    <row r="3" spans="1:206" s="57" customFormat="1" ht="18" customHeight="1">
      <c r="A3" s="1154" t="s">
        <v>1263</v>
      </c>
      <c r="B3" s="1154"/>
      <c r="C3" s="1154"/>
      <c r="D3" s="1154"/>
    </row>
    <row r="4" spans="1:206" s="72" customFormat="1" ht="18" customHeight="1">
      <c r="A4" s="1166" t="s">
        <v>1498</v>
      </c>
      <c r="B4" s="1166"/>
      <c r="C4" s="1166"/>
      <c r="D4" s="1166"/>
    </row>
    <row r="5" spans="1:206" s="57" customFormat="1" ht="16.5" customHeight="1">
      <c r="A5" s="1154"/>
      <c r="B5" s="1154"/>
      <c r="C5" s="1154"/>
      <c r="D5" s="1154"/>
    </row>
    <row r="6" spans="1:206" ht="6.75" customHeight="1">
      <c r="A6" s="223"/>
      <c r="B6" s="979"/>
      <c r="C6" s="979"/>
      <c r="D6" s="979"/>
      <c r="E6" s="979"/>
    </row>
    <row r="7" spans="1:206" ht="5.25" customHeight="1" thickBot="1">
      <c r="A7" s="223"/>
      <c r="B7" s="805"/>
      <c r="C7" s="805"/>
      <c r="D7" s="805"/>
      <c r="E7" s="979"/>
    </row>
    <row r="8" spans="1:206" ht="20.25" customHeight="1" thickTop="1" thickBot="1">
      <c r="A8" s="337"/>
      <c r="B8" s="972" t="s">
        <v>1088</v>
      </c>
      <c r="C8" s="972" t="s">
        <v>1089</v>
      </c>
      <c r="D8" s="806" t="s">
        <v>309</v>
      </c>
      <c r="E8" s="979"/>
    </row>
    <row r="9" spans="1:206" ht="12" customHeight="1" thickTop="1" thickBot="1">
      <c r="A9" s="338"/>
      <c r="B9" s="807"/>
      <c r="C9" s="807"/>
      <c r="D9" s="807"/>
      <c r="E9" s="979"/>
    </row>
    <row r="10" spans="1:206" ht="16.5" customHeight="1" thickTop="1" thickBot="1">
      <c r="A10" s="73" t="s">
        <v>310</v>
      </c>
      <c r="B10" s="972"/>
      <c r="C10" s="972"/>
      <c r="D10" s="972"/>
      <c r="E10" s="979"/>
    </row>
    <row r="11" spans="1:206" ht="16.5" customHeight="1" thickTop="1">
      <c r="A11" s="338" t="s">
        <v>311</v>
      </c>
      <c r="B11" s="358">
        <v>5.1799999999999999E-2</v>
      </c>
      <c r="C11" s="358">
        <v>0.13489999999999999</v>
      </c>
      <c r="D11" s="358">
        <v>7.2700000000000001E-2</v>
      </c>
      <c r="E11" s="74"/>
      <c r="F11" s="74"/>
      <c r="G11" s="74"/>
      <c r="H11" s="74"/>
      <c r="I11" s="74"/>
      <c r="J11" s="74"/>
      <c r="K11" s="74"/>
      <c r="L11" s="74"/>
      <c r="M11" s="74"/>
      <c r="N11" s="74"/>
      <c r="O11" s="74"/>
      <c r="P11" s="74"/>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c r="CT11" s="74"/>
      <c r="CU11" s="74"/>
      <c r="CV11" s="74"/>
      <c r="CW11" s="74"/>
      <c r="CX11" s="74"/>
      <c r="CY11" s="74"/>
      <c r="CZ11" s="74"/>
      <c r="DA11" s="74"/>
      <c r="DB11" s="74"/>
      <c r="DC11" s="74"/>
      <c r="DD11" s="74"/>
      <c r="DE11" s="74"/>
      <c r="DF11" s="74"/>
      <c r="DG11" s="74"/>
      <c r="DH11" s="74"/>
      <c r="DI11" s="74"/>
      <c r="DJ11" s="74"/>
      <c r="DK11" s="74"/>
      <c r="DL11" s="74"/>
      <c r="DM11" s="74"/>
      <c r="DN11" s="74"/>
      <c r="DO11" s="74"/>
      <c r="DP11" s="74"/>
      <c r="DQ11" s="74"/>
      <c r="DR11" s="74"/>
      <c r="DS11" s="74"/>
      <c r="DT11" s="74"/>
      <c r="DU11" s="74"/>
      <c r="DV11" s="74"/>
      <c r="DW11" s="74"/>
      <c r="DX11" s="74"/>
      <c r="DY11" s="74"/>
      <c r="DZ11" s="74"/>
      <c r="EA11" s="74"/>
      <c r="EB11" s="74"/>
      <c r="EC11" s="74"/>
      <c r="ED11" s="74"/>
      <c r="EE11" s="74"/>
      <c r="EF11" s="74"/>
      <c r="EG11" s="74"/>
      <c r="EH11" s="74"/>
      <c r="EI11" s="74"/>
      <c r="EJ11" s="74"/>
      <c r="EK11" s="74"/>
      <c r="EL11" s="74"/>
      <c r="EM11" s="74"/>
      <c r="EN11" s="74"/>
      <c r="EO11" s="74"/>
      <c r="EP11" s="74"/>
      <c r="EQ11" s="74"/>
      <c r="ER11" s="74"/>
      <c r="ES11" s="74"/>
      <c r="ET11" s="74"/>
      <c r="EU11" s="74"/>
      <c r="EV11" s="74"/>
      <c r="EW11" s="74"/>
      <c r="EX11" s="74"/>
      <c r="EY11" s="74"/>
      <c r="EZ11" s="74"/>
      <c r="FA11" s="74"/>
      <c r="FB11" s="74"/>
      <c r="FC11" s="74"/>
      <c r="FD11" s="74"/>
      <c r="FE11" s="74"/>
      <c r="FF11" s="74"/>
      <c r="FG11" s="74"/>
      <c r="FH11" s="74"/>
      <c r="FI11" s="74"/>
      <c r="FJ11" s="74"/>
      <c r="FK11" s="74"/>
      <c r="FL11" s="74"/>
      <c r="FM11" s="74"/>
      <c r="FN11" s="74"/>
      <c r="FO11" s="74"/>
      <c r="FP11" s="74"/>
      <c r="FQ11" s="74"/>
      <c r="FR11" s="74"/>
      <c r="FS11" s="74"/>
      <c r="FT11" s="74"/>
      <c r="FU11" s="74"/>
      <c r="FV11" s="74"/>
      <c r="FW11" s="74"/>
      <c r="FX11" s="74"/>
      <c r="FY11" s="74"/>
      <c r="FZ11" s="74"/>
      <c r="GA11" s="74"/>
      <c r="GB11" s="74"/>
      <c r="GC11" s="74"/>
      <c r="GD11" s="74"/>
      <c r="GE11" s="74"/>
      <c r="GF11" s="74"/>
      <c r="GG11" s="74"/>
      <c r="GH11" s="74"/>
      <c r="GI11" s="74"/>
      <c r="GJ11" s="74"/>
      <c r="GK11" s="74"/>
      <c r="GL11" s="74"/>
      <c r="GM11" s="74"/>
      <c r="GN11" s="74"/>
      <c r="GO11" s="74"/>
      <c r="GP11" s="74"/>
      <c r="GQ11" s="74"/>
      <c r="GR11" s="74"/>
      <c r="GS11" s="74"/>
      <c r="GT11" s="74"/>
      <c r="GU11" s="74"/>
      <c r="GV11" s="74"/>
      <c r="GW11" s="74"/>
      <c r="GX11" s="74"/>
    </row>
    <row r="12" spans="1:206" ht="16.5" customHeight="1">
      <c r="A12" s="338" t="s">
        <v>312</v>
      </c>
      <c r="B12" s="358">
        <v>0.82989999999999997</v>
      </c>
      <c r="C12" s="358">
        <v>0.77280000000000004</v>
      </c>
      <c r="D12" s="358">
        <v>0.81559999999999999</v>
      </c>
      <c r="E12" s="979"/>
    </row>
    <row r="13" spans="1:206" ht="16.5" customHeight="1" thickBot="1">
      <c r="A13" s="338"/>
      <c r="B13" s="358"/>
      <c r="C13" s="358"/>
      <c r="D13" s="358"/>
      <c r="E13" s="979"/>
    </row>
    <row r="14" spans="1:206" ht="16.5" customHeight="1" thickTop="1" thickBot="1">
      <c r="A14" s="73" t="s">
        <v>313</v>
      </c>
      <c r="B14" s="972"/>
      <c r="C14" s="972"/>
      <c r="D14" s="972"/>
      <c r="E14" s="979"/>
    </row>
    <row r="15" spans="1:206" ht="16.5" customHeight="1" thickTop="1">
      <c r="A15" s="339" t="s">
        <v>314</v>
      </c>
      <c r="B15" s="358">
        <v>0.81830000000000003</v>
      </c>
      <c r="C15" s="358">
        <v>0.78520000000000001</v>
      </c>
      <c r="D15" s="358">
        <v>0.81</v>
      </c>
      <c r="E15" s="979"/>
    </row>
    <row r="16" spans="1:206" ht="16.5" customHeight="1">
      <c r="A16" s="339" t="s">
        <v>315</v>
      </c>
      <c r="B16" s="358">
        <v>0.81830000000000003</v>
      </c>
      <c r="C16" s="358">
        <v>0.78520000000000001</v>
      </c>
      <c r="D16" s="358">
        <v>0.81</v>
      </c>
      <c r="E16" s="979"/>
    </row>
    <row r="17" spans="1:5" ht="16.5" customHeight="1">
      <c r="A17" s="338" t="s">
        <v>316</v>
      </c>
      <c r="B17" s="358">
        <v>3.7499999999999999E-2</v>
      </c>
      <c r="C17" s="358">
        <v>0.10199999999999999</v>
      </c>
      <c r="D17" s="358">
        <v>5.3699999999999998E-2</v>
      </c>
      <c r="E17" s="979"/>
    </row>
    <row r="18" spans="1:5" ht="16.5" customHeight="1">
      <c r="A18" s="339" t="s">
        <v>317</v>
      </c>
      <c r="B18" s="358">
        <v>2.6100000000000002E-2</v>
      </c>
      <c r="C18" s="358">
        <v>2.3E-2</v>
      </c>
      <c r="D18" s="358">
        <v>2.5399999999999999E-2</v>
      </c>
      <c r="E18" s="979"/>
    </row>
    <row r="19" spans="1:5" ht="16.5" customHeight="1" thickBot="1">
      <c r="A19" s="339"/>
      <c r="B19" s="358"/>
      <c r="C19" s="358"/>
      <c r="D19" s="358"/>
      <c r="E19" s="979"/>
    </row>
    <row r="20" spans="1:5" ht="16.5" customHeight="1" thickTop="1" thickBot="1">
      <c r="A20" s="73" t="s">
        <v>318</v>
      </c>
      <c r="B20" s="972"/>
      <c r="C20" s="972"/>
      <c r="D20" s="972"/>
      <c r="E20" s="979"/>
    </row>
    <row r="21" spans="1:5" ht="16.5" customHeight="1" thickTop="1">
      <c r="A21" s="339" t="s">
        <v>319</v>
      </c>
      <c r="B21" s="358">
        <v>0.77039999999999997</v>
      </c>
      <c r="C21" s="358">
        <v>0.65900000000000003</v>
      </c>
      <c r="D21" s="358">
        <v>0.7429</v>
      </c>
      <c r="E21" s="979"/>
    </row>
    <row r="22" spans="1:5" ht="16.5" customHeight="1">
      <c r="A22" s="339" t="s">
        <v>320</v>
      </c>
      <c r="B22" s="358">
        <v>0.2296</v>
      </c>
      <c r="C22" s="358">
        <v>0.34100000000000003</v>
      </c>
      <c r="D22" s="358">
        <v>0.2571</v>
      </c>
      <c r="E22" s="979"/>
    </row>
    <row r="23" spans="1:5" ht="16.5" customHeight="1">
      <c r="A23" s="339" t="s">
        <v>321</v>
      </c>
      <c r="B23" s="962">
        <v>657.25990000000002</v>
      </c>
      <c r="C23" s="962">
        <v>635.07799999999997</v>
      </c>
      <c r="D23" s="962">
        <v>651.40740000000005</v>
      </c>
      <c r="E23" s="979"/>
    </row>
    <row r="24" spans="1:5" ht="16.5" customHeight="1" thickBot="1">
      <c r="A24" s="339"/>
      <c r="B24" s="962"/>
      <c r="C24" s="962"/>
      <c r="D24" s="962"/>
      <c r="E24" s="979"/>
    </row>
    <row r="25" spans="1:5" ht="16.5" customHeight="1" thickTop="1" thickBot="1">
      <c r="A25" s="73" t="s">
        <v>322</v>
      </c>
      <c r="B25" s="972"/>
      <c r="C25" s="972"/>
      <c r="D25" s="972"/>
      <c r="E25" s="979"/>
    </row>
    <row r="26" spans="1:5" ht="16.5" customHeight="1" thickTop="1">
      <c r="A26" s="338" t="s">
        <v>323</v>
      </c>
      <c r="B26" s="358">
        <v>0.97899999999999998</v>
      </c>
      <c r="C26" s="358">
        <v>0.95269999999999999</v>
      </c>
      <c r="D26" s="358">
        <v>0.97260000000000002</v>
      </c>
      <c r="E26" s="979"/>
    </row>
    <row r="27" spans="1:5" ht="16.5" customHeight="1">
      <c r="A27" s="338" t="s">
        <v>324</v>
      </c>
      <c r="B27" s="358">
        <v>1.4800000000000001E-2</v>
      </c>
      <c r="C27" s="358">
        <v>8.1100000000000005E-2</v>
      </c>
      <c r="D27" s="358">
        <v>3.09E-2</v>
      </c>
      <c r="E27" s="979"/>
    </row>
    <row r="28" spans="1:5" ht="16.5" customHeight="1">
      <c r="A28" s="339" t="s">
        <v>325</v>
      </c>
      <c r="B28" s="358">
        <v>2.1000000000000001E-2</v>
      </c>
      <c r="C28" s="358">
        <v>4.7300000000000002E-2</v>
      </c>
      <c r="D28" s="358">
        <v>2.7400000000000001E-2</v>
      </c>
      <c r="E28" s="979"/>
    </row>
    <row r="29" spans="1:5" ht="16.5" customHeight="1">
      <c r="A29" s="339" t="s">
        <v>326</v>
      </c>
      <c r="B29" s="358">
        <v>1.4E-2</v>
      </c>
      <c r="C29" s="358">
        <v>6.7900000000000002E-2</v>
      </c>
      <c r="D29" s="358">
        <v>2.6800000000000001E-2</v>
      </c>
      <c r="E29" s="979"/>
    </row>
    <row r="30" spans="1:5" ht="16.5" customHeight="1">
      <c r="A30" s="339" t="s">
        <v>327</v>
      </c>
      <c r="B30" s="358">
        <v>7.3700000000000002E-2</v>
      </c>
      <c r="C30" s="358">
        <v>0.2021</v>
      </c>
      <c r="D30" s="358">
        <v>0.15559999999999999</v>
      </c>
      <c r="E30" s="979"/>
    </row>
    <row r="31" spans="1:5" ht="16.5" customHeight="1">
      <c r="A31" s="339" t="s">
        <v>328</v>
      </c>
      <c r="B31" s="358">
        <v>1.52E-2</v>
      </c>
      <c r="C31" s="358">
        <v>1.11E-2</v>
      </c>
      <c r="D31" s="358">
        <v>1.4200000000000001E-2</v>
      </c>
      <c r="E31" s="979"/>
    </row>
    <row r="32" spans="1:5" ht="16.5" customHeight="1">
      <c r="A32" s="339" t="s">
        <v>329</v>
      </c>
      <c r="B32" s="358">
        <v>3.85E-2</v>
      </c>
      <c r="C32" s="358">
        <v>5.6800000000000003E-2</v>
      </c>
      <c r="D32" s="358">
        <v>4.2900000000000001E-2</v>
      </c>
      <c r="E32" s="979"/>
    </row>
    <row r="33" spans="1:5" ht="16.5" customHeight="1">
      <c r="A33" s="339" t="s">
        <v>330</v>
      </c>
      <c r="B33" s="358">
        <v>0.96650000000000003</v>
      </c>
      <c r="C33" s="358">
        <v>0.93510000000000004</v>
      </c>
      <c r="D33" s="358">
        <v>0.95840000000000003</v>
      </c>
      <c r="E33" s="979"/>
    </row>
    <row r="34" spans="1:5" ht="16.5" customHeight="1">
      <c r="A34" s="339" t="s">
        <v>331</v>
      </c>
      <c r="B34" s="358">
        <v>1.17E-2</v>
      </c>
      <c r="C34" s="358">
        <v>1.5699999999999999E-2</v>
      </c>
      <c r="D34" s="358">
        <v>1.2699999999999999E-2</v>
      </c>
      <c r="E34" s="979"/>
    </row>
    <row r="35" spans="1:5" ht="16.5" customHeight="1">
      <c r="A35" s="339" t="s">
        <v>332</v>
      </c>
      <c r="B35" s="358">
        <v>1.9E-3</v>
      </c>
      <c r="C35" s="358">
        <v>2.8999999999999998E-3</v>
      </c>
      <c r="D35" s="358">
        <v>2.2000000000000001E-3</v>
      </c>
      <c r="E35" s="979"/>
    </row>
    <row r="36" spans="1:5" ht="16.5" customHeight="1">
      <c r="A36" s="339" t="s">
        <v>333</v>
      </c>
      <c r="B36" s="358">
        <v>1E-3</v>
      </c>
      <c r="C36" s="358">
        <v>9.5999999999999992E-3</v>
      </c>
      <c r="D36" s="358">
        <v>3.2000000000000002E-3</v>
      </c>
      <c r="E36" s="979"/>
    </row>
    <row r="37" spans="1:5" ht="16.5" customHeight="1">
      <c r="A37" s="339" t="s">
        <v>334</v>
      </c>
      <c r="B37" s="358">
        <v>2.3E-3</v>
      </c>
      <c r="C37" s="358">
        <v>1E-3</v>
      </c>
      <c r="D37" s="358">
        <v>1.9E-3</v>
      </c>
      <c r="E37" s="979"/>
    </row>
    <row r="38" spans="1:5" ht="16.5" customHeight="1">
      <c r="A38" s="339" t="s">
        <v>335</v>
      </c>
      <c r="B38" s="358">
        <v>1.66E-2</v>
      </c>
      <c r="C38" s="358">
        <v>3.5700000000000003E-2</v>
      </c>
      <c r="D38" s="358">
        <v>2.1499999999999998E-2</v>
      </c>
      <c r="E38" s="979"/>
    </row>
    <row r="39" spans="1:5" ht="16.5" customHeight="1" thickBot="1">
      <c r="A39" s="339"/>
      <c r="B39" s="358"/>
      <c r="C39" s="358"/>
      <c r="D39" s="358"/>
      <c r="E39" s="979"/>
    </row>
    <row r="40" spans="1:5" ht="16.5" customHeight="1" thickTop="1" thickBot="1">
      <c r="A40" s="73" t="s">
        <v>336</v>
      </c>
      <c r="B40" s="972"/>
      <c r="C40" s="972"/>
      <c r="D40" s="972"/>
      <c r="E40" s="979"/>
    </row>
    <row r="41" spans="1:5" ht="16.5" customHeight="1" thickTop="1">
      <c r="A41" s="339" t="s">
        <v>337</v>
      </c>
      <c r="B41" s="358">
        <v>0.37280000000000002</v>
      </c>
      <c r="C41" s="358">
        <v>0.9758</v>
      </c>
      <c r="D41" s="358">
        <v>0.52359999999999995</v>
      </c>
      <c r="E41" s="979"/>
    </row>
    <row r="42" spans="1:5" ht="16.5" customHeight="1">
      <c r="A42" s="339" t="s">
        <v>338</v>
      </c>
      <c r="B42" s="358">
        <v>0.69330000000000003</v>
      </c>
      <c r="C42" s="358">
        <v>1.4359</v>
      </c>
      <c r="D42" s="358">
        <v>0.879</v>
      </c>
      <c r="E42" s="979"/>
    </row>
    <row r="43" spans="1:5" ht="16.5" customHeight="1">
      <c r="A43" s="339" t="s">
        <v>339</v>
      </c>
      <c r="B43" s="358">
        <v>0.104</v>
      </c>
      <c r="C43" s="358">
        <v>0.21390000000000001</v>
      </c>
      <c r="D43" s="358">
        <v>0.13159999999999999</v>
      </c>
      <c r="E43" s="979"/>
    </row>
    <row r="44" spans="1:5" ht="16.5" customHeight="1">
      <c r="A44" s="339" t="s">
        <v>340</v>
      </c>
      <c r="B44" s="358">
        <v>9.64E-2</v>
      </c>
      <c r="C44" s="358">
        <v>0.1986</v>
      </c>
      <c r="D44" s="358">
        <v>0.122</v>
      </c>
      <c r="E44" s="979"/>
    </row>
    <row r="45" spans="1:5" ht="16.5" customHeight="1" thickBot="1">
      <c r="A45" s="339"/>
      <c r="B45" s="358"/>
      <c r="C45" s="358"/>
      <c r="D45" s="358"/>
      <c r="E45" s="979"/>
    </row>
    <row r="46" spans="1:5" ht="16.5" customHeight="1" thickTop="1" thickBot="1">
      <c r="A46" s="73" t="s">
        <v>341</v>
      </c>
      <c r="B46" s="972"/>
      <c r="C46" s="972"/>
      <c r="D46" s="972"/>
      <c r="E46" s="979"/>
    </row>
    <row r="47" spans="1:5" ht="16.5" customHeight="1" thickTop="1">
      <c r="A47" s="338" t="s">
        <v>342</v>
      </c>
      <c r="B47" s="358">
        <v>7.2900000000000006E-2</v>
      </c>
      <c r="C47" s="358">
        <v>7.1599999999999997E-2</v>
      </c>
      <c r="D47" s="358">
        <v>7.2599999999999998E-2</v>
      </c>
      <c r="E47" s="979"/>
    </row>
    <row r="48" spans="1:5" ht="16.5" customHeight="1">
      <c r="A48" s="339" t="s">
        <v>343</v>
      </c>
      <c r="B48" s="358">
        <v>7.2800000000000004E-2</v>
      </c>
      <c r="C48" s="358">
        <v>6.6500000000000004E-2</v>
      </c>
      <c r="D48" s="358">
        <v>7.1099999999999997E-2</v>
      </c>
      <c r="E48" s="979"/>
    </row>
    <row r="49" spans="1:5" ht="16.5" customHeight="1">
      <c r="A49" s="339" t="s">
        <v>344</v>
      </c>
      <c r="B49" s="358">
        <v>0.24390000000000001</v>
      </c>
      <c r="C49" s="358">
        <v>0.5343</v>
      </c>
      <c r="D49" s="358">
        <v>0.31590000000000001</v>
      </c>
      <c r="E49" s="979"/>
    </row>
    <row r="50" spans="1:5" ht="16.5" customHeight="1">
      <c r="A50" s="339" t="s">
        <v>345</v>
      </c>
      <c r="B50" s="358">
        <v>1.26E-2</v>
      </c>
      <c r="C50" s="358">
        <v>0.18540000000000001</v>
      </c>
      <c r="D50" s="358">
        <v>5.5399999999999998E-2</v>
      </c>
      <c r="E50" s="979"/>
    </row>
    <row r="51" spans="1:5" ht="16.5" customHeight="1">
      <c r="A51" s="339" t="s">
        <v>346</v>
      </c>
      <c r="B51" s="358">
        <v>8.3199999999999996E-2</v>
      </c>
      <c r="C51" s="358">
        <v>0.17219999999999999</v>
      </c>
      <c r="D51" s="358">
        <v>0.1053</v>
      </c>
      <c r="E51" s="979"/>
    </row>
    <row r="52" spans="1:5" ht="16.5" customHeight="1">
      <c r="A52" s="339" t="s">
        <v>347</v>
      </c>
      <c r="B52" s="358">
        <v>0.1128</v>
      </c>
      <c r="C52" s="358">
        <v>0.1202</v>
      </c>
      <c r="D52" s="358">
        <v>0.1145</v>
      </c>
      <c r="E52" s="979"/>
    </row>
    <row r="53" spans="1:5" ht="16.5" customHeight="1" thickBot="1">
      <c r="A53" s="339"/>
      <c r="B53" s="358"/>
      <c r="C53" s="358"/>
      <c r="D53" s="358"/>
      <c r="E53" s="979"/>
    </row>
    <row r="54" spans="1:5" ht="17.25" customHeight="1" thickTop="1" thickBot="1">
      <c r="A54" s="73" t="s">
        <v>348</v>
      </c>
      <c r="B54" s="972"/>
      <c r="C54" s="972"/>
      <c r="D54" s="972"/>
      <c r="E54" s="979"/>
    </row>
    <row r="55" spans="1:5" ht="18" customHeight="1" thickTop="1">
      <c r="A55" s="339" t="s">
        <v>349</v>
      </c>
      <c r="B55" s="358">
        <v>0.88129999999999997</v>
      </c>
      <c r="C55" s="358">
        <v>0.85219999999999996</v>
      </c>
      <c r="D55" s="358">
        <v>0.87350000000000005</v>
      </c>
      <c r="E55" s="979"/>
    </row>
    <row r="56" spans="1:5" ht="18" customHeight="1">
      <c r="A56" s="339" t="s">
        <v>350</v>
      </c>
      <c r="B56" s="358">
        <v>0.86780000000000002</v>
      </c>
      <c r="C56" s="358">
        <v>0.8427</v>
      </c>
      <c r="D56" s="358">
        <v>0.86109999999999998</v>
      </c>
      <c r="E56" s="979"/>
    </row>
    <row r="57" spans="1:5" ht="18" customHeight="1">
      <c r="A57" s="339" t="s">
        <v>351</v>
      </c>
      <c r="B57" s="358">
        <v>9.5100000000000004E-2</v>
      </c>
      <c r="C57" s="358">
        <v>8.3299999999999999E-2</v>
      </c>
      <c r="D57" s="358">
        <v>9.2100000000000001E-2</v>
      </c>
      <c r="E57" s="979"/>
    </row>
    <row r="58" spans="1:5" ht="18" customHeight="1">
      <c r="A58" s="339" t="s">
        <v>352</v>
      </c>
      <c r="B58" s="358">
        <v>1.6321000000000001</v>
      </c>
      <c r="C58" s="358">
        <v>2.2231000000000001</v>
      </c>
      <c r="D58" s="358">
        <v>1.7785</v>
      </c>
      <c r="E58" s="979"/>
    </row>
    <row r="59" spans="1:5" ht="9.75" customHeight="1" thickBot="1">
      <c r="A59" s="340"/>
      <c r="B59" s="809"/>
      <c r="C59" s="809"/>
      <c r="D59" s="809"/>
      <c r="E59" s="979"/>
    </row>
    <row r="60" spans="1:5" s="43" customFormat="1" ht="12" customHeight="1" thickTop="1">
      <c r="A60" s="77" t="s">
        <v>353</v>
      </c>
      <c r="B60" s="810"/>
      <c r="C60" s="810"/>
      <c r="D60" s="810"/>
    </row>
    <row r="61" spans="1:5" s="43" customFormat="1" ht="45.75" customHeight="1">
      <c r="A61" s="1163" t="s">
        <v>354</v>
      </c>
      <c r="B61" s="1164"/>
      <c r="C61" s="1164"/>
      <c r="D61" s="1164"/>
    </row>
    <row r="62" spans="1:5" s="43" customFormat="1" ht="35.25" customHeight="1">
      <c r="A62" s="1163" t="s">
        <v>355</v>
      </c>
      <c r="B62" s="1164"/>
      <c r="C62" s="1164"/>
      <c r="D62" s="1164"/>
    </row>
    <row r="63" spans="1:5" s="43" customFormat="1" ht="11.25">
      <c r="A63" s="79" t="s">
        <v>848</v>
      </c>
      <c r="B63" s="812"/>
      <c r="C63" s="812"/>
      <c r="D63" s="812"/>
    </row>
    <row r="64" spans="1:5" ht="15.75" thickBot="1">
      <c r="A64" s="43"/>
      <c r="B64" s="784"/>
      <c r="C64" s="784"/>
      <c r="D64" s="784"/>
      <c r="E64" s="979"/>
    </row>
    <row r="65" spans="1:4" s="128" customFormat="1" ht="18" customHeight="1" thickTop="1" thickBot="1">
      <c r="A65" s="73"/>
      <c r="B65" s="972" t="s">
        <v>1088</v>
      </c>
      <c r="C65" s="972" t="s">
        <v>1089</v>
      </c>
      <c r="D65" s="806" t="s">
        <v>309</v>
      </c>
    </row>
    <row r="66" spans="1:4" s="128" customFormat="1" ht="18" customHeight="1" thickTop="1" thickBot="1">
      <c r="A66" s="73" t="s">
        <v>356</v>
      </c>
      <c r="B66" s="972"/>
      <c r="C66" s="972"/>
      <c r="D66" s="972"/>
    </row>
    <row r="67" spans="1:4" s="128" customFormat="1" ht="18" customHeight="1" thickTop="1">
      <c r="A67" s="339" t="s">
        <v>357</v>
      </c>
      <c r="B67" s="358">
        <v>9.9599999999999994E-2</v>
      </c>
      <c r="C67" s="358">
        <v>6.5000000000000002E-2</v>
      </c>
      <c r="D67" s="358">
        <v>5.7599999999999998E-2</v>
      </c>
    </row>
    <row r="68" spans="1:4" s="128" customFormat="1" ht="18" customHeight="1">
      <c r="A68" s="339" t="s">
        <v>358</v>
      </c>
      <c r="B68" s="358">
        <v>0.1032</v>
      </c>
      <c r="C68" s="358">
        <v>6.7000000000000004E-2</v>
      </c>
      <c r="D68" s="358">
        <v>5.96E-2</v>
      </c>
    </row>
    <row r="69" spans="1:4" s="128" customFormat="1" ht="18" customHeight="1">
      <c r="A69" s="339" t="s">
        <v>359</v>
      </c>
      <c r="B69" s="358">
        <v>9.0800000000000006E-2</v>
      </c>
      <c r="C69" s="358">
        <v>4.7800000000000002E-2</v>
      </c>
      <c r="D69" s="358">
        <v>5.0599999999999999E-2</v>
      </c>
    </row>
    <row r="70" spans="1:4" s="128" customFormat="1" ht="18" customHeight="1">
      <c r="A70" s="339" t="s">
        <v>360</v>
      </c>
      <c r="B70" s="358">
        <v>1.6500000000000001E-2</v>
      </c>
      <c r="C70" s="358">
        <v>-5.5999999999999999E-3</v>
      </c>
      <c r="D70" s="358">
        <v>6.7999999999999996E-3</v>
      </c>
    </row>
    <row r="71" spans="1:4" s="128" customFormat="1" ht="18" customHeight="1">
      <c r="A71" s="339" t="s">
        <v>361</v>
      </c>
      <c r="B71" s="358">
        <v>1.7899999999999999E-2</v>
      </c>
      <c r="C71" s="358">
        <v>-5.5999999999999999E-3</v>
      </c>
      <c r="D71" s="358">
        <v>7.4999999999999997E-3</v>
      </c>
    </row>
    <row r="72" spans="1:4" s="128" customFormat="1" ht="18" customHeight="1">
      <c r="A72" s="339" t="s">
        <v>362</v>
      </c>
      <c r="B72" s="358">
        <v>8.5000000000000006E-3</v>
      </c>
      <c r="C72" s="358">
        <v>-5.5999999999999999E-3</v>
      </c>
      <c r="D72" s="358">
        <v>3.0999999999999999E-3</v>
      </c>
    </row>
    <row r="73" spans="1:4" s="128" customFormat="1" ht="18" customHeight="1" thickBot="1">
      <c r="A73" s="339" t="s">
        <v>363</v>
      </c>
      <c r="B73" s="358">
        <v>0.1191</v>
      </c>
      <c r="C73" s="358">
        <v>-8.2600000000000007E-2</v>
      </c>
      <c r="D73" s="358">
        <v>3.3700000000000001E-2</v>
      </c>
    </row>
    <row r="74" spans="1:4" s="128" customFormat="1" ht="18" customHeight="1" thickTop="1" thickBot="1">
      <c r="A74" s="73" t="s">
        <v>364</v>
      </c>
      <c r="B74" s="972"/>
      <c r="C74" s="972"/>
      <c r="D74" s="972"/>
    </row>
    <row r="75" spans="1:4" s="128" customFormat="1" ht="18" customHeight="1" thickTop="1">
      <c r="A75" s="339" t="s">
        <v>365</v>
      </c>
      <c r="B75" s="358">
        <v>0.1278</v>
      </c>
      <c r="C75" s="358">
        <v>9.4700000000000006E-2</v>
      </c>
      <c r="D75" s="358">
        <v>7.5700000000000003E-2</v>
      </c>
    </row>
    <row r="76" spans="1:4" s="128" customFormat="1" ht="18" customHeight="1">
      <c r="A76" s="339" t="s">
        <v>366</v>
      </c>
      <c r="B76" s="358">
        <v>-2.8199999999999999E-2</v>
      </c>
      <c r="C76" s="358">
        <v>-2.9700000000000001E-2</v>
      </c>
      <c r="D76" s="358">
        <v>-1.8200000000000001E-2</v>
      </c>
    </row>
    <row r="77" spans="1:4" s="128" customFormat="1" ht="18" customHeight="1">
      <c r="A77" s="339" t="s">
        <v>367</v>
      </c>
      <c r="B77" s="358">
        <v>3.4599999999999999E-2</v>
      </c>
      <c r="C77" s="358">
        <v>3.7199999999999997E-2</v>
      </c>
      <c r="D77" s="358">
        <v>2.2700000000000001E-2</v>
      </c>
    </row>
    <row r="78" spans="1:4" s="128" customFormat="1" ht="18" customHeight="1">
      <c r="A78" s="339" t="s">
        <v>368</v>
      </c>
      <c r="B78" s="358">
        <v>1E-4</v>
      </c>
      <c r="C78" s="358">
        <v>0</v>
      </c>
      <c r="D78" s="358">
        <v>0</v>
      </c>
    </row>
    <row r="79" spans="1:4" s="128" customFormat="1" ht="18" customHeight="1">
      <c r="A79" s="339" t="s">
        <v>369</v>
      </c>
      <c r="B79" s="358">
        <v>-1.24E-2</v>
      </c>
      <c r="C79" s="358">
        <v>-1.9199999999999998E-2</v>
      </c>
      <c r="D79" s="358">
        <v>-8.9999999999999993E-3</v>
      </c>
    </row>
    <row r="80" spans="1:4" s="128" customFormat="1" ht="18" customHeight="1">
      <c r="A80" s="339" t="s">
        <v>370</v>
      </c>
      <c r="B80" s="358">
        <v>3.5999999999999999E-3</v>
      </c>
      <c r="C80" s="358">
        <v>2E-3</v>
      </c>
      <c r="D80" s="358">
        <v>2E-3</v>
      </c>
    </row>
    <row r="81" spans="1:4" s="128" customFormat="1" ht="18" customHeight="1">
      <c r="A81" s="339" t="s">
        <v>371</v>
      </c>
      <c r="B81" s="358">
        <v>-7.4300000000000005E-2</v>
      </c>
      <c r="C81" s="358">
        <v>-5.3400000000000003E-2</v>
      </c>
      <c r="D81" s="358">
        <v>-4.3799999999999999E-2</v>
      </c>
    </row>
    <row r="82" spans="1:4" s="128" customFormat="1" ht="18" customHeight="1">
      <c r="A82" s="339" t="s">
        <v>372</v>
      </c>
      <c r="B82" s="358">
        <v>1.4E-3</v>
      </c>
      <c r="C82" s="358">
        <v>0</v>
      </c>
      <c r="D82" s="358">
        <v>6.9999999999999999E-4</v>
      </c>
    </row>
    <row r="83" spans="1:4" s="128" customFormat="1" ht="18" customHeight="1" thickBot="1">
      <c r="A83" s="339" t="s">
        <v>373</v>
      </c>
      <c r="B83" s="358">
        <v>0.1167</v>
      </c>
      <c r="C83" s="358">
        <v>0.14680000000000001</v>
      </c>
      <c r="D83" s="358">
        <v>8.8599999999999998E-2</v>
      </c>
    </row>
    <row r="84" spans="1:4" s="128" customFormat="1" ht="18" customHeight="1" thickTop="1" thickBot="1">
      <c r="A84" s="73" t="s">
        <v>374</v>
      </c>
      <c r="B84" s="972"/>
      <c r="C84" s="972"/>
      <c r="D84" s="972"/>
    </row>
    <row r="85" spans="1:4" s="128" customFormat="1" ht="18" customHeight="1" thickTop="1">
      <c r="A85" s="339" t="s">
        <v>375</v>
      </c>
      <c r="B85" s="358">
        <v>0.1474</v>
      </c>
      <c r="C85" s="358">
        <v>0.1212</v>
      </c>
      <c r="D85" s="358">
        <v>8.9700000000000002E-2</v>
      </c>
    </row>
    <row r="86" spans="1:4" s="128" customFormat="1" ht="18" customHeight="1">
      <c r="A86" s="339" t="s">
        <v>376</v>
      </c>
      <c r="B86" s="358">
        <v>0.21329999999999999</v>
      </c>
      <c r="C86" s="358">
        <v>8.3099999999999993E-2</v>
      </c>
      <c r="D86" s="358">
        <v>9.8299999999999998E-2</v>
      </c>
    </row>
    <row r="87" spans="1:4" s="128" customFormat="1" ht="18" customHeight="1">
      <c r="A87" s="339" t="s">
        <v>377</v>
      </c>
      <c r="B87" s="358">
        <v>0.25840000000000002</v>
      </c>
      <c r="C87" s="358">
        <v>0.1348</v>
      </c>
      <c r="D87" s="358">
        <v>0.1452</v>
      </c>
    </row>
    <row r="88" spans="1:4" s="128" customFormat="1" ht="18" customHeight="1">
      <c r="A88" s="339" t="s">
        <v>378</v>
      </c>
      <c r="B88" s="358">
        <v>0.308</v>
      </c>
      <c r="C88" s="358">
        <v>8.1299999999999997E-2</v>
      </c>
      <c r="D88" s="358">
        <v>7.6499999999999999E-2</v>
      </c>
    </row>
    <row r="89" spans="1:4" s="128" customFormat="1" ht="18" customHeight="1">
      <c r="A89" s="339" t="s">
        <v>379</v>
      </c>
      <c r="B89" s="358">
        <v>6.6E-3</v>
      </c>
      <c r="C89" s="358">
        <v>7.0000000000000001E-3</v>
      </c>
      <c r="D89" s="358">
        <v>6.7000000000000002E-3</v>
      </c>
    </row>
    <row r="90" spans="1:4" s="128" customFormat="1" ht="18" customHeight="1">
      <c r="A90" s="339" t="s">
        <v>380</v>
      </c>
      <c r="B90" s="358">
        <v>1.7299999999999999E-2</v>
      </c>
      <c r="C90" s="358">
        <v>2.0000000000000001E-4</v>
      </c>
      <c r="D90" s="358">
        <v>1.54E-2</v>
      </c>
    </row>
    <row r="91" spans="1:4" s="128" customFormat="1" ht="18" customHeight="1">
      <c r="A91" s="339" t="s">
        <v>381</v>
      </c>
      <c r="B91" s="358">
        <v>1.29E-2</v>
      </c>
      <c r="C91" s="358">
        <v>5.1000000000000004E-3</v>
      </c>
      <c r="D91" s="770">
        <v>1.12E-2</v>
      </c>
    </row>
    <row r="92" spans="1:4" s="128" customFormat="1" ht="18" customHeight="1">
      <c r="A92" s="339" t="s">
        <v>382</v>
      </c>
      <c r="B92" s="358">
        <v>1.24E-2</v>
      </c>
      <c r="C92" s="358">
        <v>8.0000000000000004E-4</v>
      </c>
      <c r="D92" s="358">
        <v>5.0000000000000001E-3</v>
      </c>
    </row>
    <row r="93" spans="1:4" s="128" customFormat="1" ht="18" customHeight="1">
      <c r="A93" s="339" t="s">
        <v>383</v>
      </c>
      <c r="B93" s="358">
        <v>2.0199999999999999E-2</v>
      </c>
      <c r="C93" s="358">
        <v>1.78E-2</v>
      </c>
      <c r="D93" s="358">
        <v>1.12E-2</v>
      </c>
    </row>
    <row r="94" spans="1:4" s="128" customFormat="1" ht="18" customHeight="1">
      <c r="A94" s="339" t="s">
        <v>384</v>
      </c>
      <c r="B94" s="358">
        <v>3.5900000000000001E-2</v>
      </c>
      <c r="C94" s="358">
        <v>0.04</v>
      </c>
      <c r="D94" s="358">
        <v>2.4899999999999999E-2</v>
      </c>
    </row>
    <row r="95" spans="1:4" s="128" customFormat="1" ht="18" customHeight="1">
      <c r="A95" s="339" t="s">
        <v>385</v>
      </c>
      <c r="B95" s="358">
        <v>0</v>
      </c>
      <c r="C95" s="358">
        <v>0</v>
      </c>
      <c r="D95" s="358">
        <v>0</v>
      </c>
    </row>
    <row r="96" spans="1:4" s="128" customFormat="1" ht="18" customHeight="1" thickBot="1">
      <c r="A96" s="339" t="s">
        <v>386</v>
      </c>
      <c r="B96" s="358">
        <v>0</v>
      </c>
      <c r="C96" s="358">
        <v>0</v>
      </c>
      <c r="D96" s="358">
        <v>0</v>
      </c>
    </row>
    <row r="97" spans="1:4" s="128" customFormat="1" ht="18" customHeight="1" thickTop="1" thickBot="1">
      <c r="A97" s="73" t="s">
        <v>387</v>
      </c>
      <c r="B97" s="972"/>
      <c r="C97" s="972"/>
      <c r="D97" s="972"/>
    </row>
    <row r="98" spans="1:4" s="128" customFormat="1" ht="18" customHeight="1" thickTop="1" thickBot="1">
      <c r="A98" s="73" t="s">
        <v>388</v>
      </c>
      <c r="B98" s="972"/>
      <c r="C98" s="972"/>
      <c r="D98" s="972"/>
    </row>
    <row r="99" spans="1:4" s="128" customFormat="1" ht="18" customHeight="1" thickTop="1">
      <c r="A99" s="339" t="s">
        <v>389</v>
      </c>
      <c r="B99" s="358">
        <v>7.4300000000000005E-2</v>
      </c>
      <c r="C99" s="358">
        <v>5.3400000000000003E-2</v>
      </c>
      <c r="D99" s="358">
        <v>4.3799999999999999E-2</v>
      </c>
    </row>
    <row r="100" spans="1:4" s="128" customFormat="1" ht="18" customHeight="1">
      <c r="A100" s="339" t="s">
        <v>390</v>
      </c>
      <c r="B100" s="358">
        <v>8.5500000000000007E-2</v>
      </c>
      <c r="C100" s="358">
        <v>6.6000000000000003E-2</v>
      </c>
      <c r="D100" s="358">
        <v>5.0299999999999997E-2</v>
      </c>
    </row>
    <row r="101" spans="1:4" s="128" customFormat="1" ht="18" customHeight="1">
      <c r="A101" s="339" t="s">
        <v>391</v>
      </c>
      <c r="B101" s="358">
        <v>8.8400000000000006E-2</v>
      </c>
      <c r="C101" s="358">
        <v>6.4600000000000005E-2</v>
      </c>
      <c r="D101" s="358">
        <v>5.28E-2</v>
      </c>
    </row>
    <row r="102" spans="1:4" s="128" customFormat="1" ht="18" customHeight="1" thickBot="1">
      <c r="A102" s="339" t="s">
        <v>392</v>
      </c>
      <c r="B102" s="358">
        <v>9.8199999999999996E-2</v>
      </c>
      <c r="C102" s="358">
        <v>7.9600000000000004E-2</v>
      </c>
      <c r="D102" s="358">
        <v>6.1100000000000002E-2</v>
      </c>
    </row>
    <row r="103" spans="1:4" s="128" customFormat="1" ht="18" customHeight="1" thickTop="1" thickBot="1">
      <c r="A103" s="73" t="s">
        <v>393</v>
      </c>
      <c r="B103" s="972"/>
      <c r="C103" s="972"/>
      <c r="D103" s="972"/>
    </row>
    <row r="104" spans="1:4" s="128" customFormat="1" ht="18" customHeight="1" thickTop="1">
      <c r="A104" s="339" t="s">
        <v>394</v>
      </c>
      <c r="B104" s="358">
        <v>0.58599999999999997</v>
      </c>
      <c r="C104" s="358">
        <v>0.60040000000000004</v>
      </c>
      <c r="D104" s="358">
        <v>0.58889999999999998</v>
      </c>
    </row>
    <row r="105" spans="1:4" s="128" customFormat="1" ht="18" customHeight="1">
      <c r="A105" s="339" t="s">
        <v>395</v>
      </c>
      <c r="B105" s="358">
        <v>6.1199999999999997E-2</v>
      </c>
      <c r="C105" s="358">
        <v>3.85E-2</v>
      </c>
      <c r="D105" s="358">
        <v>5.6599999999999998E-2</v>
      </c>
    </row>
    <row r="106" spans="1:4" s="128" customFormat="1" ht="18" customHeight="1">
      <c r="A106" s="339" t="s">
        <v>396</v>
      </c>
      <c r="B106" s="358">
        <v>0.35270000000000001</v>
      </c>
      <c r="C106" s="358">
        <v>0.36109999999999998</v>
      </c>
      <c r="D106" s="358">
        <v>0.35439999999999999</v>
      </c>
    </row>
    <row r="107" spans="1:4" s="128" customFormat="1" ht="18" customHeight="1" thickBot="1">
      <c r="A107" s="339" t="s">
        <v>397</v>
      </c>
      <c r="B107" s="358">
        <v>0.47939999999999999</v>
      </c>
      <c r="C107" s="358">
        <v>0.43130000000000002</v>
      </c>
      <c r="D107" s="358">
        <v>0.46889999999999998</v>
      </c>
    </row>
    <row r="108" spans="1:4" s="128" customFormat="1" ht="18" customHeight="1" thickTop="1" thickBot="1">
      <c r="A108" s="73" t="s">
        <v>398</v>
      </c>
      <c r="B108" s="972"/>
      <c r="C108" s="972"/>
      <c r="D108" s="972"/>
    </row>
    <row r="109" spans="1:4" s="128" customFormat="1" ht="18" customHeight="1" thickTop="1">
      <c r="A109" s="339" t="s">
        <v>399</v>
      </c>
      <c r="B109" s="358">
        <v>0.1033</v>
      </c>
      <c r="C109" s="358">
        <v>6.9900000000000004E-2</v>
      </c>
      <c r="D109" s="358">
        <v>0.06</v>
      </c>
    </row>
    <row r="110" spans="1:4" s="128" customFormat="1" ht="18" customHeight="1">
      <c r="A110" s="339" t="s">
        <v>400</v>
      </c>
      <c r="B110" s="358">
        <v>9.9599999999999994E-2</v>
      </c>
      <c r="C110" s="358">
        <v>6.4299999999999996E-2</v>
      </c>
      <c r="D110" s="358">
        <v>5.74E-2</v>
      </c>
    </row>
    <row r="111" spans="1:4" s="128" customFormat="1" ht="18" customHeight="1">
      <c r="A111" s="338" t="s">
        <v>401</v>
      </c>
      <c r="B111" s="358">
        <v>0.1133</v>
      </c>
      <c r="C111" s="358">
        <v>7.4499999999999997E-2</v>
      </c>
      <c r="D111" s="358">
        <v>6.4399999999999999E-2</v>
      </c>
    </row>
    <row r="112" spans="1:4" s="128" customFormat="1" ht="18" customHeight="1">
      <c r="A112" s="338" t="s">
        <v>402</v>
      </c>
      <c r="B112" s="358">
        <v>0.1416</v>
      </c>
      <c r="C112" s="358">
        <v>0.1062</v>
      </c>
      <c r="D112" s="358">
        <v>8.2799999999999999E-2</v>
      </c>
    </row>
    <row r="113" spans="1:4" s="128" customFormat="1" ht="18" customHeight="1">
      <c r="A113" s="338" t="s">
        <v>403</v>
      </c>
      <c r="B113" s="358">
        <v>-2.8299999999999999E-2</v>
      </c>
      <c r="C113" s="358">
        <v>-3.1800000000000002E-2</v>
      </c>
      <c r="D113" s="358">
        <v>-1.84E-2</v>
      </c>
    </row>
    <row r="114" spans="1:4" s="128" customFormat="1" ht="18" customHeight="1">
      <c r="A114" s="338" t="s">
        <v>404</v>
      </c>
      <c r="B114" s="770">
        <v>-1.37E-2</v>
      </c>
      <c r="C114" s="358">
        <v>-1.0200000000000001E-2</v>
      </c>
      <c r="D114" s="770">
        <v>-7.0000000000000001E-3</v>
      </c>
    </row>
    <row r="115" spans="1:4" s="128" customFormat="1" ht="18" customHeight="1" thickBot="1">
      <c r="A115" s="338" t="s">
        <v>405</v>
      </c>
      <c r="B115" s="358">
        <v>3.5999999999999999E-3</v>
      </c>
      <c r="C115" s="358">
        <v>5.7000000000000002E-3</v>
      </c>
      <c r="D115" s="358">
        <v>2.5999999999999999E-3</v>
      </c>
    </row>
    <row r="116" spans="1:4" s="128" customFormat="1" ht="18" customHeight="1" thickTop="1" thickBot="1">
      <c r="A116" s="73" t="s">
        <v>406</v>
      </c>
      <c r="B116" s="972"/>
      <c r="C116" s="972"/>
      <c r="D116" s="972"/>
    </row>
    <row r="117" spans="1:4" s="128" customFormat="1" ht="18" customHeight="1" thickTop="1" thickBot="1">
      <c r="A117" s="73" t="s">
        <v>399</v>
      </c>
      <c r="B117" s="538">
        <v>0.1033</v>
      </c>
      <c r="C117" s="538">
        <v>6.9900000000000004E-2</v>
      </c>
      <c r="D117" s="538">
        <v>0.06</v>
      </c>
    </row>
    <row r="118" spans="1:4" s="128" customFormat="1" ht="18" customHeight="1" thickTop="1">
      <c r="A118" s="338" t="s">
        <v>407</v>
      </c>
      <c r="B118" s="358">
        <v>-1.24E-2</v>
      </c>
      <c r="C118" s="358">
        <v>-1.8700000000000001E-2</v>
      </c>
      <c r="D118" s="358">
        <v>-8.8000000000000005E-3</v>
      </c>
    </row>
    <row r="119" spans="1:4" s="128" customFormat="1" ht="18" customHeight="1">
      <c r="A119" s="338" t="s">
        <v>408</v>
      </c>
      <c r="B119" s="358">
        <v>-7.4399999999999994E-2</v>
      </c>
      <c r="C119" s="358">
        <v>-5.7299999999999997E-2</v>
      </c>
      <c r="D119" s="358">
        <v>-4.4299999999999999E-2</v>
      </c>
    </row>
    <row r="120" spans="1:4" s="128" customFormat="1" ht="18" customHeight="1">
      <c r="A120" s="338" t="s">
        <v>409</v>
      </c>
      <c r="B120" s="358">
        <v>1.6999999999999999E-3</v>
      </c>
      <c r="C120" s="358">
        <v>0</v>
      </c>
      <c r="D120" s="358">
        <v>8.0000000000000004E-4</v>
      </c>
    </row>
    <row r="121" spans="1:4" s="128" customFormat="1" ht="18" customHeight="1">
      <c r="A121" s="338" t="s">
        <v>410</v>
      </c>
      <c r="B121" s="358">
        <v>-2.0000000000000001E-4</v>
      </c>
      <c r="C121" s="358">
        <v>0</v>
      </c>
      <c r="D121" s="358">
        <v>-1E-4</v>
      </c>
    </row>
    <row r="122" spans="1:4" s="128" customFormat="1" ht="18" customHeight="1" thickBot="1">
      <c r="A122" s="338" t="s">
        <v>411</v>
      </c>
      <c r="B122" s="358">
        <v>1E-4</v>
      </c>
      <c r="C122" s="358">
        <v>0</v>
      </c>
      <c r="D122" s="358">
        <v>0</v>
      </c>
    </row>
    <row r="123" spans="1:4" s="128" customFormat="1" ht="18" customHeight="1" thickTop="1" thickBot="1">
      <c r="A123" s="73" t="s">
        <v>412</v>
      </c>
      <c r="B123" s="359">
        <v>1.7999999999999999E-2</v>
      </c>
      <c r="C123" s="359">
        <v>-6.0000000000000001E-3</v>
      </c>
      <c r="D123" s="359">
        <v>7.6E-3</v>
      </c>
    </row>
    <row r="124" spans="1:4" s="128" customFormat="1" ht="10.5" customHeight="1" thickTop="1" thickBot="1">
      <c r="A124" s="830"/>
      <c r="B124" s="838"/>
      <c r="C124" s="838"/>
      <c r="D124" s="838"/>
    </row>
    <row r="125" spans="1:4" s="43" customFormat="1" ht="12" customHeight="1" thickTop="1">
      <c r="A125" s="82" t="s">
        <v>413</v>
      </c>
      <c r="B125" s="832"/>
      <c r="C125" s="832"/>
      <c r="D125" s="832"/>
    </row>
    <row r="126" spans="1:4" s="43" customFormat="1" ht="12" customHeight="1">
      <c r="A126" s="82" t="s">
        <v>414</v>
      </c>
      <c r="B126" s="832"/>
      <c r="C126" s="832"/>
      <c r="D126" s="832"/>
    </row>
    <row r="127" spans="1:4" s="43" customFormat="1" ht="12" customHeight="1">
      <c r="A127" s="82" t="s">
        <v>415</v>
      </c>
      <c r="B127" s="832"/>
      <c r="C127" s="832"/>
      <c r="D127" s="832"/>
    </row>
    <row r="128" spans="1:4" s="43" customFormat="1" ht="12" customHeight="1">
      <c r="A128" s="82" t="s">
        <v>416</v>
      </c>
      <c r="B128" s="832"/>
      <c r="C128" s="832"/>
      <c r="D128" s="832"/>
    </row>
    <row r="129" spans="1:5" s="43" customFormat="1" ht="12" customHeight="1">
      <c r="A129" s="82" t="s">
        <v>417</v>
      </c>
      <c r="B129" s="832"/>
      <c r="C129" s="832"/>
      <c r="D129" s="832"/>
    </row>
    <row r="130" spans="1:5" s="43" customFormat="1" ht="12" customHeight="1">
      <c r="A130" s="82" t="s">
        <v>418</v>
      </c>
      <c r="B130" s="832"/>
      <c r="C130" s="832"/>
      <c r="D130" s="832"/>
      <c r="E130" s="1027"/>
    </row>
    <row r="131" spans="1:5" s="43" customFormat="1" ht="12" customHeight="1">
      <c r="A131" s="82" t="s">
        <v>419</v>
      </c>
      <c r="B131" s="832"/>
      <c r="C131" s="832"/>
      <c r="D131" s="832"/>
    </row>
    <row r="132" spans="1:5" s="43" customFormat="1" ht="12" customHeight="1">
      <c r="A132" s="82" t="s">
        <v>420</v>
      </c>
      <c r="B132" s="833"/>
      <c r="C132" s="833"/>
      <c r="D132" s="833"/>
    </row>
    <row r="133" spans="1:5" s="128" customFormat="1" ht="12" customHeight="1">
      <c r="A133" s="82" t="s">
        <v>421</v>
      </c>
      <c r="B133" s="833"/>
      <c r="C133" s="833"/>
      <c r="D133" s="833"/>
    </row>
    <row r="134" spans="1:5" s="128" customFormat="1" ht="12" customHeight="1">
      <c r="A134" s="82" t="s">
        <v>422</v>
      </c>
      <c r="B134" s="833"/>
      <c r="C134" s="833"/>
      <c r="D134" s="833"/>
    </row>
    <row r="135" spans="1:5" s="128" customFormat="1" ht="18" customHeight="1">
      <c r="A135" s="553"/>
    </row>
    <row r="136" spans="1:5" s="128" customFormat="1" ht="18" customHeight="1">
      <c r="B136" s="486"/>
      <c r="C136" s="486"/>
      <c r="D136" s="486"/>
    </row>
    <row r="137" spans="1:5" s="128" customFormat="1" ht="18" customHeight="1">
      <c r="B137" s="486"/>
      <c r="C137" s="486"/>
      <c r="D137" s="486"/>
    </row>
    <row r="138" spans="1:5" s="128" customFormat="1" ht="18" customHeight="1">
      <c r="B138" s="486"/>
      <c r="C138" s="486"/>
      <c r="D138" s="486"/>
    </row>
    <row r="139" spans="1:5" s="128" customFormat="1" ht="18" customHeight="1">
      <c r="A139" s="700"/>
      <c r="B139" s="486"/>
      <c r="C139" s="486"/>
      <c r="D139" s="486"/>
    </row>
    <row r="140" spans="1:5" s="128" customFormat="1" ht="18" customHeight="1">
      <c r="A140" s="700"/>
      <c r="B140" s="486"/>
      <c r="C140" s="486"/>
      <c r="D140" s="486"/>
    </row>
    <row r="141" spans="1:5" s="128" customFormat="1" ht="18" customHeight="1">
      <c r="A141" s="700"/>
      <c r="B141" s="486"/>
      <c r="C141" s="486"/>
      <c r="D141" s="486"/>
    </row>
    <row r="142" spans="1:5" s="128" customFormat="1" ht="18" customHeight="1">
      <c r="A142" s="700"/>
      <c r="B142" s="486"/>
      <c r="C142" s="486"/>
      <c r="D142" s="486"/>
    </row>
    <row r="143" spans="1:5" s="128" customFormat="1" ht="18" customHeight="1">
      <c r="A143" s="700"/>
      <c r="B143" s="486"/>
      <c r="C143" s="486"/>
      <c r="D143" s="486"/>
    </row>
    <row r="144" spans="1:5" s="128" customFormat="1" ht="18" customHeight="1">
      <c r="A144" s="700"/>
      <c r="B144" s="486"/>
      <c r="C144" s="486"/>
      <c r="D144" s="486"/>
    </row>
    <row r="145" spans="1:4" s="128" customFormat="1" ht="18" customHeight="1">
      <c r="A145" s="700"/>
      <c r="B145" s="486"/>
      <c r="C145" s="486"/>
      <c r="D145" s="486"/>
    </row>
    <row r="146" spans="1:4" s="128" customFormat="1" ht="18" customHeight="1">
      <c r="A146" s="700"/>
      <c r="B146" s="486"/>
      <c r="C146" s="486"/>
      <c r="D146" s="486"/>
    </row>
    <row r="147" spans="1:4" s="128" customFormat="1" ht="18" customHeight="1">
      <c r="A147" s="700"/>
      <c r="B147" s="534"/>
      <c r="C147" s="534"/>
      <c r="D147" s="534"/>
    </row>
    <row r="148" spans="1:4" s="128" customFormat="1" ht="18" customHeight="1">
      <c r="A148" s="700"/>
      <c r="B148" s="534"/>
      <c r="C148" s="534"/>
      <c r="D148" s="534"/>
    </row>
    <row r="149" spans="1:4" s="128" customFormat="1" ht="18" customHeight="1">
      <c r="A149" s="700"/>
      <c r="B149" s="534"/>
      <c r="C149" s="534"/>
      <c r="D149" s="534"/>
    </row>
    <row r="150" spans="1:4" s="128" customFormat="1" ht="18" customHeight="1">
      <c r="A150" s="700"/>
      <c r="B150" s="534"/>
      <c r="C150" s="534"/>
      <c r="D150" s="534"/>
    </row>
    <row r="151" spans="1:4" s="128" customFormat="1" ht="18" customHeight="1">
      <c r="A151" s="700"/>
      <c r="B151" s="534"/>
      <c r="C151" s="534"/>
      <c r="D151" s="534"/>
    </row>
    <row r="152" spans="1:4" s="128" customFormat="1" ht="18" customHeight="1">
      <c r="A152" s="700"/>
      <c r="B152" s="534"/>
      <c r="C152" s="534"/>
      <c r="D152" s="534"/>
    </row>
    <row r="153" spans="1:4" s="128" customFormat="1" ht="18" customHeight="1">
      <c r="A153" s="700"/>
      <c r="B153" s="534"/>
      <c r="C153" s="534"/>
      <c r="D153" s="534"/>
    </row>
    <row r="154" spans="1:4" s="128" customFormat="1" ht="18" customHeight="1">
      <c r="A154" s="700"/>
      <c r="B154" s="534"/>
      <c r="C154" s="534"/>
      <c r="D154" s="534"/>
    </row>
    <row r="155" spans="1:4" s="128" customFormat="1" ht="18" customHeight="1">
      <c r="A155" s="700"/>
      <c r="B155" s="534"/>
      <c r="C155" s="534"/>
      <c r="D155" s="534"/>
    </row>
    <row r="156" spans="1:4" s="128" customFormat="1" ht="18" customHeight="1">
      <c r="A156" s="700"/>
      <c r="B156" s="534"/>
      <c r="C156" s="534"/>
      <c r="D156" s="534"/>
    </row>
    <row r="157" spans="1:4" s="128" customFormat="1" ht="18" customHeight="1">
      <c r="A157" s="700"/>
      <c r="B157" s="534"/>
      <c r="C157" s="534"/>
      <c r="D157" s="534"/>
    </row>
    <row r="158" spans="1:4" s="128" customFormat="1" ht="18" customHeight="1">
      <c r="A158" s="700"/>
      <c r="B158" s="534"/>
      <c r="C158" s="534"/>
      <c r="D158" s="534"/>
    </row>
    <row r="159" spans="1:4" s="128" customFormat="1" ht="18" customHeight="1">
      <c r="A159" s="700"/>
      <c r="B159" s="534"/>
      <c r="C159" s="534"/>
      <c r="D159" s="534"/>
    </row>
    <row r="160" spans="1:4" s="128" customFormat="1" ht="18" customHeight="1">
      <c r="A160" s="700"/>
      <c r="B160" s="534"/>
      <c r="C160" s="534"/>
      <c r="D160" s="534"/>
    </row>
    <row r="161" spans="1:4" s="128" customFormat="1" ht="18" customHeight="1">
      <c r="A161" s="700"/>
      <c r="B161" s="534"/>
      <c r="C161" s="534"/>
      <c r="D161" s="534"/>
    </row>
    <row r="162" spans="1:4" s="128" customFormat="1" ht="18" customHeight="1">
      <c r="A162" s="700"/>
      <c r="B162" s="534"/>
      <c r="C162" s="534"/>
      <c r="D162" s="534"/>
    </row>
    <row r="163" spans="1:4" s="128" customFormat="1" ht="18" customHeight="1">
      <c r="A163" s="700"/>
      <c r="B163" s="534"/>
      <c r="C163" s="534"/>
      <c r="D163" s="534"/>
    </row>
    <row r="164" spans="1:4" s="128" customFormat="1" ht="18" customHeight="1">
      <c r="A164" s="700"/>
      <c r="B164" s="534"/>
      <c r="C164" s="534"/>
      <c r="D164" s="534"/>
    </row>
    <row r="165" spans="1:4" s="128" customFormat="1" ht="18" customHeight="1">
      <c r="A165" s="700"/>
      <c r="B165" s="534"/>
      <c r="C165" s="534"/>
      <c r="D165" s="534"/>
    </row>
    <row r="166" spans="1:4" s="128" customFormat="1" ht="18" customHeight="1">
      <c r="A166" s="700"/>
      <c r="B166" s="534"/>
      <c r="C166" s="534"/>
      <c r="D166" s="534"/>
    </row>
    <row r="167" spans="1:4" s="128" customFormat="1" ht="18" customHeight="1">
      <c r="A167" s="700"/>
      <c r="B167" s="534"/>
      <c r="C167" s="534"/>
      <c r="D167" s="534"/>
    </row>
    <row r="168" spans="1:4" s="128" customFormat="1" ht="18" customHeight="1">
      <c r="A168" s="700"/>
      <c r="B168" s="534"/>
      <c r="C168" s="534"/>
      <c r="D168" s="534"/>
    </row>
    <row r="169" spans="1:4" s="128" customFormat="1" ht="18" customHeight="1">
      <c r="A169" s="700"/>
      <c r="B169" s="534"/>
      <c r="C169" s="534"/>
      <c r="D169" s="534"/>
    </row>
    <row r="170" spans="1:4" s="128" customFormat="1" ht="18" customHeight="1">
      <c r="A170" s="700"/>
      <c r="B170" s="534"/>
      <c r="C170" s="534"/>
      <c r="D170" s="534"/>
    </row>
    <row r="171" spans="1:4" s="128" customFormat="1" ht="18" customHeight="1">
      <c r="A171" s="700"/>
      <c r="B171" s="534"/>
      <c r="C171" s="534"/>
      <c r="D171" s="534"/>
    </row>
    <row r="172" spans="1:4" s="128" customFormat="1" ht="18" customHeight="1">
      <c r="A172" s="700"/>
      <c r="B172" s="534"/>
      <c r="C172" s="534"/>
      <c r="D172" s="534"/>
    </row>
    <row r="173" spans="1:4" s="128" customFormat="1" ht="18" customHeight="1">
      <c r="A173" s="700"/>
      <c r="B173" s="534"/>
      <c r="C173" s="534"/>
      <c r="D173" s="534"/>
    </row>
    <row r="174" spans="1:4" s="128" customFormat="1" ht="18" customHeight="1">
      <c r="A174" s="700"/>
      <c r="B174" s="534"/>
      <c r="C174" s="534"/>
      <c r="D174" s="534"/>
    </row>
    <row r="175" spans="1:4" s="128" customFormat="1" ht="18" customHeight="1">
      <c r="A175" s="700"/>
      <c r="B175" s="534"/>
      <c r="C175" s="534"/>
      <c r="D175" s="534"/>
    </row>
    <row r="176" spans="1:4" s="128" customFormat="1" ht="18" customHeight="1">
      <c r="A176" s="700"/>
      <c r="B176" s="534"/>
      <c r="C176" s="534"/>
      <c r="D176" s="534"/>
    </row>
    <row r="177" spans="1:4" s="128" customFormat="1" ht="18" customHeight="1">
      <c r="A177" s="700"/>
      <c r="B177" s="534"/>
      <c r="C177" s="534"/>
      <c r="D177" s="534"/>
    </row>
    <row r="178" spans="1:4" s="128" customFormat="1" ht="18" customHeight="1">
      <c r="A178" s="700"/>
      <c r="B178" s="534"/>
      <c r="C178" s="534"/>
      <c r="D178" s="534"/>
    </row>
    <row r="179" spans="1:4" s="128" customFormat="1" ht="18" customHeight="1">
      <c r="A179" s="700"/>
      <c r="B179" s="534"/>
      <c r="C179" s="534"/>
      <c r="D179" s="534"/>
    </row>
    <row r="180" spans="1:4" s="128" customFormat="1" ht="18" customHeight="1">
      <c r="A180" s="700"/>
      <c r="B180" s="534"/>
      <c r="C180" s="534"/>
      <c r="D180" s="534"/>
    </row>
    <row r="181" spans="1:4" s="128" customFormat="1" ht="18" customHeight="1">
      <c r="A181" s="700"/>
      <c r="B181" s="534"/>
      <c r="C181" s="534"/>
      <c r="D181" s="534"/>
    </row>
    <row r="182" spans="1:4" s="128" customFormat="1" ht="18" customHeight="1">
      <c r="A182" s="700"/>
      <c r="B182" s="534"/>
      <c r="C182" s="534"/>
      <c r="D182" s="534"/>
    </row>
    <row r="183" spans="1:4" s="128" customFormat="1" ht="18" customHeight="1">
      <c r="A183" s="700"/>
      <c r="B183" s="534"/>
      <c r="C183" s="534"/>
      <c r="D183" s="534"/>
    </row>
    <row r="184" spans="1:4" s="128" customFormat="1" ht="18" customHeight="1">
      <c r="A184" s="700"/>
      <c r="B184" s="534"/>
      <c r="C184" s="534"/>
      <c r="D184" s="534"/>
    </row>
    <row r="185" spans="1:4" s="128" customFormat="1" ht="18" customHeight="1">
      <c r="A185" s="700"/>
      <c r="B185" s="534"/>
      <c r="C185" s="534"/>
      <c r="D185" s="534"/>
    </row>
    <row r="186" spans="1:4" s="128" customFormat="1" ht="18" customHeight="1">
      <c r="A186" s="700"/>
      <c r="B186" s="534"/>
      <c r="C186" s="534"/>
      <c r="D186" s="534"/>
    </row>
    <row r="187" spans="1:4" s="128" customFormat="1" ht="18" customHeight="1">
      <c r="A187" s="700"/>
      <c r="B187" s="534"/>
      <c r="C187" s="534"/>
      <c r="D187" s="534"/>
    </row>
    <row r="188" spans="1:4" s="128" customFormat="1" ht="18" customHeight="1">
      <c r="A188" s="700"/>
      <c r="B188" s="534"/>
      <c r="C188" s="534"/>
      <c r="D188" s="534"/>
    </row>
    <row r="189" spans="1:4" s="128" customFormat="1" ht="18" customHeight="1">
      <c r="A189" s="700"/>
      <c r="B189" s="534"/>
      <c r="C189" s="534"/>
      <c r="D189" s="534"/>
    </row>
    <row r="190" spans="1:4" s="128" customFormat="1" ht="18" customHeight="1">
      <c r="A190" s="700"/>
      <c r="B190" s="534"/>
      <c r="C190" s="534"/>
      <c r="D190" s="534"/>
    </row>
    <row r="191" spans="1:4" s="128" customFormat="1" ht="18" customHeight="1">
      <c r="A191" s="700"/>
      <c r="B191" s="534"/>
      <c r="C191" s="534"/>
      <c r="D191" s="534"/>
    </row>
    <row r="192" spans="1:4" s="128" customFormat="1" ht="18" customHeight="1">
      <c r="A192" s="700"/>
      <c r="B192" s="534"/>
      <c r="C192" s="534"/>
      <c r="D192" s="534"/>
    </row>
    <row r="193" spans="1:4" s="128" customFormat="1" ht="18" customHeight="1">
      <c r="A193" s="700"/>
      <c r="B193" s="534"/>
      <c r="C193" s="534"/>
      <c r="D193" s="534"/>
    </row>
    <row r="194" spans="1:4" s="128" customFormat="1" ht="18" customHeight="1">
      <c r="A194" s="700"/>
      <c r="B194" s="534"/>
      <c r="C194" s="534"/>
      <c r="D194" s="534"/>
    </row>
    <row r="195" spans="1:4" s="128" customFormat="1" ht="18" customHeight="1">
      <c r="A195" s="700"/>
      <c r="B195" s="534"/>
      <c r="C195" s="534"/>
      <c r="D195" s="534"/>
    </row>
    <row r="196" spans="1:4" s="128" customFormat="1" ht="18" customHeight="1">
      <c r="A196" s="700"/>
      <c r="B196" s="534"/>
      <c r="C196" s="534"/>
      <c r="D196" s="534"/>
    </row>
    <row r="197" spans="1:4" s="128" customFormat="1" ht="18" customHeight="1">
      <c r="A197" s="700"/>
      <c r="B197" s="534"/>
      <c r="C197" s="534"/>
      <c r="D197" s="534"/>
    </row>
    <row r="198" spans="1:4" s="128" customFormat="1" ht="18" customHeight="1">
      <c r="A198" s="700"/>
      <c r="B198" s="534"/>
      <c r="C198" s="534"/>
      <c r="D198" s="534"/>
    </row>
    <row r="199" spans="1:4" s="128" customFormat="1" ht="18" customHeight="1">
      <c r="A199" s="700"/>
      <c r="B199" s="534"/>
      <c r="C199" s="534"/>
      <c r="D199" s="534"/>
    </row>
    <row r="200" spans="1:4" s="128" customFormat="1" ht="18" customHeight="1">
      <c r="A200" s="700"/>
      <c r="B200" s="534"/>
      <c r="C200" s="534"/>
      <c r="D200" s="534"/>
    </row>
    <row r="201" spans="1:4" s="128" customFormat="1" ht="18" customHeight="1">
      <c r="A201" s="700"/>
      <c r="B201" s="534"/>
      <c r="C201" s="534"/>
      <c r="D201" s="534"/>
    </row>
    <row r="202" spans="1:4" s="128" customFormat="1" ht="18" customHeight="1">
      <c r="A202" s="700"/>
      <c r="B202" s="534"/>
      <c r="C202" s="534"/>
      <c r="D202" s="534"/>
    </row>
    <row r="203" spans="1:4" s="128" customFormat="1" ht="18" customHeight="1">
      <c r="A203" s="700"/>
      <c r="B203" s="534"/>
      <c r="C203" s="534"/>
      <c r="D203" s="534"/>
    </row>
    <row r="204" spans="1:4" s="128" customFormat="1" ht="18" customHeight="1">
      <c r="A204" s="700"/>
      <c r="B204" s="534"/>
      <c r="C204" s="534"/>
      <c r="D204" s="534"/>
    </row>
    <row r="205" spans="1:4" s="128" customFormat="1" ht="18" customHeight="1">
      <c r="A205" s="700"/>
      <c r="B205" s="534"/>
      <c r="C205" s="534"/>
      <c r="D205" s="534"/>
    </row>
    <row r="206" spans="1:4" s="128" customFormat="1" ht="18" customHeight="1">
      <c r="A206" s="700"/>
      <c r="B206" s="534"/>
      <c r="C206" s="534"/>
      <c r="D206" s="534"/>
    </row>
    <row r="207" spans="1:4" s="128" customFormat="1" ht="18" customHeight="1">
      <c r="A207" s="700"/>
      <c r="B207" s="534"/>
      <c r="C207" s="534"/>
      <c r="D207" s="534"/>
    </row>
    <row r="208" spans="1:4" s="128" customFormat="1" ht="18" customHeight="1">
      <c r="A208" s="700"/>
      <c r="B208" s="534"/>
      <c r="C208" s="534"/>
      <c r="D208" s="534"/>
    </row>
    <row r="209" spans="1:4" s="128" customFormat="1" ht="18" customHeight="1">
      <c r="A209" s="700"/>
      <c r="B209" s="534"/>
      <c r="C209" s="534"/>
      <c r="D209" s="534"/>
    </row>
    <row r="210" spans="1:4" s="128" customFormat="1" ht="18" customHeight="1">
      <c r="A210" s="700"/>
      <c r="B210" s="534"/>
      <c r="C210" s="534"/>
      <c r="D210" s="534"/>
    </row>
    <row r="211" spans="1:4" s="128" customFormat="1" ht="18" customHeight="1">
      <c r="A211" s="700"/>
      <c r="B211" s="534"/>
      <c r="C211" s="534"/>
      <c r="D211" s="534"/>
    </row>
    <row r="212" spans="1:4" s="128" customFormat="1" ht="18" customHeight="1">
      <c r="A212" s="700"/>
      <c r="B212" s="534"/>
      <c r="C212" s="534"/>
      <c r="D212" s="534"/>
    </row>
    <row r="213" spans="1:4" s="128" customFormat="1" ht="18" customHeight="1">
      <c r="A213" s="700"/>
      <c r="B213" s="534"/>
      <c r="C213" s="534"/>
      <c r="D213" s="534"/>
    </row>
    <row r="214" spans="1:4" s="128" customFormat="1" ht="18" customHeight="1">
      <c r="A214" s="700"/>
      <c r="B214" s="534"/>
      <c r="C214" s="534"/>
      <c r="D214" s="534"/>
    </row>
    <row r="215" spans="1:4" s="128" customFormat="1" ht="18" customHeight="1">
      <c r="A215" s="700"/>
      <c r="B215" s="534"/>
      <c r="C215" s="534"/>
      <c r="D215" s="534"/>
    </row>
    <row r="216" spans="1:4" s="128" customFormat="1" ht="18" customHeight="1">
      <c r="A216" s="700"/>
      <c r="B216" s="534"/>
      <c r="C216" s="534"/>
      <c r="D216" s="534"/>
    </row>
    <row r="217" spans="1:4" s="128" customFormat="1" ht="18" customHeight="1">
      <c r="A217" s="700"/>
      <c r="B217" s="534"/>
      <c r="C217" s="534"/>
      <c r="D217" s="534"/>
    </row>
    <row r="218" spans="1:4" s="128" customFormat="1" ht="18" customHeight="1">
      <c r="A218" s="700"/>
      <c r="B218" s="534"/>
      <c r="C218" s="534"/>
      <c r="D218" s="534"/>
    </row>
    <row r="219" spans="1:4" s="128" customFormat="1" ht="18" customHeight="1">
      <c r="A219" s="700"/>
      <c r="B219" s="534"/>
      <c r="C219" s="534"/>
      <c r="D219" s="534"/>
    </row>
    <row r="220" spans="1:4" s="128" customFormat="1" ht="18" customHeight="1">
      <c r="A220" s="700"/>
      <c r="B220" s="534"/>
      <c r="C220" s="534"/>
      <c r="D220" s="534"/>
    </row>
    <row r="221" spans="1:4" s="128" customFormat="1" ht="18" customHeight="1">
      <c r="A221" s="700"/>
      <c r="B221" s="534"/>
      <c r="C221" s="534"/>
      <c r="D221" s="534"/>
    </row>
    <row r="222" spans="1:4" s="128" customFormat="1" ht="18" customHeight="1">
      <c r="A222" s="700"/>
      <c r="B222" s="534"/>
      <c r="C222" s="534"/>
      <c r="D222" s="534"/>
    </row>
    <row r="223" spans="1:4" s="128" customFormat="1" ht="18" customHeight="1">
      <c r="A223" s="700"/>
      <c r="B223" s="534"/>
      <c r="C223" s="534"/>
      <c r="D223" s="534"/>
    </row>
    <row r="224" spans="1:4" s="128" customFormat="1" ht="18" customHeight="1">
      <c r="A224" s="700"/>
      <c r="B224" s="534"/>
      <c r="C224" s="534"/>
      <c r="D224" s="534"/>
    </row>
    <row r="225" spans="1:4" s="128" customFormat="1" ht="18" customHeight="1">
      <c r="A225" s="700"/>
      <c r="B225" s="534"/>
      <c r="C225" s="534"/>
      <c r="D225" s="534"/>
    </row>
    <row r="226" spans="1:4" s="128" customFormat="1" ht="18" customHeight="1">
      <c r="A226" s="700"/>
      <c r="B226" s="534"/>
      <c r="C226" s="534"/>
      <c r="D226" s="534"/>
    </row>
    <row r="227" spans="1:4" s="128" customFormat="1" ht="18" customHeight="1">
      <c r="A227" s="700"/>
      <c r="B227" s="534"/>
      <c r="C227" s="534"/>
      <c r="D227" s="534"/>
    </row>
    <row r="228" spans="1:4" s="128" customFormat="1" ht="18" customHeight="1">
      <c r="A228" s="700"/>
      <c r="B228" s="534"/>
      <c r="C228" s="534"/>
      <c r="D228" s="534"/>
    </row>
    <row r="229" spans="1:4" s="128" customFormat="1" ht="18" customHeight="1">
      <c r="A229" s="700"/>
      <c r="B229" s="534"/>
      <c r="C229" s="534"/>
      <c r="D229" s="534"/>
    </row>
    <row r="230" spans="1:4" s="128" customFormat="1" ht="18" customHeight="1">
      <c r="A230" s="700"/>
      <c r="B230" s="534"/>
      <c r="C230" s="534"/>
      <c r="D230" s="534"/>
    </row>
    <row r="231" spans="1:4" s="128" customFormat="1" ht="18" customHeight="1">
      <c r="A231" s="700"/>
      <c r="B231" s="534"/>
      <c r="C231" s="534"/>
      <c r="D231" s="534"/>
    </row>
    <row r="232" spans="1:4" s="128" customFormat="1" ht="18" customHeight="1">
      <c r="A232" s="700"/>
      <c r="B232" s="534"/>
      <c r="C232" s="534"/>
      <c r="D232" s="534"/>
    </row>
    <row r="233" spans="1:4" s="128" customFormat="1" ht="18" customHeight="1">
      <c r="A233" s="700"/>
      <c r="B233" s="534"/>
      <c r="C233" s="534"/>
      <c r="D233" s="534"/>
    </row>
    <row r="234" spans="1:4" s="128" customFormat="1" ht="18" customHeight="1">
      <c r="A234" s="700"/>
      <c r="B234" s="534"/>
      <c r="C234" s="534"/>
      <c r="D234" s="534"/>
    </row>
    <row r="235" spans="1:4" s="128" customFormat="1" ht="18" customHeight="1">
      <c r="A235" s="700"/>
      <c r="B235" s="534"/>
      <c r="C235" s="534"/>
      <c r="D235" s="534"/>
    </row>
    <row r="236" spans="1:4" s="128" customFormat="1" ht="18" customHeight="1">
      <c r="A236" s="700"/>
      <c r="B236" s="534"/>
      <c r="C236" s="534"/>
      <c r="D236" s="534"/>
    </row>
    <row r="237" spans="1:4" s="128" customFormat="1" ht="18" customHeight="1">
      <c r="A237" s="700"/>
      <c r="B237" s="534"/>
      <c r="C237" s="534"/>
      <c r="D237" s="534"/>
    </row>
    <row r="238" spans="1:4" s="128" customFormat="1" ht="18" customHeight="1">
      <c r="A238" s="700"/>
      <c r="B238" s="534"/>
      <c r="C238" s="534"/>
      <c r="D238" s="534"/>
    </row>
    <row r="239" spans="1:4" ht="15.75">
      <c r="A239" s="62"/>
    </row>
    <row r="240" spans="1:4"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6"/>
  <sheetViews>
    <sheetView showGridLines="0" zoomScale="55" zoomScaleNormal="55" workbookViewId="0">
      <selection activeCell="L4" sqref="L3:L4"/>
    </sheetView>
  </sheetViews>
  <sheetFormatPr baseColWidth="10" defaultColWidth="9.140625" defaultRowHeight="18"/>
  <cols>
    <col min="1" max="1" width="132.28515625" style="501" customWidth="1"/>
    <col min="2"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1084</v>
      </c>
      <c r="B1" s="1167"/>
      <c r="C1" s="1167"/>
      <c r="D1" s="1167"/>
      <c r="E1" s="1167"/>
      <c r="F1" s="1167"/>
      <c r="G1" s="1167"/>
    </row>
    <row r="2" spans="1:7" ht="43.5" customHeight="1">
      <c r="A2" s="1167" t="s">
        <v>423</v>
      </c>
      <c r="B2" s="1167"/>
      <c r="C2" s="1167"/>
      <c r="D2" s="1167"/>
      <c r="E2" s="1167"/>
      <c r="F2" s="1167"/>
      <c r="G2" s="1167"/>
    </row>
    <row r="3" spans="1:7" ht="43.5" customHeight="1">
      <c r="A3" s="1167" t="s">
        <v>1092</v>
      </c>
      <c r="B3" s="1167"/>
      <c r="C3" s="1167"/>
      <c r="D3" s="1167"/>
      <c r="E3" s="1167"/>
      <c r="F3" s="1167"/>
      <c r="G3" s="1167"/>
    </row>
    <row r="4" spans="1:7" ht="43.5" customHeight="1" thickBot="1">
      <c r="A4" s="1168" t="s">
        <v>1343</v>
      </c>
      <c r="B4" s="1168"/>
      <c r="C4" s="1168"/>
      <c r="D4" s="1168"/>
      <c r="E4" s="1168"/>
      <c r="F4" s="1168"/>
      <c r="G4" s="1168"/>
    </row>
    <row r="5" spans="1:7" ht="45" customHeight="1" thickTop="1" thickBot="1">
      <c r="A5" s="993"/>
      <c r="B5" s="1193" t="s">
        <v>1504</v>
      </c>
      <c r="C5" s="1193"/>
      <c r="D5" s="1194" t="s">
        <v>1092</v>
      </c>
      <c r="E5" s="1194"/>
      <c r="F5" s="1194"/>
      <c r="G5" s="1194"/>
    </row>
    <row r="6" spans="1:7" s="29" customFormat="1" ht="32.2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724">
        <v>83572.093107871711</v>
      </c>
      <c r="C8" s="724">
        <v>104583.90806851312</v>
      </c>
      <c r="D8" s="724">
        <v>126820.24500874635</v>
      </c>
      <c r="E8" s="724">
        <v>140057.94424344023</v>
      </c>
      <c r="F8" s="724">
        <v>157085.62243586007</v>
      </c>
      <c r="G8" s="724">
        <v>167187.43880174929</v>
      </c>
    </row>
    <row r="9" spans="1:7" s="86" customFormat="1" ht="21" customHeight="1" thickTop="1">
      <c r="A9" s="84" t="s">
        <v>8</v>
      </c>
      <c r="B9" s="725">
        <v>7713.7956938775515</v>
      </c>
      <c r="C9" s="725">
        <v>7638.4406326530616</v>
      </c>
      <c r="D9" s="725">
        <v>12959.220246355684</v>
      </c>
      <c r="E9" s="725">
        <v>14882.399779883381</v>
      </c>
      <c r="F9" s="725">
        <v>11595.082139941693</v>
      </c>
      <c r="G9" s="725">
        <v>22559.165978134111</v>
      </c>
    </row>
    <row r="10" spans="1:7" s="86" customFormat="1" ht="21" customHeight="1">
      <c r="A10" s="84" t="s">
        <v>17</v>
      </c>
      <c r="B10" s="725">
        <v>12282.569670553936</v>
      </c>
      <c r="C10" s="725">
        <v>12208.357896501459</v>
      </c>
      <c r="D10" s="725">
        <v>14877.516144314868</v>
      </c>
      <c r="E10" s="725">
        <v>11217.431739067057</v>
      </c>
      <c r="F10" s="725">
        <v>16119.99329154519</v>
      </c>
      <c r="G10" s="725">
        <v>10635.999182215743</v>
      </c>
    </row>
    <row r="11" spans="1:7" s="86" customFormat="1" ht="21" customHeight="1">
      <c r="A11" s="84" t="s">
        <v>26</v>
      </c>
      <c r="B11" s="725">
        <v>61678.60578134111</v>
      </c>
      <c r="C11" s="725">
        <v>82495.055403790087</v>
      </c>
      <c r="D11" s="725">
        <v>96252.592061224495</v>
      </c>
      <c r="E11" s="725">
        <v>111463.85215889211</v>
      </c>
      <c r="F11" s="725">
        <v>125427.38567055395</v>
      </c>
      <c r="G11" s="725">
        <v>129206.75191690962</v>
      </c>
    </row>
    <row r="12" spans="1:7" s="86" customFormat="1" ht="21" customHeight="1">
      <c r="A12" s="491" t="s">
        <v>427</v>
      </c>
      <c r="B12" s="725">
        <v>62167.481922740524</v>
      </c>
      <c r="C12" s="725">
        <v>82641.623832361511</v>
      </c>
      <c r="D12" s="725">
        <v>96359.434520408162</v>
      </c>
      <c r="E12" s="725">
        <v>110327.77959329447</v>
      </c>
      <c r="F12" s="725">
        <v>124923.45094460642</v>
      </c>
      <c r="G12" s="725">
        <v>128992.58936005831</v>
      </c>
    </row>
    <row r="13" spans="1:7" s="86" customFormat="1" ht="21" customHeight="1">
      <c r="A13" s="491" t="s">
        <v>428</v>
      </c>
      <c r="B13" s="725">
        <v>60942.397172011661</v>
      </c>
      <c r="C13" s="725">
        <v>81592.850574344033</v>
      </c>
      <c r="D13" s="725">
        <v>94404.633320699722</v>
      </c>
      <c r="E13" s="725">
        <v>107874.28952332362</v>
      </c>
      <c r="F13" s="725">
        <v>117973.69937755102</v>
      </c>
      <c r="G13" s="725">
        <v>120229.91920553937</v>
      </c>
    </row>
    <row r="14" spans="1:7" s="86" customFormat="1" ht="21" customHeight="1">
      <c r="A14" s="491" t="s">
        <v>429</v>
      </c>
      <c r="B14" s="725">
        <v>1225.0847507288631</v>
      </c>
      <c r="C14" s="725">
        <v>1048.7732580174927</v>
      </c>
      <c r="D14" s="725">
        <v>1954.801199708455</v>
      </c>
      <c r="E14" s="725">
        <v>2453.4900699708451</v>
      </c>
      <c r="F14" s="725">
        <v>6949.751567055393</v>
      </c>
      <c r="G14" s="725">
        <v>8762.6701545189499</v>
      </c>
    </row>
    <row r="15" spans="1:7" s="86" customFormat="1" ht="21" customHeight="1">
      <c r="A15" s="491" t="s">
        <v>430</v>
      </c>
      <c r="B15" s="725">
        <v>461.48795189504375</v>
      </c>
      <c r="C15" s="725">
        <v>312.47679446064143</v>
      </c>
      <c r="D15" s="725">
        <v>566.75416472303198</v>
      </c>
      <c r="E15" s="725">
        <v>2011.5152813411078</v>
      </c>
      <c r="F15" s="725">
        <v>1484.7157376093296</v>
      </c>
      <c r="G15" s="725">
        <v>1034.7049329446063</v>
      </c>
    </row>
    <row r="16" spans="1:7" s="86" customFormat="1" ht="21" customHeight="1">
      <c r="A16" s="491" t="s">
        <v>431</v>
      </c>
      <c r="B16" s="725">
        <v>401.10118367346945</v>
      </c>
      <c r="C16" s="725">
        <v>280.69262827988337</v>
      </c>
      <c r="D16" s="725">
        <v>541.00552186588925</v>
      </c>
      <c r="E16" s="725">
        <v>1343.2718833819242</v>
      </c>
      <c r="F16" s="725">
        <v>1236.6733513119534</v>
      </c>
      <c r="G16" s="725">
        <v>927.32096355685132</v>
      </c>
    </row>
    <row r="17" spans="1:7" s="86" customFormat="1" ht="21" customHeight="1">
      <c r="A17" s="491" t="s">
        <v>432</v>
      </c>
      <c r="B17" s="725">
        <v>60.386768221574343</v>
      </c>
      <c r="C17" s="725">
        <v>31.784166180758017</v>
      </c>
      <c r="D17" s="725">
        <v>25.748642857142858</v>
      </c>
      <c r="E17" s="725">
        <v>668.24339795918365</v>
      </c>
      <c r="F17" s="725">
        <v>248.04238629737611</v>
      </c>
      <c r="G17" s="725">
        <v>107.3839693877551</v>
      </c>
    </row>
    <row r="18" spans="1:7" s="86" customFormat="1" ht="21" customHeight="1">
      <c r="A18" s="491" t="s">
        <v>433</v>
      </c>
      <c r="B18" s="725">
        <v>197.11477405247814</v>
      </c>
      <c r="C18" s="725">
        <v>792.03601311953355</v>
      </c>
      <c r="D18" s="725">
        <v>1359.0995014577261</v>
      </c>
      <c r="E18" s="725">
        <v>1618.9105685131196</v>
      </c>
      <c r="F18" s="725">
        <v>2430.8111953352768</v>
      </c>
      <c r="G18" s="725">
        <v>5364.4450801749272</v>
      </c>
    </row>
    <row r="19" spans="1:7" s="86" customFormat="1" ht="21" customHeight="1">
      <c r="A19" s="491" t="s">
        <v>434</v>
      </c>
      <c r="B19" s="725">
        <v>135.0022332361516</v>
      </c>
      <c r="C19" s="725">
        <v>769.19665160349859</v>
      </c>
      <c r="D19" s="725">
        <v>1311.7645495626823</v>
      </c>
      <c r="E19" s="725">
        <v>1490.159997084548</v>
      </c>
      <c r="F19" s="725">
        <v>2029.4462259475217</v>
      </c>
      <c r="G19" s="725">
        <v>3251.859660349854</v>
      </c>
    </row>
    <row r="20" spans="1:7" s="86" customFormat="1" ht="21" customHeight="1">
      <c r="A20" s="491" t="s">
        <v>435</v>
      </c>
      <c r="B20" s="725">
        <v>62.112540816326536</v>
      </c>
      <c r="C20" s="725">
        <v>22.839361516034987</v>
      </c>
      <c r="D20" s="725">
        <v>47.334951895043737</v>
      </c>
      <c r="E20" s="725">
        <v>128.75057142857142</v>
      </c>
      <c r="F20" s="725">
        <v>401.36496938775514</v>
      </c>
      <c r="G20" s="725">
        <v>2112.5854198250727</v>
      </c>
    </row>
    <row r="21" spans="1:7" s="86" customFormat="1" ht="21" customHeight="1">
      <c r="A21" s="491" t="s">
        <v>39</v>
      </c>
      <c r="B21" s="725">
        <v>768.8607842565599</v>
      </c>
      <c r="C21" s="725">
        <v>1136.5646034985423</v>
      </c>
      <c r="D21" s="725">
        <v>1311.8877142857143</v>
      </c>
      <c r="E21" s="725">
        <v>1525.2182930029155</v>
      </c>
      <c r="F21" s="725">
        <v>1593.8247900874637</v>
      </c>
      <c r="G21" s="725">
        <v>1499.9921807580174</v>
      </c>
    </row>
    <row r="22" spans="1:7" s="86" customFormat="1" ht="21" customHeight="1">
      <c r="A22" s="491" t="s">
        <v>436</v>
      </c>
      <c r="B22" s="725">
        <v>-1916.3396516034986</v>
      </c>
      <c r="C22" s="725">
        <v>-2387.6458396501457</v>
      </c>
      <c r="D22" s="725">
        <v>-3344.5838396501458</v>
      </c>
      <c r="E22" s="725">
        <v>-4019.5715772594749</v>
      </c>
      <c r="F22" s="725">
        <v>-5005.4169970845487</v>
      </c>
      <c r="G22" s="725">
        <v>-7684.9796370262393</v>
      </c>
    </row>
    <row r="23" spans="1:7" s="86" customFormat="1" ht="21" customHeight="1">
      <c r="A23" s="84" t="s">
        <v>57</v>
      </c>
      <c r="B23" s="725">
        <v>331.85253061224489</v>
      </c>
      <c r="C23" s="725">
        <v>433.15132215743438</v>
      </c>
      <c r="D23" s="725">
        <v>266.06466909620991</v>
      </c>
      <c r="E23" s="725">
        <v>254.9925087463557</v>
      </c>
      <c r="F23" s="725">
        <v>451.0994475218659</v>
      </c>
      <c r="G23" s="725">
        <v>244.76323177842565</v>
      </c>
    </row>
    <row r="24" spans="1:7" s="86" customFormat="1" ht="21" customHeight="1">
      <c r="A24" s="84" t="s">
        <v>63</v>
      </c>
      <c r="B24" s="725">
        <v>7.2886297376093293E-4</v>
      </c>
      <c r="C24" s="725">
        <v>4.3731778425655976E-4</v>
      </c>
      <c r="D24" s="725">
        <v>1.4577259475218659E-4</v>
      </c>
      <c r="E24" s="725">
        <v>2.9154518950437317E-4</v>
      </c>
      <c r="F24" s="725">
        <v>4.8177842565597659E-3</v>
      </c>
      <c r="G24" s="725">
        <v>36.925826530612248</v>
      </c>
    </row>
    <row r="25" spans="1:7" s="86" customFormat="1" ht="21" customHeight="1">
      <c r="A25" s="84" t="s">
        <v>437</v>
      </c>
      <c r="B25" s="725">
        <v>27.03206997084548</v>
      </c>
      <c r="C25" s="725">
        <v>29.482069970845483</v>
      </c>
      <c r="D25" s="725">
        <v>322.31005830903791</v>
      </c>
      <c r="E25" s="725">
        <v>19.614069970845478</v>
      </c>
      <c r="F25" s="725">
        <v>529.85868950437316</v>
      </c>
      <c r="G25" s="725">
        <v>1646.5620699708456</v>
      </c>
    </row>
    <row r="26" spans="1:7" s="86" customFormat="1" ht="21" customHeight="1">
      <c r="A26" s="84" t="s">
        <v>74</v>
      </c>
      <c r="B26" s="725">
        <v>1443.3146151603498</v>
      </c>
      <c r="C26" s="725">
        <v>1722.3165991253643</v>
      </c>
      <c r="D26" s="725">
        <v>1988.4455641399418</v>
      </c>
      <c r="E26" s="725">
        <v>2109.4462623906707</v>
      </c>
      <c r="F26" s="725">
        <v>2795.4258862973761</v>
      </c>
      <c r="G26" s="725">
        <v>2659.5084329446067</v>
      </c>
    </row>
    <row r="27" spans="1:7" s="87" customFormat="1" ht="23.25" customHeight="1">
      <c r="A27" s="492" t="s">
        <v>438</v>
      </c>
      <c r="B27" s="726">
        <v>94.92201749271139</v>
      </c>
      <c r="C27" s="726">
        <v>57.103706997084544</v>
      </c>
      <c r="D27" s="726">
        <v>154.09611953352768</v>
      </c>
      <c r="E27" s="726">
        <v>110.20743294460641</v>
      </c>
      <c r="F27" s="726">
        <v>166.77249271137029</v>
      </c>
      <c r="G27" s="726">
        <v>197.7621632653061</v>
      </c>
    </row>
    <row r="28" spans="1:7" ht="24" customHeight="1" thickBot="1">
      <c r="A28" s="492" t="s">
        <v>1501</v>
      </c>
      <c r="B28" s="726">
        <v>0</v>
      </c>
      <c r="C28" s="726">
        <v>0</v>
      </c>
      <c r="D28" s="726">
        <v>0</v>
      </c>
      <c r="E28" s="726">
        <v>0</v>
      </c>
      <c r="F28" s="726">
        <v>0</v>
      </c>
      <c r="G28" s="726">
        <v>0</v>
      </c>
    </row>
    <row r="29" spans="1:7" s="86" customFormat="1" ht="21" customHeight="1" thickTop="1" thickBot="1">
      <c r="A29" s="30" t="s">
        <v>439</v>
      </c>
      <c r="B29" s="724">
        <v>73852.304685131196</v>
      </c>
      <c r="C29" s="724">
        <v>93996.031164723026</v>
      </c>
      <c r="D29" s="724">
        <v>115855.47061661807</v>
      </c>
      <c r="E29" s="724">
        <v>128803.31580320701</v>
      </c>
      <c r="F29" s="724">
        <v>145340.18505830903</v>
      </c>
      <c r="G29" s="724">
        <v>155211.47315889213</v>
      </c>
    </row>
    <row r="30" spans="1:7" s="86" customFormat="1" ht="21" customHeight="1" thickTop="1">
      <c r="A30" s="84" t="s">
        <v>440</v>
      </c>
      <c r="B30" s="725">
        <v>60034.614845481046</v>
      </c>
      <c r="C30" s="725">
        <v>74061.200660349845</v>
      </c>
      <c r="D30" s="725">
        <v>90922.087247813397</v>
      </c>
      <c r="E30" s="725">
        <v>105466.20468804664</v>
      </c>
      <c r="F30" s="725">
        <v>123473.37130174927</v>
      </c>
      <c r="G30" s="725">
        <v>131275.38317638484</v>
      </c>
    </row>
    <row r="31" spans="1:7" s="86" customFormat="1" ht="21" customHeight="1">
      <c r="A31" s="491" t="s">
        <v>441</v>
      </c>
      <c r="B31" s="725">
        <v>0</v>
      </c>
      <c r="C31" s="725">
        <v>4.0102040816326534</v>
      </c>
      <c r="D31" s="725">
        <v>15.875655976676384</v>
      </c>
      <c r="E31" s="725">
        <v>585.00779446064143</v>
      </c>
      <c r="F31" s="725">
        <v>517.2292376093294</v>
      </c>
      <c r="G31" s="725">
        <v>2289.0700451895045</v>
      </c>
    </row>
    <row r="32" spans="1:7" s="86" customFormat="1" ht="21" customHeight="1">
      <c r="A32" s="491" t="s">
        <v>442</v>
      </c>
      <c r="B32" s="725">
        <v>8396.2319795918374</v>
      </c>
      <c r="C32" s="725">
        <v>11003.787798833819</v>
      </c>
      <c r="D32" s="725">
        <v>13280.957211370262</v>
      </c>
      <c r="E32" s="725">
        <v>13699.85998833819</v>
      </c>
      <c r="F32" s="725">
        <v>16220.327701166181</v>
      </c>
      <c r="G32" s="725">
        <v>19801.841339650146</v>
      </c>
    </row>
    <row r="33" spans="1:7" s="86" customFormat="1" ht="21" customHeight="1">
      <c r="A33" s="491" t="s">
        <v>443</v>
      </c>
      <c r="B33" s="725">
        <v>48221.292574344028</v>
      </c>
      <c r="C33" s="725">
        <v>51172.149760932945</v>
      </c>
      <c r="D33" s="725">
        <v>25494.017284256559</v>
      </c>
      <c r="E33" s="725">
        <v>15112.192890670554</v>
      </c>
      <c r="F33" s="725">
        <v>1512.7141851311953</v>
      </c>
      <c r="G33" s="725">
        <v>202.44120262390669</v>
      </c>
    </row>
    <row r="34" spans="1:7" s="86" customFormat="1" ht="21" customHeight="1">
      <c r="A34" s="491" t="s">
        <v>444</v>
      </c>
      <c r="B34" s="725">
        <v>2682.4912784256562</v>
      </c>
      <c r="C34" s="725">
        <v>3187.1791166180756</v>
      </c>
      <c r="D34" s="725">
        <v>3238.1582930029158</v>
      </c>
      <c r="E34" s="725">
        <v>2896.956494169096</v>
      </c>
      <c r="F34" s="725">
        <v>2832.2066297376095</v>
      </c>
      <c r="G34" s="725">
        <v>5380.2608338192422</v>
      </c>
    </row>
    <row r="35" spans="1:7" s="86" customFormat="1" ht="21" customHeight="1">
      <c r="A35" s="491" t="s">
        <v>445</v>
      </c>
      <c r="B35" s="725">
        <v>0</v>
      </c>
      <c r="C35" s="725">
        <v>6963.8922084548103</v>
      </c>
      <c r="D35" s="725">
        <v>45982.783618075802</v>
      </c>
      <c r="E35" s="725">
        <v>68680.226094752186</v>
      </c>
      <c r="F35" s="725">
        <v>96824.350982507298</v>
      </c>
      <c r="G35" s="725">
        <v>95998.921441690967</v>
      </c>
    </row>
    <row r="36" spans="1:7" s="86" customFormat="1" ht="21" customHeight="1">
      <c r="A36" s="491" t="s">
        <v>446</v>
      </c>
      <c r="B36" s="725">
        <v>734.59901311953365</v>
      </c>
      <c r="C36" s="725">
        <v>1730.1815714285715</v>
      </c>
      <c r="D36" s="725">
        <v>2910.295185131195</v>
      </c>
      <c r="E36" s="725">
        <v>4491.9614256559762</v>
      </c>
      <c r="F36" s="725">
        <v>5566.5425655976678</v>
      </c>
      <c r="G36" s="725">
        <v>7602.8483134110784</v>
      </c>
    </row>
    <row r="37" spans="1:7" s="86" customFormat="1" ht="21" customHeight="1">
      <c r="A37" s="84" t="s">
        <v>447</v>
      </c>
      <c r="B37" s="725">
        <v>0</v>
      </c>
      <c r="C37" s="725">
        <v>0</v>
      </c>
      <c r="D37" s="725">
        <v>0</v>
      </c>
      <c r="E37" s="725">
        <v>0</v>
      </c>
      <c r="F37" s="725">
        <v>0</v>
      </c>
      <c r="G37" s="725">
        <v>0.30725218658892123</v>
      </c>
    </row>
    <row r="38" spans="1:7" s="86" customFormat="1" ht="21" customHeight="1">
      <c r="A38" s="84" t="s">
        <v>448</v>
      </c>
      <c r="B38" s="725">
        <v>12524.18167638484</v>
      </c>
      <c r="C38" s="725">
        <v>18138.739612244899</v>
      </c>
      <c r="D38" s="725">
        <v>22888.58612682216</v>
      </c>
      <c r="E38" s="725">
        <v>21073.834029154517</v>
      </c>
      <c r="F38" s="725">
        <v>14496.022134110788</v>
      </c>
      <c r="G38" s="725">
        <v>17049.031739067057</v>
      </c>
    </row>
    <row r="39" spans="1:7" s="86" customFormat="1" ht="21" customHeight="1">
      <c r="A39" s="84" t="s">
        <v>449</v>
      </c>
      <c r="B39" s="725">
        <v>746.0083134110788</v>
      </c>
      <c r="C39" s="725">
        <v>1016.2125408163265</v>
      </c>
      <c r="D39" s="725">
        <v>1130.9074125364432</v>
      </c>
      <c r="E39" s="725">
        <v>1303.4247259475217</v>
      </c>
      <c r="F39" s="725">
        <v>2013.9225597667639</v>
      </c>
      <c r="G39" s="725">
        <v>1980.8612332361517</v>
      </c>
    </row>
    <row r="40" spans="1:7" s="86" customFormat="1" ht="21" customHeight="1">
      <c r="A40" s="84" t="s">
        <v>127</v>
      </c>
      <c r="B40" s="725">
        <v>547.49984985422736</v>
      </c>
      <c r="C40" s="725">
        <v>779.87835131195345</v>
      </c>
      <c r="D40" s="725">
        <v>913.88982944606414</v>
      </c>
      <c r="E40" s="725">
        <v>959.85236005830905</v>
      </c>
      <c r="F40" s="725">
        <v>1117.9272915451895</v>
      </c>
      <c r="G40" s="725">
        <v>1058.4864489795918</v>
      </c>
    </row>
    <row r="41" spans="1:7" s="86" customFormat="1" ht="21" customHeight="1">
      <c r="A41" s="84" t="s">
        <v>133</v>
      </c>
      <c r="B41" s="725">
        <v>0</v>
      </c>
      <c r="C41" s="725">
        <v>0</v>
      </c>
      <c r="D41" s="725">
        <v>0</v>
      </c>
      <c r="E41" s="725">
        <v>0</v>
      </c>
      <c r="F41" s="725">
        <v>0</v>
      </c>
      <c r="G41" s="725">
        <v>0</v>
      </c>
    </row>
    <row r="42" spans="1:7" s="87" customFormat="1" ht="43.5" customHeight="1">
      <c r="A42" s="84" t="s">
        <v>450</v>
      </c>
      <c r="B42" s="725">
        <v>0</v>
      </c>
      <c r="C42" s="725">
        <v>0</v>
      </c>
      <c r="D42" s="725">
        <v>0</v>
      </c>
      <c r="E42" s="725">
        <v>0</v>
      </c>
      <c r="F42" s="725">
        <v>4238.9417711370261</v>
      </c>
      <c r="G42" s="725">
        <v>3847.4033090379007</v>
      </c>
    </row>
    <row r="43" spans="1:7" ht="24" customHeight="1" thickBot="1">
      <c r="A43" s="492" t="s">
        <v>109</v>
      </c>
      <c r="B43" s="726">
        <v>0</v>
      </c>
      <c r="C43" s="726">
        <v>0</v>
      </c>
      <c r="D43" s="726">
        <v>0</v>
      </c>
      <c r="E43" s="726">
        <v>0</v>
      </c>
      <c r="F43" s="726">
        <v>0</v>
      </c>
      <c r="G43" s="726">
        <v>0</v>
      </c>
    </row>
    <row r="44" spans="1:7" s="86" customFormat="1" ht="21" customHeight="1" thickTop="1" thickBot="1">
      <c r="A44" s="30" t="s">
        <v>451</v>
      </c>
      <c r="B44" s="724">
        <v>9719.7884227405248</v>
      </c>
      <c r="C44" s="724">
        <v>10587.876903790089</v>
      </c>
      <c r="D44" s="724">
        <v>10964.77439212828</v>
      </c>
      <c r="E44" s="724">
        <v>11254.628440233235</v>
      </c>
      <c r="F44" s="724">
        <v>11745.437377551019</v>
      </c>
      <c r="G44" s="724">
        <v>11975.965642857143</v>
      </c>
    </row>
    <row r="45" spans="1:7" s="86" customFormat="1" ht="21" customHeight="1" thickTop="1">
      <c r="A45" s="84" t="s">
        <v>148</v>
      </c>
      <c r="B45" s="725">
        <v>3213.5568513119533</v>
      </c>
      <c r="C45" s="725">
        <v>5830.9037900874637</v>
      </c>
      <c r="D45" s="725">
        <v>8294.6997084548111</v>
      </c>
      <c r="E45" s="725">
        <v>9384.7580174927116</v>
      </c>
      <c r="F45" s="725">
        <v>9647.2303206997076</v>
      </c>
      <c r="G45" s="725">
        <v>9985.4912536443153</v>
      </c>
    </row>
    <row r="46" spans="1:7" s="86" customFormat="1" ht="21" customHeight="1">
      <c r="A46" s="84" t="s">
        <v>152</v>
      </c>
      <c r="B46" s="725">
        <v>3061.2388862973762</v>
      </c>
      <c r="C46" s="725">
        <v>2463.7971166180755</v>
      </c>
      <c r="D46" s="725">
        <v>781.28083090379016</v>
      </c>
      <c r="E46" s="725">
        <v>7.8164125364431483</v>
      </c>
      <c r="F46" s="725">
        <v>7.8171413994169088</v>
      </c>
      <c r="G46" s="725">
        <v>1248.5372580174926</v>
      </c>
    </row>
    <row r="47" spans="1:7" s="86" customFormat="1" ht="21" customHeight="1">
      <c r="A47" s="84" t="s">
        <v>156</v>
      </c>
      <c r="B47" s="725">
        <v>0</v>
      </c>
      <c r="C47" s="725">
        <v>0</v>
      </c>
      <c r="D47" s="725">
        <v>0</v>
      </c>
      <c r="E47" s="725">
        <v>0</v>
      </c>
      <c r="F47" s="725">
        <v>0</v>
      </c>
      <c r="G47" s="725">
        <v>0</v>
      </c>
    </row>
    <row r="48" spans="1:7" s="86" customFormat="1" ht="21" customHeight="1">
      <c r="A48" s="84" t="s">
        <v>452</v>
      </c>
      <c r="B48" s="725">
        <v>2622.0910510204085</v>
      </c>
      <c r="C48" s="725">
        <v>1425.0875160349851</v>
      </c>
      <c r="D48" s="725">
        <v>1511.896364431487</v>
      </c>
      <c r="E48" s="725">
        <v>1549.5861137026238</v>
      </c>
      <c r="F48" s="725">
        <v>1580.8329037900876</v>
      </c>
      <c r="G48" s="725">
        <v>1631.7886049562683</v>
      </c>
    </row>
    <row r="49" spans="1:7" s="86" customFormat="1" ht="21" customHeight="1">
      <c r="A49" s="84" t="s">
        <v>164</v>
      </c>
      <c r="B49" s="725">
        <v>822.90163411078709</v>
      </c>
      <c r="C49" s="725">
        <v>868.08848104956269</v>
      </c>
      <c r="D49" s="725">
        <v>376.89748833819243</v>
      </c>
      <c r="E49" s="725">
        <v>312.46789650145774</v>
      </c>
      <c r="F49" s="725">
        <v>509.55701166180756</v>
      </c>
      <c r="G49" s="725">
        <v>-889.851473760933</v>
      </c>
    </row>
    <row r="50" spans="1:7" s="87" customFormat="1" ht="40.5" customHeight="1">
      <c r="A50" s="491" t="s">
        <v>453</v>
      </c>
      <c r="B50" s="725">
        <v>0</v>
      </c>
      <c r="C50" s="725">
        <v>0</v>
      </c>
      <c r="D50" s="725">
        <v>0</v>
      </c>
      <c r="E50" s="725">
        <v>0</v>
      </c>
      <c r="F50" s="725">
        <v>0</v>
      </c>
      <c r="G50" s="725">
        <v>89.766956268221563</v>
      </c>
    </row>
    <row r="51" spans="1:7" ht="24" customHeight="1" thickBot="1">
      <c r="A51" s="493" t="s">
        <v>454</v>
      </c>
      <c r="B51" s="726">
        <v>822.90163411078709</v>
      </c>
      <c r="C51" s="726">
        <v>868.08848104956269</v>
      </c>
      <c r="D51" s="726">
        <v>376.89748833819243</v>
      </c>
      <c r="E51" s="726">
        <v>312.46789650145774</v>
      </c>
      <c r="F51" s="726">
        <v>509.55701166180756</v>
      </c>
      <c r="G51" s="726">
        <v>-979.61843002915452</v>
      </c>
    </row>
    <row r="52" spans="1:7" s="86" customFormat="1" ht="24" customHeight="1" thickTop="1" thickBot="1">
      <c r="A52" s="30" t="s">
        <v>455</v>
      </c>
      <c r="B52" s="724">
        <v>83572.093107871711</v>
      </c>
      <c r="C52" s="724">
        <v>104583.90806851312</v>
      </c>
      <c r="D52" s="724">
        <v>126820.24500874635</v>
      </c>
      <c r="E52" s="724">
        <v>140057.94424344023</v>
      </c>
      <c r="F52" s="724">
        <v>157085.62243586007</v>
      </c>
      <c r="G52" s="724">
        <v>167187.43880174929</v>
      </c>
    </row>
    <row r="53" spans="1:7" s="87" customFormat="1" ht="21" customHeight="1" thickTop="1">
      <c r="A53" s="84" t="s">
        <v>456</v>
      </c>
      <c r="B53" s="725">
        <v>3582.7718192419825</v>
      </c>
      <c r="C53" s="725">
        <v>6680.6144897959175</v>
      </c>
      <c r="D53" s="725">
        <v>9924.2837623906707</v>
      </c>
      <c r="E53" s="725">
        <v>10328.988122448978</v>
      </c>
      <c r="F53" s="725">
        <v>10446.5745393586</v>
      </c>
      <c r="G53" s="725">
        <v>12889.340692419824</v>
      </c>
    </row>
    <row r="54" spans="1:7" s="87" customFormat="1" ht="21" customHeight="1">
      <c r="A54" s="493" t="s">
        <v>457</v>
      </c>
      <c r="B54" s="726">
        <v>0</v>
      </c>
      <c r="C54" s="726">
        <v>0</v>
      </c>
      <c r="D54" s="726">
        <v>0</v>
      </c>
      <c r="E54" s="726">
        <v>0</v>
      </c>
      <c r="F54" s="726">
        <v>0</v>
      </c>
      <c r="G54" s="726">
        <v>0</v>
      </c>
    </row>
    <row r="55" spans="1:7" s="87" customFormat="1" ht="21" customHeight="1">
      <c r="A55" s="493" t="s">
        <v>458</v>
      </c>
      <c r="B55" s="726">
        <v>3567.4817682215744</v>
      </c>
      <c r="C55" s="726">
        <v>6660.400625364432</v>
      </c>
      <c r="D55" s="726">
        <v>9879.3449897959181</v>
      </c>
      <c r="E55" s="726">
        <v>10247.898865889212</v>
      </c>
      <c r="F55" s="726">
        <v>10348.208113702623</v>
      </c>
      <c r="G55" s="726">
        <v>12605.731317784257</v>
      </c>
    </row>
    <row r="56" spans="1:7" s="87" customFormat="1" ht="21" customHeight="1">
      <c r="A56" s="493" t="s">
        <v>459</v>
      </c>
      <c r="B56" s="726">
        <v>0</v>
      </c>
      <c r="C56" s="726">
        <v>0</v>
      </c>
      <c r="D56" s="726">
        <v>0</v>
      </c>
      <c r="E56" s="726">
        <v>0</v>
      </c>
      <c r="F56" s="726">
        <v>0</v>
      </c>
      <c r="G56" s="726">
        <v>0</v>
      </c>
    </row>
    <row r="57" spans="1:7" s="87" customFormat="1" ht="21" customHeight="1">
      <c r="A57" s="493" t="s">
        <v>460</v>
      </c>
      <c r="B57" s="726">
        <v>15.290051020408164</v>
      </c>
      <c r="C57" s="726">
        <v>20.213864431486879</v>
      </c>
      <c r="D57" s="726">
        <v>44.93877259475218</v>
      </c>
      <c r="E57" s="726">
        <v>81.089256559766781</v>
      </c>
      <c r="F57" s="726">
        <v>98.36642565597667</v>
      </c>
      <c r="G57" s="726">
        <v>283.60937463556854</v>
      </c>
    </row>
    <row r="58" spans="1:7" s="87" customFormat="1" ht="31.5" customHeight="1">
      <c r="A58" s="493" t="s">
        <v>461</v>
      </c>
      <c r="B58" s="726">
        <v>0</v>
      </c>
      <c r="C58" s="726">
        <v>0</v>
      </c>
      <c r="D58" s="726">
        <v>0</v>
      </c>
      <c r="E58" s="726">
        <v>0</v>
      </c>
      <c r="F58" s="726">
        <v>0</v>
      </c>
      <c r="G58" s="726">
        <v>0</v>
      </c>
    </row>
    <row r="59" spans="1:7" ht="31.5" customHeight="1" thickBot="1">
      <c r="A59" s="492" t="s">
        <v>462</v>
      </c>
      <c r="B59" s="726">
        <v>153109.52717492709</v>
      </c>
      <c r="C59" s="726">
        <v>194147.18400728863</v>
      </c>
      <c r="D59" s="726">
        <v>241701.41308017491</v>
      </c>
      <c r="E59" s="726">
        <v>280167.32312390674</v>
      </c>
      <c r="F59" s="726">
        <v>323099.48536443146</v>
      </c>
      <c r="G59" s="726">
        <v>340495.38811224489</v>
      </c>
    </row>
    <row r="60" spans="1:7" ht="30" customHeight="1" thickTop="1" thickBot="1">
      <c r="A60" s="494" t="s">
        <v>463</v>
      </c>
      <c r="B60" s="724"/>
      <c r="C60" s="724"/>
      <c r="D60" s="724"/>
      <c r="E60" s="724"/>
      <c r="F60" s="724"/>
      <c r="G60" s="724"/>
    </row>
    <row r="61" spans="1:7" ht="21" customHeight="1" thickTop="1">
      <c r="A61" s="33" t="s">
        <v>464</v>
      </c>
      <c r="B61" s="727">
        <v>6741.6713134110796</v>
      </c>
      <c r="C61" s="727">
        <v>9164.8088309037903</v>
      </c>
      <c r="D61" s="727">
        <v>11747.916991253645</v>
      </c>
      <c r="E61" s="727">
        <v>13215.008852769681</v>
      </c>
      <c r="F61" s="727">
        <v>14940.952565597667</v>
      </c>
      <c r="G61" s="727">
        <v>16458.048973760931</v>
      </c>
    </row>
    <row r="62" spans="1:7" ht="21.75" customHeight="1">
      <c r="A62" s="35" t="s">
        <v>465</v>
      </c>
      <c r="B62" s="727">
        <v>-2009.0655816326532</v>
      </c>
      <c r="C62" s="727">
        <v>-2868.0812361516037</v>
      </c>
      <c r="D62" s="727">
        <v>-3926.0459927113702</v>
      </c>
      <c r="E62" s="727">
        <v>-4737.9856005830907</v>
      </c>
      <c r="F62" s="727">
        <v>-5198.6595262390665</v>
      </c>
      <c r="G62" s="727">
        <v>-5153.3162492711363</v>
      </c>
    </row>
    <row r="63" spans="1:7">
      <c r="A63" s="495" t="s">
        <v>466</v>
      </c>
      <c r="B63" s="727">
        <v>4732.6057317784262</v>
      </c>
      <c r="C63" s="727">
        <v>6296.7275947521866</v>
      </c>
      <c r="D63" s="727">
        <v>7821.8709985422738</v>
      </c>
      <c r="E63" s="727">
        <v>8477.0232521865892</v>
      </c>
      <c r="F63" s="727">
        <v>9742.2930393586012</v>
      </c>
      <c r="G63" s="727">
        <v>11304.732724489795</v>
      </c>
    </row>
    <row r="64" spans="1:7">
      <c r="A64" s="33" t="s">
        <v>467</v>
      </c>
      <c r="B64" s="727">
        <v>452.56946938775513</v>
      </c>
      <c r="C64" s="727">
        <v>375.68479300291546</v>
      </c>
      <c r="D64" s="727">
        <v>542.61385422740523</v>
      </c>
      <c r="E64" s="727">
        <v>799.8788002915453</v>
      </c>
      <c r="F64" s="727">
        <v>1134.685755102041</v>
      </c>
      <c r="G64" s="727">
        <v>1145.0746370262391</v>
      </c>
    </row>
    <row r="65" spans="1:7">
      <c r="A65" s="35" t="s">
        <v>468</v>
      </c>
      <c r="B65" s="727">
        <v>-210.39486588921284</v>
      </c>
      <c r="C65" s="727">
        <v>-142.43485131195334</v>
      </c>
      <c r="D65" s="727">
        <v>-243.27753352769676</v>
      </c>
      <c r="E65" s="727">
        <v>-266.52522303206996</v>
      </c>
      <c r="F65" s="727">
        <v>-594.20887463556846</v>
      </c>
      <c r="G65" s="727">
        <v>-802.9222973760933</v>
      </c>
    </row>
    <row r="66" spans="1:7">
      <c r="A66" s="34" t="s">
        <v>469</v>
      </c>
      <c r="B66" s="727">
        <v>4974.7803352769679</v>
      </c>
      <c r="C66" s="727">
        <v>6529.977536443148</v>
      </c>
      <c r="D66" s="727">
        <v>8121.207319241983</v>
      </c>
      <c r="E66" s="727">
        <v>9010.3768294460642</v>
      </c>
      <c r="F66" s="727">
        <v>10282.769919825074</v>
      </c>
      <c r="G66" s="727">
        <v>11646.885064139942</v>
      </c>
    </row>
    <row r="67" spans="1:7">
      <c r="A67" s="33" t="s">
        <v>470</v>
      </c>
      <c r="B67" s="727">
        <v>356.21363411078715</v>
      </c>
      <c r="C67" s="727">
        <v>317.62901895043734</v>
      </c>
      <c r="D67" s="727">
        <v>1373.4383644314869</v>
      </c>
      <c r="E67" s="727">
        <v>734.58595772594754</v>
      </c>
      <c r="F67" s="727">
        <v>2711.4133119533531</v>
      </c>
      <c r="G67" s="727">
        <v>2938.9122930029152</v>
      </c>
    </row>
    <row r="68" spans="1:7">
      <c r="A68" s="33" t="s">
        <v>471</v>
      </c>
      <c r="B68" s="727">
        <v>-898.76363411078717</v>
      </c>
      <c r="C68" s="727">
        <v>-1097.0459810495627</v>
      </c>
      <c r="D68" s="727">
        <v>-2937.7244868804669</v>
      </c>
      <c r="E68" s="727">
        <v>-1887.7201647230322</v>
      </c>
      <c r="F68" s="727">
        <v>-4242.8258921282804</v>
      </c>
      <c r="G68" s="727">
        <v>-6278.8025670553934</v>
      </c>
    </row>
    <row r="69" spans="1:7">
      <c r="A69" s="495" t="s">
        <v>472</v>
      </c>
      <c r="B69" s="727">
        <v>4432.2303352769686</v>
      </c>
      <c r="C69" s="727">
        <v>5750.5605743440237</v>
      </c>
      <c r="D69" s="727">
        <v>6556.9211967930032</v>
      </c>
      <c r="E69" s="727">
        <v>7857.24262244898</v>
      </c>
      <c r="F69" s="727">
        <v>8751.357339650147</v>
      </c>
      <c r="G69" s="727">
        <v>8306.9947900874631</v>
      </c>
    </row>
    <row r="70" spans="1:7">
      <c r="A70" s="35" t="s">
        <v>473</v>
      </c>
      <c r="B70" s="727">
        <v>-3609.4141093294461</v>
      </c>
      <c r="C70" s="727">
        <v>-4903.2949577259469</v>
      </c>
      <c r="D70" s="727">
        <v>-6116.617173469388</v>
      </c>
      <c r="E70" s="727">
        <v>-7541.4906865889207</v>
      </c>
      <c r="F70" s="727">
        <v>-8260.530542274053</v>
      </c>
      <c r="G70" s="727">
        <v>-9287.0854227405252</v>
      </c>
    </row>
    <row r="71" spans="1:7">
      <c r="A71" s="34" t="s">
        <v>474</v>
      </c>
      <c r="B71" s="727">
        <v>822.81622594752184</v>
      </c>
      <c r="C71" s="727">
        <v>847.2656166180758</v>
      </c>
      <c r="D71" s="727">
        <v>440.30402332361518</v>
      </c>
      <c r="E71" s="727">
        <v>315.75193586005827</v>
      </c>
      <c r="F71" s="727">
        <v>490.82679737609328</v>
      </c>
      <c r="G71" s="727">
        <v>-980.09063265306122</v>
      </c>
    </row>
    <row r="72" spans="1:7">
      <c r="A72" s="34" t="s">
        <v>475</v>
      </c>
      <c r="B72" s="727">
        <v>1.7201166180758016E-4</v>
      </c>
      <c r="C72" s="727">
        <v>1.2973760932944608E-4</v>
      </c>
      <c r="D72" s="727">
        <v>-2.8571428571428568E-4</v>
      </c>
      <c r="E72" s="727">
        <v>-8.4548104956268222E-5</v>
      </c>
      <c r="F72" s="727">
        <v>-3.0845481049562684E-3</v>
      </c>
      <c r="G72" s="727">
        <v>-8.6151603498542276E-4</v>
      </c>
    </row>
    <row r="73" spans="1:7">
      <c r="A73" s="35" t="s">
        <v>476</v>
      </c>
      <c r="B73" s="727">
        <v>1.7201166180758016E-4</v>
      </c>
      <c r="C73" s="727">
        <v>1.2973760932944608E-4</v>
      </c>
      <c r="D73" s="727">
        <v>-2.8571428571428568E-4</v>
      </c>
      <c r="E73" s="727">
        <v>-8.4548104956268222E-5</v>
      </c>
      <c r="F73" s="727">
        <v>-3.0845481049562684E-3</v>
      </c>
      <c r="G73" s="727">
        <v>-8.6151603498542276E-4</v>
      </c>
    </row>
    <row r="74" spans="1:7">
      <c r="A74" s="35" t="s">
        <v>477</v>
      </c>
      <c r="B74" s="727">
        <v>0</v>
      </c>
      <c r="C74" s="727">
        <v>0</v>
      </c>
      <c r="D74" s="727">
        <v>0</v>
      </c>
      <c r="E74" s="727">
        <v>0</v>
      </c>
      <c r="F74" s="727">
        <v>0</v>
      </c>
      <c r="G74" s="727">
        <v>0</v>
      </c>
    </row>
    <row r="75" spans="1:7">
      <c r="A75" s="495" t="s">
        <v>478</v>
      </c>
      <c r="B75" s="727">
        <v>-5.8294460641399428E-3</v>
      </c>
      <c r="C75" s="727">
        <v>-1.4762390670553936E-2</v>
      </c>
      <c r="D75" s="727">
        <v>-2.5166180758017492E-2</v>
      </c>
      <c r="E75" s="727">
        <v>-1.9884839650145772E-2</v>
      </c>
      <c r="F75" s="727">
        <v>-3.6829446064139938E-2</v>
      </c>
      <c r="G75" s="727">
        <v>-0.49477842565597668</v>
      </c>
    </row>
    <row r="76" spans="1:7">
      <c r="A76" s="495" t="s">
        <v>1473</v>
      </c>
      <c r="B76" s="727">
        <v>1.5495626822157435E-3</v>
      </c>
      <c r="C76" s="727">
        <v>1.5932944606413995E-3</v>
      </c>
      <c r="D76" s="727">
        <v>1.0174927113702624E-3</v>
      </c>
      <c r="E76" s="727">
        <v>1.4912536443148689E-3</v>
      </c>
      <c r="F76" s="727">
        <v>-7.8279883381924197E-4</v>
      </c>
      <c r="G76" s="727">
        <v>-0.47896355685131198</v>
      </c>
    </row>
    <row r="77" spans="1:7">
      <c r="A77" s="35" t="s">
        <v>479</v>
      </c>
      <c r="B77" s="727">
        <v>-7.379008746355685E-3</v>
      </c>
      <c r="C77" s="727">
        <v>-1.6355685131195338E-2</v>
      </c>
      <c r="D77" s="727">
        <v>-2.6183673469387755E-2</v>
      </c>
      <c r="E77" s="727">
        <v>-2.1376093294460639E-2</v>
      </c>
      <c r="F77" s="727">
        <v>-3.6046647230320701E-2</v>
      </c>
      <c r="G77" s="727">
        <v>-1.5814868804664723E-2</v>
      </c>
    </row>
    <row r="78" spans="1:7">
      <c r="A78" s="495" t="s">
        <v>480</v>
      </c>
      <c r="B78" s="727">
        <v>822.81056851311951</v>
      </c>
      <c r="C78" s="727">
        <v>847.2509839650146</v>
      </c>
      <c r="D78" s="727">
        <v>440.27857142857147</v>
      </c>
      <c r="E78" s="727">
        <v>315.73196647230321</v>
      </c>
      <c r="F78" s="727">
        <v>490.78688338192421</v>
      </c>
      <c r="G78" s="727">
        <v>-980.58627259475213</v>
      </c>
    </row>
    <row r="79" spans="1:7">
      <c r="A79" s="33" t="s">
        <v>481</v>
      </c>
      <c r="B79" s="727">
        <v>0.39030612244897961</v>
      </c>
      <c r="C79" s="727">
        <v>0.22157434402332363</v>
      </c>
      <c r="D79" s="727">
        <v>0.44387755102040816</v>
      </c>
      <c r="E79" s="727">
        <v>1.8950437317784258E-2</v>
      </c>
      <c r="F79" s="727">
        <v>0</v>
      </c>
      <c r="G79" s="727">
        <v>0</v>
      </c>
    </row>
    <row r="80" spans="1:7">
      <c r="A80" s="34" t="s">
        <v>482</v>
      </c>
      <c r="B80" s="727">
        <v>823.20087463556854</v>
      </c>
      <c r="C80" s="727">
        <v>847.47255830903794</v>
      </c>
      <c r="D80" s="727">
        <v>440.72244897959189</v>
      </c>
      <c r="E80" s="727">
        <v>315.75091690962097</v>
      </c>
      <c r="F80" s="727">
        <v>490.78688338192421</v>
      </c>
      <c r="G80" s="727">
        <v>-980.58627259475213</v>
      </c>
    </row>
    <row r="81" spans="1:7" ht="21" customHeight="1">
      <c r="A81" s="33" t="s">
        <v>483</v>
      </c>
      <c r="B81" s="727">
        <v>-0.29924052478134111</v>
      </c>
      <c r="C81" s="727">
        <v>20.61592274052478</v>
      </c>
      <c r="D81" s="727">
        <v>-63.824960641399414</v>
      </c>
      <c r="E81" s="727">
        <v>-3.283020408163265</v>
      </c>
      <c r="F81" s="727">
        <v>18.770128279883384</v>
      </c>
      <c r="G81" s="727">
        <v>0.96784256559766757</v>
      </c>
    </row>
    <row r="82" spans="1:7" ht="21" customHeight="1">
      <c r="A82" s="495" t="s">
        <v>484</v>
      </c>
      <c r="B82" s="727">
        <v>822.90163411078709</v>
      </c>
      <c r="C82" s="727">
        <v>868.08848104956269</v>
      </c>
      <c r="D82" s="727">
        <v>376.89748833819243</v>
      </c>
      <c r="E82" s="727">
        <v>312.46789650145774</v>
      </c>
      <c r="F82" s="727">
        <v>509.55701166180756</v>
      </c>
      <c r="G82" s="727">
        <v>-979.61843002915452</v>
      </c>
    </row>
    <row r="83" spans="1:7" ht="21" customHeight="1">
      <c r="A83" s="33" t="s">
        <v>485</v>
      </c>
      <c r="B83" s="727">
        <v>0</v>
      </c>
      <c r="C83" s="727">
        <v>0</v>
      </c>
      <c r="D83" s="727">
        <v>0</v>
      </c>
      <c r="E83" s="727">
        <v>0</v>
      </c>
      <c r="F83" s="727">
        <v>0</v>
      </c>
      <c r="G83" s="727">
        <v>0</v>
      </c>
    </row>
    <row r="84" spans="1:7" ht="18" customHeight="1">
      <c r="A84" s="495" t="s">
        <v>486</v>
      </c>
      <c r="B84" s="727">
        <v>822.90163411078709</v>
      </c>
      <c r="C84" s="727">
        <v>868.08848104956269</v>
      </c>
      <c r="D84" s="727">
        <v>376.89748833819243</v>
      </c>
      <c r="E84" s="727">
        <v>312.46789650145774</v>
      </c>
      <c r="F84" s="727">
        <v>509.55701166180756</v>
      </c>
      <c r="G84" s="727">
        <v>-979.61843002915452</v>
      </c>
    </row>
    <row r="85" spans="1:7" ht="24" customHeight="1" thickBot="1">
      <c r="A85" s="33" t="s">
        <v>487</v>
      </c>
      <c r="B85" s="727">
        <v>0</v>
      </c>
      <c r="C85" s="727">
        <v>0</v>
      </c>
      <c r="D85" s="727">
        <v>0</v>
      </c>
      <c r="E85" s="727">
        <v>0</v>
      </c>
      <c r="F85" s="727">
        <v>0</v>
      </c>
      <c r="G85" s="727">
        <v>0</v>
      </c>
    </row>
    <row r="86" spans="1:7" ht="27" customHeight="1" thickTop="1" thickBot="1">
      <c r="A86" s="30" t="s">
        <v>488</v>
      </c>
      <c r="B86" s="724">
        <v>822.90163411078709</v>
      </c>
      <c r="C86" s="724">
        <v>868.08848104956269</v>
      </c>
      <c r="D86" s="724">
        <v>376.89748833819243</v>
      </c>
      <c r="E86" s="724">
        <v>312.46789650145774</v>
      </c>
      <c r="F86" s="724">
        <v>509.55701166180756</v>
      </c>
      <c r="G86" s="724">
        <v>-979.61843002915452</v>
      </c>
    </row>
    <row r="87" spans="1:7" ht="28.5" customHeight="1" thickTop="1" thickBot="1">
      <c r="A87" s="496"/>
      <c r="B87" s="728"/>
      <c r="C87" s="728"/>
      <c r="D87" s="728"/>
      <c r="E87" s="728"/>
      <c r="F87" s="728"/>
      <c r="G87" s="728"/>
    </row>
    <row r="88" spans="1:7" ht="18.75" thickTop="1">
      <c r="A88" s="678"/>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6">
    <mergeCell ref="A1:G1"/>
    <mergeCell ref="A2:G2"/>
    <mergeCell ref="A3:G3"/>
    <mergeCell ref="A4:G4"/>
    <mergeCell ref="B5:C5"/>
    <mergeCell ref="D5:G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6"/>
  <sheetViews>
    <sheetView showGridLines="0" zoomScale="55" zoomScaleNormal="55" workbookViewId="0">
      <selection activeCell="O28" sqref="O28:P28"/>
    </sheetView>
  </sheetViews>
  <sheetFormatPr baseColWidth="10" defaultColWidth="9.140625" defaultRowHeight="18"/>
  <cols>
    <col min="1" max="1" width="132.28515625" style="501" customWidth="1"/>
    <col min="2" max="2" width="17.28515625" style="28" customWidth="1"/>
    <col min="3" max="7" width="16" style="28" customWidth="1"/>
    <col min="8" max="254" width="9.140625" style="28"/>
    <col min="255" max="255" width="132.28515625" style="28" customWidth="1"/>
    <col min="256" max="263" width="16" style="28" customWidth="1"/>
    <col min="264" max="510" width="9.140625" style="28"/>
    <col min="511" max="511" width="132.28515625" style="28" customWidth="1"/>
    <col min="512" max="519" width="16" style="28" customWidth="1"/>
    <col min="520" max="766" width="9.140625" style="28"/>
    <col min="767" max="767" width="132.28515625" style="28" customWidth="1"/>
    <col min="768" max="775" width="16" style="28" customWidth="1"/>
    <col min="776" max="1022" width="9.140625" style="28"/>
    <col min="1023" max="1023" width="132.28515625" style="28" customWidth="1"/>
    <col min="1024" max="1031" width="16" style="28" customWidth="1"/>
    <col min="1032" max="1278" width="9.140625" style="28"/>
    <col min="1279" max="1279" width="132.28515625" style="28" customWidth="1"/>
    <col min="1280" max="1287" width="16" style="28" customWidth="1"/>
    <col min="1288" max="1534" width="9.140625" style="28"/>
    <col min="1535" max="1535" width="132.28515625" style="28" customWidth="1"/>
    <col min="1536" max="1543" width="16" style="28" customWidth="1"/>
    <col min="1544" max="1790" width="9.140625" style="28"/>
    <col min="1791" max="1791" width="132.28515625" style="28" customWidth="1"/>
    <col min="1792" max="1799" width="16" style="28" customWidth="1"/>
    <col min="1800" max="2046" width="9.140625" style="28"/>
    <col min="2047" max="2047" width="132.28515625" style="28" customWidth="1"/>
    <col min="2048" max="2055" width="16" style="28" customWidth="1"/>
    <col min="2056" max="2302" width="9.140625" style="28"/>
    <col min="2303" max="2303" width="132.28515625" style="28" customWidth="1"/>
    <col min="2304" max="2311" width="16" style="28" customWidth="1"/>
    <col min="2312" max="2558" width="9.140625" style="28"/>
    <col min="2559" max="2559" width="132.28515625" style="28" customWidth="1"/>
    <col min="2560" max="2567" width="16" style="28" customWidth="1"/>
    <col min="2568" max="2814" width="9.140625" style="28"/>
    <col min="2815" max="2815" width="132.28515625" style="28" customWidth="1"/>
    <col min="2816" max="2823" width="16" style="28" customWidth="1"/>
    <col min="2824" max="3070" width="9.140625" style="28"/>
    <col min="3071" max="3071" width="132.28515625" style="28" customWidth="1"/>
    <col min="3072" max="3079" width="16" style="28" customWidth="1"/>
    <col min="3080" max="3326" width="9.140625" style="28"/>
    <col min="3327" max="3327" width="132.28515625" style="28" customWidth="1"/>
    <col min="3328" max="3335" width="16" style="28" customWidth="1"/>
    <col min="3336" max="3582" width="9.140625" style="28"/>
    <col min="3583" max="3583" width="132.28515625" style="28" customWidth="1"/>
    <col min="3584" max="3591" width="16" style="28" customWidth="1"/>
    <col min="3592" max="3838" width="9.140625" style="28"/>
    <col min="3839" max="3839" width="132.28515625" style="28" customWidth="1"/>
    <col min="3840" max="3847" width="16" style="28" customWidth="1"/>
    <col min="3848" max="4094" width="9.140625" style="28"/>
    <col min="4095" max="4095" width="132.28515625" style="28" customWidth="1"/>
    <col min="4096" max="4103" width="16" style="28" customWidth="1"/>
    <col min="4104" max="4350" width="9.140625" style="28"/>
    <col min="4351" max="4351" width="132.28515625" style="28" customWidth="1"/>
    <col min="4352" max="4359" width="16" style="28" customWidth="1"/>
    <col min="4360" max="4606" width="9.140625" style="28"/>
    <col min="4607" max="4607" width="132.28515625" style="28" customWidth="1"/>
    <col min="4608" max="4615" width="16" style="28" customWidth="1"/>
    <col min="4616" max="4862" width="9.140625" style="28"/>
    <col min="4863" max="4863" width="132.28515625" style="28" customWidth="1"/>
    <col min="4864" max="4871" width="16" style="28" customWidth="1"/>
    <col min="4872" max="5118" width="9.140625" style="28"/>
    <col min="5119" max="5119" width="132.28515625" style="28" customWidth="1"/>
    <col min="5120" max="5127" width="16" style="28" customWidth="1"/>
    <col min="5128" max="5374" width="9.140625" style="28"/>
    <col min="5375" max="5375" width="132.28515625" style="28" customWidth="1"/>
    <col min="5376" max="5383" width="16" style="28" customWidth="1"/>
    <col min="5384" max="5630" width="9.140625" style="28"/>
    <col min="5631" max="5631" width="132.28515625" style="28" customWidth="1"/>
    <col min="5632" max="5639" width="16" style="28" customWidth="1"/>
    <col min="5640" max="5886" width="9.140625" style="28"/>
    <col min="5887" max="5887" width="132.28515625" style="28" customWidth="1"/>
    <col min="5888" max="5895" width="16" style="28" customWidth="1"/>
    <col min="5896" max="6142" width="9.140625" style="28"/>
    <col min="6143" max="6143" width="132.28515625" style="28" customWidth="1"/>
    <col min="6144" max="6151" width="16" style="28" customWidth="1"/>
    <col min="6152" max="6398" width="9.140625" style="28"/>
    <col min="6399" max="6399" width="132.28515625" style="28" customWidth="1"/>
    <col min="6400" max="6407" width="16" style="28" customWidth="1"/>
    <col min="6408" max="6654" width="9.140625" style="28"/>
    <col min="6655" max="6655" width="132.28515625" style="28" customWidth="1"/>
    <col min="6656" max="6663" width="16" style="28" customWidth="1"/>
    <col min="6664" max="6910" width="9.140625" style="28"/>
    <col min="6911" max="6911" width="132.28515625" style="28" customWidth="1"/>
    <col min="6912" max="6919" width="16" style="28" customWidth="1"/>
    <col min="6920" max="7166" width="9.140625" style="28"/>
    <col min="7167" max="7167" width="132.28515625" style="28" customWidth="1"/>
    <col min="7168" max="7175" width="16" style="28" customWidth="1"/>
    <col min="7176" max="7422" width="9.140625" style="28"/>
    <col min="7423" max="7423" width="132.28515625" style="28" customWidth="1"/>
    <col min="7424" max="7431" width="16" style="28" customWidth="1"/>
    <col min="7432" max="7678" width="9.140625" style="28"/>
    <col min="7679" max="7679" width="132.28515625" style="28" customWidth="1"/>
    <col min="7680" max="7687" width="16" style="28" customWidth="1"/>
    <col min="7688" max="7934" width="9.140625" style="28"/>
    <col min="7935" max="7935" width="132.28515625" style="28" customWidth="1"/>
    <col min="7936" max="7943" width="16" style="28" customWidth="1"/>
    <col min="7944" max="8190" width="9.140625" style="28"/>
    <col min="8191" max="8191" width="132.28515625" style="28" customWidth="1"/>
    <col min="8192" max="8199" width="16" style="28" customWidth="1"/>
    <col min="8200" max="8446" width="9.140625" style="28"/>
    <col min="8447" max="8447" width="132.28515625" style="28" customWidth="1"/>
    <col min="8448" max="8455" width="16" style="28" customWidth="1"/>
    <col min="8456" max="8702" width="9.140625" style="28"/>
    <col min="8703" max="8703" width="132.28515625" style="28" customWidth="1"/>
    <col min="8704" max="8711" width="16" style="28" customWidth="1"/>
    <col min="8712" max="8958" width="9.140625" style="28"/>
    <col min="8959" max="8959" width="132.28515625" style="28" customWidth="1"/>
    <col min="8960" max="8967" width="16" style="28" customWidth="1"/>
    <col min="8968" max="9214" width="9.140625" style="28"/>
    <col min="9215" max="9215" width="132.28515625" style="28" customWidth="1"/>
    <col min="9216" max="9223" width="16" style="28" customWidth="1"/>
    <col min="9224" max="9470" width="9.140625" style="28"/>
    <col min="9471" max="9471" width="132.28515625" style="28" customWidth="1"/>
    <col min="9472" max="9479" width="16" style="28" customWidth="1"/>
    <col min="9480" max="9726" width="9.140625" style="28"/>
    <col min="9727" max="9727" width="132.28515625" style="28" customWidth="1"/>
    <col min="9728" max="9735" width="16" style="28" customWidth="1"/>
    <col min="9736" max="9982" width="9.140625" style="28"/>
    <col min="9983" max="9983" width="132.28515625" style="28" customWidth="1"/>
    <col min="9984" max="9991" width="16" style="28" customWidth="1"/>
    <col min="9992" max="10238" width="9.140625" style="28"/>
    <col min="10239" max="10239" width="132.28515625" style="28" customWidth="1"/>
    <col min="10240" max="10247" width="16" style="28" customWidth="1"/>
    <col min="10248" max="10494" width="9.140625" style="28"/>
    <col min="10495" max="10495" width="132.28515625" style="28" customWidth="1"/>
    <col min="10496" max="10503" width="16" style="28" customWidth="1"/>
    <col min="10504" max="10750" width="9.140625" style="28"/>
    <col min="10751" max="10751" width="132.28515625" style="28" customWidth="1"/>
    <col min="10752" max="10759" width="16" style="28" customWidth="1"/>
    <col min="10760" max="11006" width="9.140625" style="28"/>
    <col min="11007" max="11007" width="132.28515625" style="28" customWidth="1"/>
    <col min="11008" max="11015" width="16" style="28" customWidth="1"/>
    <col min="11016" max="11262" width="9.140625" style="28"/>
    <col min="11263" max="11263" width="132.28515625" style="28" customWidth="1"/>
    <col min="11264" max="11271" width="16" style="28" customWidth="1"/>
    <col min="11272" max="11518" width="9.140625" style="28"/>
    <col min="11519" max="11519" width="132.28515625" style="28" customWidth="1"/>
    <col min="11520" max="11527" width="16" style="28" customWidth="1"/>
    <col min="11528" max="11774" width="9.140625" style="28"/>
    <col min="11775" max="11775" width="132.28515625" style="28" customWidth="1"/>
    <col min="11776" max="11783" width="16" style="28" customWidth="1"/>
    <col min="11784" max="12030" width="9.140625" style="28"/>
    <col min="12031" max="12031" width="132.28515625" style="28" customWidth="1"/>
    <col min="12032" max="12039" width="16" style="28" customWidth="1"/>
    <col min="12040" max="12286" width="9.140625" style="28"/>
    <col min="12287" max="12287" width="132.28515625" style="28" customWidth="1"/>
    <col min="12288" max="12295" width="16" style="28" customWidth="1"/>
    <col min="12296" max="12542" width="9.140625" style="28"/>
    <col min="12543" max="12543" width="132.28515625" style="28" customWidth="1"/>
    <col min="12544" max="12551" width="16" style="28" customWidth="1"/>
    <col min="12552" max="12798" width="9.140625" style="28"/>
    <col min="12799" max="12799" width="132.28515625" style="28" customWidth="1"/>
    <col min="12800" max="12807" width="16" style="28" customWidth="1"/>
    <col min="12808" max="13054" width="9.140625" style="28"/>
    <col min="13055" max="13055" width="132.28515625" style="28" customWidth="1"/>
    <col min="13056" max="13063" width="16" style="28" customWidth="1"/>
    <col min="13064" max="13310" width="9.140625" style="28"/>
    <col min="13311" max="13311" width="132.28515625" style="28" customWidth="1"/>
    <col min="13312" max="13319" width="16" style="28" customWidth="1"/>
    <col min="13320" max="13566" width="9.140625" style="28"/>
    <col min="13567" max="13567" width="132.28515625" style="28" customWidth="1"/>
    <col min="13568" max="13575" width="16" style="28" customWidth="1"/>
    <col min="13576" max="13822" width="9.140625" style="28"/>
    <col min="13823" max="13823" width="132.28515625" style="28" customWidth="1"/>
    <col min="13824" max="13831" width="16" style="28" customWidth="1"/>
    <col min="13832" max="14078" width="9.140625" style="28"/>
    <col min="14079" max="14079" width="132.28515625" style="28" customWidth="1"/>
    <col min="14080" max="14087" width="16" style="28" customWidth="1"/>
    <col min="14088" max="14334" width="9.140625" style="28"/>
    <col min="14335" max="14335" width="132.28515625" style="28" customWidth="1"/>
    <col min="14336" max="14343" width="16" style="28" customWidth="1"/>
    <col min="14344" max="14590" width="9.140625" style="28"/>
    <col min="14591" max="14591" width="132.28515625" style="28" customWidth="1"/>
    <col min="14592" max="14599" width="16" style="28" customWidth="1"/>
    <col min="14600" max="14846" width="9.140625" style="28"/>
    <col min="14847" max="14847" width="132.28515625" style="28" customWidth="1"/>
    <col min="14848" max="14855" width="16" style="28" customWidth="1"/>
    <col min="14856" max="15102" width="9.140625" style="28"/>
    <col min="15103" max="15103" width="132.28515625" style="28" customWidth="1"/>
    <col min="15104" max="15111" width="16" style="28" customWidth="1"/>
    <col min="15112" max="15358" width="9.140625" style="28"/>
    <col min="15359" max="15359" width="132.28515625" style="28" customWidth="1"/>
    <col min="15360" max="15367" width="16" style="28" customWidth="1"/>
    <col min="15368" max="15614" width="9.140625" style="28"/>
    <col min="15615" max="15615" width="132.28515625" style="28" customWidth="1"/>
    <col min="15616" max="15623" width="16" style="28" customWidth="1"/>
    <col min="15624" max="15870" width="9.140625" style="28"/>
    <col min="15871" max="15871" width="132.28515625" style="28" customWidth="1"/>
    <col min="15872" max="15879" width="16" style="28" customWidth="1"/>
    <col min="15880" max="16126" width="9.140625" style="28"/>
    <col min="16127" max="16127" width="132.28515625" style="28" customWidth="1"/>
    <col min="16128" max="16135" width="16" style="28" customWidth="1"/>
    <col min="16136" max="16384" width="9.140625" style="28"/>
  </cols>
  <sheetData>
    <row r="1" spans="1:7" ht="43.5" customHeight="1">
      <c r="A1" s="1167" t="s">
        <v>1084</v>
      </c>
      <c r="B1" s="1167"/>
      <c r="C1" s="1167"/>
      <c r="D1" s="1167"/>
      <c r="E1" s="1167"/>
      <c r="F1" s="1167"/>
      <c r="G1" s="1167"/>
    </row>
    <row r="2" spans="1:7" ht="43.5" customHeight="1">
      <c r="A2" s="1167" t="s">
        <v>423</v>
      </c>
      <c r="B2" s="1167"/>
      <c r="C2" s="1167"/>
      <c r="D2" s="1167"/>
      <c r="E2" s="1167"/>
      <c r="F2" s="1167"/>
      <c r="G2" s="1167"/>
    </row>
    <row r="3" spans="1:7" ht="43.5" customHeight="1">
      <c r="A3" s="1167" t="s">
        <v>1093</v>
      </c>
      <c r="B3" s="1167"/>
      <c r="C3" s="1167"/>
      <c r="D3" s="1167"/>
      <c r="E3" s="1167"/>
      <c r="F3" s="1167"/>
      <c r="G3" s="1167"/>
    </row>
    <row r="4" spans="1:7" ht="43.5" customHeight="1" thickBot="1">
      <c r="A4" s="1168" t="s">
        <v>1343</v>
      </c>
      <c r="B4" s="1168"/>
      <c r="C4" s="1168"/>
      <c r="D4" s="1168"/>
      <c r="E4" s="1168"/>
      <c r="F4" s="1168"/>
      <c r="G4" s="1168"/>
    </row>
    <row r="5" spans="1:7" ht="45" customHeight="1" thickTop="1" thickBot="1">
      <c r="A5" s="993"/>
      <c r="B5" s="1193" t="s">
        <v>1505</v>
      </c>
      <c r="C5" s="1193"/>
      <c r="D5" s="1194" t="s">
        <v>1093</v>
      </c>
      <c r="E5" s="1194"/>
      <c r="F5" s="1194"/>
      <c r="G5" s="1194"/>
    </row>
    <row r="6" spans="1:7" s="29" customFormat="1" ht="36.7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724">
        <v>241422.18269533527</v>
      </c>
      <c r="C8" s="724">
        <v>309147.14808017493</v>
      </c>
      <c r="D8" s="724">
        <v>381603.6495626822</v>
      </c>
      <c r="E8" s="724">
        <v>428997.10438921285</v>
      </c>
      <c r="F8" s="724">
        <v>487343.03139795916</v>
      </c>
      <c r="G8" s="724">
        <v>498652.48776530614</v>
      </c>
    </row>
    <row r="9" spans="1:7" s="86" customFormat="1" ht="21" customHeight="1" thickTop="1">
      <c r="A9" s="84" t="s">
        <v>8</v>
      </c>
      <c r="B9" s="725">
        <v>8954.9349839650149</v>
      </c>
      <c r="C9" s="725">
        <v>14201.446845481049</v>
      </c>
      <c r="D9" s="725">
        <v>18099.796704081633</v>
      </c>
      <c r="E9" s="725">
        <v>23993.888779883386</v>
      </c>
      <c r="F9" s="725">
        <v>43981.274664723031</v>
      </c>
      <c r="G9" s="725">
        <v>25844.954941690961</v>
      </c>
    </row>
    <row r="10" spans="1:7" s="86" customFormat="1" ht="21" customHeight="1">
      <c r="A10" s="84" t="s">
        <v>17</v>
      </c>
      <c r="B10" s="725">
        <v>23245.345947521862</v>
      </c>
      <c r="C10" s="725">
        <v>20498.464948979592</v>
      </c>
      <c r="D10" s="725">
        <v>16559.391584548106</v>
      </c>
      <c r="E10" s="725">
        <v>13560.911157434402</v>
      </c>
      <c r="F10" s="725">
        <v>17768.633128279886</v>
      </c>
      <c r="G10" s="725">
        <v>22220.046298833822</v>
      </c>
    </row>
    <row r="11" spans="1:7" s="86" customFormat="1" ht="21" customHeight="1">
      <c r="A11" s="84" t="s">
        <v>26</v>
      </c>
      <c r="B11" s="725">
        <v>201062.81429154519</v>
      </c>
      <c r="C11" s="725">
        <v>263563.58180612244</v>
      </c>
      <c r="D11" s="725">
        <v>332798.56688483962</v>
      </c>
      <c r="E11" s="725">
        <v>374837.45782798831</v>
      </c>
      <c r="F11" s="725">
        <v>399994.24258746352</v>
      </c>
      <c r="G11" s="725">
        <v>413837.27274635568</v>
      </c>
    </row>
    <row r="12" spans="1:7" s="86" customFormat="1" ht="21" customHeight="1">
      <c r="A12" s="491" t="s">
        <v>427</v>
      </c>
      <c r="B12" s="725">
        <v>203070.12723760933</v>
      </c>
      <c r="C12" s="725">
        <v>264878.04697813408</v>
      </c>
      <c r="D12" s="725">
        <v>333459.31652040815</v>
      </c>
      <c r="E12" s="725">
        <v>375365.12297376088</v>
      </c>
      <c r="F12" s="725">
        <v>398891.12696064136</v>
      </c>
      <c r="G12" s="725">
        <v>412510.92944606411</v>
      </c>
    </row>
    <row r="13" spans="1:7" s="86" customFormat="1" ht="21" customHeight="1">
      <c r="A13" s="491" t="s">
        <v>428</v>
      </c>
      <c r="B13" s="725">
        <v>202566.26716618074</v>
      </c>
      <c r="C13" s="725">
        <v>263536.31729737611</v>
      </c>
      <c r="D13" s="725">
        <v>331419.86865743436</v>
      </c>
      <c r="E13" s="725">
        <v>371337.33208454814</v>
      </c>
      <c r="F13" s="725">
        <v>393461.30255247816</v>
      </c>
      <c r="G13" s="725">
        <v>406736.39448833821</v>
      </c>
    </row>
    <row r="14" spans="1:7" s="86" customFormat="1" ht="21" customHeight="1">
      <c r="A14" s="491" t="s">
        <v>429</v>
      </c>
      <c r="B14" s="725">
        <v>503.86007142857142</v>
      </c>
      <c r="C14" s="725">
        <v>1341.7296807580174</v>
      </c>
      <c r="D14" s="725">
        <v>2039.4478629737609</v>
      </c>
      <c r="E14" s="725">
        <v>4027.790889212828</v>
      </c>
      <c r="F14" s="725">
        <v>5429.8244081632647</v>
      </c>
      <c r="G14" s="725">
        <v>5774.5349577259476</v>
      </c>
    </row>
    <row r="15" spans="1:7" s="86" customFormat="1" ht="21" customHeight="1">
      <c r="A15" s="491" t="s">
        <v>430</v>
      </c>
      <c r="B15" s="725">
        <v>1373.6630670553936</v>
      </c>
      <c r="C15" s="725">
        <v>2358.7476166180759</v>
      </c>
      <c r="D15" s="725">
        <v>2303.7826370262392</v>
      </c>
      <c r="E15" s="725">
        <v>2360.9067215743439</v>
      </c>
      <c r="F15" s="725">
        <v>2151.5739387755102</v>
      </c>
      <c r="G15" s="725">
        <v>1792.586689504373</v>
      </c>
    </row>
    <row r="16" spans="1:7" s="86" customFormat="1" ht="21" customHeight="1">
      <c r="A16" s="491" t="s">
        <v>431</v>
      </c>
      <c r="B16" s="725">
        <v>1331.477078717201</v>
      </c>
      <c r="C16" s="725">
        <v>2333.2645247813412</v>
      </c>
      <c r="D16" s="725">
        <v>2256.7028338192417</v>
      </c>
      <c r="E16" s="725">
        <v>2123.5106457725947</v>
      </c>
      <c r="F16" s="725">
        <v>2010.6898702623907</v>
      </c>
      <c r="G16" s="725">
        <v>1770.6296763848397</v>
      </c>
    </row>
    <row r="17" spans="1:7" s="86" customFormat="1" ht="21" customHeight="1">
      <c r="A17" s="491" t="s">
        <v>432</v>
      </c>
      <c r="B17" s="725">
        <v>42.185988338192416</v>
      </c>
      <c r="C17" s="725">
        <v>25.483091836734694</v>
      </c>
      <c r="D17" s="725">
        <v>47.079803206997084</v>
      </c>
      <c r="E17" s="725">
        <v>237.39607580174928</v>
      </c>
      <c r="F17" s="725">
        <v>140.88406851311953</v>
      </c>
      <c r="G17" s="725">
        <v>21.957013119533524</v>
      </c>
    </row>
    <row r="18" spans="1:7" s="86" customFormat="1" ht="21" customHeight="1">
      <c r="A18" s="491" t="s">
        <v>433</v>
      </c>
      <c r="B18" s="725">
        <v>1197.2427157434402</v>
      </c>
      <c r="C18" s="725">
        <v>1504.7879125364434</v>
      </c>
      <c r="D18" s="725">
        <v>2080.8548629737606</v>
      </c>
      <c r="E18" s="725">
        <v>3809.9261166180759</v>
      </c>
      <c r="F18" s="725">
        <v>6430.3456588921281</v>
      </c>
      <c r="G18" s="725">
        <v>7074.2407317784255</v>
      </c>
    </row>
    <row r="19" spans="1:7" s="86" customFormat="1" ht="21" customHeight="1">
      <c r="A19" s="491" t="s">
        <v>434</v>
      </c>
      <c r="B19" s="725">
        <v>1149.7945204081632</v>
      </c>
      <c r="C19" s="725">
        <v>1468.3238790087464</v>
      </c>
      <c r="D19" s="725">
        <v>2045.9053994169094</v>
      </c>
      <c r="E19" s="725">
        <v>3408.4450597667637</v>
      </c>
      <c r="F19" s="725">
        <v>6113.2942725947532</v>
      </c>
      <c r="G19" s="725">
        <v>6636.9305233236155</v>
      </c>
    </row>
    <row r="20" spans="1:7" s="86" customFormat="1" ht="21" customHeight="1">
      <c r="A20" s="491" t="s">
        <v>435</v>
      </c>
      <c r="B20" s="725">
        <v>47.448195335276971</v>
      </c>
      <c r="C20" s="725">
        <v>36.464033527696792</v>
      </c>
      <c r="D20" s="725">
        <v>34.949463556851313</v>
      </c>
      <c r="E20" s="725">
        <v>401.48105685131196</v>
      </c>
      <c r="F20" s="725">
        <v>317.05138629737604</v>
      </c>
      <c r="G20" s="725">
        <v>437.31020845481049</v>
      </c>
    </row>
    <row r="21" spans="1:7" s="86" customFormat="1" ht="21" customHeight="1">
      <c r="A21" s="491" t="s">
        <v>39</v>
      </c>
      <c r="B21" s="725">
        <v>3447.0505801749273</v>
      </c>
      <c r="C21" s="725">
        <v>4464.4311311953352</v>
      </c>
      <c r="D21" s="725">
        <v>5593.7128221574349</v>
      </c>
      <c r="E21" s="725">
        <v>5651.0276107871723</v>
      </c>
      <c r="F21" s="725">
        <v>6018.3735116618072</v>
      </c>
      <c r="G21" s="725">
        <v>6388.7976603498546</v>
      </c>
    </row>
    <row r="22" spans="1:7" s="86" customFormat="1" ht="21" customHeight="1">
      <c r="A22" s="491" t="s">
        <v>436</v>
      </c>
      <c r="B22" s="725">
        <v>-8025.2693090379016</v>
      </c>
      <c r="C22" s="725">
        <v>-9642.4318323615171</v>
      </c>
      <c r="D22" s="725">
        <v>-10639.099957725948</v>
      </c>
      <c r="E22" s="725">
        <v>-12349.525594752187</v>
      </c>
      <c r="F22" s="725">
        <v>-13497.17748250729</v>
      </c>
      <c r="G22" s="725">
        <v>-13929.281781341107</v>
      </c>
    </row>
    <row r="23" spans="1:7" s="86" customFormat="1" ht="21" customHeight="1">
      <c r="A23" s="84" t="s">
        <v>57</v>
      </c>
      <c r="B23" s="725">
        <v>2070.4998542274052</v>
      </c>
      <c r="C23" s="725">
        <v>2411.8527303206997</v>
      </c>
      <c r="D23" s="725">
        <v>2844.9147623906701</v>
      </c>
      <c r="E23" s="725">
        <v>3483.3773425655977</v>
      </c>
      <c r="F23" s="725">
        <v>4220.4059373177843</v>
      </c>
      <c r="G23" s="725">
        <v>5816.8552857142859</v>
      </c>
    </row>
    <row r="24" spans="1:7" s="86" customFormat="1" ht="21" customHeight="1">
      <c r="A24" s="84" t="s">
        <v>63</v>
      </c>
      <c r="B24" s="725">
        <v>1.4577259475218659E-3</v>
      </c>
      <c r="C24" s="725">
        <v>1.6034985422740523E-3</v>
      </c>
      <c r="D24" s="725">
        <v>1.6034985422740523E-3</v>
      </c>
      <c r="E24" s="725">
        <v>9.4482900874635565</v>
      </c>
      <c r="F24" s="725">
        <v>355.46975947521861</v>
      </c>
      <c r="G24" s="725">
        <v>1174.4626851311953</v>
      </c>
    </row>
    <row r="25" spans="1:7" s="86" customFormat="1" ht="21" customHeight="1">
      <c r="A25" s="84" t="s">
        <v>437</v>
      </c>
      <c r="B25" s="725">
        <v>57.769864431486887</v>
      </c>
      <c r="C25" s="725">
        <v>57.769864431486887</v>
      </c>
      <c r="D25" s="725">
        <v>56.544864431486886</v>
      </c>
      <c r="E25" s="725">
        <v>56.544864431486886</v>
      </c>
      <c r="F25" s="725">
        <v>4999.5783658892142</v>
      </c>
      <c r="G25" s="725">
        <v>6859.7816676384837</v>
      </c>
    </row>
    <row r="26" spans="1:7" s="86" customFormat="1" ht="21" customHeight="1">
      <c r="A26" s="84" t="s">
        <v>74</v>
      </c>
      <c r="B26" s="725">
        <v>4926.2521180758022</v>
      </c>
      <c r="C26" s="725">
        <v>7157.883752186588</v>
      </c>
      <c r="D26" s="725">
        <v>9438.0575408163259</v>
      </c>
      <c r="E26" s="725">
        <v>11296.569682215744</v>
      </c>
      <c r="F26" s="725">
        <v>14269.588437317785</v>
      </c>
      <c r="G26" s="725">
        <v>20579.504068513121</v>
      </c>
    </row>
    <row r="27" spans="1:7" s="87" customFormat="1" ht="25.5" customHeight="1">
      <c r="A27" s="492" t="s">
        <v>438</v>
      </c>
      <c r="B27" s="726">
        <v>1104.5641778425656</v>
      </c>
      <c r="C27" s="726">
        <v>1256.1465291545189</v>
      </c>
      <c r="D27" s="726">
        <v>1806.3756180758019</v>
      </c>
      <c r="E27" s="726">
        <v>1758.906444606414</v>
      </c>
      <c r="F27" s="726">
        <v>1753.8385174927114</v>
      </c>
      <c r="G27" s="726">
        <v>2319.6100714285712</v>
      </c>
    </row>
    <row r="28" spans="1:7" ht="24" customHeight="1" thickBot="1">
      <c r="A28" s="492" t="s">
        <v>1501</v>
      </c>
      <c r="B28" s="726">
        <v>0</v>
      </c>
      <c r="C28" s="726">
        <v>0</v>
      </c>
      <c r="D28" s="726">
        <v>0</v>
      </c>
      <c r="E28" s="726">
        <v>0</v>
      </c>
      <c r="F28" s="726">
        <v>0</v>
      </c>
      <c r="G28" s="726">
        <v>0</v>
      </c>
    </row>
    <row r="29" spans="1:7" s="86" customFormat="1" ht="21" customHeight="1" thickTop="1" thickBot="1">
      <c r="A29" s="30" t="s">
        <v>439</v>
      </c>
      <c r="B29" s="724">
        <v>221547.72582653063</v>
      </c>
      <c r="C29" s="724">
        <v>285456.39066618076</v>
      </c>
      <c r="D29" s="724">
        <v>353472.60113702627</v>
      </c>
      <c r="E29" s="724">
        <v>397350.80507288635</v>
      </c>
      <c r="F29" s="724">
        <v>453142.47868950438</v>
      </c>
      <c r="G29" s="724">
        <v>462299.95005247812</v>
      </c>
    </row>
    <row r="30" spans="1:7" s="86" customFormat="1" ht="21" customHeight="1" thickTop="1">
      <c r="A30" s="84" t="s">
        <v>440</v>
      </c>
      <c r="B30" s="725">
        <v>169049.82625947523</v>
      </c>
      <c r="C30" s="725">
        <v>229124.89066472303</v>
      </c>
      <c r="D30" s="725">
        <v>303081.22935714287</v>
      </c>
      <c r="E30" s="725">
        <v>343494.02808309038</v>
      </c>
      <c r="F30" s="725">
        <v>396592.49112390669</v>
      </c>
      <c r="G30" s="725">
        <v>408052.53281924193</v>
      </c>
    </row>
    <row r="31" spans="1:7" s="86" customFormat="1" ht="21" customHeight="1">
      <c r="A31" s="491" t="s">
        <v>441</v>
      </c>
      <c r="B31" s="725">
        <v>1.2473323615160352</v>
      </c>
      <c r="C31" s="725">
        <v>310.33493148688046</v>
      </c>
      <c r="D31" s="725">
        <v>2039.0349868804665</v>
      </c>
      <c r="E31" s="725">
        <v>3617.9470072886293</v>
      </c>
      <c r="F31" s="725">
        <v>6100.7833658892132</v>
      </c>
      <c r="G31" s="725">
        <v>8129.0586064139934</v>
      </c>
    </row>
    <row r="32" spans="1:7" s="86" customFormat="1" ht="21" customHeight="1">
      <c r="A32" s="491" t="s">
        <v>442</v>
      </c>
      <c r="B32" s="725">
        <v>49670.339513119536</v>
      </c>
      <c r="C32" s="725">
        <v>53254.329546647226</v>
      </c>
      <c r="D32" s="725">
        <v>51607.327705539363</v>
      </c>
      <c r="E32" s="725">
        <v>50808.519975218653</v>
      </c>
      <c r="F32" s="725">
        <v>55955.108536443149</v>
      </c>
      <c r="G32" s="725">
        <v>59580.680374635573</v>
      </c>
    </row>
    <row r="33" spans="1:7" s="86" customFormat="1" ht="21" customHeight="1">
      <c r="A33" s="491" t="s">
        <v>443</v>
      </c>
      <c r="B33" s="725">
        <v>34506.387147230322</v>
      </c>
      <c r="C33" s="725">
        <v>34270.958918367345</v>
      </c>
      <c r="D33" s="725">
        <v>9153.2906865889217</v>
      </c>
      <c r="E33" s="725">
        <v>1622.1413556851312</v>
      </c>
      <c r="F33" s="725">
        <v>882.08734256559762</v>
      </c>
      <c r="G33" s="725">
        <v>564.8447142857143</v>
      </c>
    </row>
    <row r="34" spans="1:7" s="86" customFormat="1" ht="21" customHeight="1">
      <c r="A34" s="491" t="s">
        <v>444</v>
      </c>
      <c r="B34" s="725">
        <v>765.51356559766748</v>
      </c>
      <c r="C34" s="725">
        <v>593.76907871720107</v>
      </c>
      <c r="D34" s="725">
        <v>570.49043586005826</v>
      </c>
      <c r="E34" s="725">
        <v>501.60990962099123</v>
      </c>
      <c r="F34" s="725">
        <v>509.8113717201166</v>
      </c>
      <c r="G34" s="725">
        <v>889.12291982507293</v>
      </c>
    </row>
    <row r="35" spans="1:7" s="86" customFormat="1" ht="21" customHeight="1">
      <c r="A35" s="491" t="s">
        <v>445</v>
      </c>
      <c r="B35" s="725">
        <v>80841.831871720118</v>
      </c>
      <c r="C35" s="725">
        <v>133775.85645481048</v>
      </c>
      <c r="D35" s="725">
        <v>226230.43001895046</v>
      </c>
      <c r="E35" s="725">
        <v>268067.47287172009</v>
      </c>
      <c r="F35" s="725">
        <v>307945.22733090381</v>
      </c>
      <c r="G35" s="725">
        <v>308100.2150422741</v>
      </c>
    </row>
    <row r="36" spans="1:7" s="86" customFormat="1" ht="21" customHeight="1">
      <c r="A36" s="491" t="s">
        <v>446</v>
      </c>
      <c r="B36" s="725">
        <v>3264.5068294460643</v>
      </c>
      <c r="C36" s="725">
        <v>6919.641734693877</v>
      </c>
      <c r="D36" s="725">
        <v>13480.655523323614</v>
      </c>
      <c r="E36" s="725">
        <v>18876.336963556849</v>
      </c>
      <c r="F36" s="725">
        <v>25199.473176384839</v>
      </c>
      <c r="G36" s="725">
        <v>30788.611161807581</v>
      </c>
    </row>
    <row r="37" spans="1:7" s="86" customFormat="1" ht="21" customHeight="1">
      <c r="A37" s="84" t="s">
        <v>447</v>
      </c>
      <c r="B37" s="725">
        <v>0</v>
      </c>
      <c r="C37" s="725">
        <v>0</v>
      </c>
      <c r="D37" s="725">
        <v>0</v>
      </c>
      <c r="E37" s="725">
        <v>0</v>
      </c>
      <c r="F37" s="725">
        <v>8.1266763848396512E-2</v>
      </c>
      <c r="G37" s="725">
        <v>7.4143877551020401</v>
      </c>
    </row>
    <row r="38" spans="1:7" s="86" customFormat="1" ht="21" customHeight="1">
      <c r="A38" s="84" t="s">
        <v>448</v>
      </c>
      <c r="B38" s="725">
        <v>25910.220800291543</v>
      </c>
      <c r="C38" s="725">
        <v>23114.70669387755</v>
      </c>
      <c r="D38" s="725">
        <v>11996.764240524781</v>
      </c>
      <c r="E38" s="725">
        <v>20159.328172011657</v>
      </c>
      <c r="F38" s="725">
        <v>24089.940609329449</v>
      </c>
      <c r="G38" s="725">
        <v>18706.196851311954</v>
      </c>
    </row>
    <row r="39" spans="1:7" s="86" customFormat="1" ht="21" customHeight="1">
      <c r="A39" s="84" t="s">
        <v>449</v>
      </c>
      <c r="B39" s="725">
        <v>7334.4664183673467</v>
      </c>
      <c r="C39" s="725">
        <v>8907.9924883381918</v>
      </c>
      <c r="D39" s="725">
        <v>11355.339204081632</v>
      </c>
      <c r="E39" s="725">
        <v>9581.0100976676385</v>
      </c>
      <c r="F39" s="725">
        <v>11359.121674927113</v>
      </c>
      <c r="G39" s="725">
        <v>13316.748137026238</v>
      </c>
    </row>
    <row r="40" spans="1:7" s="86" customFormat="1" ht="21" customHeight="1">
      <c r="A40" s="84" t="s">
        <v>127</v>
      </c>
      <c r="B40" s="725">
        <v>4475.208886297376</v>
      </c>
      <c r="C40" s="725">
        <v>4861.2296443148689</v>
      </c>
      <c r="D40" s="725">
        <v>5339.0509241982509</v>
      </c>
      <c r="E40" s="725">
        <v>5609.7178367346942</v>
      </c>
      <c r="F40" s="725">
        <v>5839.9066749271133</v>
      </c>
      <c r="G40" s="725">
        <v>6114.1441384839645</v>
      </c>
    </row>
    <row r="41" spans="1:7" s="86" customFormat="1" ht="21" customHeight="1">
      <c r="A41" s="84" t="s">
        <v>133</v>
      </c>
      <c r="B41" s="725">
        <v>10173.066650145773</v>
      </c>
      <c r="C41" s="725">
        <v>10182.761100583091</v>
      </c>
      <c r="D41" s="725">
        <v>10189.566648688045</v>
      </c>
      <c r="E41" s="725">
        <v>7140.3638892128283</v>
      </c>
      <c r="F41" s="725">
        <v>4087.8222099125364</v>
      </c>
      <c r="G41" s="725">
        <v>3068.0333206997084</v>
      </c>
    </row>
    <row r="42" spans="1:7" s="87" customFormat="1" ht="43.5" customHeight="1">
      <c r="A42" s="84" t="s">
        <v>450</v>
      </c>
      <c r="B42" s="725">
        <v>4604.9368119533528</v>
      </c>
      <c r="C42" s="725">
        <v>9264.8100743440245</v>
      </c>
      <c r="D42" s="725">
        <v>11510.650762390671</v>
      </c>
      <c r="E42" s="725">
        <v>11366.356994169098</v>
      </c>
      <c r="F42" s="725">
        <v>11173.115129737611</v>
      </c>
      <c r="G42" s="725">
        <v>13034.880397959183</v>
      </c>
    </row>
    <row r="43" spans="1:7" ht="24" customHeight="1" thickBot="1">
      <c r="A43" s="492" t="s">
        <v>109</v>
      </c>
      <c r="B43" s="726">
        <v>0</v>
      </c>
      <c r="C43" s="726">
        <v>0</v>
      </c>
      <c r="D43" s="726">
        <v>0</v>
      </c>
      <c r="E43" s="726">
        <v>0</v>
      </c>
      <c r="F43" s="726">
        <v>0</v>
      </c>
      <c r="G43" s="726">
        <v>0</v>
      </c>
    </row>
    <row r="44" spans="1:7" s="86" customFormat="1" ht="21" customHeight="1" thickTop="1" thickBot="1">
      <c r="A44" s="30" t="s">
        <v>451</v>
      </c>
      <c r="B44" s="724">
        <v>19874.456868804667</v>
      </c>
      <c r="C44" s="724">
        <v>23690.757413994168</v>
      </c>
      <c r="D44" s="724">
        <v>28131.048425655972</v>
      </c>
      <c r="E44" s="724">
        <v>31646.299316326535</v>
      </c>
      <c r="F44" s="724">
        <v>34200.552708454816</v>
      </c>
      <c r="G44" s="724">
        <v>36352.537712827994</v>
      </c>
    </row>
    <row r="45" spans="1:7" s="86" customFormat="1" ht="21" customHeight="1" thickTop="1">
      <c r="A45" s="84" t="s">
        <v>148</v>
      </c>
      <c r="B45" s="725">
        <v>15140.510204081631</v>
      </c>
      <c r="C45" s="725">
        <v>16543.717201166179</v>
      </c>
      <c r="D45" s="725">
        <v>20392.478134110785</v>
      </c>
      <c r="E45" s="725">
        <v>24598.032069970846</v>
      </c>
      <c r="F45" s="725">
        <v>26307.390670553938</v>
      </c>
      <c r="G45" s="725">
        <v>28314.271137026237</v>
      </c>
    </row>
    <row r="46" spans="1:7" s="86" customFormat="1" ht="21" customHeight="1">
      <c r="A46" s="84" t="s">
        <v>152</v>
      </c>
      <c r="B46" s="725">
        <v>128.76037609329447</v>
      </c>
      <c r="C46" s="725">
        <v>128.74774635568514</v>
      </c>
      <c r="D46" s="725">
        <v>128.75952332361516</v>
      </c>
      <c r="E46" s="725">
        <v>128.74516034985425</v>
      </c>
      <c r="F46" s="725">
        <v>128.73140087463557</v>
      </c>
      <c r="G46" s="725">
        <v>128.71919970845479</v>
      </c>
    </row>
    <row r="47" spans="1:7" s="86" customFormat="1" ht="21" customHeight="1">
      <c r="A47" s="84" t="s">
        <v>156</v>
      </c>
      <c r="B47" s="725">
        <v>0</v>
      </c>
      <c r="C47" s="725">
        <v>0</v>
      </c>
      <c r="D47" s="725">
        <v>0</v>
      </c>
      <c r="E47" s="725">
        <v>0</v>
      </c>
      <c r="F47" s="725">
        <v>0</v>
      </c>
      <c r="G47" s="725">
        <v>0</v>
      </c>
    </row>
    <row r="48" spans="1:7" s="86" customFormat="1" ht="21" customHeight="1">
      <c r="A48" s="84" t="s">
        <v>452</v>
      </c>
      <c r="B48" s="725">
        <v>1486.9765845481049</v>
      </c>
      <c r="C48" s="725">
        <v>1798.797555393586</v>
      </c>
      <c r="D48" s="725">
        <v>2320.7470466472305</v>
      </c>
      <c r="E48" s="725">
        <v>2849.6534183673466</v>
      </c>
      <c r="F48" s="725">
        <v>3256.6402857142853</v>
      </c>
      <c r="G48" s="725">
        <v>3707.4193206997084</v>
      </c>
    </row>
    <row r="49" spans="1:7" s="86" customFormat="1" ht="21" customHeight="1">
      <c r="A49" s="84" t="s">
        <v>164</v>
      </c>
      <c r="B49" s="725">
        <v>3118.2097040816329</v>
      </c>
      <c r="C49" s="725">
        <v>5219.4949110787175</v>
      </c>
      <c r="D49" s="725">
        <v>5289.0637215743436</v>
      </c>
      <c r="E49" s="725">
        <v>4069.8686676384837</v>
      </c>
      <c r="F49" s="725">
        <v>4507.7903513119536</v>
      </c>
      <c r="G49" s="725">
        <v>4202.1280553935858</v>
      </c>
    </row>
    <row r="50" spans="1:7" s="87" customFormat="1" ht="40.5" customHeight="1">
      <c r="A50" s="491" t="s">
        <v>453</v>
      </c>
      <c r="B50" s="725">
        <v>0</v>
      </c>
      <c r="C50" s="725">
        <v>0</v>
      </c>
      <c r="D50" s="725">
        <v>0</v>
      </c>
      <c r="E50" s="725">
        <v>0</v>
      </c>
      <c r="F50" s="725">
        <v>0</v>
      </c>
      <c r="G50" s="725">
        <v>0</v>
      </c>
    </row>
    <row r="51" spans="1:7" ht="24" customHeight="1" thickBot="1">
      <c r="A51" s="493" t="s">
        <v>454</v>
      </c>
      <c r="B51" s="726">
        <v>3118.2097040816329</v>
      </c>
      <c r="C51" s="726">
        <v>5219.4949110787175</v>
      </c>
      <c r="D51" s="726">
        <v>5289.0637215743436</v>
      </c>
      <c r="E51" s="726">
        <v>4069.8686676384837</v>
      </c>
      <c r="F51" s="726">
        <v>4507.7903513119536</v>
      </c>
      <c r="G51" s="726">
        <v>4202.1280553935858</v>
      </c>
    </row>
    <row r="52" spans="1:7" s="86" customFormat="1" ht="24" customHeight="1" thickTop="1" thickBot="1">
      <c r="A52" s="30" t="s">
        <v>455</v>
      </c>
      <c r="B52" s="724">
        <v>241422.18269533527</v>
      </c>
      <c r="C52" s="724">
        <v>309147.14808017493</v>
      </c>
      <c r="D52" s="724">
        <v>381603.6495626822</v>
      </c>
      <c r="E52" s="724">
        <v>428997.10438921285</v>
      </c>
      <c r="F52" s="724">
        <v>487343.03139795916</v>
      </c>
      <c r="G52" s="724">
        <v>498652.48776530614</v>
      </c>
    </row>
    <row r="53" spans="1:7" s="87" customFormat="1" ht="21" customHeight="1" thickTop="1">
      <c r="A53" s="84" t="s">
        <v>456</v>
      </c>
      <c r="B53" s="725">
        <v>0</v>
      </c>
      <c r="C53" s="725">
        <v>0</v>
      </c>
      <c r="D53" s="725">
        <v>0</v>
      </c>
      <c r="E53" s="725">
        <v>63.615889212827987</v>
      </c>
      <c r="F53" s="725">
        <v>595.90366618075802</v>
      </c>
      <c r="G53" s="725">
        <v>985.66960932944608</v>
      </c>
    </row>
    <row r="54" spans="1:7" s="87" customFormat="1" ht="21" customHeight="1">
      <c r="A54" s="493" t="s">
        <v>457</v>
      </c>
      <c r="B54" s="726">
        <v>0</v>
      </c>
      <c r="C54" s="726">
        <v>0</v>
      </c>
      <c r="D54" s="726">
        <v>0</v>
      </c>
      <c r="E54" s="726">
        <v>0</v>
      </c>
      <c r="F54" s="726">
        <v>0</v>
      </c>
      <c r="G54" s="726">
        <v>0</v>
      </c>
    </row>
    <row r="55" spans="1:7" s="87" customFormat="1" ht="21" customHeight="1">
      <c r="A55" s="493" t="s">
        <v>458</v>
      </c>
      <c r="B55" s="726">
        <v>0</v>
      </c>
      <c r="C55" s="726">
        <v>0</v>
      </c>
      <c r="D55" s="726">
        <v>0</v>
      </c>
      <c r="E55" s="726">
        <v>0</v>
      </c>
      <c r="F55" s="726">
        <v>3.4545743440233236</v>
      </c>
      <c r="G55" s="726">
        <v>14.329883381924198</v>
      </c>
    </row>
    <row r="56" spans="1:7" s="87" customFormat="1" ht="21" customHeight="1">
      <c r="A56" s="493" t="s">
        <v>459</v>
      </c>
      <c r="B56" s="726">
        <v>0</v>
      </c>
      <c r="C56" s="726">
        <v>0</v>
      </c>
      <c r="D56" s="726">
        <v>0</v>
      </c>
      <c r="E56" s="726">
        <v>0</v>
      </c>
      <c r="F56" s="726">
        <v>0</v>
      </c>
      <c r="G56" s="726">
        <v>0</v>
      </c>
    </row>
    <row r="57" spans="1:7" s="87" customFormat="1" ht="21" customHeight="1">
      <c r="A57" s="493" t="s">
        <v>460</v>
      </c>
      <c r="B57" s="726">
        <v>0</v>
      </c>
      <c r="C57" s="726">
        <v>0</v>
      </c>
      <c r="D57" s="726">
        <v>0</v>
      </c>
      <c r="E57" s="726">
        <v>63.615889212827987</v>
      </c>
      <c r="F57" s="726">
        <v>592.44909183673474</v>
      </c>
      <c r="G57" s="726">
        <v>971.33972594752186</v>
      </c>
    </row>
    <row r="58" spans="1:7" s="87" customFormat="1">
      <c r="A58" s="493" t="s">
        <v>461</v>
      </c>
      <c r="B58" s="726">
        <v>0</v>
      </c>
      <c r="C58" s="726">
        <v>0</v>
      </c>
      <c r="D58" s="726">
        <v>0</v>
      </c>
      <c r="E58" s="726">
        <v>0</v>
      </c>
      <c r="F58" s="726">
        <v>0</v>
      </c>
      <c r="G58" s="726">
        <v>0</v>
      </c>
    </row>
    <row r="59" spans="1:7" ht="31.5" customHeight="1" thickBot="1">
      <c r="A59" s="492" t="s">
        <v>462</v>
      </c>
      <c r="B59" s="726">
        <v>330694.37313702621</v>
      </c>
      <c r="C59" s="726">
        <v>444583.42490379012</v>
      </c>
      <c r="D59" s="726">
        <v>551530.70473906712</v>
      </c>
      <c r="E59" s="726">
        <v>659030.67508892121</v>
      </c>
      <c r="F59" s="726">
        <v>725589.13028134103</v>
      </c>
      <c r="G59" s="726">
        <v>773760.97575072874</v>
      </c>
    </row>
    <row r="60" spans="1:7" ht="30" customHeight="1" thickTop="1" thickBot="1">
      <c r="A60" s="494" t="s">
        <v>463</v>
      </c>
      <c r="B60" s="724"/>
      <c r="C60" s="724"/>
      <c r="D60" s="724"/>
      <c r="E60" s="724"/>
      <c r="F60" s="724"/>
      <c r="G60" s="724"/>
    </row>
    <row r="61" spans="1:7" ht="21" customHeight="1" thickTop="1">
      <c r="A61" s="33" t="s">
        <v>464</v>
      </c>
      <c r="B61" s="727">
        <v>34165.347842565599</v>
      </c>
      <c r="C61" s="727">
        <v>44344.27099854227</v>
      </c>
      <c r="D61" s="727">
        <v>53280.343008746357</v>
      </c>
      <c r="E61" s="727">
        <v>57868.626944606411</v>
      </c>
      <c r="F61" s="727">
        <v>61332.643661807582</v>
      </c>
      <c r="G61" s="727">
        <v>63099.609510204085</v>
      </c>
    </row>
    <row r="62" spans="1:7" ht="21.75" customHeight="1">
      <c r="A62" s="35" t="s">
        <v>465</v>
      </c>
      <c r="B62" s="727">
        <v>-5693.3254256559776</v>
      </c>
      <c r="C62" s="727">
        <v>-7023.747548104956</v>
      </c>
      <c r="D62" s="727">
        <v>-10136.965153061225</v>
      </c>
      <c r="E62" s="727">
        <v>-12951.139932944607</v>
      </c>
      <c r="F62" s="727">
        <v>-13035.049091836734</v>
      </c>
      <c r="G62" s="727">
        <v>-13931.951542274051</v>
      </c>
    </row>
    <row r="63" spans="1:7">
      <c r="A63" s="495" t="s">
        <v>466</v>
      </c>
      <c r="B63" s="727">
        <v>28472.022416909622</v>
      </c>
      <c r="C63" s="727">
        <v>37320.523450437315</v>
      </c>
      <c r="D63" s="727">
        <v>43143.377855685125</v>
      </c>
      <c r="E63" s="727">
        <v>44917.487011661797</v>
      </c>
      <c r="F63" s="727">
        <v>48297.594569970846</v>
      </c>
      <c r="G63" s="727">
        <v>49167.657967930034</v>
      </c>
    </row>
    <row r="64" spans="1:7">
      <c r="A64" s="33" t="s">
        <v>467</v>
      </c>
      <c r="B64" s="727">
        <v>2013.4181341107872</v>
      </c>
      <c r="C64" s="727">
        <v>2565.1209591836737</v>
      </c>
      <c r="D64" s="727">
        <v>2986.3663396501456</v>
      </c>
      <c r="E64" s="727">
        <v>4381.1466049562687</v>
      </c>
      <c r="F64" s="727">
        <v>4418.8198265306128</v>
      </c>
      <c r="G64" s="727">
        <v>5636.22788483965</v>
      </c>
    </row>
    <row r="65" spans="1:7">
      <c r="A65" s="35" t="s">
        <v>468</v>
      </c>
      <c r="B65" s="727">
        <v>-918.61537172011674</v>
      </c>
      <c r="C65" s="727">
        <v>-1149.3300437317785</v>
      </c>
      <c r="D65" s="727">
        <v>-1459.8203250728864</v>
      </c>
      <c r="E65" s="727">
        <v>-2035.9715816326532</v>
      </c>
      <c r="F65" s="727">
        <v>-2549.3771239067055</v>
      </c>
      <c r="G65" s="727">
        <v>-3837.9471851311955</v>
      </c>
    </row>
    <row r="66" spans="1:7">
      <c r="A66" s="34" t="s">
        <v>469</v>
      </c>
      <c r="B66" s="727">
        <v>29566.825179300289</v>
      </c>
      <c r="C66" s="727">
        <v>38736.314365889215</v>
      </c>
      <c r="D66" s="727">
        <v>44669.923870262384</v>
      </c>
      <c r="E66" s="727">
        <v>47262.66203498542</v>
      </c>
      <c r="F66" s="727">
        <v>50167.037272594753</v>
      </c>
      <c r="G66" s="727">
        <v>50965.938667638482</v>
      </c>
    </row>
    <row r="67" spans="1:7">
      <c r="A67" s="33" t="s">
        <v>470</v>
      </c>
      <c r="B67" s="727">
        <v>4469.1287798833819</v>
      </c>
      <c r="C67" s="727">
        <v>4527.3546195335284</v>
      </c>
      <c r="D67" s="727">
        <v>10276.684313411079</v>
      </c>
      <c r="E67" s="727">
        <v>8220.3654577259476</v>
      </c>
      <c r="F67" s="727">
        <v>10316.470663265307</v>
      </c>
      <c r="G67" s="727">
        <v>10926.532597667638</v>
      </c>
    </row>
    <row r="68" spans="1:7">
      <c r="A68" s="33" t="s">
        <v>471</v>
      </c>
      <c r="B68" s="727">
        <v>-8210.2179897959177</v>
      </c>
      <c r="C68" s="727">
        <v>-7664.9716588921283</v>
      </c>
      <c r="D68" s="727">
        <v>-12790.406180758018</v>
      </c>
      <c r="E68" s="727">
        <v>-11968.728642857142</v>
      </c>
      <c r="F68" s="727">
        <v>-15656.393800291546</v>
      </c>
      <c r="G68" s="727">
        <v>-17064.466373177842</v>
      </c>
    </row>
    <row r="69" spans="1:7">
      <c r="A69" s="495" t="s">
        <v>472</v>
      </c>
      <c r="B69" s="727">
        <v>25825.735969387752</v>
      </c>
      <c r="C69" s="727">
        <v>35598.697326530608</v>
      </c>
      <c r="D69" s="727">
        <v>42156.202002915459</v>
      </c>
      <c r="E69" s="727">
        <v>43514.298849854225</v>
      </c>
      <c r="F69" s="727">
        <v>44827.114135568518</v>
      </c>
      <c r="G69" s="727">
        <v>44828.004892128287</v>
      </c>
    </row>
    <row r="70" spans="1:7">
      <c r="A70" s="35" t="s">
        <v>473</v>
      </c>
      <c r="B70" s="727">
        <v>-21072.059534985419</v>
      </c>
      <c r="C70" s="727">
        <v>-27430.272177842562</v>
      </c>
      <c r="D70" s="727">
        <v>-33729.415900874636</v>
      </c>
      <c r="E70" s="727">
        <v>-37064.942201166181</v>
      </c>
      <c r="F70" s="727">
        <v>-36320.47054664723</v>
      </c>
      <c r="G70" s="727">
        <v>-36700.198862973761</v>
      </c>
    </row>
    <row r="71" spans="1:7">
      <c r="A71" s="34" t="s">
        <v>474</v>
      </c>
      <c r="B71" s="727">
        <v>4753.6764344023322</v>
      </c>
      <c r="C71" s="727">
        <v>8168.4251486880466</v>
      </c>
      <c r="D71" s="727">
        <v>8426.7861020408163</v>
      </c>
      <c r="E71" s="727">
        <v>6449.3566486880463</v>
      </c>
      <c r="F71" s="727">
        <v>8506.6435889212826</v>
      </c>
      <c r="G71" s="727">
        <v>8127.8060291545189</v>
      </c>
    </row>
    <row r="72" spans="1:7">
      <c r="A72" s="34" t="s">
        <v>475</v>
      </c>
      <c r="B72" s="727">
        <v>12.515068513119534</v>
      </c>
      <c r="C72" s="727">
        <v>5.2483921282798836</v>
      </c>
      <c r="D72" s="727">
        <v>5.0754985422740528</v>
      </c>
      <c r="E72" s="727">
        <v>3.572418367346939</v>
      </c>
      <c r="F72" s="727">
        <v>2.7771122448979595</v>
      </c>
      <c r="G72" s="727">
        <v>30.889342565597669</v>
      </c>
    </row>
    <row r="73" spans="1:7">
      <c r="A73" s="35" t="s">
        <v>476</v>
      </c>
      <c r="B73" s="727">
        <v>1.0014577259475218E-3</v>
      </c>
      <c r="C73" s="727">
        <v>4.0540816326530615E-2</v>
      </c>
      <c r="D73" s="727">
        <v>1.0204081632653063E-5</v>
      </c>
      <c r="E73" s="727">
        <v>1.892128279883382E-3</v>
      </c>
      <c r="F73" s="727">
        <v>1.673469387755102E-3</v>
      </c>
      <c r="G73" s="727">
        <v>29.001384839650147</v>
      </c>
    </row>
    <row r="74" spans="1:7">
      <c r="A74" s="35" t="s">
        <v>477</v>
      </c>
      <c r="B74" s="727">
        <v>12.514067055393587</v>
      </c>
      <c r="C74" s="727">
        <v>5.2078513119533527</v>
      </c>
      <c r="D74" s="727">
        <v>5.0754883381924198</v>
      </c>
      <c r="E74" s="727">
        <v>3.5705262390670556</v>
      </c>
      <c r="F74" s="727">
        <v>2.7754387755102039</v>
      </c>
      <c r="G74" s="727">
        <v>1.8879577259475218</v>
      </c>
    </row>
    <row r="75" spans="1:7">
      <c r="A75" s="495" t="s">
        <v>478</v>
      </c>
      <c r="B75" s="727">
        <v>-9.8162915451895039</v>
      </c>
      <c r="C75" s="727">
        <v>-3.0281093294460644</v>
      </c>
      <c r="D75" s="727">
        <v>-0.56350291545189501</v>
      </c>
      <c r="E75" s="727">
        <v>-0.13456997084548106</v>
      </c>
      <c r="F75" s="727">
        <v>-0.10141545189504374</v>
      </c>
      <c r="G75" s="727">
        <v>-1.3947682215743442</v>
      </c>
    </row>
    <row r="76" spans="1:7">
      <c r="A76" s="495" t="s">
        <v>1473</v>
      </c>
      <c r="B76" s="727">
        <v>-3.3921938775510205</v>
      </c>
      <c r="C76" s="727">
        <v>-0.12008309037900874</v>
      </c>
      <c r="D76" s="727">
        <v>3.9446064139941686E-3</v>
      </c>
      <c r="E76" s="727">
        <v>-5.2113702623906698E-3</v>
      </c>
      <c r="F76" s="727">
        <v>1.9787172011661809E-2</v>
      </c>
      <c r="G76" s="727">
        <v>-1.2805218658892126</v>
      </c>
    </row>
    <row r="77" spans="1:7">
      <c r="A77" s="35" t="s">
        <v>479</v>
      </c>
      <c r="B77" s="727">
        <v>-6.4240976676384829</v>
      </c>
      <c r="C77" s="727">
        <v>-2.9080262390670559</v>
      </c>
      <c r="D77" s="727">
        <v>-0.5674475218658892</v>
      </c>
      <c r="E77" s="727">
        <v>-0.12935860058309037</v>
      </c>
      <c r="F77" s="727">
        <v>-0.12120262390670554</v>
      </c>
      <c r="G77" s="727">
        <v>-0.1142463556851312</v>
      </c>
    </row>
    <row r="78" spans="1:7">
      <c r="A78" s="495" t="s">
        <v>480</v>
      </c>
      <c r="B78" s="727">
        <v>4756.3752113702622</v>
      </c>
      <c r="C78" s="727">
        <v>8170.6454314868806</v>
      </c>
      <c r="D78" s="727">
        <v>8431.298097667639</v>
      </c>
      <c r="E78" s="727">
        <v>6452.7944970845483</v>
      </c>
      <c r="F78" s="727">
        <v>8509.3192857142858</v>
      </c>
      <c r="G78" s="727">
        <v>8157.3006034985419</v>
      </c>
    </row>
    <row r="79" spans="1:7">
      <c r="A79" s="33" t="s">
        <v>481</v>
      </c>
      <c r="B79" s="727">
        <v>20.851590379008748</v>
      </c>
      <c r="C79" s="727">
        <v>67.319202623906705</v>
      </c>
      <c r="D79" s="727">
        <v>33.453852769679301</v>
      </c>
      <c r="E79" s="727">
        <v>17.283809037900873</v>
      </c>
      <c r="F79" s="727">
        <v>29.962906705539361</v>
      </c>
      <c r="G79" s="727">
        <v>814.32094023323612</v>
      </c>
    </row>
    <row r="80" spans="1:7">
      <c r="A80" s="34" t="s">
        <v>482</v>
      </c>
      <c r="B80" s="727">
        <v>4777.2268017492715</v>
      </c>
      <c r="C80" s="727">
        <v>8237.9646341107873</v>
      </c>
      <c r="D80" s="727">
        <v>8464.7519504373176</v>
      </c>
      <c r="E80" s="727">
        <v>6470.0783061224483</v>
      </c>
      <c r="F80" s="727">
        <v>8539.2821924198252</v>
      </c>
      <c r="G80" s="727">
        <v>8971.6215437317787</v>
      </c>
    </row>
    <row r="81" spans="1:7" ht="21" customHeight="1">
      <c r="A81" s="33" t="s">
        <v>483</v>
      </c>
      <c r="B81" s="727">
        <v>14.437275510204081</v>
      </c>
      <c r="C81" s="727">
        <v>0.5298396501457725</v>
      </c>
      <c r="D81" s="727">
        <v>33.377661807580175</v>
      </c>
      <c r="E81" s="727">
        <v>101.03161516034984</v>
      </c>
      <c r="F81" s="727">
        <v>-88.948545189504387</v>
      </c>
      <c r="G81" s="727">
        <v>-114.28561661807581</v>
      </c>
    </row>
    <row r="82" spans="1:7" ht="21" customHeight="1">
      <c r="A82" s="495" t="s">
        <v>484</v>
      </c>
      <c r="B82" s="727">
        <v>4791.6640772594747</v>
      </c>
      <c r="C82" s="727">
        <v>8238.494473760933</v>
      </c>
      <c r="D82" s="727">
        <v>8498.1296122448985</v>
      </c>
      <c r="E82" s="727">
        <v>6571.1099212827994</v>
      </c>
      <c r="F82" s="727">
        <v>8450.3336472303217</v>
      </c>
      <c r="G82" s="727">
        <v>8857.3359271137033</v>
      </c>
    </row>
    <row r="83" spans="1:7" ht="21" customHeight="1">
      <c r="A83" s="33" t="s">
        <v>485</v>
      </c>
      <c r="B83" s="727">
        <v>0</v>
      </c>
      <c r="C83" s="727">
        <v>0</v>
      </c>
      <c r="D83" s="727">
        <v>0</v>
      </c>
      <c r="E83" s="727">
        <v>0</v>
      </c>
      <c r="F83" s="727">
        <v>0</v>
      </c>
      <c r="G83" s="727">
        <v>0</v>
      </c>
    </row>
    <row r="84" spans="1:7" ht="18" customHeight="1">
      <c r="A84" s="495" t="s">
        <v>486</v>
      </c>
      <c r="B84" s="727">
        <v>4791.6640772594747</v>
      </c>
      <c r="C84" s="727">
        <v>8238.494473760933</v>
      </c>
      <c r="D84" s="727">
        <v>8498.1296122448985</v>
      </c>
      <c r="E84" s="727">
        <v>6571.1099212827994</v>
      </c>
      <c r="F84" s="727">
        <v>8450.3336472303217</v>
      </c>
      <c r="G84" s="727">
        <v>8857.3359271137033</v>
      </c>
    </row>
    <row r="85" spans="1:7" ht="24" customHeight="1" thickBot="1">
      <c r="A85" s="33" t="s">
        <v>487</v>
      </c>
      <c r="B85" s="727">
        <v>-1673.4543731778426</v>
      </c>
      <c r="C85" s="727">
        <v>-3018.9995626822156</v>
      </c>
      <c r="D85" s="727">
        <v>-3209.0658892128276</v>
      </c>
      <c r="E85" s="727">
        <v>-2501.2412536443148</v>
      </c>
      <c r="F85" s="727">
        <v>-3942.5432944606418</v>
      </c>
      <c r="G85" s="727">
        <v>-4655.2078717201166</v>
      </c>
    </row>
    <row r="86" spans="1:7" ht="24" customHeight="1" thickTop="1" thickBot="1">
      <c r="A86" s="30" t="s">
        <v>488</v>
      </c>
      <c r="B86" s="724">
        <v>3118.2097040816329</v>
      </c>
      <c r="C86" s="724">
        <v>5219.4949110787175</v>
      </c>
      <c r="D86" s="724">
        <v>5289.0637230320708</v>
      </c>
      <c r="E86" s="724">
        <v>4069.8686676384837</v>
      </c>
      <c r="F86" s="724">
        <v>4507.790352769679</v>
      </c>
      <c r="G86" s="724">
        <v>4202.1280553935858</v>
      </c>
    </row>
    <row r="87" spans="1:7" ht="28.5" customHeight="1" thickTop="1" thickBot="1">
      <c r="A87" s="496"/>
      <c r="B87" s="728"/>
      <c r="C87" s="728"/>
      <c r="D87" s="728"/>
      <c r="E87" s="728"/>
      <c r="F87" s="728"/>
      <c r="G87" s="728"/>
    </row>
    <row r="88" spans="1:7" ht="18.75" thickTop="1">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6">
    <mergeCell ref="A1:G1"/>
    <mergeCell ref="A2:G2"/>
    <mergeCell ref="A3:G3"/>
    <mergeCell ref="A4:G4"/>
    <mergeCell ref="B5:C5"/>
    <mergeCell ref="D5:G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L8" sqref="L8"/>
    </sheetView>
  </sheetViews>
  <sheetFormatPr baseColWidth="10" defaultColWidth="11.42578125" defaultRowHeight="15"/>
  <cols>
    <col min="1" max="1" width="90.140625" style="703" customWidth="1"/>
    <col min="2" max="3" width="20.140625" style="63" customWidth="1"/>
    <col min="4" max="4" width="26.140625" style="63" customWidth="1"/>
    <col min="5" max="5" width="3.7109375" style="151" customWidth="1"/>
    <col min="6" max="6" width="11.140625" style="649" bestFit="1" customWidth="1"/>
    <col min="7" max="256" width="11.42578125" style="649"/>
    <col min="257" max="257" width="90.140625" style="649" customWidth="1"/>
    <col min="258" max="259" width="20.140625" style="649" customWidth="1"/>
    <col min="260" max="260" width="26.140625" style="649" customWidth="1"/>
    <col min="261" max="261" width="3.7109375" style="649" customWidth="1"/>
    <col min="262" max="262" width="11.140625" style="649" bestFit="1" customWidth="1"/>
    <col min="263" max="512" width="11.42578125" style="649"/>
    <col min="513" max="513" width="90.140625" style="649" customWidth="1"/>
    <col min="514" max="515" width="20.140625" style="649" customWidth="1"/>
    <col min="516" max="516" width="26.140625" style="649" customWidth="1"/>
    <col min="517" max="517" width="3.7109375" style="649" customWidth="1"/>
    <col min="518" max="518" width="11.140625" style="649" bestFit="1" customWidth="1"/>
    <col min="519" max="768" width="11.42578125" style="649"/>
    <col min="769" max="769" width="90.140625" style="649" customWidth="1"/>
    <col min="770" max="771" width="20.140625" style="649" customWidth="1"/>
    <col min="772" max="772" width="26.140625" style="649" customWidth="1"/>
    <col min="773" max="773" width="3.7109375" style="649" customWidth="1"/>
    <col min="774" max="774" width="11.140625" style="649" bestFit="1" customWidth="1"/>
    <col min="775" max="1024" width="11.42578125" style="649"/>
    <col min="1025" max="1025" width="90.140625" style="649" customWidth="1"/>
    <col min="1026" max="1027" width="20.140625" style="649" customWidth="1"/>
    <col min="1028" max="1028" width="26.140625" style="649" customWidth="1"/>
    <col min="1029" max="1029" width="3.7109375" style="649" customWidth="1"/>
    <col min="1030" max="1030" width="11.140625" style="649" bestFit="1" customWidth="1"/>
    <col min="1031" max="1280" width="11.42578125" style="649"/>
    <col min="1281" max="1281" width="90.140625" style="649" customWidth="1"/>
    <col min="1282" max="1283" width="20.140625" style="649" customWidth="1"/>
    <col min="1284" max="1284" width="26.140625" style="649" customWidth="1"/>
    <col min="1285" max="1285" width="3.7109375" style="649" customWidth="1"/>
    <col min="1286" max="1286" width="11.140625" style="649" bestFit="1" customWidth="1"/>
    <col min="1287" max="1536" width="11.42578125" style="649"/>
    <col min="1537" max="1537" width="90.140625" style="649" customWidth="1"/>
    <col min="1538" max="1539" width="20.140625" style="649" customWidth="1"/>
    <col min="1540" max="1540" width="26.140625" style="649" customWidth="1"/>
    <col min="1541" max="1541" width="3.7109375" style="649" customWidth="1"/>
    <col min="1542" max="1542" width="11.140625" style="649" bestFit="1" customWidth="1"/>
    <col min="1543" max="1792" width="11.42578125" style="649"/>
    <col min="1793" max="1793" width="90.140625" style="649" customWidth="1"/>
    <col min="1794" max="1795" width="20.140625" style="649" customWidth="1"/>
    <col min="1796" max="1796" width="26.140625" style="649" customWidth="1"/>
    <col min="1797" max="1797" width="3.7109375" style="649" customWidth="1"/>
    <col min="1798" max="1798" width="11.140625" style="649" bestFit="1" customWidth="1"/>
    <col min="1799" max="2048" width="11.42578125" style="649"/>
    <col min="2049" max="2049" width="90.140625" style="649" customWidth="1"/>
    <col min="2050" max="2051" width="20.140625" style="649" customWidth="1"/>
    <col min="2052" max="2052" width="26.140625" style="649" customWidth="1"/>
    <col min="2053" max="2053" width="3.7109375" style="649" customWidth="1"/>
    <col min="2054" max="2054" width="11.140625" style="649" bestFit="1" customWidth="1"/>
    <col min="2055" max="2304" width="11.42578125" style="649"/>
    <col min="2305" max="2305" width="90.140625" style="649" customWidth="1"/>
    <col min="2306" max="2307" width="20.140625" style="649" customWidth="1"/>
    <col min="2308" max="2308" width="26.140625" style="649" customWidth="1"/>
    <col min="2309" max="2309" width="3.7109375" style="649" customWidth="1"/>
    <col min="2310" max="2310" width="11.140625" style="649" bestFit="1" customWidth="1"/>
    <col min="2311" max="2560" width="11.42578125" style="649"/>
    <col min="2561" max="2561" width="90.140625" style="649" customWidth="1"/>
    <col min="2562" max="2563" width="20.140625" style="649" customWidth="1"/>
    <col min="2564" max="2564" width="26.140625" style="649" customWidth="1"/>
    <col min="2565" max="2565" width="3.7109375" style="649" customWidth="1"/>
    <col min="2566" max="2566" width="11.140625" style="649" bestFit="1" customWidth="1"/>
    <col min="2567" max="2816" width="11.42578125" style="649"/>
    <col min="2817" max="2817" width="90.140625" style="649" customWidth="1"/>
    <col min="2818" max="2819" width="20.140625" style="649" customWidth="1"/>
    <col min="2820" max="2820" width="26.140625" style="649" customWidth="1"/>
    <col min="2821" max="2821" width="3.7109375" style="649" customWidth="1"/>
    <col min="2822" max="2822" width="11.140625" style="649" bestFit="1" customWidth="1"/>
    <col min="2823" max="3072" width="11.42578125" style="649"/>
    <col min="3073" max="3073" width="90.140625" style="649" customWidth="1"/>
    <col min="3074" max="3075" width="20.140625" style="649" customWidth="1"/>
    <col min="3076" max="3076" width="26.140625" style="649" customWidth="1"/>
    <col min="3077" max="3077" width="3.7109375" style="649" customWidth="1"/>
    <col min="3078" max="3078" width="11.140625" style="649" bestFit="1" customWidth="1"/>
    <col min="3079" max="3328" width="11.42578125" style="649"/>
    <col min="3329" max="3329" width="90.140625" style="649" customWidth="1"/>
    <col min="3330" max="3331" width="20.140625" style="649" customWidth="1"/>
    <col min="3332" max="3332" width="26.140625" style="649" customWidth="1"/>
    <col min="3333" max="3333" width="3.7109375" style="649" customWidth="1"/>
    <col min="3334" max="3334" width="11.140625" style="649" bestFit="1" customWidth="1"/>
    <col min="3335" max="3584" width="11.42578125" style="649"/>
    <col min="3585" max="3585" width="90.140625" style="649" customWidth="1"/>
    <col min="3586" max="3587" width="20.140625" style="649" customWidth="1"/>
    <col min="3588" max="3588" width="26.140625" style="649" customWidth="1"/>
    <col min="3589" max="3589" width="3.7109375" style="649" customWidth="1"/>
    <col min="3590" max="3590" width="11.140625" style="649" bestFit="1" customWidth="1"/>
    <col min="3591" max="3840" width="11.42578125" style="649"/>
    <col min="3841" max="3841" width="90.140625" style="649" customWidth="1"/>
    <col min="3842" max="3843" width="20.140625" style="649" customWidth="1"/>
    <col min="3844" max="3844" width="26.140625" style="649" customWidth="1"/>
    <col min="3845" max="3845" width="3.7109375" style="649" customWidth="1"/>
    <col min="3846" max="3846" width="11.140625" style="649" bestFit="1" customWidth="1"/>
    <col min="3847" max="4096" width="11.42578125" style="649"/>
    <col min="4097" max="4097" width="90.140625" style="649" customWidth="1"/>
    <col min="4098" max="4099" width="20.140625" style="649" customWidth="1"/>
    <col min="4100" max="4100" width="26.140625" style="649" customWidth="1"/>
    <col min="4101" max="4101" width="3.7109375" style="649" customWidth="1"/>
    <col min="4102" max="4102" width="11.140625" style="649" bestFit="1" customWidth="1"/>
    <col min="4103" max="4352" width="11.42578125" style="649"/>
    <col min="4353" max="4353" width="90.140625" style="649" customWidth="1"/>
    <col min="4354" max="4355" width="20.140625" style="649" customWidth="1"/>
    <col min="4356" max="4356" width="26.140625" style="649" customWidth="1"/>
    <col min="4357" max="4357" width="3.7109375" style="649" customWidth="1"/>
    <col min="4358" max="4358" width="11.140625" style="649" bestFit="1" customWidth="1"/>
    <col min="4359" max="4608" width="11.42578125" style="649"/>
    <col min="4609" max="4609" width="90.140625" style="649" customWidth="1"/>
    <col min="4610" max="4611" width="20.140625" style="649" customWidth="1"/>
    <col min="4612" max="4612" width="26.140625" style="649" customWidth="1"/>
    <col min="4613" max="4613" width="3.7109375" style="649" customWidth="1"/>
    <col min="4614" max="4614" width="11.140625" style="649" bestFit="1" customWidth="1"/>
    <col min="4615" max="4864" width="11.42578125" style="649"/>
    <col min="4865" max="4865" width="90.140625" style="649" customWidth="1"/>
    <col min="4866" max="4867" width="20.140625" style="649" customWidth="1"/>
    <col min="4868" max="4868" width="26.140625" style="649" customWidth="1"/>
    <col min="4869" max="4869" width="3.7109375" style="649" customWidth="1"/>
    <col min="4870" max="4870" width="11.140625" style="649" bestFit="1" customWidth="1"/>
    <col min="4871" max="5120" width="11.42578125" style="649"/>
    <col min="5121" max="5121" width="90.140625" style="649" customWidth="1"/>
    <col min="5122" max="5123" width="20.140625" style="649" customWidth="1"/>
    <col min="5124" max="5124" width="26.140625" style="649" customWidth="1"/>
    <col min="5125" max="5125" width="3.7109375" style="649" customWidth="1"/>
    <col min="5126" max="5126" width="11.140625" style="649" bestFit="1" customWidth="1"/>
    <col min="5127" max="5376" width="11.42578125" style="649"/>
    <col min="5377" max="5377" width="90.140625" style="649" customWidth="1"/>
    <col min="5378" max="5379" width="20.140625" style="649" customWidth="1"/>
    <col min="5380" max="5380" width="26.140625" style="649" customWidth="1"/>
    <col min="5381" max="5381" width="3.7109375" style="649" customWidth="1"/>
    <col min="5382" max="5382" width="11.140625" style="649" bestFit="1" customWidth="1"/>
    <col min="5383" max="5632" width="11.42578125" style="649"/>
    <col min="5633" max="5633" width="90.140625" style="649" customWidth="1"/>
    <col min="5634" max="5635" width="20.140625" style="649" customWidth="1"/>
    <col min="5636" max="5636" width="26.140625" style="649" customWidth="1"/>
    <col min="5637" max="5637" width="3.7109375" style="649" customWidth="1"/>
    <col min="5638" max="5638" width="11.140625" style="649" bestFit="1" customWidth="1"/>
    <col min="5639" max="5888" width="11.42578125" style="649"/>
    <col min="5889" max="5889" width="90.140625" style="649" customWidth="1"/>
    <col min="5890" max="5891" width="20.140625" style="649" customWidth="1"/>
    <col min="5892" max="5892" width="26.140625" style="649" customWidth="1"/>
    <col min="5893" max="5893" width="3.7109375" style="649" customWidth="1"/>
    <col min="5894" max="5894" width="11.140625" style="649" bestFit="1" customWidth="1"/>
    <col min="5895" max="6144" width="11.42578125" style="649"/>
    <col min="6145" max="6145" width="90.140625" style="649" customWidth="1"/>
    <col min="6146" max="6147" width="20.140625" style="649" customWidth="1"/>
    <col min="6148" max="6148" width="26.140625" style="649" customWidth="1"/>
    <col min="6149" max="6149" width="3.7109375" style="649" customWidth="1"/>
    <col min="6150" max="6150" width="11.140625" style="649" bestFit="1" customWidth="1"/>
    <col min="6151" max="6400" width="11.42578125" style="649"/>
    <col min="6401" max="6401" width="90.140625" style="649" customWidth="1"/>
    <col min="6402" max="6403" width="20.140625" style="649" customWidth="1"/>
    <col min="6404" max="6404" width="26.140625" style="649" customWidth="1"/>
    <col min="6405" max="6405" width="3.7109375" style="649" customWidth="1"/>
    <col min="6406" max="6406" width="11.140625" style="649" bestFit="1" customWidth="1"/>
    <col min="6407" max="6656" width="11.42578125" style="649"/>
    <col min="6657" max="6657" width="90.140625" style="649" customWidth="1"/>
    <col min="6658" max="6659" width="20.140625" style="649" customWidth="1"/>
    <col min="6660" max="6660" width="26.140625" style="649" customWidth="1"/>
    <col min="6661" max="6661" width="3.7109375" style="649" customWidth="1"/>
    <col min="6662" max="6662" width="11.140625" style="649" bestFit="1" customWidth="1"/>
    <col min="6663" max="6912" width="11.42578125" style="649"/>
    <col min="6913" max="6913" width="90.140625" style="649" customWidth="1"/>
    <col min="6914" max="6915" width="20.140625" style="649" customWidth="1"/>
    <col min="6916" max="6916" width="26.140625" style="649" customWidth="1"/>
    <col min="6917" max="6917" width="3.7109375" style="649" customWidth="1"/>
    <col min="6918" max="6918" width="11.140625" style="649" bestFit="1" customWidth="1"/>
    <col min="6919" max="7168" width="11.42578125" style="649"/>
    <col min="7169" max="7169" width="90.140625" style="649" customWidth="1"/>
    <col min="7170" max="7171" width="20.140625" style="649" customWidth="1"/>
    <col min="7172" max="7172" width="26.140625" style="649" customWidth="1"/>
    <col min="7173" max="7173" width="3.7109375" style="649" customWidth="1"/>
    <col min="7174" max="7174" width="11.140625" style="649" bestFit="1" customWidth="1"/>
    <col min="7175" max="7424" width="11.42578125" style="649"/>
    <col min="7425" max="7425" width="90.140625" style="649" customWidth="1"/>
    <col min="7426" max="7427" width="20.140625" style="649" customWidth="1"/>
    <col min="7428" max="7428" width="26.140625" style="649" customWidth="1"/>
    <col min="7429" max="7429" width="3.7109375" style="649" customWidth="1"/>
    <col min="7430" max="7430" width="11.140625" style="649" bestFit="1" customWidth="1"/>
    <col min="7431" max="7680" width="11.42578125" style="649"/>
    <col min="7681" max="7681" width="90.140625" style="649" customWidth="1"/>
    <col min="7682" max="7683" width="20.140625" style="649" customWidth="1"/>
    <col min="7684" max="7684" width="26.140625" style="649" customWidth="1"/>
    <col min="7685" max="7685" width="3.7109375" style="649" customWidth="1"/>
    <col min="7686" max="7686" width="11.140625" style="649" bestFit="1" customWidth="1"/>
    <col min="7687" max="7936" width="11.42578125" style="649"/>
    <col min="7937" max="7937" width="90.140625" style="649" customWidth="1"/>
    <col min="7938" max="7939" width="20.140625" style="649" customWidth="1"/>
    <col min="7940" max="7940" width="26.140625" style="649" customWidth="1"/>
    <col min="7941" max="7941" width="3.7109375" style="649" customWidth="1"/>
    <col min="7942" max="7942" width="11.140625" style="649" bestFit="1" customWidth="1"/>
    <col min="7943" max="8192" width="11.42578125" style="649"/>
    <col min="8193" max="8193" width="90.140625" style="649" customWidth="1"/>
    <col min="8194" max="8195" width="20.140625" style="649" customWidth="1"/>
    <col min="8196" max="8196" width="26.140625" style="649" customWidth="1"/>
    <col min="8197" max="8197" width="3.7109375" style="649" customWidth="1"/>
    <col min="8198" max="8198" width="11.140625" style="649" bestFit="1" customWidth="1"/>
    <col min="8199" max="8448" width="11.42578125" style="649"/>
    <col min="8449" max="8449" width="90.140625" style="649" customWidth="1"/>
    <col min="8450" max="8451" width="20.140625" style="649" customWidth="1"/>
    <col min="8452" max="8452" width="26.140625" style="649" customWidth="1"/>
    <col min="8453" max="8453" width="3.7109375" style="649" customWidth="1"/>
    <col min="8454" max="8454" width="11.140625" style="649" bestFit="1" customWidth="1"/>
    <col min="8455" max="8704" width="11.42578125" style="649"/>
    <col min="8705" max="8705" width="90.140625" style="649" customWidth="1"/>
    <col min="8706" max="8707" width="20.140625" style="649" customWidth="1"/>
    <col min="8708" max="8708" width="26.140625" style="649" customWidth="1"/>
    <col min="8709" max="8709" width="3.7109375" style="649" customWidth="1"/>
    <col min="8710" max="8710" width="11.140625" style="649" bestFit="1" customWidth="1"/>
    <col min="8711" max="8960" width="11.42578125" style="649"/>
    <col min="8961" max="8961" width="90.140625" style="649" customWidth="1"/>
    <col min="8962" max="8963" width="20.140625" style="649" customWidth="1"/>
    <col min="8964" max="8964" width="26.140625" style="649" customWidth="1"/>
    <col min="8965" max="8965" width="3.7109375" style="649" customWidth="1"/>
    <col min="8966" max="8966" width="11.140625" style="649" bestFit="1" customWidth="1"/>
    <col min="8967" max="9216" width="11.42578125" style="649"/>
    <col min="9217" max="9217" width="90.140625" style="649" customWidth="1"/>
    <col min="9218" max="9219" width="20.140625" style="649" customWidth="1"/>
    <col min="9220" max="9220" width="26.140625" style="649" customWidth="1"/>
    <col min="9221" max="9221" width="3.7109375" style="649" customWidth="1"/>
    <col min="9222" max="9222" width="11.140625" style="649" bestFit="1" customWidth="1"/>
    <col min="9223" max="9472" width="11.42578125" style="649"/>
    <col min="9473" max="9473" width="90.140625" style="649" customWidth="1"/>
    <col min="9474" max="9475" width="20.140625" style="649" customWidth="1"/>
    <col min="9476" max="9476" width="26.140625" style="649" customWidth="1"/>
    <col min="9477" max="9477" width="3.7109375" style="649" customWidth="1"/>
    <col min="9478" max="9478" width="11.140625" style="649" bestFit="1" customWidth="1"/>
    <col min="9479" max="9728" width="11.42578125" style="649"/>
    <col min="9729" max="9729" width="90.140625" style="649" customWidth="1"/>
    <col min="9730" max="9731" width="20.140625" style="649" customWidth="1"/>
    <col min="9732" max="9732" width="26.140625" style="649" customWidth="1"/>
    <col min="9733" max="9733" width="3.7109375" style="649" customWidth="1"/>
    <col min="9734" max="9734" width="11.140625" style="649" bestFit="1" customWidth="1"/>
    <col min="9735" max="9984" width="11.42578125" style="649"/>
    <col min="9985" max="9985" width="90.140625" style="649" customWidth="1"/>
    <col min="9986" max="9987" width="20.140625" style="649" customWidth="1"/>
    <col min="9988" max="9988" width="26.140625" style="649" customWidth="1"/>
    <col min="9989" max="9989" width="3.7109375" style="649" customWidth="1"/>
    <col min="9990" max="9990" width="11.140625" style="649" bestFit="1" customWidth="1"/>
    <col min="9991" max="10240" width="11.42578125" style="649"/>
    <col min="10241" max="10241" width="90.140625" style="649" customWidth="1"/>
    <col min="10242" max="10243" width="20.140625" style="649" customWidth="1"/>
    <col min="10244" max="10244" width="26.140625" style="649" customWidth="1"/>
    <col min="10245" max="10245" width="3.7109375" style="649" customWidth="1"/>
    <col min="10246" max="10246" width="11.140625" style="649" bestFit="1" customWidth="1"/>
    <col min="10247" max="10496" width="11.42578125" style="649"/>
    <col min="10497" max="10497" width="90.140625" style="649" customWidth="1"/>
    <col min="10498" max="10499" width="20.140625" style="649" customWidth="1"/>
    <col min="10500" max="10500" width="26.140625" style="649" customWidth="1"/>
    <col min="10501" max="10501" width="3.7109375" style="649" customWidth="1"/>
    <col min="10502" max="10502" width="11.140625" style="649" bestFit="1" customWidth="1"/>
    <col min="10503" max="10752" width="11.42578125" style="649"/>
    <col min="10753" max="10753" width="90.140625" style="649" customWidth="1"/>
    <col min="10754" max="10755" width="20.140625" style="649" customWidth="1"/>
    <col min="10756" max="10756" width="26.140625" style="649" customWidth="1"/>
    <col min="10757" max="10757" width="3.7109375" style="649" customWidth="1"/>
    <col min="10758" max="10758" width="11.140625" style="649" bestFit="1" customWidth="1"/>
    <col min="10759" max="11008" width="11.42578125" style="649"/>
    <col min="11009" max="11009" width="90.140625" style="649" customWidth="1"/>
    <col min="11010" max="11011" width="20.140625" style="649" customWidth="1"/>
    <col min="11012" max="11012" width="26.140625" style="649" customWidth="1"/>
    <col min="11013" max="11013" width="3.7109375" style="649" customWidth="1"/>
    <col min="11014" max="11014" width="11.140625" style="649" bestFit="1" customWidth="1"/>
    <col min="11015" max="11264" width="11.42578125" style="649"/>
    <col min="11265" max="11265" width="90.140625" style="649" customWidth="1"/>
    <col min="11266" max="11267" width="20.140625" style="649" customWidth="1"/>
    <col min="11268" max="11268" width="26.140625" style="649" customWidth="1"/>
    <col min="11269" max="11269" width="3.7109375" style="649" customWidth="1"/>
    <col min="11270" max="11270" width="11.140625" style="649" bestFit="1" customWidth="1"/>
    <col min="11271" max="11520" width="11.42578125" style="649"/>
    <col min="11521" max="11521" width="90.140625" style="649" customWidth="1"/>
    <col min="11522" max="11523" width="20.140625" style="649" customWidth="1"/>
    <col min="11524" max="11524" width="26.140625" style="649" customWidth="1"/>
    <col min="11525" max="11525" width="3.7109375" style="649" customWidth="1"/>
    <col min="11526" max="11526" width="11.140625" style="649" bestFit="1" customWidth="1"/>
    <col min="11527" max="11776" width="11.42578125" style="649"/>
    <col min="11777" max="11777" width="90.140625" style="649" customWidth="1"/>
    <col min="11778" max="11779" width="20.140625" style="649" customWidth="1"/>
    <col min="11780" max="11780" width="26.140625" style="649" customWidth="1"/>
    <col min="11781" max="11781" width="3.7109375" style="649" customWidth="1"/>
    <col min="11782" max="11782" width="11.140625" style="649" bestFit="1" customWidth="1"/>
    <col min="11783" max="12032" width="11.42578125" style="649"/>
    <col min="12033" max="12033" width="90.140625" style="649" customWidth="1"/>
    <col min="12034" max="12035" width="20.140625" style="649" customWidth="1"/>
    <col min="12036" max="12036" width="26.140625" style="649" customWidth="1"/>
    <col min="12037" max="12037" width="3.7109375" style="649" customWidth="1"/>
    <col min="12038" max="12038" width="11.140625" style="649" bestFit="1" customWidth="1"/>
    <col min="12039" max="12288" width="11.42578125" style="649"/>
    <col min="12289" max="12289" width="90.140625" style="649" customWidth="1"/>
    <col min="12290" max="12291" width="20.140625" style="649" customWidth="1"/>
    <col min="12292" max="12292" width="26.140625" style="649" customWidth="1"/>
    <col min="12293" max="12293" width="3.7109375" style="649" customWidth="1"/>
    <col min="12294" max="12294" width="11.140625" style="649" bestFit="1" customWidth="1"/>
    <col min="12295" max="12544" width="11.42578125" style="649"/>
    <col min="12545" max="12545" width="90.140625" style="649" customWidth="1"/>
    <col min="12546" max="12547" width="20.140625" style="649" customWidth="1"/>
    <col min="12548" max="12548" width="26.140625" style="649" customWidth="1"/>
    <col min="12549" max="12549" width="3.7109375" style="649" customWidth="1"/>
    <col min="12550" max="12550" width="11.140625" style="649" bestFit="1" customWidth="1"/>
    <col min="12551" max="12800" width="11.42578125" style="649"/>
    <col min="12801" max="12801" width="90.140625" style="649" customWidth="1"/>
    <col min="12802" max="12803" width="20.140625" style="649" customWidth="1"/>
    <col min="12804" max="12804" width="26.140625" style="649" customWidth="1"/>
    <col min="12805" max="12805" width="3.7109375" style="649" customWidth="1"/>
    <col min="12806" max="12806" width="11.140625" style="649" bestFit="1" customWidth="1"/>
    <col min="12807" max="13056" width="11.42578125" style="649"/>
    <col min="13057" max="13057" width="90.140625" style="649" customWidth="1"/>
    <col min="13058" max="13059" width="20.140625" style="649" customWidth="1"/>
    <col min="13060" max="13060" width="26.140625" style="649" customWidth="1"/>
    <col min="13061" max="13061" width="3.7109375" style="649" customWidth="1"/>
    <col min="13062" max="13062" width="11.140625" style="649" bestFit="1" customWidth="1"/>
    <col min="13063" max="13312" width="11.42578125" style="649"/>
    <col min="13313" max="13313" width="90.140625" style="649" customWidth="1"/>
    <col min="13314" max="13315" width="20.140625" style="649" customWidth="1"/>
    <col min="13316" max="13316" width="26.140625" style="649" customWidth="1"/>
    <col min="13317" max="13317" width="3.7109375" style="649" customWidth="1"/>
    <col min="13318" max="13318" width="11.140625" style="649" bestFit="1" customWidth="1"/>
    <col min="13319" max="13568" width="11.42578125" style="649"/>
    <col min="13569" max="13569" width="90.140625" style="649" customWidth="1"/>
    <col min="13570" max="13571" width="20.140625" style="649" customWidth="1"/>
    <col min="13572" max="13572" width="26.140625" style="649" customWidth="1"/>
    <col min="13573" max="13573" width="3.7109375" style="649" customWidth="1"/>
    <col min="13574" max="13574" width="11.140625" style="649" bestFit="1" customWidth="1"/>
    <col min="13575" max="13824" width="11.42578125" style="649"/>
    <col min="13825" max="13825" width="90.140625" style="649" customWidth="1"/>
    <col min="13826" max="13827" width="20.140625" style="649" customWidth="1"/>
    <col min="13828" max="13828" width="26.140625" style="649" customWidth="1"/>
    <col min="13829" max="13829" width="3.7109375" style="649" customWidth="1"/>
    <col min="13830" max="13830" width="11.140625" style="649" bestFit="1" customWidth="1"/>
    <col min="13831" max="14080" width="11.42578125" style="649"/>
    <col min="14081" max="14081" width="90.140625" style="649" customWidth="1"/>
    <col min="14082" max="14083" width="20.140625" style="649" customWidth="1"/>
    <col min="14084" max="14084" width="26.140625" style="649" customWidth="1"/>
    <col min="14085" max="14085" width="3.7109375" style="649" customWidth="1"/>
    <col min="14086" max="14086" width="11.140625" style="649" bestFit="1" customWidth="1"/>
    <col min="14087" max="14336" width="11.42578125" style="649"/>
    <col min="14337" max="14337" width="90.140625" style="649" customWidth="1"/>
    <col min="14338" max="14339" width="20.140625" style="649" customWidth="1"/>
    <col min="14340" max="14340" width="26.140625" style="649" customWidth="1"/>
    <col min="14341" max="14341" width="3.7109375" style="649" customWidth="1"/>
    <col min="14342" max="14342" width="11.140625" style="649" bestFit="1" customWidth="1"/>
    <col min="14343" max="14592" width="11.42578125" style="649"/>
    <col min="14593" max="14593" width="90.140625" style="649" customWidth="1"/>
    <col min="14594" max="14595" width="20.140625" style="649" customWidth="1"/>
    <col min="14596" max="14596" width="26.140625" style="649" customWidth="1"/>
    <col min="14597" max="14597" width="3.7109375" style="649" customWidth="1"/>
    <col min="14598" max="14598" width="11.140625" style="649" bestFit="1" customWidth="1"/>
    <col min="14599" max="14848" width="11.42578125" style="649"/>
    <col min="14849" max="14849" width="90.140625" style="649" customWidth="1"/>
    <col min="14850" max="14851" width="20.140625" style="649" customWidth="1"/>
    <col min="14852" max="14852" width="26.140625" style="649" customWidth="1"/>
    <col min="14853" max="14853" width="3.7109375" style="649" customWidth="1"/>
    <col min="14854" max="14854" width="11.140625" style="649" bestFit="1" customWidth="1"/>
    <col min="14855" max="15104" width="11.42578125" style="649"/>
    <col min="15105" max="15105" width="90.140625" style="649" customWidth="1"/>
    <col min="15106" max="15107" width="20.140625" style="649" customWidth="1"/>
    <col min="15108" max="15108" width="26.140625" style="649" customWidth="1"/>
    <col min="15109" max="15109" width="3.7109375" style="649" customWidth="1"/>
    <col min="15110" max="15110" width="11.140625" style="649" bestFit="1" customWidth="1"/>
    <col min="15111" max="15360" width="11.42578125" style="649"/>
    <col min="15361" max="15361" width="90.140625" style="649" customWidth="1"/>
    <col min="15362" max="15363" width="20.140625" style="649" customWidth="1"/>
    <col min="15364" max="15364" width="26.140625" style="649" customWidth="1"/>
    <col min="15365" max="15365" width="3.7109375" style="649" customWidth="1"/>
    <col min="15366" max="15366" width="11.140625" style="649" bestFit="1" customWidth="1"/>
    <col min="15367" max="15616" width="11.42578125" style="649"/>
    <col min="15617" max="15617" width="90.140625" style="649" customWidth="1"/>
    <col min="15618" max="15619" width="20.140625" style="649" customWidth="1"/>
    <col min="15620" max="15620" width="26.140625" style="649" customWidth="1"/>
    <col min="15621" max="15621" width="3.7109375" style="649" customWidth="1"/>
    <col min="15622" max="15622" width="11.140625" style="649" bestFit="1" customWidth="1"/>
    <col min="15623" max="15872" width="11.42578125" style="649"/>
    <col min="15873" max="15873" width="90.140625" style="649" customWidth="1"/>
    <col min="15874" max="15875" width="20.140625" style="649" customWidth="1"/>
    <col min="15876" max="15876" width="26.140625" style="649" customWidth="1"/>
    <col min="15877" max="15877" width="3.7109375" style="649" customWidth="1"/>
    <col min="15878" max="15878" width="11.140625" style="649" bestFit="1" customWidth="1"/>
    <col min="15879" max="16128" width="11.42578125" style="649"/>
    <col min="16129" max="16129" width="90.140625" style="649" customWidth="1"/>
    <col min="16130" max="16131" width="20.140625" style="649" customWidth="1"/>
    <col min="16132" max="16132" width="26.140625" style="649" customWidth="1"/>
    <col min="16133" max="16133" width="3.7109375" style="649" customWidth="1"/>
    <col min="16134" max="16134" width="11.140625" style="649" bestFit="1" customWidth="1"/>
    <col min="16135" max="16384" width="11.42578125" style="649"/>
  </cols>
  <sheetData>
    <row r="1" spans="1:4" s="649" customFormat="1" ht="20.25" hidden="1">
      <c r="A1" s="767"/>
      <c r="B1" s="517"/>
      <c r="C1" s="517"/>
      <c r="D1" s="517"/>
    </row>
    <row r="2" spans="1:4" s="649" customFormat="1" ht="69" customHeight="1">
      <c r="A2" s="1171" t="s">
        <v>1084</v>
      </c>
      <c r="B2" s="1172"/>
      <c r="C2" s="1172"/>
      <c r="D2" s="1172"/>
    </row>
    <row r="3" spans="1:4" s="649" customFormat="1" ht="30.75" customHeight="1">
      <c r="A3" s="1171" t="s">
        <v>678</v>
      </c>
      <c r="B3" s="1172"/>
      <c r="C3" s="1172"/>
      <c r="D3" s="1172"/>
    </row>
    <row r="4" spans="1:4" s="649" customFormat="1" ht="30.75" customHeight="1">
      <c r="A4" s="1171" t="s">
        <v>1498</v>
      </c>
      <c r="B4" s="1172"/>
      <c r="C4" s="1172"/>
      <c r="D4" s="1172"/>
    </row>
    <row r="5" spans="1:4" s="97" customFormat="1" ht="27" customHeight="1">
      <c r="A5" s="1173" t="s">
        <v>1350</v>
      </c>
      <c r="B5" s="1174"/>
      <c r="C5" s="1174"/>
      <c r="D5" s="1174"/>
    </row>
    <row r="6" spans="1:4" s="649" customFormat="1" ht="3" customHeight="1">
      <c r="A6" s="1034"/>
      <c r="B6" s="518"/>
      <c r="C6" s="518"/>
      <c r="D6" s="518"/>
    </row>
    <row r="7" spans="1:4" s="649" customFormat="1" ht="11.25" customHeight="1" thickBot="1">
      <c r="A7" s="703"/>
      <c r="B7" s="63"/>
      <c r="C7" s="63"/>
      <c r="D7" s="63"/>
    </row>
    <row r="8" spans="1:4" s="31" customFormat="1" ht="51.75" customHeight="1" thickTop="1" thickBot="1">
      <c r="A8" s="1035"/>
      <c r="B8" s="519" t="s">
        <v>1088</v>
      </c>
      <c r="C8" s="519" t="s">
        <v>1089</v>
      </c>
      <c r="D8" s="519" t="s">
        <v>309</v>
      </c>
    </row>
    <row r="9" spans="1:4" s="137" customFormat="1" ht="36.75" customHeight="1" thickTop="1" thickBot="1">
      <c r="A9" s="1036" t="s">
        <v>679</v>
      </c>
      <c r="B9" s="1028">
        <v>0.1128</v>
      </c>
      <c r="C9" s="1028">
        <v>0.1202</v>
      </c>
      <c r="D9" s="1028">
        <v>0.1145</v>
      </c>
    </row>
    <row r="10" spans="1:4" s="97" customFormat="1" ht="29.25" customHeight="1" thickTop="1">
      <c r="A10" s="1037" t="s">
        <v>680</v>
      </c>
      <c r="B10" s="1029">
        <v>281302454.55000001</v>
      </c>
      <c r="C10" s="1029">
        <v>232499456.25</v>
      </c>
      <c r="D10" s="1029">
        <v>513801910.80000001</v>
      </c>
    </row>
    <row r="11" spans="1:4" s="97" customFormat="1" ht="29.25" customHeight="1">
      <c r="A11" s="1037" t="s">
        <v>681</v>
      </c>
      <c r="B11" s="1029">
        <v>0</v>
      </c>
      <c r="C11" s="1029">
        <v>0</v>
      </c>
      <c r="D11" s="1029">
        <v>0</v>
      </c>
    </row>
    <row r="12" spans="1:4" s="138" customFormat="1" ht="29.25" customHeight="1">
      <c r="A12" s="1037" t="s">
        <v>682</v>
      </c>
      <c r="B12" s="1029">
        <v>86837449.569999993</v>
      </c>
      <c r="C12" s="1029">
        <v>23749444.850000001</v>
      </c>
      <c r="D12" s="1029">
        <v>110586894.42</v>
      </c>
    </row>
    <row r="13" spans="1:4" s="138" customFormat="1" ht="29.25" customHeight="1">
      <c r="A13" s="1037" t="s">
        <v>683</v>
      </c>
      <c r="B13" s="1029">
        <v>245791631.52000001</v>
      </c>
      <c r="C13" s="1029">
        <v>90735708.359999999</v>
      </c>
      <c r="D13" s="1029">
        <v>336527339.88</v>
      </c>
    </row>
    <row r="14" spans="1:4" s="138" customFormat="1" ht="29.25" customHeight="1">
      <c r="A14" s="1037" t="s">
        <v>684</v>
      </c>
      <c r="B14" s="1029">
        <v>514841836.99000001</v>
      </c>
      <c r="C14" s="1029">
        <v>393283531.32999998</v>
      </c>
      <c r="D14" s="1029">
        <v>908125368.32000005</v>
      </c>
    </row>
    <row r="15" spans="1:4" s="138" customFormat="1" ht="29.25" customHeight="1" thickBot="1">
      <c r="A15" s="1037" t="s">
        <v>685</v>
      </c>
      <c r="B15" s="1029">
        <v>2333126029.7800002</v>
      </c>
      <c r="C15" s="1029">
        <v>495343154.5</v>
      </c>
      <c r="D15" s="1029">
        <v>2828469184.2800002</v>
      </c>
    </row>
    <row r="16" spans="1:4" s="138" customFormat="1" ht="36.75" customHeight="1" thickTop="1" thickBot="1">
      <c r="A16" s="1038" t="s">
        <v>686</v>
      </c>
      <c r="B16" s="1030">
        <v>3461899402.4099998</v>
      </c>
      <c r="C16" s="1030">
        <v>1235611295.29</v>
      </c>
      <c r="D16" s="1030">
        <v>4697510697.6999998</v>
      </c>
    </row>
    <row r="17" spans="1:4" s="139" customFormat="1" ht="36.75" customHeight="1" thickTop="1">
      <c r="A17" s="1039" t="s">
        <v>687</v>
      </c>
      <c r="B17" s="1031">
        <v>2859520713.1964998</v>
      </c>
      <c r="C17" s="1031">
        <v>840423546.14750004</v>
      </c>
      <c r="D17" s="1031">
        <v>3699944259.3439999</v>
      </c>
    </row>
    <row r="18" spans="1:4" s="141" customFormat="1" ht="36.75" customHeight="1" thickBot="1">
      <c r="A18" s="1040" t="s">
        <v>688</v>
      </c>
      <c r="B18" s="1032">
        <v>0.82599999999999996</v>
      </c>
      <c r="C18" s="1032">
        <v>0.68020000000000003</v>
      </c>
      <c r="D18" s="1032">
        <v>0.78759999999999997</v>
      </c>
    </row>
    <row r="19" spans="1:4" s="138" customFormat="1" ht="36.75" customHeight="1" thickTop="1" thickBot="1">
      <c r="A19" s="1038" t="s">
        <v>689</v>
      </c>
      <c r="B19" s="1030">
        <v>285952071.3197</v>
      </c>
      <c r="C19" s="1030">
        <v>84042354.614800006</v>
      </c>
      <c r="D19" s="1030">
        <v>369994425.93440002</v>
      </c>
    </row>
    <row r="20" spans="1:4" s="138" customFormat="1" ht="28.5" customHeight="1" thickTop="1">
      <c r="A20" s="1037" t="s">
        <v>690</v>
      </c>
      <c r="B20" s="1029">
        <v>219669525</v>
      </c>
      <c r="C20" s="1029">
        <v>88259506</v>
      </c>
      <c r="D20" s="1029">
        <v>307929031</v>
      </c>
    </row>
    <row r="21" spans="1:4" s="138" customFormat="1" ht="28.5" customHeight="1">
      <c r="A21" s="1037" t="s">
        <v>691</v>
      </c>
      <c r="B21" s="1029">
        <v>0</v>
      </c>
      <c r="C21" s="1029">
        <v>0</v>
      </c>
      <c r="D21" s="1029">
        <v>0</v>
      </c>
    </row>
    <row r="22" spans="1:4" s="138" customFormat="1" ht="28.5" customHeight="1">
      <c r="A22" s="990" t="s">
        <v>692</v>
      </c>
      <c r="B22" s="1029">
        <v>0</v>
      </c>
      <c r="C22" s="1029">
        <v>0</v>
      </c>
      <c r="D22" s="1029">
        <v>0</v>
      </c>
    </row>
    <row r="23" spans="1:4" s="138" customFormat="1" ht="28.5" customHeight="1" thickBot="1">
      <c r="A23" s="1037" t="s">
        <v>693</v>
      </c>
      <c r="B23" s="1029">
        <v>820</v>
      </c>
      <c r="C23" s="1029">
        <v>12402046</v>
      </c>
      <c r="D23" s="1029">
        <v>12402866</v>
      </c>
    </row>
    <row r="24" spans="1:4" s="138" customFormat="1" ht="28.5" customHeight="1" thickTop="1" thickBot="1">
      <c r="A24" s="1038" t="s">
        <v>694</v>
      </c>
      <c r="B24" s="1030">
        <v>219668705</v>
      </c>
      <c r="C24" s="1030">
        <v>75857460</v>
      </c>
      <c r="D24" s="1030">
        <v>295526165</v>
      </c>
    </row>
    <row r="25" spans="1:4" s="138" customFormat="1" ht="28.5" customHeight="1" thickTop="1">
      <c r="A25" s="1037" t="s">
        <v>695</v>
      </c>
      <c r="B25" s="1029">
        <v>87690000</v>
      </c>
      <c r="C25" s="1029">
        <v>25152876</v>
      </c>
      <c r="D25" s="1029">
        <v>112842876</v>
      </c>
    </row>
    <row r="26" spans="1:4" s="138" customFormat="1" ht="28.5" customHeight="1">
      <c r="A26" s="1037" t="s">
        <v>696</v>
      </c>
      <c r="B26" s="1029">
        <v>0</v>
      </c>
      <c r="C26" s="1029">
        <v>0</v>
      </c>
      <c r="D26" s="1029">
        <v>0</v>
      </c>
    </row>
    <row r="27" spans="1:4" s="143" customFormat="1" ht="28.5" customHeight="1">
      <c r="A27" s="1037" t="s">
        <v>697</v>
      </c>
      <c r="B27" s="1029">
        <v>0</v>
      </c>
      <c r="C27" s="1029">
        <v>0</v>
      </c>
      <c r="D27" s="1029">
        <v>0</v>
      </c>
    </row>
    <row r="28" spans="1:4" s="138" customFormat="1" ht="28.5" customHeight="1">
      <c r="A28" s="1037" t="s">
        <v>698</v>
      </c>
      <c r="B28" s="1029">
        <v>87690000</v>
      </c>
      <c r="C28" s="1029">
        <v>25152876</v>
      </c>
      <c r="D28" s="1029">
        <v>112842876</v>
      </c>
    </row>
    <row r="29" spans="1:4" s="348" customFormat="1" ht="28.5" customHeight="1">
      <c r="A29" s="990" t="s">
        <v>699</v>
      </c>
      <c r="B29" s="1029">
        <v>15707602</v>
      </c>
      <c r="C29" s="1029">
        <v>0</v>
      </c>
      <c r="D29" s="1029">
        <v>15707602</v>
      </c>
    </row>
    <row r="30" spans="1:4" s="145" customFormat="1" ht="28.5" customHeight="1" thickBot="1">
      <c r="A30" s="990" t="s">
        <v>700</v>
      </c>
      <c r="B30" s="1029">
        <v>0</v>
      </c>
      <c r="C30" s="1029">
        <v>0</v>
      </c>
      <c r="D30" s="1029">
        <v>0</v>
      </c>
    </row>
    <row r="31" spans="1:4" s="138" customFormat="1" ht="28.5" customHeight="1" thickTop="1" thickBot="1">
      <c r="A31" s="1041" t="s">
        <v>701</v>
      </c>
      <c r="B31" s="1030">
        <v>103397602</v>
      </c>
      <c r="C31" s="1030">
        <v>25152876</v>
      </c>
      <c r="D31" s="1030">
        <v>128550478</v>
      </c>
    </row>
    <row r="32" spans="1:4" s="138" customFormat="1" ht="28.5" customHeight="1" thickTop="1">
      <c r="A32" s="990" t="s">
        <v>702</v>
      </c>
      <c r="B32" s="1029">
        <v>0</v>
      </c>
      <c r="C32" s="1029">
        <v>0</v>
      </c>
      <c r="D32" s="1029">
        <v>0</v>
      </c>
    </row>
    <row r="33" spans="1:4" s="138" customFormat="1" ht="28.5" customHeight="1" thickBot="1">
      <c r="A33" s="990" t="s">
        <v>703</v>
      </c>
      <c r="B33" s="1029">
        <v>395694</v>
      </c>
      <c r="C33" s="1029">
        <v>0</v>
      </c>
      <c r="D33" s="1029">
        <v>395694</v>
      </c>
    </row>
    <row r="34" spans="1:4" s="138" customFormat="1" ht="36.75" customHeight="1" thickTop="1" thickBot="1">
      <c r="A34" s="1038" t="s">
        <v>1353</v>
      </c>
      <c r="B34" s="1030">
        <v>322670613</v>
      </c>
      <c r="C34" s="1030">
        <v>101010336</v>
      </c>
      <c r="D34" s="1030">
        <v>423680949</v>
      </c>
    </row>
    <row r="35" spans="1:4" s="97" customFormat="1" ht="36.75" customHeight="1" thickTop="1">
      <c r="A35" s="1037" t="s">
        <v>705</v>
      </c>
      <c r="B35" s="1029">
        <v>36718541.680399999</v>
      </c>
      <c r="C35" s="1029">
        <v>16967981.385299999</v>
      </c>
      <c r="D35" s="1029">
        <v>53686523.0656</v>
      </c>
    </row>
    <row r="36" spans="1:4" s="148" customFormat="1" ht="36.75" customHeight="1">
      <c r="A36" s="1042" t="s">
        <v>706</v>
      </c>
      <c r="B36" s="1033">
        <v>0.47499999999999998</v>
      </c>
      <c r="C36" s="1033">
        <v>0.19400000000000001</v>
      </c>
      <c r="D36" s="1033">
        <v>0.40810000000000002</v>
      </c>
    </row>
    <row r="37" spans="1:4" s="649" customFormat="1" ht="6" customHeight="1" thickBot="1">
      <c r="A37" s="1043"/>
      <c r="B37" s="400"/>
      <c r="C37" s="400"/>
      <c r="D37" s="400"/>
    </row>
    <row r="38" spans="1:4" s="649" customFormat="1" ht="28.5" customHeight="1" thickTop="1">
      <c r="A38" s="768" t="s">
        <v>707</v>
      </c>
      <c r="B38" s="63"/>
      <c r="C38" s="63"/>
      <c r="D38" s="63"/>
    </row>
    <row r="39" spans="1:4" s="649" customFormat="1" ht="16.5" customHeight="1">
      <c r="A39" s="768"/>
      <c r="B39" s="63"/>
      <c r="C39" s="63"/>
      <c r="D39" s="63"/>
    </row>
    <row r="40" spans="1:4" s="649" customFormat="1" ht="15.75">
      <c r="A40" s="768"/>
      <c r="B40" s="63"/>
      <c r="C40" s="63"/>
      <c r="D40" s="63"/>
    </row>
    <row r="41" spans="1:4" s="649" customFormat="1">
      <c r="A41" s="703"/>
      <c r="B41" s="63"/>
      <c r="C41" s="63"/>
      <c r="D41" s="63"/>
    </row>
    <row r="42" spans="1:4" s="649" customFormat="1">
      <c r="A42" s="703"/>
      <c r="B42" s="520"/>
      <c r="C42" s="520"/>
      <c r="D42" s="520"/>
    </row>
    <row r="43" spans="1:4" s="649" customFormat="1">
      <c r="A43" s="703"/>
      <c r="B43" s="520"/>
      <c r="C43" s="520"/>
      <c r="D43" s="520"/>
    </row>
    <row r="44" spans="1:4" s="649" customFormat="1">
      <c r="A44" s="703"/>
      <c r="B44" s="63"/>
      <c r="C44" s="63"/>
      <c r="D44" s="63"/>
    </row>
    <row r="45" spans="1:4" s="649" customFormat="1">
      <c r="A45" s="703"/>
      <c r="B45" s="63"/>
      <c r="C45" s="63"/>
      <c r="D45" s="63"/>
    </row>
    <row r="46" spans="1:4" s="649" customFormat="1">
      <c r="A46" s="703"/>
      <c r="B46" s="63"/>
      <c r="C46" s="63"/>
      <c r="D46" s="63"/>
    </row>
    <row r="47" spans="1:4" s="649" customFormat="1">
      <c r="A47" s="703"/>
      <c r="B47" s="63"/>
      <c r="C47" s="63"/>
      <c r="D47" s="63"/>
    </row>
    <row r="48" spans="1:4" s="649" customFormat="1">
      <c r="A48" s="703"/>
      <c r="B48" s="63"/>
      <c r="C48" s="63"/>
      <c r="D48" s="63"/>
    </row>
    <row r="49" spans="1:4" s="649" customFormat="1">
      <c r="A49" s="703"/>
      <c r="B49" s="63"/>
      <c r="C49" s="63"/>
      <c r="D49" s="63"/>
    </row>
    <row r="50" spans="1:4" s="649" customFormat="1">
      <c r="A50" s="703"/>
      <c r="B50" s="63"/>
      <c r="C50" s="63"/>
      <c r="D50" s="63"/>
    </row>
    <row r="51" spans="1:4" s="649" customFormat="1">
      <c r="A51" s="703"/>
      <c r="B51" s="63"/>
      <c r="C51" s="63"/>
      <c r="D51" s="63"/>
    </row>
    <row r="52" spans="1:4" s="649" customFormat="1">
      <c r="A52" s="703"/>
      <c r="B52" s="63"/>
      <c r="C52" s="63"/>
      <c r="D52" s="63"/>
    </row>
    <row r="53" spans="1:4" s="649" customFormat="1">
      <c r="A53" s="703"/>
      <c r="B53" s="63"/>
      <c r="C53" s="63"/>
      <c r="D53" s="63"/>
    </row>
    <row r="54" spans="1:4" s="649" customFormat="1">
      <c r="A54" s="703"/>
      <c r="B54" s="63"/>
      <c r="C54" s="63"/>
      <c r="D54" s="63"/>
    </row>
    <row r="55" spans="1:4" s="649" customFormat="1">
      <c r="A55" s="703"/>
      <c r="B55" s="63"/>
      <c r="C55" s="63"/>
      <c r="D55" s="63"/>
    </row>
    <row r="56" spans="1:4" s="649" customFormat="1">
      <c r="A56" s="703"/>
      <c r="B56" s="63"/>
      <c r="C56" s="63"/>
      <c r="D56" s="63"/>
    </row>
    <row r="57" spans="1:4" s="649" customFormat="1">
      <c r="A57" s="703"/>
      <c r="B57" s="63"/>
      <c r="C57" s="63"/>
      <c r="D57" s="63"/>
    </row>
    <row r="58" spans="1:4" s="649" customFormat="1">
      <c r="A58" s="703"/>
      <c r="B58" s="63"/>
      <c r="C58" s="63"/>
      <c r="D58" s="63"/>
    </row>
    <row r="59" spans="1:4" s="649" customFormat="1">
      <c r="A59" s="703"/>
      <c r="B59" s="63"/>
      <c r="C59" s="63"/>
      <c r="D59" s="63"/>
    </row>
    <row r="60" spans="1:4" s="649" customFormat="1">
      <c r="A60" s="703"/>
      <c r="B60" s="63"/>
      <c r="C60" s="63"/>
      <c r="D60" s="63"/>
    </row>
    <row r="61" spans="1:4" s="649" customFormat="1">
      <c r="A61" s="703"/>
      <c r="B61" s="63"/>
      <c r="C61" s="63"/>
      <c r="D61" s="63"/>
    </row>
    <row r="62" spans="1:4" s="649" customFormat="1">
      <c r="A62" s="703"/>
      <c r="B62" s="63"/>
      <c r="C62" s="63"/>
      <c r="D62" s="63"/>
    </row>
    <row r="63" spans="1:4" s="649" customFormat="1">
      <c r="A63" s="703"/>
      <c r="B63" s="63"/>
      <c r="C63" s="63"/>
      <c r="D63" s="63"/>
    </row>
    <row r="64" spans="1:4" s="649" customFormat="1">
      <c r="A64" s="703"/>
      <c r="B64" s="63"/>
      <c r="C64" s="63"/>
      <c r="D64" s="63"/>
    </row>
    <row r="65" spans="1:4" s="649" customFormat="1">
      <c r="A65" s="703"/>
      <c r="B65" s="63"/>
      <c r="C65" s="63"/>
      <c r="D65" s="63"/>
    </row>
    <row r="66" spans="1:4" s="649" customFormat="1">
      <c r="A66" s="703"/>
      <c r="B66" s="63"/>
      <c r="C66" s="63"/>
      <c r="D66" s="63"/>
    </row>
    <row r="67" spans="1:4" s="649" customFormat="1">
      <c r="A67" s="703"/>
      <c r="B67" s="63"/>
      <c r="C67" s="63"/>
      <c r="D67" s="63"/>
    </row>
    <row r="68" spans="1:4" s="649" customFormat="1">
      <c r="A68" s="703"/>
      <c r="B68" s="63"/>
      <c r="C68" s="63"/>
      <c r="D68" s="63"/>
    </row>
    <row r="69" spans="1:4" s="649" customFormat="1">
      <c r="A69" s="703"/>
      <c r="B69" s="63"/>
      <c r="C69" s="63"/>
      <c r="D69" s="63"/>
    </row>
    <row r="70" spans="1:4" s="649" customFormat="1">
      <c r="A70" s="703"/>
      <c r="B70" s="63"/>
      <c r="C70" s="63"/>
      <c r="D70" s="63"/>
    </row>
    <row r="71" spans="1:4" s="649" customFormat="1">
      <c r="A71" s="703"/>
      <c r="B71" s="63"/>
      <c r="C71" s="63"/>
      <c r="D71" s="63"/>
    </row>
    <row r="72" spans="1:4" s="649" customFormat="1">
      <c r="A72" s="703"/>
      <c r="B72" s="63"/>
      <c r="C72" s="63"/>
      <c r="D72" s="63"/>
    </row>
    <row r="73" spans="1:4" s="649" customFormat="1">
      <c r="A73" s="703"/>
      <c r="B73" s="63"/>
      <c r="C73" s="63"/>
      <c r="D73" s="63"/>
    </row>
    <row r="74" spans="1:4" s="649" customFormat="1">
      <c r="A74" s="703"/>
      <c r="B74" s="63"/>
      <c r="C74" s="63"/>
      <c r="D74" s="63"/>
    </row>
    <row r="75" spans="1:4" s="649" customFormat="1">
      <c r="A75" s="703"/>
      <c r="B75" s="63"/>
      <c r="C75" s="63"/>
      <c r="D75" s="63"/>
    </row>
    <row r="76" spans="1:4" s="649" customFormat="1">
      <c r="A76" s="703"/>
      <c r="B76" s="63"/>
      <c r="C76" s="63"/>
      <c r="D76" s="63"/>
    </row>
    <row r="77" spans="1:4" s="649" customFormat="1">
      <c r="A77" s="703"/>
      <c r="B77" s="63"/>
      <c r="C77" s="63"/>
      <c r="D77" s="63"/>
    </row>
    <row r="78" spans="1:4" s="649" customFormat="1">
      <c r="A78" s="703"/>
      <c r="B78" s="63"/>
      <c r="C78" s="63"/>
      <c r="D78" s="63"/>
    </row>
    <row r="79" spans="1:4" s="649" customFormat="1">
      <c r="A79" s="703"/>
      <c r="B79" s="63"/>
      <c r="C79" s="63"/>
      <c r="D79" s="63"/>
    </row>
    <row r="80" spans="1:4" s="649" customFormat="1">
      <c r="A80" s="703"/>
      <c r="B80" s="63"/>
      <c r="C80" s="63"/>
      <c r="D80" s="63"/>
    </row>
    <row r="81" spans="1:4" s="649" customFormat="1">
      <c r="A81" s="703"/>
      <c r="B81" s="63"/>
      <c r="C81" s="63"/>
      <c r="D81" s="63"/>
    </row>
    <row r="82" spans="1:4" s="649" customFormat="1">
      <c r="A82" s="703"/>
      <c r="B82" s="63"/>
      <c r="C82" s="63"/>
      <c r="D82" s="63"/>
    </row>
    <row r="83" spans="1:4" s="649" customFormat="1">
      <c r="A83" s="703"/>
      <c r="B83" s="63"/>
      <c r="C83" s="63"/>
      <c r="D83" s="63"/>
    </row>
    <row r="84" spans="1:4" s="649" customFormat="1">
      <c r="A84" s="703"/>
      <c r="B84" s="63"/>
      <c r="C84" s="63"/>
      <c r="D84" s="63"/>
    </row>
    <row r="85" spans="1:4" s="649" customFormat="1">
      <c r="A85" s="703"/>
      <c r="B85" s="63"/>
      <c r="C85" s="63"/>
      <c r="D85" s="63"/>
    </row>
    <row r="86" spans="1:4" s="649" customFormat="1">
      <c r="A86" s="703"/>
      <c r="B86" s="63"/>
      <c r="C86" s="63"/>
      <c r="D86" s="63"/>
    </row>
    <row r="87" spans="1:4" s="649" customFormat="1">
      <c r="A87" s="703"/>
      <c r="B87" s="63"/>
      <c r="C87" s="63"/>
      <c r="D87" s="63"/>
    </row>
    <row r="88" spans="1:4" s="649" customFormat="1">
      <c r="A88" s="703"/>
      <c r="B88" s="63"/>
      <c r="C88" s="63"/>
      <c r="D88" s="63"/>
    </row>
    <row r="89" spans="1:4" s="649" customFormat="1">
      <c r="A89" s="703"/>
      <c r="B89" s="63"/>
      <c r="C89" s="63"/>
      <c r="D89" s="63"/>
    </row>
    <row r="90" spans="1:4" s="649" customFormat="1">
      <c r="A90" s="703"/>
      <c r="B90" s="63"/>
      <c r="C90" s="63"/>
      <c r="D90" s="63"/>
    </row>
    <row r="91" spans="1:4" s="649" customFormat="1">
      <c r="A91" s="703"/>
      <c r="B91" s="63"/>
      <c r="C91" s="63"/>
      <c r="D91" s="63"/>
    </row>
    <row r="92" spans="1:4" s="649" customFormat="1">
      <c r="A92" s="703"/>
      <c r="B92" s="63"/>
      <c r="C92" s="63"/>
      <c r="D92" s="63"/>
    </row>
    <row r="93" spans="1:4" s="649" customFormat="1">
      <c r="A93" s="703"/>
      <c r="B93" s="63"/>
      <c r="C93" s="63"/>
      <c r="D93" s="63"/>
    </row>
    <row r="94" spans="1:4" s="649" customFormat="1">
      <c r="A94" s="703"/>
      <c r="B94" s="63"/>
      <c r="C94" s="63"/>
      <c r="D94" s="63"/>
    </row>
    <row r="95" spans="1:4" s="649" customFormat="1">
      <c r="A95" s="703"/>
      <c r="B95" s="63"/>
      <c r="C95" s="63"/>
      <c r="D95" s="63"/>
    </row>
    <row r="96" spans="1:4" s="649" customFormat="1">
      <c r="A96" s="703"/>
      <c r="B96" s="63"/>
      <c r="C96" s="63"/>
      <c r="D96" s="63"/>
    </row>
    <row r="97" spans="1:4" s="649" customFormat="1">
      <c r="A97" s="703"/>
      <c r="B97" s="63"/>
      <c r="C97" s="63"/>
      <c r="D97" s="63"/>
    </row>
    <row r="98" spans="1:4" s="649" customFormat="1">
      <c r="A98" s="703"/>
      <c r="B98" s="63"/>
      <c r="C98" s="63"/>
      <c r="D98" s="63"/>
    </row>
    <row r="99" spans="1:4" s="649" customFormat="1">
      <c r="A99" s="703"/>
      <c r="B99" s="63"/>
      <c r="C99" s="63"/>
      <c r="D99" s="63"/>
    </row>
    <row r="100" spans="1:4" s="649" customFormat="1">
      <c r="A100" s="703"/>
      <c r="B100" s="63"/>
      <c r="C100" s="63"/>
      <c r="D100" s="63"/>
    </row>
    <row r="101" spans="1:4" s="649" customFormat="1">
      <c r="A101" s="703"/>
      <c r="B101" s="63"/>
      <c r="C101" s="63"/>
      <c r="D101" s="63"/>
    </row>
    <row r="102" spans="1:4" s="649" customFormat="1">
      <c r="A102" s="703"/>
      <c r="B102" s="63"/>
      <c r="C102" s="63"/>
      <c r="D102" s="63"/>
    </row>
    <row r="103" spans="1:4" s="649" customFormat="1">
      <c r="A103" s="703"/>
      <c r="B103" s="63"/>
      <c r="C103" s="63"/>
      <c r="D103" s="63"/>
    </row>
    <row r="104" spans="1:4" s="649" customFormat="1">
      <c r="A104" s="703"/>
      <c r="B104" s="63"/>
      <c r="C104" s="63"/>
      <c r="D104" s="63"/>
    </row>
    <row r="105" spans="1:4" s="649" customFormat="1">
      <c r="A105" s="703"/>
      <c r="B105" s="63"/>
      <c r="C105" s="63"/>
      <c r="D105" s="63"/>
    </row>
    <row r="106" spans="1:4" s="649" customFormat="1">
      <c r="A106" s="703"/>
      <c r="B106" s="63"/>
      <c r="C106" s="63"/>
      <c r="D106" s="63"/>
    </row>
    <row r="107" spans="1:4" s="649" customFormat="1">
      <c r="A107" s="703"/>
      <c r="B107" s="63"/>
      <c r="C107" s="63"/>
      <c r="D107" s="63"/>
    </row>
    <row r="108" spans="1:4" s="649" customFormat="1">
      <c r="A108" s="703"/>
      <c r="B108" s="63"/>
      <c r="C108" s="63"/>
      <c r="D108" s="63"/>
    </row>
    <row r="109" spans="1:4" s="649" customFormat="1">
      <c r="A109" s="703"/>
      <c r="B109" s="63"/>
      <c r="C109" s="63"/>
      <c r="D109" s="63"/>
    </row>
    <row r="110" spans="1:4" s="649" customFormat="1">
      <c r="A110" s="703"/>
      <c r="B110" s="63"/>
      <c r="C110" s="63"/>
      <c r="D110" s="63"/>
    </row>
    <row r="111" spans="1:4" s="649" customFormat="1">
      <c r="A111" s="703"/>
      <c r="B111" s="63"/>
      <c r="C111" s="63"/>
      <c r="D111" s="63"/>
    </row>
    <row r="112" spans="1:4" s="649" customFormat="1">
      <c r="A112" s="703"/>
      <c r="B112" s="63"/>
      <c r="C112" s="63"/>
      <c r="D112" s="63"/>
    </row>
    <row r="113" spans="1:4" s="649" customFormat="1">
      <c r="A113" s="703"/>
      <c r="B113" s="63"/>
      <c r="C113" s="63"/>
      <c r="D113" s="63"/>
    </row>
    <row r="114" spans="1:4" s="649" customFormat="1">
      <c r="A114" s="703"/>
      <c r="B114" s="63"/>
      <c r="C114" s="63"/>
      <c r="D114" s="63"/>
    </row>
    <row r="115" spans="1:4" s="649" customFormat="1">
      <c r="A115" s="703"/>
      <c r="B115" s="63"/>
      <c r="C115" s="63"/>
      <c r="D115" s="63"/>
    </row>
    <row r="116" spans="1:4" s="649" customFormat="1">
      <c r="A116" s="703"/>
      <c r="B116" s="63"/>
      <c r="C116" s="63"/>
      <c r="D116" s="63"/>
    </row>
    <row r="117" spans="1:4" s="649" customFormat="1">
      <c r="A117" s="703"/>
      <c r="B117" s="63"/>
      <c r="C117" s="63"/>
      <c r="D117" s="63"/>
    </row>
    <row r="118" spans="1:4" s="649" customFormat="1">
      <c r="A118" s="703"/>
      <c r="B118" s="63"/>
      <c r="C118" s="63"/>
      <c r="D118" s="63"/>
    </row>
    <row r="119" spans="1:4" s="649" customFormat="1">
      <c r="A119" s="703"/>
      <c r="B119" s="63"/>
      <c r="C119" s="63"/>
      <c r="D119" s="63"/>
    </row>
    <row r="120" spans="1:4" s="649" customFormat="1">
      <c r="A120" s="703"/>
      <c r="B120" s="63"/>
      <c r="C120" s="63"/>
      <c r="D120" s="63"/>
    </row>
    <row r="121" spans="1:4" s="649" customFormat="1">
      <c r="A121" s="703"/>
      <c r="B121" s="63"/>
      <c r="C121" s="63"/>
      <c r="D121" s="63"/>
    </row>
    <row r="122" spans="1:4" s="649" customFormat="1">
      <c r="A122" s="703"/>
      <c r="B122" s="63"/>
      <c r="C122" s="63"/>
      <c r="D122" s="63"/>
    </row>
    <row r="123" spans="1:4" s="649" customFormat="1">
      <c r="A123" s="703"/>
      <c r="B123" s="63"/>
      <c r="C123" s="63"/>
      <c r="D123" s="63"/>
    </row>
    <row r="124" spans="1:4" s="649" customFormat="1">
      <c r="A124" s="703"/>
      <c r="B124" s="63"/>
      <c r="C124" s="63"/>
      <c r="D124" s="63"/>
    </row>
    <row r="125" spans="1:4" s="649" customFormat="1">
      <c r="A125" s="703"/>
      <c r="B125" s="63"/>
      <c r="C125" s="63"/>
      <c r="D125" s="63"/>
    </row>
    <row r="126" spans="1:4" s="649" customFormat="1">
      <c r="A126" s="703"/>
      <c r="B126" s="63"/>
      <c r="C126" s="63"/>
      <c r="D126" s="63"/>
    </row>
    <row r="127" spans="1:4" s="649" customFormat="1">
      <c r="A127" s="703"/>
      <c r="B127" s="63"/>
      <c r="C127" s="63"/>
      <c r="D127" s="63"/>
    </row>
    <row r="128" spans="1:4" s="649" customFormat="1">
      <c r="A128" s="703"/>
      <c r="B128" s="63"/>
      <c r="C128" s="63"/>
      <c r="D128" s="63"/>
    </row>
    <row r="129" spans="1:4" s="649" customFormat="1">
      <c r="A129" s="703"/>
      <c r="B129" s="63"/>
      <c r="C129" s="63"/>
      <c r="D129" s="63"/>
    </row>
    <row r="130" spans="1:4" s="649" customFormat="1">
      <c r="A130" s="703"/>
      <c r="B130" s="63"/>
      <c r="C130" s="63"/>
      <c r="D130" s="63"/>
    </row>
    <row r="131" spans="1:4" s="649" customFormat="1">
      <c r="A131" s="703"/>
      <c r="B131" s="63"/>
      <c r="C131" s="63"/>
      <c r="D131" s="63"/>
    </row>
    <row r="132" spans="1:4" s="649" customFormat="1">
      <c r="A132" s="703"/>
      <c r="B132" s="63"/>
      <c r="C132" s="63"/>
      <c r="D132" s="63"/>
    </row>
    <row r="133" spans="1:4" s="649" customFormat="1">
      <c r="A133" s="703"/>
      <c r="B133" s="63"/>
      <c r="C133" s="63"/>
      <c r="D133" s="63"/>
    </row>
    <row r="134" spans="1:4" s="649" customFormat="1">
      <c r="A134" s="703"/>
      <c r="B134" s="63"/>
      <c r="C134" s="63"/>
      <c r="D134" s="63"/>
    </row>
    <row r="135" spans="1:4" s="649" customFormat="1">
      <c r="A135" s="703"/>
      <c r="B135" s="63"/>
      <c r="C135" s="63"/>
      <c r="D135" s="63"/>
    </row>
    <row r="136" spans="1:4" s="649" customFormat="1">
      <c r="A136" s="703"/>
      <c r="B136" s="63"/>
      <c r="C136" s="63"/>
      <c r="D136" s="63"/>
    </row>
    <row r="137" spans="1:4" s="649" customFormat="1">
      <c r="A137" s="703"/>
      <c r="B137" s="63"/>
      <c r="C137" s="63"/>
      <c r="D137" s="63"/>
    </row>
    <row r="138" spans="1:4" s="649" customFormat="1">
      <c r="A138" s="703"/>
      <c r="B138" s="63"/>
      <c r="C138" s="63"/>
      <c r="D138" s="63"/>
    </row>
    <row r="139" spans="1:4" s="649" customFormat="1">
      <c r="A139" s="703"/>
      <c r="B139" s="63"/>
      <c r="C139" s="63"/>
      <c r="D139" s="63"/>
    </row>
    <row r="140" spans="1:4" s="649" customFormat="1">
      <c r="A140" s="703"/>
      <c r="B140" s="63"/>
      <c r="C140" s="63"/>
      <c r="D140" s="63"/>
    </row>
    <row r="141" spans="1:4" s="649" customFormat="1">
      <c r="A141" s="703"/>
      <c r="B141" s="63"/>
      <c r="C141" s="63"/>
      <c r="D141" s="63"/>
    </row>
    <row r="142" spans="1:4" s="649" customFormat="1">
      <c r="A142" s="703"/>
      <c r="B142" s="63"/>
      <c r="C142" s="63"/>
      <c r="D142" s="63"/>
    </row>
    <row r="143" spans="1:4" s="649" customFormat="1">
      <c r="A143" s="703"/>
      <c r="B143" s="63"/>
      <c r="C143" s="63"/>
      <c r="D143" s="63"/>
    </row>
    <row r="144" spans="1:4" s="649" customFormat="1">
      <c r="A144" s="703"/>
      <c r="B144" s="63"/>
      <c r="C144" s="63"/>
      <c r="D144" s="63"/>
    </row>
    <row r="145" spans="1:4" s="649" customFormat="1">
      <c r="A145" s="703"/>
      <c r="B145" s="63"/>
      <c r="C145" s="63"/>
      <c r="D145" s="63"/>
    </row>
    <row r="146" spans="1:4" s="649" customFormat="1">
      <c r="A146" s="703"/>
      <c r="B146" s="63"/>
      <c r="C146" s="63"/>
      <c r="D146" s="63"/>
    </row>
    <row r="147" spans="1:4" s="649" customFormat="1">
      <c r="A147" s="703"/>
      <c r="B147" s="63"/>
      <c r="C147" s="63"/>
      <c r="D147" s="63"/>
    </row>
    <row r="148" spans="1:4" s="649" customFormat="1">
      <c r="A148" s="703"/>
      <c r="B148" s="63"/>
      <c r="C148" s="63"/>
      <c r="D148" s="63"/>
    </row>
    <row r="149" spans="1:4" s="649" customFormat="1">
      <c r="A149" s="703"/>
      <c r="B149" s="63"/>
      <c r="C149" s="63"/>
      <c r="D149" s="63"/>
    </row>
    <row r="150" spans="1:4" s="649" customFormat="1">
      <c r="A150" s="703"/>
      <c r="B150" s="63"/>
      <c r="C150" s="63"/>
      <c r="D150" s="63"/>
    </row>
    <row r="151" spans="1:4" s="649" customFormat="1">
      <c r="A151" s="703"/>
      <c r="B151" s="63"/>
      <c r="C151" s="63"/>
      <c r="D151" s="63"/>
    </row>
    <row r="152" spans="1:4" s="649" customFormat="1">
      <c r="A152" s="703"/>
      <c r="B152" s="63"/>
      <c r="C152" s="63"/>
      <c r="D152" s="63"/>
    </row>
    <row r="153" spans="1:4" s="649" customFormat="1">
      <c r="A153" s="703"/>
      <c r="B153" s="63"/>
      <c r="C153" s="63"/>
      <c r="D153" s="63"/>
    </row>
    <row r="154" spans="1:4" s="649" customFormat="1">
      <c r="A154" s="703"/>
      <c r="B154" s="63"/>
      <c r="C154" s="63"/>
      <c r="D154" s="63"/>
    </row>
    <row r="155" spans="1:4" s="649" customFormat="1">
      <c r="A155" s="703"/>
      <c r="B155" s="63"/>
      <c r="C155" s="63"/>
      <c r="D155" s="63"/>
    </row>
    <row r="156" spans="1:4" s="649" customFormat="1">
      <c r="A156" s="703"/>
      <c r="B156" s="63"/>
      <c r="C156" s="63"/>
      <c r="D156" s="63"/>
    </row>
    <row r="157" spans="1:4" s="649" customFormat="1">
      <c r="A157" s="703"/>
      <c r="B157" s="63"/>
      <c r="C157" s="63"/>
      <c r="D157" s="63"/>
    </row>
    <row r="158" spans="1:4" s="649" customFormat="1">
      <c r="A158" s="703"/>
      <c r="B158" s="63"/>
      <c r="C158" s="63"/>
      <c r="D158" s="63"/>
    </row>
    <row r="159" spans="1:4" s="649" customFormat="1">
      <c r="A159" s="703"/>
      <c r="B159" s="63"/>
      <c r="C159" s="63"/>
      <c r="D159" s="63"/>
    </row>
    <row r="160" spans="1:4" s="649" customFormat="1">
      <c r="A160" s="703"/>
      <c r="B160" s="63"/>
      <c r="C160" s="63"/>
      <c r="D160" s="63"/>
    </row>
    <row r="161" spans="1:4" s="649" customFormat="1">
      <c r="A161" s="703"/>
      <c r="B161" s="63"/>
      <c r="C161" s="63"/>
      <c r="D161" s="63"/>
    </row>
    <row r="162" spans="1:4" s="649" customFormat="1">
      <c r="A162" s="703"/>
      <c r="B162" s="63"/>
      <c r="C162" s="63"/>
      <c r="D162" s="63"/>
    </row>
    <row r="163" spans="1:4" s="649" customFormat="1">
      <c r="A163" s="703"/>
      <c r="B163" s="63"/>
      <c r="C163" s="63"/>
      <c r="D163" s="63"/>
    </row>
    <row r="164" spans="1:4" s="649" customFormat="1">
      <c r="A164" s="703"/>
      <c r="B164" s="63"/>
      <c r="C164" s="63"/>
      <c r="D164" s="63"/>
    </row>
    <row r="165" spans="1:4" s="649" customFormat="1">
      <c r="A165" s="703"/>
      <c r="B165" s="63"/>
      <c r="C165" s="63"/>
      <c r="D165" s="63"/>
    </row>
    <row r="166" spans="1:4" s="649" customFormat="1">
      <c r="A166" s="703"/>
      <c r="B166" s="63"/>
      <c r="C166" s="63"/>
      <c r="D166" s="63"/>
    </row>
    <row r="167" spans="1:4" s="649" customFormat="1">
      <c r="A167" s="703"/>
      <c r="B167" s="63"/>
      <c r="C167" s="63"/>
      <c r="D167" s="63"/>
    </row>
    <row r="168" spans="1:4" s="649" customFormat="1">
      <c r="A168" s="703"/>
      <c r="B168" s="63"/>
      <c r="C168" s="63"/>
      <c r="D168" s="63"/>
    </row>
    <row r="169" spans="1:4" s="649" customFormat="1">
      <c r="A169" s="703"/>
      <c r="B169" s="63"/>
      <c r="C169" s="63"/>
      <c r="D169" s="63"/>
    </row>
    <row r="170" spans="1:4" s="649" customFormat="1">
      <c r="A170" s="703"/>
      <c r="B170" s="63"/>
      <c r="C170" s="63"/>
      <c r="D170" s="63"/>
    </row>
    <row r="171" spans="1:4" s="649" customFormat="1">
      <c r="A171" s="703"/>
      <c r="B171" s="63"/>
      <c r="C171" s="63"/>
      <c r="D171" s="63"/>
    </row>
    <row r="172" spans="1:4" s="649" customFormat="1">
      <c r="A172" s="703"/>
      <c r="B172" s="63"/>
      <c r="C172" s="63"/>
      <c r="D172" s="63"/>
    </row>
    <row r="173" spans="1:4" s="649" customFormat="1">
      <c r="A173" s="703"/>
      <c r="B173" s="63"/>
      <c r="C173" s="63"/>
      <c r="D173" s="63"/>
    </row>
    <row r="174" spans="1:4" s="649" customFormat="1">
      <c r="A174" s="703"/>
      <c r="B174" s="63"/>
      <c r="C174" s="63"/>
      <c r="D174" s="63"/>
    </row>
    <row r="175" spans="1:4" s="649" customFormat="1">
      <c r="A175" s="703"/>
      <c r="B175" s="63"/>
      <c r="C175" s="63"/>
      <c r="D175" s="63"/>
    </row>
    <row r="176" spans="1:4" s="649" customFormat="1">
      <c r="A176" s="703"/>
      <c r="B176" s="63"/>
      <c r="C176" s="63"/>
      <c r="D176" s="63"/>
    </row>
    <row r="177" spans="1:4" s="649" customFormat="1">
      <c r="A177" s="703"/>
      <c r="B177" s="63"/>
      <c r="C177" s="63"/>
      <c r="D177" s="63"/>
    </row>
    <row r="178" spans="1:4" s="649" customFormat="1">
      <c r="A178" s="703"/>
      <c r="B178" s="63"/>
      <c r="C178" s="63"/>
      <c r="D178" s="63"/>
    </row>
    <row r="179" spans="1:4" s="649" customFormat="1">
      <c r="A179" s="703"/>
      <c r="B179" s="63"/>
      <c r="C179" s="63"/>
      <c r="D179" s="63"/>
    </row>
    <row r="180" spans="1:4" s="649" customFormat="1">
      <c r="A180" s="703"/>
      <c r="B180" s="63"/>
      <c r="C180" s="63"/>
      <c r="D180" s="63"/>
    </row>
    <row r="181" spans="1:4" s="649" customFormat="1">
      <c r="A181" s="703"/>
      <c r="B181" s="63"/>
      <c r="C181" s="63"/>
      <c r="D181" s="63"/>
    </row>
    <row r="182" spans="1:4" s="649" customFormat="1">
      <c r="A182" s="703"/>
      <c r="B182" s="63"/>
      <c r="C182" s="63"/>
      <c r="D182" s="63"/>
    </row>
    <row r="183" spans="1:4" s="649" customFormat="1">
      <c r="A183" s="703"/>
      <c r="B183" s="63"/>
      <c r="C183" s="63"/>
      <c r="D183" s="63"/>
    </row>
    <row r="184" spans="1:4" s="649" customFormat="1">
      <c r="A184" s="703"/>
      <c r="B184" s="63"/>
      <c r="C184" s="63"/>
      <c r="D184" s="63"/>
    </row>
    <row r="185" spans="1:4" s="649" customFormat="1">
      <c r="A185" s="703"/>
      <c r="B185" s="63"/>
      <c r="C185" s="63"/>
      <c r="D185" s="63"/>
    </row>
    <row r="186" spans="1:4" s="649" customFormat="1">
      <c r="A186" s="703"/>
      <c r="B186" s="63"/>
      <c r="C186" s="63"/>
      <c r="D186" s="63"/>
    </row>
    <row r="187" spans="1:4" s="649" customFormat="1">
      <c r="A187" s="703"/>
      <c r="B187" s="63"/>
      <c r="C187" s="63"/>
      <c r="D187" s="63"/>
    </row>
    <row r="188" spans="1:4" s="649" customFormat="1">
      <c r="A188" s="703"/>
      <c r="B188" s="63"/>
      <c r="C188" s="63"/>
      <c r="D188" s="63"/>
    </row>
    <row r="189" spans="1:4" s="649" customFormat="1">
      <c r="A189" s="703"/>
      <c r="B189" s="63"/>
      <c r="C189" s="63"/>
      <c r="D189" s="63"/>
    </row>
    <row r="190" spans="1:4" s="649" customFormat="1">
      <c r="A190" s="703"/>
      <c r="B190" s="63"/>
      <c r="C190" s="63"/>
      <c r="D190" s="63"/>
    </row>
    <row r="191" spans="1:4" s="649" customFormat="1">
      <c r="A191" s="703"/>
      <c r="B191" s="63"/>
      <c r="C191" s="63"/>
      <c r="D191" s="63"/>
    </row>
    <row r="192" spans="1:4" s="649" customFormat="1">
      <c r="A192" s="703"/>
      <c r="B192" s="63"/>
      <c r="C192" s="63"/>
      <c r="D192" s="63"/>
    </row>
    <row r="193" spans="1:4" s="649" customFormat="1">
      <c r="A193" s="703"/>
      <c r="B193" s="63"/>
      <c r="C193" s="63"/>
      <c r="D193" s="63"/>
    </row>
    <row r="194" spans="1:4" s="649" customFormat="1">
      <c r="A194" s="703"/>
      <c r="B194" s="63"/>
      <c r="C194" s="63"/>
      <c r="D194" s="63"/>
    </row>
    <row r="195" spans="1:4" s="649" customFormat="1">
      <c r="A195" s="703"/>
      <c r="B195" s="63"/>
      <c r="C195" s="63"/>
      <c r="D195" s="63"/>
    </row>
    <row r="196" spans="1:4" s="649" customFormat="1">
      <c r="A196" s="703"/>
      <c r="B196" s="63"/>
      <c r="C196" s="63"/>
      <c r="D196" s="63"/>
    </row>
    <row r="197" spans="1:4" s="649" customFormat="1">
      <c r="A197" s="703"/>
      <c r="B197" s="63"/>
      <c r="C197" s="63"/>
      <c r="D197" s="63"/>
    </row>
    <row r="198" spans="1:4" s="649" customFormat="1">
      <c r="A198" s="703"/>
      <c r="B198" s="63"/>
      <c r="C198" s="63"/>
      <c r="D198" s="63"/>
    </row>
    <row r="199" spans="1:4" s="649" customFormat="1">
      <c r="A199" s="703"/>
      <c r="B199" s="63"/>
      <c r="C199" s="63"/>
      <c r="D199" s="63"/>
    </row>
    <row r="200" spans="1:4" s="649" customFormat="1">
      <c r="A200" s="703"/>
      <c r="B200" s="63"/>
      <c r="C200" s="63"/>
      <c r="D200" s="63"/>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J19" sqref="J19"/>
    </sheetView>
  </sheetViews>
  <sheetFormatPr baseColWidth="10" defaultColWidth="11.42578125" defaultRowHeight="15"/>
  <cols>
    <col min="1" max="1" width="38.28515625" style="64" customWidth="1"/>
    <col min="2" max="2" width="13.85546875" style="63" customWidth="1"/>
    <col min="3" max="3" width="13.7109375" style="63" customWidth="1"/>
    <col min="4" max="4" width="17.28515625" style="63" customWidth="1"/>
    <col min="5" max="5" width="12.140625" style="63" customWidth="1"/>
    <col min="6" max="6" width="2.5703125" style="68" customWidth="1"/>
    <col min="7" max="256" width="11.42578125" style="649"/>
    <col min="257" max="257" width="38.28515625" style="649" customWidth="1"/>
    <col min="258" max="258" width="13.85546875" style="649" customWidth="1"/>
    <col min="259" max="259" width="13.7109375" style="649" customWidth="1"/>
    <col min="260" max="260" width="17.28515625" style="649" customWidth="1"/>
    <col min="261" max="261" width="12.140625" style="649" customWidth="1"/>
    <col min="262" max="262" width="2.5703125" style="649" customWidth="1"/>
    <col min="263" max="512" width="11.42578125" style="649"/>
    <col min="513" max="513" width="38.28515625" style="649" customWidth="1"/>
    <col min="514" max="514" width="13.85546875" style="649" customWidth="1"/>
    <col min="515" max="515" width="13.7109375" style="649" customWidth="1"/>
    <col min="516" max="516" width="17.28515625" style="649" customWidth="1"/>
    <col min="517" max="517" width="12.140625" style="649" customWidth="1"/>
    <col min="518" max="518" width="2.5703125" style="649" customWidth="1"/>
    <col min="519" max="768" width="11.42578125" style="649"/>
    <col min="769" max="769" width="38.28515625" style="649" customWidth="1"/>
    <col min="770" max="770" width="13.85546875" style="649" customWidth="1"/>
    <col min="771" max="771" width="13.7109375" style="649" customWidth="1"/>
    <col min="772" max="772" width="17.28515625" style="649" customWidth="1"/>
    <col min="773" max="773" width="12.140625" style="649" customWidth="1"/>
    <col min="774" max="774" width="2.5703125" style="649" customWidth="1"/>
    <col min="775" max="1024" width="11.42578125" style="649"/>
    <col min="1025" max="1025" width="38.28515625" style="649" customWidth="1"/>
    <col min="1026" max="1026" width="13.85546875" style="649" customWidth="1"/>
    <col min="1027" max="1027" width="13.7109375" style="649" customWidth="1"/>
    <col min="1028" max="1028" width="17.28515625" style="649" customWidth="1"/>
    <col min="1029" max="1029" width="12.140625" style="649" customWidth="1"/>
    <col min="1030" max="1030" width="2.5703125" style="649" customWidth="1"/>
    <col min="1031" max="1280" width="11.42578125" style="649"/>
    <col min="1281" max="1281" width="38.28515625" style="649" customWidth="1"/>
    <col min="1282" max="1282" width="13.85546875" style="649" customWidth="1"/>
    <col min="1283" max="1283" width="13.7109375" style="649" customWidth="1"/>
    <col min="1284" max="1284" width="17.28515625" style="649" customWidth="1"/>
    <col min="1285" max="1285" width="12.140625" style="649" customWidth="1"/>
    <col min="1286" max="1286" width="2.5703125" style="649" customWidth="1"/>
    <col min="1287" max="1536" width="11.42578125" style="649"/>
    <col min="1537" max="1537" width="38.28515625" style="649" customWidth="1"/>
    <col min="1538" max="1538" width="13.85546875" style="649" customWidth="1"/>
    <col min="1539" max="1539" width="13.7109375" style="649" customWidth="1"/>
    <col min="1540" max="1540" width="17.28515625" style="649" customWidth="1"/>
    <col min="1541" max="1541" width="12.140625" style="649" customWidth="1"/>
    <col min="1542" max="1542" width="2.5703125" style="649" customWidth="1"/>
    <col min="1543" max="1792" width="11.42578125" style="649"/>
    <col min="1793" max="1793" width="38.28515625" style="649" customWidth="1"/>
    <col min="1794" max="1794" width="13.85546875" style="649" customWidth="1"/>
    <col min="1795" max="1795" width="13.7109375" style="649" customWidth="1"/>
    <col min="1796" max="1796" width="17.28515625" style="649" customWidth="1"/>
    <col min="1797" max="1797" width="12.140625" style="649" customWidth="1"/>
    <col min="1798" max="1798" width="2.5703125" style="649" customWidth="1"/>
    <col min="1799" max="2048" width="11.42578125" style="649"/>
    <col min="2049" max="2049" width="38.28515625" style="649" customWidth="1"/>
    <col min="2050" max="2050" width="13.85546875" style="649" customWidth="1"/>
    <col min="2051" max="2051" width="13.7109375" style="649" customWidth="1"/>
    <col min="2052" max="2052" width="17.28515625" style="649" customWidth="1"/>
    <col min="2053" max="2053" width="12.140625" style="649" customWidth="1"/>
    <col min="2054" max="2054" width="2.5703125" style="649" customWidth="1"/>
    <col min="2055" max="2304" width="11.42578125" style="649"/>
    <col min="2305" max="2305" width="38.28515625" style="649" customWidth="1"/>
    <col min="2306" max="2306" width="13.85546875" style="649" customWidth="1"/>
    <col min="2307" max="2307" width="13.7109375" style="649" customWidth="1"/>
    <col min="2308" max="2308" width="17.28515625" style="649" customWidth="1"/>
    <col min="2309" max="2309" width="12.140625" style="649" customWidth="1"/>
    <col min="2310" max="2310" width="2.5703125" style="649" customWidth="1"/>
    <col min="2311" max="2560" width="11.42578125" style="649"/>
    <col min="2561" max="2561" width="38.28515625" style="649" customWidth="1"/>
    <col min="2562" max="2562" width="13.85546875" style="649" customWidth="1"/>
    <col min="2563" max="2563" width="13.7109375" style="649" customWidth="1"/>
    <col min="2564" max="2564" width="17.28515625" style="649" customWidth="1"/>
    <col min="2565" max="2565" width="12.140625" style="649" customWidth="1"/>
    <col min="2566" max="2566" width="2.5703125" style="649" customWidth="1"/>
    <col min="2567" max="2816" width="11.42578125" style="649"/>
    <col min="2817" max="2817" width="38.28515625" style="649" customWidth="1"/>
    <col min="2818" max="2818" width="13.85546875" style="649" customWidth="1"/>
    <col min="2819" max="2819" width="13.7109375" style="649" customWidth="1"/>
    <col min="2820" max="2820" width="17.28515625" style="649" customWidth="1"/>
    <col min="2821" max="2821" width="12.140625" style="649" customWidth="1"/>
    <col min="2822" max="2822" width="2.5703125" style="649" customWidth="1"/>
    <col min="2823" max="3072" width="11.42578125" style="649"/>
    <col min="3073" max="3073" width="38.28515625" style="649" customWidth="1"/>
    <col min="3074" max="3074" width="13.85546875" style="649" customWidth="1"/>
    <col min="3075" max="3075" width="13.7109375" style="649" customWidth="1"/>
    <col min="3076" max="3076" width="17.28515625" style="649" customWidth="1"/>
    <col min="3077" max="3077" width="12.140625" style="649" customWidth="1"/>
    <col min="3078" max="3078" width="2.5703125" style="649" customWidth="1"/>
    <col min="3079" max="3328" width="11.42578125" style="649"/>
    <col min="3329" max="3329" width="38.28515625" style="649" customWidth="1"/>
    <col min="3330" max="3330" width="13.85546875" style="649" customWidth="1"/>
    <col min="3331" max="3331" width="13.7109375" style="649" customWidth="1"/>
    <col min="3332" max="3332" width="17.28515625" style="649" customWidth="1"/>
    <col min="3333" max="3333" width="12.140625" style="649" customWidth="1"/>
    <col min="3334" max="3334" width="2.5703125" style="649" customWidth="1"/>
    <col min="3335" max="3584" width="11.42578125" style="649"/>
    <col min="3585" max="3585" width="38.28515625" style="649" customWidth="1"/>
    <col min="3586" max="3586" width="13.85546875" style="649" customWidth="1"/>
    <col min="3587" max="3587" width="13.7109375" style="649" customWidth="1"/>
    <col min="3588" max="3588" width="17.28515625" style="649" customWidth="1"/>
    <col min="3589" max="3589" width="12.140625" style="649" customWidth="1"/>
    <col min="3590" max="3590" width="2.5703125" style="649" customWidth="1"/>
    <col min="3591" max="3840" width="11.42578125" style="649"/>
    <col min="3841" max="3841" width="38.28515625" style="649" customWidth="1"/>
    <col min="3842" max="3842" width="13.85546875" style="649" customWidth="1"/>
    <col min="3843" max="3843" width="13.7109375" style="649" customWidth="1"/>
    <col min="3844" max="3844" width="17.28515625" style="649" customWidth="1"/>
    <col min="3845" max="3845" width="12.140625" style="649" customWidth="1"/>
    <col min="3846" max="3846" width="2.5703125" style="649" customWidth="1"/>
    <col min="3847" max="4096" width="11.42578125" style="649"/>
    <col min="4097" max="4097" width="38.28515625" style="649" customWidth="1"/>
    <col min="4098" max="4098" width="13.85546875" style="649" customWidth="1"/>
    <col min="4099" max="4099" width="13.7109375" style="649" customWidth="1"/>
    <col min="4100" max="4100" width="17.28515625" style="649" customWidth="1"/>
    <col min="4101" max="4101" width="12.140625" style="649" customWidth="1"/>
    <col min="4102" max="4102" width="2.5703125" style="649" customWidth="1"/>
    <col min="4103" max="4352" width="11.42578125" style="649"/>
    <col min="4353" max="4353" width="38.28515625" style="649" customWidth="1"/>
    <col min="4354" max="4354" width="13.85546875" style="649" customWidth="1"/>
    <col min="4355" max="4355" width="13.7109375" style="649" customWidth="1"/>
    <col min="4356" max="4356" width="17.28515625" style="649" customWidth="1"/>
    <col min="4357" max="4357" width="12.140625" style="649" customWidth="1"/>
    <col min="4358" max="4358" width="2.5703125" style="649" customWidth="1"/>
    <col min="4359" max="4608" width="11.42578125" style="649"/>
    <col min="4609" max="4609" width="38.28515625" style="649" customWidth="1"/>
    <col min="4610" max="4610" width="13.85546875" style="649" customWidth="1"/>
    <col min="4611" max="4611" width="13.7109375" style="649" customWidth="1"/>
    <col min="4612" max="4612" width="17.28515625" style="649" customWidth="1"/>
    <col min="4613" max="4613" width="12.140625" style="649" customWidth="1"/>
    <col min="4614" max="4614" width="2.5703125" style="649" customWidth="1"/>
    <col min="4615" max="4864" width="11.42578125" style="649"/>
    <col min="4865" max="4865" width="38.28515625" style="649" customWidth="1"/>
    <col min="4866" max="4866" width="13.85546875" style="649" customWidth="1"/>
    <col min="4867" max="4867" width="13.7109375" style="649" customWidth="1"/>
    <col min="4868" max="4868" width="17.28515625" style="649" customWidth="1"/>
    <col min="4869" max="4869" width="12.140625" style="649" customWidth="1"/>
    <col min="4870" max="4870" width="2.5703125" style="649" customWidth="1"/>
    <col min="4871" max="5120" width="11.42578125" style="649"/>
    <col min="5121" max="5121" width="38.28515625" style="649" customWidth="1"/>
    <col min="5122" max="5122" width="13.85546875" style="649" customWidth="1"/>
    <col min="5123" max="5123" width="13.7109375" style="649" customWidth="1"/>
    <col min="5124" max="5124" width="17.28515625" style="649" customWidth="1"/>
    <col min="5125" max="5125" width="12.140625" style="649" customWidth="1"/>
    <col min="5126" max="5126" width="2.5703125" style="649" customWidth="1"/>
    <col min="5127" max="5376" width="11.42578125" style="649"/>
    <col min="5377" max="5377" width="38.28515625" style="649" customWidth="1"/>
    <col min="5378" max="5378" width="13.85546875" style="649" customWidth="1"/>
    <col min="5379" max="5379" width="13.7109375" style="649" customWidth="1"/>
    <col min="5380" max="5380" width="17.28515625" style="649" customWidth="1"/>
    <col min="5381" max="5381" width="12.140625" style="649" customWidth="1"/>
    <col min="5382" max="5382" width="2.5703125" style="649" customWidth="1"/>
    <col min="5383" max="5632" width="11.42578125" style="649"/>
    <col min="5633" max="5633" width="38.28515625" style="649" customWidth="1"/>
    <col min="5634" max="5634" width="13.85546875" style="649" customWidth="1"/>
    <col min="5635" max="5635" width="13.7109375" style="649" customWidth="1"/>
    <col min="5636" max="5636" width="17.28515625" style="649" customWidth="1"/>
    <col min="5637" max="5637" width="12.140625" style="649" customWidth="1"/>
    <col min="5638" max="5638" width="2.5703125" style="649" customWidth="1"/>
    <col min="5639" max="5888" width="11.42578125" style="649"/>
    <col min="5889" max="5889" width="38.28515625" style="649" customWidth="1"/>
    <col min="5890" max="5890" width="13.85546875" style="649" customWidth="1"/>
    <col min="5891" max="5891" width="13.7109375" style="649" customWidth="1"/>
    <col min="5892" max="5892" width="17.28515625" style="649" customWidth="1"/>
    <col min="5893" max="5893" width="12.140625" style="649" customWidth="1"/>
    <col min="5894" max="5894" width="2.5703125" style="649" customWidth="1"/>
    <col min="5895" max="6144" width="11.42578125" style="649"/>
    <col min="6145" max="6145" width="38.28515625" style="649" customWidth="1"/>
    <col min="6146" max="6146" width="13.85546875" style="649" customWidth="1"/>
    <col min="6147" max="6147" width="13.7109375" style="649" customWidth="1"/>
    <col min="6148" max="6148" width="17.28515625" style="649" customWidth="1"/>
    <col min="6149" max="6149" width="12.140625" style="649" customWidth="1"/>
    <col min="6150" max="6150" width="2.5703125" style="649" customWidth="1"/>
    <col min="6151" max="6400" width="11.42578125" style="649"/>
    <col min="6401" max="6401" width="38.28515625" style="649" customWidth="1"/>
    <col min="6402" max="6402" width="13.85546875" style="649" customWidth="1"/>
    <col min="6403" max="6403" width="13.7109375" style="649" customWidth="1"/>
    <col min="6404" max="6404" width="17.28515625" style="649" customWidth="1"/>
    <col min="6405" max="6405" width="12.140625" style="649" customWidth="1"/>
    <col min="6406" max="6406" width="2.5703125" style="649" customWidth="1"/>
    <col min="6407" max="6656" width="11.42578125" style="649"/>
    <col min="6657" max="6657" width="38.28515625" style="649" customWidth="1"/>
    <col min="6658" max="6658" width="13.85546875" style="649" customWidth="1"/>
    <col min="6659" max="6659" width="13.7109375" style="649" customWidth="1"/>
    <col min="6660" max="6660" width="17.28515625" style="649" customWidth="1"/>
    <col min="6661" max="6661" width="12.140625" style="649" customWidth="1"/>
    <col min="6662" max="6662" width="2.5703125" style="649" customWidth="1"/>
    <col min="6663" max="6912" width="11.42578125" style="649"/>
    <col min="6913" max="6913" width="38.28515625" style="649" customWidth="1"/>
    <col min="6914" max="6914" width="13.85546875" style="649" customWidth="1"/>
    <col min="6915" max="6915" width="13.7109375" style="649" customWidth="1"/>
    <col min="6916" max="6916" width="17.28515625" style="649" customWidth="1"/>
    <col min="6917" max="6917" width="12.140625" style="649" customWidth="1"/>
    <col min="6918" max="6918" width="2.5703125" style="649" customWidth="1"/>
    <col min="6919" max="7168" width="11.42578125" style="649"/>
    <col min="7169" max="7169" width="38.28515625" style="649" customWidth="1"/>
    <col min="7170" max="7170" width="13.85546875" style="649" customWidth="1"/>
    <col min="7171" max="7171" width="13.7109375" style="649" customWidth="1"/>
    <col min="7172" max="7172" width="17.28515625" style="649" customWidth="1"/>
    <col min="7173" max="7173" width="12.140625" style="649" customWidth="1"/>
    <col min="7174" max="7174" width="2.5703125" style="649" customWidth="1"/>
    <col min="7175" max="7424" width="11.42578125" style="649"/>
    <col min="7425" max="7425" width="38.28515625" style="649" customWidth="1"/>
    <col min="7426" max="7426" width="13.85546875" style="649" customWidth="1"/>
    <col min="7427" max="7427" width="13.7109375" style="649" customWidth="1"/>
    <col min="7428" max="7428" width="17.28515625" style="649" customWidth="1"/>
    <col min="7429" max="7429" width="12.140625" style="649" customWidth="1"/>
    <col min="7430" max="7430" width="2.5703125" style="649" customWidth="1"/>
    <col min="7431" max="7680" width="11.42578125" style="649"/>
    <col min="7681" max="7681" width="38.28515625" style="649" customWidth="1"/>
    <col min="7682" max="7682" width="13.85546875" style="649" customWidth="1"/>
    <col min="7683" max="7683" width="13.7109375" style="649" customWidth="1"/>
    <col min="7684" max="7684" width="17.28515625" style="649" customWidth="1"/>
    <col min="7685" max="7685" width="12.140625" style="649" customWidth="1"/>
    <col min="7686" max="7686" width="2.5703125" style="649" customWidth="1"/>
    <col min="7687" max="7936" width="11.42578125" style="649"/>
    <col min="7937" max="7937" width="38.28515625" style="649" customWidth="1"/>
    <col min="7938" max="7938" width="13.85546875" style="649" customWidth="1"/>
    <col min="7939" max="7939" width="13.7109375" style="649" customWidth="1"/>
    <col min="7940" max="7940" width="17.28515625" style="649" customWidth="1"/>
    <col min="7941" max="7941" width="12.140625" style="649" customWidth="1"/>
    <col min="7942" max="7942" width="2.5703125" style="649" customWidth="1"/>
    <col min="7943" max="8192" width="11.42578125" style="649"/>
    <col min="8193" max="8193" width="38.28515625" style="649" customWidth="1"/>
    <col min="8194" max="8194" width="13.85546875" style="649" customWidth="1"/>
    <col min="8195" max="8195" width="13.7109375" style="649" customWidth="1"/>
    <col min="8196" max="8196" width="17.28515625" style="649" customWidth="1"/>
    <col min="8197" max="8197" width="12.140625" style="649" customWidth="1"/>
    <col min="8198" max="8198" width="2.5703125" style="649" customWidth="1"/>
    <col min="8199" max="8448" width="11.42578125" style="649"/>
    <col min="8449" max="8449" width="38.28515625" style="649" customWidth="1"/>
    <col min="8450" max="8450" width="13.85546875" style="649" customWidth="1"/>
    <col min="8451" max="8451" width="13.7109375" style="649" customWidth="1"/>
    <col min="8452" max="8452" width="17.28515625" style="649" customWidth="1"/>
    <col min="8453" max="8453" width="12.140625" style="649" customWidth="1"/>
    <col min="8454" max="8454" width="2.5703125" style="649" customWidth="1"/>
    <col min="8455" max="8704" width="11.42578125" style="649"/>
    <col min="8705" max="8705" width="38.28515625" style="649" customWidth="1"/>
    <col min="8706" max="8706" width="13.85546875" style="649" customWidth="1"/>
    <col min="8707" max="8707" width="13.7109375" style="649" customWidth="1"/>
    <col min="8708" max="8708" width="17.28515625" style="649" customWidth="1"/>
    <col min="8709" max="8709" width="12.140625" style="649" customWidth="1"/>
    <col min="8710" max="8710" width="2.5703125" style="649" customWidth="1"/>
    <col min="8711" max="8960" width="11.42578125" style="649"/>
    <col min="8961" max="8961" width="38.28515625" style="649" customWidth="1"/>
    <col min="8962" max="8962" width="13.85546875" style="649" customWidth="1"/>
    <col min="8963" max="8963" width="13.7109375" style="649" customWidth="1"/>
    <col min="8964" max="8964" width="17.28515625" style="649" customWidth="1"/>
    <col min="8965" max="8965" width="12.140625" style="649" customWidth="1"/>
    <col min="8966" max="8966" width="2.5703125" style="649" customWidth="1"/>
    <col min="8967" max="9216" width="11.42578125" style="649"/>
    <col min="9217" max="9217" width="38.28515625" style="649" customWidth="1"/>
    <col min="9218" max="9218" width="13.85546875" style="649" customWidth="1"/>
    <col min="9219" max="9219" width="13.7109375" style="649" customWidth="1"/>
    <col min="9220" max="9220" width="17.28515625" style="649" customWidth="1"/>
    <col min="9221" max="9221" width="12.140625" style="649" customWidth="1"/>
    <col min="9222" max="9222" width="2.5703125" style="649" customWidth="1"/>
    <col min="9223" max="9472" width="11.42578125" style="649"/>
    <col min="9473" max="9473" width="38.28515625" style="649" customWidth="1"/>
    <col min="9474" max="9474" width="13.85546875" style="649" customWidth="1"/>
    <col min="9475" max="9475" width="13.7109375" style="649" customWidth="1"/>
    <col min="9476" max="9476" width="17.28515625" style="649" customWidth="1"/>
    <col min="9477" max="9477" width="12.140625" style="649" customWidth="1"/>
    <col min="9478" max="9478" width="2.5703125" style="649" customWidth="1"/>
    <col min="9479" max="9728" width="11.42578125" style="649"/>
    <col min="9729" max="9729" width="38.28515625" style="649" customWidth="1"/>
    <col min="9730" max="9730" width="13.85546875" style="649" customWidth="1"/>
    <col min="9731" max="9731" width="13.7109375" style="649" customWidth="1"/>
    <col min="9732" max="9732" width="17.28515625" style="649" customWidth="1"/>
    <col min="9733" max="9733" width="12.140625" style="649" customWidth="1"/>
    <col min="9734" max="9734" width="2.5703125" style="649" customWidth="1"/>
    <col min="9735" max="9984" width="11.42578125" style="649"/>
    <col min="9985" max="9985" width="38.28515625" style="649" customWidth="1"/>
    <col min="9986" max="9986" width="13.85546875" style="649" customWidth="1"/>
    <col min="9987" max="9987" width="13.7109375" style="649" customWidth="1"/>
    <col min="9988" max="9988" width="17.28515625" style="649" customWidth="1"/>
    <col min="9989" max="9989" width="12.140625" style="649" customWidth="1"/>
    <col min="9990" max="9990" width="2.5703125" style="649" customWidth="1"/>
    <col min="9991" max="10240" width="11.42578125" style="649"/>
    <col min="10241" max="10241" width="38.28515625" style="649" customWidth="1"/>
    <col min="10242" max="10242" width="13.85546875" style="649" customWidth="1"/>
    <col min="10243" max="10243" width="13.7109375" style="649" customWidth="1"/>
    <col min="10244" max="10244" width="17.28515625" style="649" customWidth="1"/>
    <col min="10245" max="10245" width="12.140625" style="649" customWidth="1"/>
    <col min="10246" max="10246" width="2.5703125" style="649" customWidth="1"/>
    <col min="10247" max="10496" width="11.42578125" style="649"/>
    <col min="10497" max="10497" width="38.28515625" style="649" customWidth="1"/>
    <col min="10498" max="10498" width="13.85546875" style="649" customWidth="1"/>
    <col min="10499" max="10499" width="13.7109375" style="649" customWidth="1"/>
    <col min="10500" max="10500" width="17.28515625" style="649" customWidth="1"/>
    <col min="10501" max="10501" width="12.140625" style="649" customWidth="1"/>
    <col min="10502" max="10502" width="2.5703125" style="649" customWidth="1"/>
    <col min="10503" max="10752" width="11.42578125" style="649"/>
    <col min="10753" max="10753" width="38.28515625" style="649" customWidth="1"/>
    <col min="10754" max="10754" width="13.85546875" style="649" customWidth="1"/>
    <col min="10755" max="10755" width="13.7109375" style="649" customWidth="1"/>
    <col min="10756" max="10756" width="17.28515625" style="649" customWidth="1"/>
    <col min="10757" max="10757" width="12.140625" style="649" customWidth="1"/>
    <col min="10758" max="10758" width="2.5703125" style="649" customWidth="1"/>
    <col min="10759" max="11008" width="11.42578125" style="649"/>
    <col min="11009" max="11009" width="38.28515625" style="649" customWidth="1"/>
    <col min="11010" max="11010" width="13.85546875" style="649" customWidth="1"/>
    <col min="11011" max="11011" width="13.7109375" style="649" customWidth="1"/>
    <col min="11012" max="11012" width="17.28515625" style="649" customWidth="1"/>
    <col min="11013" max="11013" width="12.140625" style="649" customWidth="1"/>
    <col min="11014" max="11014" width="2.5703125" style="649" customWidth="1"/>
    <col min="11015" max="11264" width="11.42578125" style="649"/>
    <col min="11265" max="11265" width="38.28515625" style="649" customWidth="1"/>
    <col min="11266" max="11266" width="13.85546875" style="649" customWidth="1"/>
    <col min="11267" max="11267" width="13.7109375" style="649" customWidth="1"/>
    <col min="11268" max="11268" width="17.28515625" style="649" customWidth="1"/>
    <col min="11269" max="11269" width="12.140625" style="649" customWidth="1"/>
    <col min="11270" max="11270" width="2.5703125" style="649" customWidth="1"/>
    <col min="11271" max="11520" width="11.42578125" style="649"/>
    <col min="11521" max="11521" width="38.28515625" style="649" customWidth="1"/>
    <col min="11522" max="11522" width="13.85546875" style="649" customWidth="1"/>
    <col min="11523" max="11523" width="13.7109375" style="649" customWidth="1"/>
    <col min="11524" max="11524" width="17.28515625" style="649" customWidth="1"/>
    <col min="11525" max="11525" width="12.140625" style="649" customWidth="1"/>
    <col min="11526" max="11526" width="2.5703125" style="649" customWidth="1"/>
    <col min="11527" max="11776" width="11.42578125" style="649"/>
    <col min="11777" max="11777" width="38.28515625" style="649" customWidth="1"/>
    <col min="11778" max="11778" width="13.85546875" style="649" customWidth="1"/>
    <col min="11779" max="11779" width="13.7109375" style="649" customWidth="1"/>
    <col min="11780" max="11780" width="17.28515625" style="649" customWidth="1"/>
    <col min="11781" max="11781" width="12.140625" style="649" customWidth="1"/>
    <col min="11782" max="11782" width="2.5703125" style="649" customWidth="1"/>
    <col min="11783" max="12032" width="11.42578125" style="649"/>
    <col min="12033" max="12033" width="38.28515625" style="649" customWidth="1"/>
    <col min="12034" max="12034" width="13.85546875" style="649" customWidth="1"/>
    <col min="12035" max="12035" width="13.7109375" style="649" customWidth="1"/>
    <col min="12036" max="12036" width="17.28515625" style="649" customWidth="1"/>
    <col min="12037" max="12037" width="12.140625" style="649" customWidth="1"/>
    <col min="12038" max="12038" width="2.5703125" style="649" customWidth="1"/>
    <col min="12039" max="12288" width="11.42578125" style="649"/>
    <col min="12289" max="12289" width="38.28515625" style="649" customWidth="1"/>
    <col min="12290" max="12290" width="13.85546875" style="649" customWidth="1"/>
    <col min="12291" max="12291" width="13.7109375" style="649" customWidth="1"/>
    <col min="12292" max="12292" width="17.28515625" style="649" customWidth="1"/>
    <col min="12293" max="12293" width="12.140625" style="649" customWidth="1"/>
    <col min="12294" max="12294" width="2.5703125" style="649" customWidth="1"/>
    <col min="12295" max="12544" width="11.42578125" style="649"/>
    <col min="12545" max="12545" width="38.28515625" style="649" customWidth="1"/>
    <col min="12546" max="12546" width="13.85546875" style="649" customWidth="1"/>
    <col min="12547" max="12547" width="13.7109375" style="649" customWidth="1"/>
    <col min="12548" max="12548" width="17.28515625" style="649" customWidth="1"/>
    <col min="12549" max="12549" width="12.140625" style="649" customWidth="1"/>
    <col min="12550" max="12550" width="2.5703125" style="649" customWidth="1"/>
    <col min="12551" max="12800" width="11.42578125" style="649"/>
    <col min="12801" max="12801" width="38.28515625" style="649" customWidth="1"/>
    <col min="12802" max="12802" width="13.85546875" style="649" customWidth="1"/>
    <col min="12803" max="12803" width="13.7109375" style="649" customWidth="1"/>
    <col min="12804" max="12804" width="17.28515625" style="649" customWidth="1"/>
    <col min="12805" max="12805" width="12.140625" style="649" customWidth="1"/>
    <col min="12806" max="12806" width="2.5703125" style="649" customWidth="1"/>
    <col min="12807" max="13056" width="11.42578125" style="649"/>
    <col min="13057" max="13057" width="38.28515625" style="649" customWidth="1"/>
    <col min="13058" max="13058" width="13.85546875" style="649" customWidth="1"/>
    <col min="13059" max="13059" width="13.7109375" style="649" customWidth="1"/>
    <col min="13060" max="13060" width="17.28515625" style="649" customWidth="1"/>
    <col min="13061" max="13061" width="12.140625" style="649" customWidth="1"/>
    <col min="13062" max="13062" width="2.5703125" style="649" customWidth="1"/>
    <col min="13063" max="13312" width="11.42578125" style="649"/>
    <col min="13313" max="13313" width="38.28515625" style="649" customWidth="1"/>
    <col min="13314" max="13314" width="13.85546875" style="649" customWidth="1"/>
    <col min="13315" max="13315" width="13.7109375" style="649" customWidth="1"/>
    <col min="13316" max="13316" width="17.28515625" style="649" customWidth="1"/>
    <col min="13317" max="13317" width="12.140625" style="649" customWidth="1"/>
    <col min="13318" max="13318" width="2.5703125" style="649" customWidth="1"/>
    <col min="13319" max="13568" width="11.42578125" style="649"/>
    <col min="13569" max="13569" width="38.28515625" style="649" customWidth="1"/>
    <col min="13570" max="13570" width="13.85546875" style="649" customWidth="1"/>
    <col min="13571" max="13571" width="13.7109375" style="649" customWidth="1"/>
    <col min="13572" max="13572" width="17.28515625" style="649" customWidth="1"/>
    <col min="13573" max="13573" width="12.140625" style="649" customWidth="1"/>
    <col min="13574" max="13574" width="2.5703125" style="649" customWidth="1"/>
    <col min="13575" max="13824" width="11.42578125" style="649"/>
    <col min="13825" max="13825" width="38.28515625" style="649" customWidth="1"/>
    <col min="13826" max="13826" width="13.85546875" style="649" customWidth="1"/>
    <col min="13827" max="13827" width="13.7109375" style="649" customWidth="1"/>
    <col min="13828" max="13828" width="17.28515625" style="649" customWidth="1"/>
    <col min="13829" max="13829" width="12.140625" style="649" customWidth="1"/>
    <col min="13830" max="13830" width="2.5703125" style="649" customWidth="1"/>
    <col min="13831" max="14080" width="11.42578125" style="649"/>
    <col min="14081" max="14081" width="38.28515625" style="649" customWidth="1"/>
    <col min="14082" max="14082" width="13.85546875" style="649" customWidth="1"/>
    <col min="14083" max="14083" width="13.7109375" style="649" customWidth="1"/>
    <col min="14084" max="14084" width="17.28515625" style="649" customWidth="1"/>
    <col min="14085" max="14085" width="12.140625" style="649" customWidth="1"/>
    <col min="14086" max="14086" width="2.5703125" style="649" customWidth="1"/>
    <col min="14087" max="14336" width="11.42578125" style="649"/>
    <col min="14337" max="14337" width="38.28515625" style="649" customWidth="1"/>
    <col min="14338" max="14338" width="13.85546875" style="649" customWidth="1"/>
    <col min="14339" max="14339" width="13.7109375" style="649" customWidth="1"/>
    <col min="14340" max="14340" width="17.28515625" style="649" customWidth="1"/>
    <col min="14341" max="14341" width="12.140625" style="649" customWidth="1"/>
    <col min="14342" max="14342" width="2.5703125" style="649" customWidth="1"/>
    <col min="14343" max="14592" width="11.42578125" style="649"/>
    <col min="14593" max="14593" width="38.28515625" style="649" customWidth="1"/>
    <col min="14594" max="14594" width="13.85546875" style="649" customWidth="1"/>
    <col min="14595" max="14595" width="13.7109375" style="649" customWidth="1"/>
    <col min="14596" max="14596" width="17.28515625" style="649" customWidth="1"/>
    <col min="14597" max="14597" width="12.140625" style="649" customWidth="1"/>
    <col min="14598" max="14598" width="2.5703125" style="649" customWidth="1"/>
    <col min="14599" max="14848" width="11.42578125" style="649"/>
    <col min="14849" max="14849" width="38.28515625" style="649" customWidth="1"/>
    <col min="14850" max="14850" width="13.85546875" style="649" customWidth="1"/>
    <col min="14851" max="14851" width="13.7109375" style="649" customWidth="1"/>
    <col min="14852" max="14852" width="17.28515625" style="649" customWidth="1"/>
    <col min="14853" max="14853" width="12.140625" style="649" customWidth="1"/>
    <col min="14854" max="14854" width="2.5703125" style="649" customWidth="1"/>
    <col min="14855" max="15104" width="11.42578125" style="649"/>
    <col min="15105" max="15105" width="38.28515625" style="649" customWidth="1"/>
    <col min="15106" max="15106" width="13.85546875" style="649" customWidth="1"/>
    <col min="15107" max="15107" width="13.7109375" style="649" customWidth="1"/>
    <col min="15108" max="15108" width="17.28515625" style="649" customWidth="1"/>
    <col min="15109" max="15109" width="12.140625" style="649" customWidth="1"/>
    <col min="15110" max="15110" width="2.5703125" style="649" customWidth="1"/>
    <col min="15111" max="15360" width="11.42578125" style="649"/>
    <col min="15361" max="15361" width="38.28515625" style="649" customWidth="1"/>
    <col min="15362" max="15362" width="13.85546875" style="649" customWidth="1"/>
    <col min="15363" max="15363" width="13.7109375" style="649" customWidth="1"/>
    <col min="15364" max="15364" width="17.28515625" style="649" customWidth="1"/>
    <col min="15365" max="15365" width="12.140625" style="649" customWidth="1"/>
    <col min="15366" max="15366" width="2.5703125" style="649" customWidth="1"/>
    <col min="15367" max="15616" width="11.42578125" style="649"/>
    <col min="15617" max="15617" width="38.28515625" style="649" customWidth="1"/>
    <col min="15618" max="15618" width="13.85546875" style="649" customWidth="1"/>
    <col min="15619" max="15619" width="13.7109375" style="649" customWidth="1"/>
    <col min="15620" max="15620" width="17.28515625" style="649" customWidth="1"/>
    <col min="15621" max="15621" width="12.140625" style="649" customWidth="1"/>
    <col min="15622" max="15622" width="2.5703125" style="649" customWidth="1"/>
    <col min="15623" max="15872" width="11.42578125" style="649"/>
    <col min="15873" max="15873" width="38.28515625" style="649" customWidth="1"/>
    <col min="15874" max="15874" width="13.85546875" style="649" customWidth="1"/>
    <col min="15875" max="15875" width="13.7109375" style="649" customWidth="1"/>
    <col min="15876" max="15876" width="17.28515625" style="649" customWidth="1"/>
    <col min="15877" max="15877" width="12.140625" style="649" customWidth="1"/>
    <col min="15878" max="15878" width="2.5703125" style="649" customWidth="1"/>
    <col min="15879" max="16128" width="11.42578125" style="649"/>
    <col min="16129" max="16129" width="38.28515625" style="649" customWidth="1"/>
    <col min="16130" max="16130" width="13.85546875" style="649" customWidth="1"/>
    <col min="16131" max="16131" width="13.7109375" style="649" customWidth="1"/>
    <col min="16132" max="16132" width="17.28515625" style="649" customWidth="1"/>
    <col min="16133" max="16133" width="12.140625" style="649" customWidth="1"/>
    <col min="16134" max="16134" width="2.5703125" style="649" customWidth="1"/>
    <col min="16135" max="16384" width="11.42578125" style="649"/>
  </cols>
  <sheetData>
    <row r="1" spans="1:5" s="67" customFormat="1" ht="3.75" customHeight="1">
      <c r="A1" s="152">
        <v>0</v>
      </c>
      <c r="B1" s="508"/>
      <c r="C1" s="508"/>
      <c r="D1" s="508"/>
      <c r="E1" s="508"/>
    </row>
    <row r="2" spans="1:5" s="67" customFormat="1" ht="38.25" customHeight="1">
      <c r="A2" s="1177" t="s">
        <v>1084</v>
      </c>
      <c r="B2" s="1177"/>
      <c r="C2" s="1177"/>
      <c r="D2" s="1177"/>
      <c r="E2" s="1177"/>
    </row>
    <row r="3" spans="1:5" s="67" customFormat="1" ht="20.25" customHeight="1">
      <c r="A3" s="1177" t="s">
        <v>708</v>
      </c>
      <c r="B3" s="1177"/>
      <c r="C3" s="1177"/>
      <c r="D3" s="1177"/>
      <c r="E3" s="1177"/>
    </row>
    <row r="4" spans="1:5" s="67" customFormat="1" ht="20.25" customHeight="1">
      <c r="A4" s="1177" t="s">
        <v>1498</v>
      </c>
      <c r="B4" s="1177"/>
      <c r="C4" s="1177"/>
      <c r="D4" s="1177"/>
      <c r="E4" s="1177"/>
    </row>
    <row r="5" spans="1:5" s="153" customFormat="1" ht="39" customHeight="1">
      <c r="A5" s="1178" t="s">
        <v>1349</v>
      </c>
      <c r="B5" s="1178"/>
      <c r="C5" s="1178"/>
      <c r="D5" s="1178"/>
      <c r="E5" s="1178"/>
    </row>
    <row r="6" spans="1:5" s="649" customFormat="1" ht="7.5" customHeight="1">
      <c r="A6" s="154"/>
      <c r="B6" s="63"/>
      <c r="C6" s="63"/>
      <c r="D6" s="63"/>
      <c r="E6" s="63"/>
    </row>
    <row r="7" spans="1:5" s="649" customFormat="1" ht="10.5" customHeight="1" thickBot="1">
      <c r="A7" s="155"/>
      <c r="B7" s="156"/>
      <c r="C7" s="156"/>
      <c r="D7" s="509"/>
      <c r="E7" s="509"/>
    </row>
    <row r="8" spans="1:5" s="649" customFormat="1" ht="39" customHeight="1" thickTop="1" thickBot="1">
      <c r="A8" s="158"/>
      <c r="B8" s="510" t="s">
        <v>1088</v>
      </c>
      <c r="C8" s="510" t="s">
        <v>1089</v>
      </c>
      <c r="D8" s="511" t="s">
        <v>309</v>
      </c>
      <c r="E8" s="512" t="s">
        <v>709</v>
      </c>
    </row>
    <row r="9" spans="1:5" s="649" customFormat="1" ht="24.75" customHeight="1" thickTop="1">
      <c r="A9" s="159" t="s">
        <v>710</v>
      </c>
      <c r="B9" s="160">
        <v>2800488.5830399999</v>
      </c>
      <c r="C9" s="160">
        <v>951211.15865</v>
      </c>
      <c r="D9" s="160">
        <v>3751699.7416900001</v>
      </c>
      <c r="E9" s="161">
        <f>D9/D$21</f>
        <v>0.95838126848984262</v>
      </c>
    </row>
    <row r="10" spans="1:5" s="649" customFormat="1" ht="24.75" customHeight="1">
      <c r="A10" s="159" t="s">
        <v>711</v>
      </c>
      <c r="B10" s="160">
        <v>12175.727779999999</v>
      </c>
      <c r="C10" s="160">
        <v>2335.7057200000004</v>
      </c>
      <c r="D10" s="160">
        <v>14511.433499999999</v>
      </c>
      <c r="E10" s="161">
        <f t="shared" ref="E10:E21" si="0">D10/D$21</f>
        <v>3.7069827019449043E-3</v>
      </c>
    </row>
    <row r="11" spans="1:5" s="649" customFormat="1" ht="24.75" customHeight="1">
      <c r="A11" s="159" t="s">
        <v>712</v>
      </c>
      <c r="B11" s="160">
        <v>33921.124990000004</v>
      </c>
      <c r="C11" s="160">
        <v>15967.126400000001</v>
      </c>
      <c r="D11" s="160">
        <v>49888.251390000005</v>
      </c>
      <c r="E11" s="161">
        <f t="shared" si="0"/>
        <v>1.2744081067732478E-2</v>
      </c>
    </row>
    <row r="12" spans="1:5" s="649" customFormat="1" ht="24.75" customHeight="1">
      <c r="A12" s="159" t="s">
        <v>713</v>
      </c>
      <c r="B12" s="160">
        <v>1216.0773799999999</v>
      </c>
      <c r="C12" s="160">
        <v>403.83429999999998</v>
      </c>
      <c r="D12" s="160">
        <v>1619.9116799999999</v>
      </c>
      <c r="E12" s="161">
        <f t="shared" si="0"/>
        <v>4.1381057057102659E-4</v>
      </c>
    </row>
    <row r="13" spans="1:5" s="649" customFormat="1" ht="24.75" customHeight="1">
      <c r="A13" s="159" t="s">
        <v>714</v>
      </c>
      <c r="B13" s="160">
        <v>5603.7111599999998</v>
      </c>
      <c r="C13" s="160">
        <v>2908.9050200000001</v>
      </c>
      <c r="D13" s="160">
        <v>8512.6161800000009</v>
      </c>
      <c r="E13" s="161">
        <f t="shared" si="0"/>
        <v>2.1745695163442203E-3</v>
      </c>
    </row>
    <row r="14" spans="1:5" s="649" customFormat="1" ht="24.75" customHeight="1">
      <c r="A14" s="159" t="s">
        <v>715</v>
      </c>
      <c r="B14" s="160">
        <v>988.35589000000004</v>
      </c>
      <c r="C14" s="160">
        <v>407.47346000000005</v>
      </c>
      <c r="D14" s="160">
        <v>1395.82935</v>
      </c>
      <c r="E14" s="161">
        <f t="shared" si="0"/>
        <v>3.5656816780485538E-4</v>
      </c>
    </row>
    <row r="15" spans="1:5" s="649" customFormat="1" ht="24.75" customHeight="1">
      <c r="A15" s="159" t="s">
        <v>716</v>
      </c>
      <c r="B15" s="160">
        <v>2833.3990299999996</v>
      </c>
      <c r="C15" s="160">
        <v>9798.7494999999999</v>
      </c>
      <c r="D15" s="160">
        <v>12632.148529999999</v>
      </c>
      <c r="E15" s="161">
        <f t="shared" si="0"/>
        <v>3.2269145628589175E-3</v>
      </c>
    </row>
    <row r="16" spans="1:5" s="649" customFormat="1" ht="24.75" customHeight="1">
      <c r="A16" s="159" t="s">
        <v>717</v>
      </c>
      <c r="B16" s="160">
        <v>895.96225000000004</v>
      </c>
      <c r="C16" s="160">
        <v>2626.3722400000001</v>
      </c>
      <c r="D16" s="160">
        <v>3522.3344900000002</v>
      </c>
      <c r="E16" s="161">
        <f t="shared" si="0"/>
        <v>8.9978932990279206E-4</v>
      </c>
    </row>
    <row r="17" spans="1:5" s="649" customFormat="1" ht="24.75" customHeight="1">
      <c r="A17" s="159" t="s">
        <v>718</v>
      </c>
      <c r="B17" s="160">
        <v>6534.6428900000001</v>
      </c>
      <c r="C17" s="160">
        <v>1004.59939</v>
      </c>
      <c r="D17" s="160">
        <v>7539.2422800000004</v>
      </c>
      <c r="E17" s="161">
        <f t="shared" si="0"/>
        <v>1.9259186708006251E-3</v>
      </c>
    </row>
    <row r="18" spans="1:5" s="649" customFormat="1" ht="24.75" customHeight="1">
      <c r="A18" s="159" t="s">
        <v>719</v>
      </c>
      <c r="B18" s="160">
        <v>3959.84096</v>
      </c>
      <c r="C18" s="160">
        <v>487.14981</v>
      </c>
      <c r="D18" s="160">
        <v>4446.9907700000003</v>
      </c>
      <c r="E18" s="161">
        <f t="shared" si="0"/>
        <v>1.1359951351531642E-3</v>
      </c>
    </row>
    <row r="19" spans="1:5" s="649" customFormat="1" ht="24.75" customHeight="1">
      <c r="A19" s="159" t="s">
        <v>720</v>
      </c>
      <c r="B19" s="160">
        <v>48031.644520000002</v>
      </c>
      <c r="C19" s="160">
        <v>36317.670579999998</v>
      </c>
      <c r="D19" s="160">
        <v>84349.315100000007</v>
      </c>
      <c r="E19" s="161">
        <f t="shared" si="0"/>
        <v>2.1547247692421299E-2</v>
      </c>
    </row>
    <row r="20" spans="1:5" s="649" customFormat="1" ht="24.75" customHeight="1" thickBot="1">
      <c r="A20" s="159" t="s">
        <v>721</v>
      </c>
      <c r="B20" s="160">
        <v>36283.175880000003</v>
      </c>
      <c r="C20" s="160">
        <v>28379.922409999999</v>
      </c>
      <c r="D20" s="160">
        <v>64663.098290000002</v>
      </c>
      <c r="E20" s="161">
        <f t="shared" si="0"/>
        <v>1.6518353394596966E-2</v>
      </c>
    </row>
    <row r="21" spans="1:5" s="649" customFormat="1" ht="24.75" customHeight="1" thickTop="1" thickBot="1">
      <c r="A21" s="162" t="s">
        <v>722</v>
      </c>
      <c r="B21" s="395">
        <v>2897413.1056299997</v>
      </c>
      <c r="C21" s="395">
        <v>1017208.20954</v>
      </c>
      <c r="D21" s="395">
        <v>3914621.3151699994</v>
      </c>
      <c r="E21" s="163">
        <f t="shared" si="0"/>
        <v>1</v>
      </c>
    </row>
    <row r="22" spans="1:5" s="649" customFormat="1" ht="24.75" customHeight="1" thickTop="1">
      <c r="A22" s="164" t="s">
        <v>723</v>
      </c>
      <c r="B22" s="396">
        <v>55519.140140000003</v>
      </c>
      <c r="C22" s="396">
        <v>34640.45794</v>
      </c>
      <c r="D22" s="396">
        <v>90159.598079999996</v>
      </c>
      <c r="E22" s="994"/>
    </row>
    <row r="23" spans="1:5" s="167" customFormat="1" ht="24.75" customHeight="1" thickBot="1">
      <c r="A23" s="165" t="s">
        <v>724</v>
      </c>
      <c r="B23" s="166">
        <v>0.74015156827606821</v>
      </c>
      <c r="C23" s="166">
        <v>0.25984843172393185</v>
      </c>
      <c r="D23" s="166">
        <v>1</v>
      </c>
      <c r="E23" s="166"/>
    </row>
    <row r="24" spans="1:5" s="649" customFormat="1" ht="13.5" customHeight="1" thickTop="1">
      <c r="A24" s="795" t="s">
        <v>725</v>
      </c>
      <c r="B24" s="168"/>
      <c r="C24" s="168"/>
      <c r="D24" s="168"/>
      <c r="E24" s="168"/>
    </row>
    <row r="25" spans="1:5" s="649" customFormat="1" ht="91.5" customHeight="1">
      <c r="A25" s="1195" t="s">
        <v>354</v>
      </c>
      <c r="B25" s="1196"/>
      <c r="C25" s="1196"/>
      <c r="D25" s="1196"/>
      <c r="E25" s="1196"/>
    </row>
    <row r="26" spans="1:5" s="649" customFormat="1" ht="78.75" customHeight="1">
      <c r="A26" s="1175" t="s">
        <v>355</v>
      </c>
      <c r="B26" s="1176"/>
      <c r="C26" s="1176"/>
      <c r="D26" s="1176"/>
      <c r="E26" s="1176"/>
    </row>
    <row r="27" spans="1:5" s="649" customFormat="1" ht="12" customHeight="1">
      <c r="A27" s="554" t="s">
        <v>726</v>
      </c>
      <c r="B27" s="169"/>
      <c r="C27" s="169"/>
      <c r="D27" s="513"/>
      <c r="E27" s="513"/>
    </row>
    <row r="28" spans="1:5" s="649" customFormat="1" ht="9" customHeight="1">
      <c r="A28" s="170"/>
      <c r="B28" s="171"/>
      <c r="C28" s="171"/>
      <c r="D28" s="321"/>
      <c r="E28" s="321"/>
    </row>
    <row r="29" spans="1:5" s="649" customFormat="1" ht="9" customHeight="1">
      <c r="A29" s="170"/>
      <c r="B29" s="171"/>
      <c r="C29" s="171"/>
      <c r="D29" s="321"/>
      <c r="E29" s="321"/>
    </row>
    <row r="30" spans="1:5" s="649" customFormat="1" ht="9" customHeight="1">
      <c r="A30" s="170"/>
      <c r="B30" s="171"/>
      <c r="C30" s="171"/>
      <c r="D30" s="321"/>
      <c r="E30" s="321"/>
    </row>
    <row r="31" spans="1:5" s="649" customFormat="1" ht="9" customHeight="1">
      <c r="A31" s="170"/>
      <c r="B31" s="171"/>
      <c r="C31" s="171"/>
      <c r="D31" s="321"/>
      <c r="E31" s="321"/>
    </row>
    <row r="32" spans="1:5" s="649" customFormat="1" ht="9" customHeight="1">
      <c r="A32" s="170"/>
      <c r="B32" s="171"/>
      <c r="C32" s="171"/>
      <c r="D32" s="321"/>
      <c r="E32" s="321"/>
    </row>
    <row r="33" spans="1:5" s="649" customFormat="1" ht="9" customHeight="1">
      <c r="A33" s="172"/>
      <c r="B33" s="171"/>
      <c r="C33" s="171"/>
      <c r="D33" s="321"/>
      <c r="E33" s="321"/>
    </row>
    <row r="34" spans="1:5" s="649" customFormat="1" ht="9" customHeight="1">
      <c r="A34" s="170"/>
      <c r="B34" s="171"/>
      <c r="C34" s="171"/>
      <c r="D34" s="321"/>
      <c r="E34" s="321"/>
    </row>
    <row r="35" spans="1:5" s="649" customFormat="1" ht="9" customHeight="1">
      <c r="A35" s="170"/>
      <c r="B35" s="171"/>
      <c r="C35" s="171"/>
      <c r="D35" s="321"/>
      <c r="E35" s="321"/>
    </row>
    <row r="36" spans="1:5" s="649" customFormat="1" ht="9" customHeight="1">
      <c r="A36" s="170"/>
      <c r="B36" s="171"/>
      <c r="C36" s="171"/>
      <c r="D36" s="321"/>
      <c r="E36" s="321"/>
    </row>
    <row r="37" spans="1:5" s="649" customFormat="1" ht="9" customHeight="1">
      <c r="A37" s="170"/>
      <c r="B37" s="171"/>
      <c r="C37" s="171"/>
      <c r="D37" s="321"/>
      <c r="E37" s="321"/>
    </row>
    <row r="38" spans="1:5" s="649" customFormat="1" ht="9" customHeight="1">
      <c r="A38" s="170"/>
      <c r="B38" s="171"/>
      <c r="C38" s="171"/>
      <c r="D38" s="321"/>
      <c r="E38" s="321"/>
    </row>
    <row r="39" spans="1:5" s="649" customFormat="1" ht="9" customHeight="1">
      <c r="A39" s="172"/>
      <c r="B39" s="171"/>
      <c r="C39" s="171"/>
      <c r="D39" s="321"/>
      <c r="E39" s="321"/>
    </row>
    <row r="40" spans="1:5" s="649" customFormat="1" ht="9" customHeight="1">
      <c r="A40" s="170"/>
      <c r="B40" s="171"/>
      <c r="C40" s="171"/>
      <c r="D40" s="321"/>
      <c r="E40" s="321"/>
    </row>
    <row r="41" spans="1:5" s="649" customFormat="1" ht="9" customHeight="1">
      <c r="A41" s="170"/>
      <c r="B41" s="171"/>
      <c r="C41" s="171"/>
      <c r="D41" s="321"/>
      <c r="E41" s="321"/>
    </row>
    <row r="42" spans="1:5" s="649" customFormat="1" ht="9" customHeight="1">
      <c r="A42" s="170"/>
      <c r="B42" s="171"/>
      <c r="C42" s="171"/>
      <c r="D42" s="321"/>
      <c r="E42" s="321"/>
    </row>
    <row r="43" spans="1:5" s="649" customFormat="1" ht="9" customHeight="1">
      <c r="A43" s="170"/>
      <c r="B43" s="171"/>
      <c r="C43" s="171"/>
      <c r="D43" s="321"/>
      <c r="E43" s="321"/>
    </row>
    <row r="44" spans="1:5" s="649" customFormat="1" ht="9" customHeight="1">
      <c r="A44" s="170"/>
      <c r="B44" s="171"/>
      <c r="C44" s="171"/>
      <c r="D44" s="321"/>
      <c r="E44" s="321"/>
    </row>
    <row r="45" spans="1:5" s="649" customFormat="1" ht="9" customHeight="1">
      <c r="A45" s="172"/>
      <c r="B45" s="171"/>
      <c r="C45" s="171"/>
      <c r="D45" s="321"/>
      <c r="E45" s="321"/>
    </row>
    <row r="46" spans="1:5" s="649" customFormat="1" ht="9" customHeight="1">
      <c r="A46" s="170"/>
      <c r="B46" s="171"/>
      <c r="C46" s="171"/>
      <c r="D46" s="321"/>
      <c r="E46" s="321"/>
    </row>
    <row r="47" spans="1:5" s="649" customFormat="1" ht="9" customHeight="1">
      <c r="A47" s="170"/>
      <c r="B47" s="171"/>
      <c r="C47" s="171"/>
      <c r="D47" s="321"/>
      <c r="E47" s="321"/>
    </row>
    <row r="48" spans="1:5" s="649" customFormat="1" ht="9" customHeight="1">
      <c r="A48" s="170"/>
      <c r="B48" s="171"/>
      <c r="C48" s="171"/>
      <c r="D48" s="321"/>
      <c r="E48" s="321"/>
    </row>
    <row r="49" spans="1:5" s="649" customFormat="1" ht="9" customHeight="1">
      <c r="A49" s="170"/>
      <c r="B49" s="171"/>
      <c r="C49" s="171"/>
      <c r="D49" s="321"/>
      <c r="E49" s="321"/>
    </row>
    <row r="50" spans="1:5" s="649" customFormat="1" ht="9" customHeight="1">
      <c r="A50" s="172"/>
      <c r="B50" s="171"/>
      <c r="C50" s="171"/>
      <c r="D50" s="321"/>
      <c r="E50" s="321"/>
    </row>
    <row r="51" spans="1:5" s="649" customFormat="1" ht="9" customHeight="1">
      <c r="A51" s="173"/>
      <c r="B51" s="171"/>
      <c r="C51" s="171"/>
      <c r="D51" s="321"/>
      <c r="E51" s="321"/>
    </row>
    <row r="52" spans="1:5" s="649" customFormat="1" ht="9" customHeight="1">
      <c r="A52" s="173"/>
      <c r="B52" s="171"/>
      <c r="C52" s="171"/>
      <c r="D52" s="321"/>
      <c r="E52" s="321"/>
    </row>
    <row r="53" spans="1:5" s="649" customFormat="1" ht="9" customHeight="1">
      <c r="A53" s="173"/>
      <c r="B53" s="171"/>
      <c r="C53" s="171"/>
      <c r="D53" s="321"/>
      <c r="E53" s="321"/>
    </row>
    <row r="54" spans="1:5" s="649" customFormat="1" ht="9" customHeight="1">
      <c r="A54" s="173"/>
      <c r="B54" s="171"/>
      <c r="C54" s="171"/>
      <c r="D54" s="321"/>
      <c r="E54" s="321"/>
    </row>
    <row r="55" spans="1:5" s="649" customFormat="1" ht="9" customHeight="1">
      <c r="A55" s="174"/>
      <c r="B55" s="171"/>
      <c r="C55" s="171"/>
      <c r="D55" s="321"/>
      <c r="E55" s="321"/>
    </row>
    <row r="56" spans="1:5" s="649" customFormat="1" ht="9" customHeight="1">
      <c r="A56" s="174"/>
      <c r="B56" s="171"/>
      <c r="C56" s="171"/>
      <c r="D56" s="321"/>
      <c r="E56" s="321"/>
    </row>
    <row r="57" spans="1:5" s="649" customFormat="1" ht="9" customHeight="1">
      <c r="A57" s="175"/>
      <c r="B57" s="171"/>
      <c r="C57" s="171"/>
      <c r="D57" s="321"/>
      <c r="E57" s="321"/>
    </row>
    <row r="58" spans="1:5" s="649" customFormat="1" ht="9" customHeight="1">
      <c r="A58" s="170"/>
      <c r="B58" s="171"/>
      <c r="C58" s="171"/>
      <c r="D58" s="321"/>
      <c r="E58" s="321"/>
    </row>
    <row r="59" spans="1:5" s="649" customFormat="1" ht="9" customHeight="1">
      <c r="A59" s="170"/>
      <c r="B59" s="171"/>
      <c r="C59" s="171"/>
      <c r="D59" s="321"/>
      <c r="E59" s="321"/>
    </row>
    <row r="60" spans="1:5" s="649" customFormat="1" ht="9" customHeight="1">
      <c r="A60" s="170"/>
      <c r="B60" s="171"/>
      <c r="C60" s="171"/>
      <c r="D60" s="321"/>
      <c r="E60" s="321"/>
    </row>
    <row r="61" spans="1:5" s="649" customFormat="1" ht="9" customHeight="1">
      <c r="A61" s="170"/>
      <c r="B61" s="171"/>
      <c r="C61" s="171"/>
      <c r="D61" s="321"/>
      <c r="E61" s="321"/>
    </row>
    <row r="62" spans="1:5" s="649" customFormat="1" ht="9" customHeight="1">
      <c r="A62" s="173"/>
      <c r="B62" s="171"/>
      <c r="C62" s="171"/>
      <c r="D62" s="321"/>
      <c r="E62" s="321"/>
    </row>
    <row r="63" spans="1:5" s="649" customFormat="1" ht="9" customHeight="1">
      <c r="A63" s="175"/>
      <c r="B63" s="171"/>
      <c r="C63" s="171"/>
      <c r="D63" s="321"/>
      <c r="E63" s="321"/>
    </row>
    <row r="64" spans="1:5" s="649" customFormat="1" ht="9" customHeight="1">
      <c r="A64" s="170"/>
      <c r="B64" s="171"/>
      <c r="C64" s="171"/>
      <c r="D64" s="321"/>
      <c r="E64" s="321"/>
    </row>
    <row r="65" spans="1:5" s="649" customFormat="1" ht="9" customHeight="1">
      <c r="A65" s="170"/>
      <c r="B65" s="171"/>
      <c r="C65" s="171"/>
      <c r="D65" s="321"/>
      <c r="E65" s="321"/>
    </row>
    <row r="66" spans="1:5" s="649" customFormat="1" ht="9" customHeight="1">
      <c r="A66" s="170"/>
      <c r="B66" s="171"/>
      <c r="C66" s="171"/>
      <c r="D66" s="321"/>
      <c r="E66" s="321"/>
    </row>
    <row r="67" spans="1:5" s="649" customFormat="1" ht="9" customHeight="1">
      <c r="A67" s="170"/>
      <c r="B67" s="171"/>
      <c r="C67" s="171"/>
      <c r="D67" s="321"/>
      <c r="E67" s="321"/>
    </row>
    <row r="68" spans="1:5" s="649" customFormat="1" ht="9" customHeight="1">
      <c r="A68" s="173"/>
      <c r="B68" s="171"/>
      <c r="C68" s="171"/>
      <c r="D68" s="321"/>
      <c r="E68" s="321"/>
    </row>
    <row r="69" spans="1:5" s="649" customFormat="1" ht="9" customHeight="1">
      <c r="A69" s="175"/>
      <c r="B69" s="171"/>
      <c r="C69" s="171"/>
      <c r="D69" s="321"/>
      <c r="E69" s="321"/>
    </row>
    <row r="70" spans="1:5" s="649" customFormat="1" ht="9" customHeight="1">
      <c r="A70" s="170"/>
      <c r="B70" s="171"/>
      <c r="C70" s="171"/>
      <c r="D70" s="321"/>
      <c r="E70" s="321"/>
    </row>
    <row r="71" spans="1:5" s="649" customFormat="1" ht="9" customHeight="1">
      <c r="A71" s="170"/>
      <c r="B71" s="171"/>
      <c r="C71" s="171"/>
      <c r="D71" s="321"/>
      <c r="E71" s="321"/>
    </row>
    <row r="72" spans="1:5" s="649" customFormat="1" ht="9" customHeight="1">
      <c r="A72" s="170"/>
      <c r="B72" s="402"/>
      <c r="C72" s="402"/>
      <c r="D72" s="63"/>
      <c r="E72" s="63"/>
    </row>
    <row r="73" spans="1:5" s="649" customFormat="1" ht="9" customHeight="1">
      <c r="A73" s="170"/>
      <c r="B73" s="402"/>
      <c r="C73" s="402"/>
      <c r="D73" s="63"/>
      <c r="E73" s="63"/>
    </row>
    <row r="74" spans="1:5" s="649" customFormat="1" ht="9" customHeight="1">
      <c r="A74" s="170"/>
      <c r="B74" s="402"/>
      <c r="C74" s="402"/>
      <c r="D74" s="63"/>
      <c r="E74" s="63"/>
    </row>
    <row r="75" spans="1:5" s="649" customFormat="1" ht="9" customHeight="1">
      <c r="A75" s="170"/>
      <c r="B75" s="402"/>
      <c r="C75" s="402"/>
      <c r="D75" s="63"/>
      <c r="E75" s="63"/>
    </row>
    <row r="76" spans="1:5" s="649" customFormat="1" ht="9" customHeight="1">
      <c r="A76" s="170"/>
      <c r="B76" s="402"/>
      <c r="C76" s="402"/>
      <c r="D76" s="63"/>
      <c r="E76" s="63"/>
    </row>
    <row r="77" spans="1:5" s="649" customFormat="1" ht="9" customHeight="1">
      <c r="A77" s="170"/>
      <c r="B77" s="402"/>
      <c r="C77" s="402"/>
      <c r="D77" s="63"/>
      <c r="E77" s="63"/>
    </row>
    <row r="78" spans="1:5" s="649" customFormat="1" ht="9" customHeight="1">
      <c r="A78" s="173"/>
      <c r="B78" s="402"/>
      <c r="C78" s="402"/>
      <c r="D78" s="63"/>
      <c r="E78" s="63"/>
    </row>
    <row r="79" spans="1:5" s="649" customFormat="1" ht="9" customHeight="1">
      <c r="A79" s="175"/>
      <c r="B79" s="402"/>
      <c r="C79" s="402"/>
      <c r="D79" s="63"/>
      <c r="E79" s="63"/>
    </row>
    <row r="80" spans="1:5" s="649" customFormat="1" ht="9" customHeight="1">
      <c r="A80" s="170"/>
      <c r="B80" s="402"/>
      <c r="C80" s="402"/>
      <c r="D80" s="63"/>
      <c r="E80" s="63"/>
    </row>
    <row r="81" spans="1:5" s="649" customFormat="1" ht="9" customHeight="1">
      <c r="A81" s="170"/>
      <c r="B81" s="402"/>
      <c r="C81" s="402"/>
      <c r="D81" s="63"/>
      <c r="E81" s="63"/>
    </row>
    <row r="82" spans="1:5" s="649" customFormat="1" ht="9" customHeight="1">
      <c r="A82" s="170"/>
      <c r="B82" s="402"/>
      <c r="C82" s="402"/>
      <c r="D82" s="63"/>
      <c r="E82" s="63"/>
    </row>
    <row r="83" spans="1:5" s="649" customFormat="1" ht="9" customHeight="1">
      <c r="A83" s="170"/>
      <c r="B83" s="402"/>
      <c r="C83" s="402"/>
      <c r="D83" s="63"/>
      <c r="E83" s="63"/>
    </row>
    <row r="84" spans="1:5" s="649" customFormat="1" ht="9" customHeight="1">
      <c r="A84" s="170"/>
      <c r="B84" s="402"/>
      <c r="C84" s="402"/>
      <c r="D84" s="63"/>
      <c r="E84" s="63"/>
    </row>
    <row r="85" spans="1:5" s="649" customFormat="1" ht="9" customHeight="1">
      <c r="A85" s="170"/>
      <c r="B85" s="402"/>
      <c r="C85" s="402"/>
      <c r="D85" s="63"/>
      <c r="E85" s="63"/>
    </row>
    <row r="86" spans="1:5" s="649" customFormat="1" ht="9" customHeight="1">
      <c r="A86" s="170"/>
      <c r="B86" s="402"/>
      <c r="C86" s="402"/>
      <c r="D86" s="63"/>
      <c r="E86" s="63"/>
    </row>
    <row r="87" spans="1:5" s="649" customFormat="1" ht="9" customHeight="1">
      <c r="A87" s="170"/>
      <c r="B87" s="402"/>
      <c r="C87" s="402"/>
      <c r="D87" s="63"/>
      <c r="E87" s="63"/>
    </row>
    <row r="88" spans="1:5" s="649" customFormat="1" ht="9" customHeight="1">
      <c r="A88" s="170"/>
      <c r="B88" s="402"/>
      <c r="C88" s="402"/>
      <c r="D88" s="63"/>
      <c r="E88" s="63"/>
    </row>
    <row r="89" spans="1:5" s="649" customFormat="1" ht="9" customHeight="1">
      <c r="A89" s="175"/>
      <c r="B89" s="402"/>
      <c r="C89" s="402"/>
      <c r="D89" s="63"/>
      <c r="E89" s="63"/>
    </row>
    <row r="90" spans="1:5" s="649" customFormat="1" ht="9" customHeight="1">
      <c r="A90" s="170"/>
      <c r="B90" s="402"/>
      <c r="C90" s="402"/>
      <c r="D90" s="63"/>
      <c r="E90" s="63"/>
    </row>
    <row r="91" spans="1:5" s="649" customFormat="1" ht="9" customHeight="1">
      <c r="A91" s="170"/>
      <c r="B91" s="402"/>
      <c r="C91" s="402"/>
      <c r="D91" s="63"/>
      <c r="E91" s="63"/>
    </row>
    <row r="92" spans="1:5" s="649" customFormat="1" ht="9" customHeight="1">
      <c r="A92" s="170"/>
      <c r="B92" s="402"/>
      <c r="C92" s="402"/>
      <c r="D92" s="63"/>
      <c r="E92" s="63"/>
    </row>
    <row r="93" spans="1:5" s="649" customFormat="1">
      <c r="A93" s="176"/>
      <c r="B93" s="402"/>
      <c r="C93" s="402"/>
      <c r="D93" s="63"/>
      <c r="E93" s="63"/>
    </row>
    <row r="94" spans="1:5" s="649" customFormat="1">
      <c r="A94" s="176"/>
      <c r="B94" s="402"/>
      <c r="C94" s="402"/>
      <c r="D94" s="63"/>
      <c r="E94" s="63"/>
    </row>
    <row r="95" spans="1:5" s="649" customFormat="1">
      <c r="A95" s="176"/>
      <c r="B95" s="402"/>
      <c r="C95" s="402"/>
      <c r="D95" s="63"/>
      <c r="E95" s="63"/>
    </row>
    <row r="96" spans="1:5" s="649" customFormat="1">
      <c r="A96" s="176"/>
      <c r="B96" s="402"/>
      <c r="C96" s="402"/>
      <c r="D96" s="63"/>
      <c r="E96" s="63"/>
    </row>
    <row r="97" spans="1:5" s="649" customFormat="1">
      <c r="A97" s="176"/>
      <c r="B97" s="402"/>
      <c r="C97" s="402"/>
      <c r="D97" s="63"/>
      <c r="E97" s="63"/>
    </row>
    <row r="98" spans="1:5" s="649" customFormat="1">
      <c r="A98" s="176"/>
      <c r="B98" s="402"/>
      <c r="C98" s="402"/>
      <c r="D98" s="63"/>
      <c r="E98" s="63"/>
    </row>
    <row r="99" spans="1:5" s="649" customFormat="1">
      <c r="A99" s="176"/>
      <c r="B99" s="402"/>
      <c r="C99" s="402"/>
      <c r="D99" s="63"/>
      <c r="E99" s="63"/>
    </row>
    <row r="100" spans="1:5" s="649" customFormat="1" ht="15.75">
      <c r="A100" s="177"/>
      <c r="B100" s="402"/>
      <c r="C100" s="402"/>
      <c r="D100" s="63"/>
      <c r="E100" s="63"/>
    </row>
    <row r="101" spans="1:5" s="649" customFormat="1" ht="15.75">
      <c r="A101" s="177"/>
      <c r="B101" s="402"/>
      <c r="C101" s="402"/>
      <c r="D101" s="63"/>
      <c r="E101" s="63"/>
    </row>
    <row r="102" spans="1:5" s="649" customFormat="1" ht="15.75">
      <c r="A102" s="177"/>
      <c r="B102" s="402"/>
      <c r="C102" s="402"/>
      <c r="D102" s="63"/>
      <c r="E102" s="63"/>
    </row>
    <row r="103" spans="1:5" s="649" customFormat="1" ht="15.75">
      <c r="A103" s="177"/>
      <c r="B103" s="402"/>
      <c r="C103" s="402"/>
      <c r="D103" s="63"/>
      <c r="E103" s="63"/>
    </row>
    <row r="104" spans="1:5" s="649" customFormat="1" ht="15.75">
      <c r="A104" s="177"/>
      <c r="B104" s="402"/>
      <c r="C104" s="402"/>
      <c r="D104" s="63"/>
      <c r="E104" s="63"/>
    </row>
    <row r="105" spans="1:5" s="649" customFormat="1" ht="15.75">
      <c r="A105" s="177"/>
      <c r="B105" s="402"/>
      <c r="C105" s="402"/>
      <c r="D105" s="63"/>
      <c r="E105" s="63"/>
    </row>
    <row r="106" spans="1:5" s="649" customFormat="1" ht="15.75">
      <c r="A106" s="177"/>
      <c r="B106" s="402"/>
      <c r="C106" s="402"/>
      <c r="D106" s="63"/>
      <c r="E106" s="63"/>
    </row>
    <row r="107" spans="1:5" s="649" customFormat="1" ht="15.75">
      <c r="A107" s="177"/>
      <c r="B107" s="402"/>
      <c r="C107" s="402"/>
      <c r="D107" s="63"/>
      <c r="E107" s="63"/>
    </row>
    <row r="108" spans="1:5" s="649" customFormat="1" ht="15.75">
      <c r="A108" s="177"/>
      <c r="B108" s="402"/>
      <c r="C108" s="402"/>
      <c r="D108" s="63"/>
      <c r="E108" s="63"/>
    </row>
    <row r="109" spans="1:5" s="649" customFormat="1" ht="15.75">
      <c r="A109" s="177"/>
      <c r="B109" s="402"/>
      <c r="C109" s="402"/>
      <c r="D109" s="63"/>
      <c r="E109" s="63"/>
    </row>
    <row r="110" spans="1:5" s="649" customFormat="1" ht="15.75">
      <c r="A110" s="177"/>
      <c r="B110" s="402"/>
      <c r="C110" s="402"/>
      <c r="D110" s="63"/>
      <c r="E110" s="63"/>
    </row>
    <row r="111" spans="1:5" s="649" customFormat="1" ht="15.75">
      <c r="A111" s="177"/>
      <c r="B111" s="402"/>
      <c r="C111" s="402"/>
      <c r="D111" s="63"/>
      <c r="E111" s="63"/>
    </row>
    <row r="112" spans="1:5" s="649" customFormat="1" ht="15.75">
      <c r="A112" s="177"/>
      <c r="B112" s="402"/>
      <c r="C112" s="402"/>
      <c r="D112" s="63"/>
      <c r="E112" s="63"/>
    </row>
    <row r="113" spans="1:5" s="649" customFormat="1" ht="15.75">
      <c r="A113" s="177"/>
      <c r="B113" s="402"/>
      <c r="C113" s="402"/>
      <c r="D113" s="63"/>
      <c r="E113" s="63"/>
    </row>
    <row r="114" spans="1:5" s="649" customFormat="1" ht="15.75">
      <c r="A114" s="177"/>
      <c r="B114" s="402"/>
      <c r="C114" s="402"/>
      <c r="D114" s="63"/>
      <c r="E114" s="63"/>
    </row>
    <row r="115" spans="1:5" s="649" customFormat="1" ht="15.75">
      <c r="A115" s="177"/>
      <c r="B115" s="402"/>
      <c r="C115" s="402"/>
      <c r="D115" s="63"/>
      <c r="E115" s="63"/>
    </row>
    <row r="116" spans="1:5" s="649" customFormat="1" ht="15.75">
      <c r="A116" s="177"/>
      <c r="B116" s="402"/>
      <c r="C116" s="402"/>
      <c r="D116" s="63"/>
      <c r="E116" s="63"/>
    </row>
    <row r="117" spans="1:5" s="649" customFormat="1" ht="15.75">
      <c r="A117" s="177"/>
      <c r="B117" s="402"/>
      <c r="C117" s="402"/>
      <c r="D117" s="63"/>
      <c r="E117" s="63"/>
    </row>
    <row r="118" spans="1:5" s="649" customFormat="1" ht="15.75">
      <c r="A118" s="177"/>
      <c r="B118" s="402"/>
      <c r="C118" s="402"/>
      <c r="D118" s="63"/>
      <c r="E118" s="63"/>
    </row>
    <row r="119" spans="1:5" s="649" customFormat="1" ht="15.75">
      <c r="A119" s="177"/>
      <c r="B119" s="402"/>
      <c r="C119" s="402"/>
      <c r="D119" s="63"/>
      <c r="E119" s="63"/>
    </row>
    <row r="120" spans="1:5" s="649" customFormat="1" ht="15.75">
      <c r="A120" s="177"/>
      <c r="B120" s="402"/>
      <c r="C120" s="402"/>
      <c r="D120" s="63"/>
      <c r="E120" s="63"/>
    </row>
    <row r="121" spans="1:5" s="649" customFormat="1" ht="15.75">
      <c r="A121" s="177"/>
      <c r="B121" s="402"/>
      <c r="C121" s="402"/>
      <c r="D121" s="63"/>
      <c r="E121" s="63"/>
    </row>
    <row r="122" spans="1:5" s="649" customFormat="1" ht="15.75">
      <c r="A122" s="177"/>
      <c r="B122" s="402"/>
      <c r="C122" s="402"/>
      <c r="D122" s="63"/>
      <c r="E122" s="63"/>
    </row>
    <row r="123" spans="1:5" s="649" customFormat="1" ht="15.75">
      <c r="A123" s="177"/>
      <c r="B123" s="402"/>
      <c r="C123" s="402"/>
      <c r="D123" s="63"/>
      <c r="E123" s="63"/>
    </row>
    <row r="124" spans="1:5" s="649" customFormat="1" ht="15.75">
      <c r="A124" s="177"/>
      <c r="B124" s="402"/>
      <c r="C124" s="402"/>
      <c r="D124" s="63"/>
      <c r="E124" s="63"/>
    </row>
    <row r="125" spans="1:5" s="649" customFormat="1" ht="15.75">
      <c r="A125" s="177"/>
      <c r="B125" s="402"/>
      <c r="C125" s="402"/>
      <c r="D125" s="63"/>
      <c r="E125" s="63"/>
    </row>
    <row r="126" spans="1:5" s="649" customFormat="1" ht="15.75">
      <c r="A126" s="177"/>
      <c r="B126" s="402"/>
      <c r="C126" s="402"/>
      <c r="D126" s="63"/>
      <c r="E126" s="63"/>
    </row>
    <row r="127" spans="1:5" s="649" customFormat="1" ht="15.75">
      <c r="A127" s="177"/>
      <c r="B127" s="402"/>
      <c r="C127" s="402"/>
      <c r="D127" s="63"/>
      <c r="E127" s="63"/>
    </row>
    <row r="128" spans="1:5" s="649" customFormat="1" ht="15.75">
      <c r="A128" s="177"/>
      <c r="B128" s="402"/>
      <c r="C128" s="402"/>
      <c r="D128" s="63"/>
      <c r="E128" s="63"/>
    </row>
    <row r="129" spans="1:5" s="649" customFormat="1" ht="15.75">
      <c r="A129" s="177"/>
      <c r="B129" s="402"/>
      <c r="C129" s="402"/>
      <c r="D129" s="63"/>
      <c r="E129" s="63"/>
    </row>
    <row r="130" spans="1:5" s="649" customFormat="1" ht="15.75">
      <c r="A130" s="177"/>
      <c r="B130" s="402"/>
      <c r="C130" s="402"/>
      <c r="D130" s="63"/>
      <c r="E130" s="63"/>
    </row>
    <row r="131" spans="1:5" s="649" customFormat="1" ht="15.75">
      <c r="A131" s="177"/>
      <c r="B131" s="402"/>
      <c r="C131" s="402"/>
      <c r="D131" s="63"/>
      <c r="E131" s="63"/>
    </row>
    <row r="132" spans="1:5" s="649" customFormat="1" ht="15.75">
      <c r="A132" s="177"/>
      <c r="B132" s="402"/>
      <c r="C132" s="402"/>
      <c r="D132" s="63"/>
      <c r="E132" s="63"/>
    </row>
    <row r="133" spans="1:5" s="649" customFormat="1" ht="15.75">
      <c r="A133" s="177"/>
      <c r="B133" s="402"/>
      <c r="C133" s="402"/>
      <c r="D133" s="63"/>
      <c r="E133" s="63"/>
    </row>
    <row r="134" spans="1:5" s="649" customFormat="1" ht="15.75">
      <c r="A134" s="177"/>
      <c r="B134" s="402"/>
      <c r="C134" s="402"/>
      <c r="D134" s="63"/>
      <c r="E134" s="63"/>
    </row>
    <row r="135" spans="1:5" s="649" customFormat="1" ht="15.75">
      <c r="A135" s="177"/>
      <c r="B135" s="402"/>
      <c r="C135" s="402"/>
      <c r="D135" s="63"/>
      <c r="E135" s="63"/>
    </row>
    <row r="136" spans="1:5" s="649" customFormat="1" ht="15.75">
      <c r="A136" s="177"/>
      <c r="B136" s="402"/>
      <c r="C136" s="402"/>
      <c r="D136" s="63"/>
      <c r="E136" s="63"/>
    </row>
    <row r="137" spans="1:5" s="649" customFormat="1" ht="15.75">
      <c r="A137" s="177"/>
      <c r="B137" s="402"/>
      <c r="C137" s="402"/>
      <c r="D137" s="63"/>
      <c r="E137" s="63"/>
    </row>
    <row r="138" spans="1:5" s="649" customFormat="1" ht="15.75">
      <c r="A138" s="177"/>
      <c r="B138" s="402"/>
      <c r="C138" s="402"/>
      <c r="D138" s="63"/>
      <c r="E138" s="63"/>
    </row>
    <row r="139" spans="1:5" s="649" customFormat="1" ht="15.75">
      <c r="A139" s="177"/>
      <c r="B139" s="402"/>
      <c r="C139" s="402"/>
      <c r="D139" s="63"/>
      <c r="E139" s="63"/>
    </row>
    <row r="140" spans="1:5" s="649" customFormat="1" ht="15.75">
      <c r="A140" s="177"/>
      <c r="B140" s="402"/>
      <c r="C140" s="402"/>
      <c r="D140" s="63"/>
      <c r="E140" s="63"/>
    </row>
    <row r="141" spans="1:5" s="649" customFormat="1" ht="15.75">
      <c r="A141" s="177"/>
      <c r="B141" s="402"/>
      <c r="C141" s="402"/>
      <c r="D141" s="63"/>
      <c r="E141" s="63"/>
    </row>
    <row r="142" spans="1:5" s="649" customFormat="1" ht="15.75">
      <c r="A142" s="177"/>
      <c r="B142" s="402"/>
      <c r="C142" s="402"/>
      <c r="D142" s="63"/>
      <c r="E142" s="63"/>
    </row>
    <row r="143" spans="1:5" s="649" customFormat="1" ht="15.75">
      <c r="A143" s="177"/>
      <c r="B143" s="402"/>
      <c r="C143" s="402"/>
      <c r="D143" s="63"/>
      <c r="E143" s="63"/>
    </row>
    <row r="144" spans="1:5" s="649" customFormat="1" ht="15.75">
      <c r="A144" s="177"/>
      <c r="B144" s="402"/>
      <c r="C144" s="402"/>
      <c r="D144" s="63"/>
      <c r="E144" s="63"/>
    </row>
    <row r="145" spans="1:5" s="649" customFormat="1" ht="15.75">
      <c r="A145" s="177"/>
      <c r="B145" s="402"/>
      <c r="C145" s="402"/>
      <c r="D145" s="63"/>
      <c r="E145" s="63"/>
    </row>
    <row r="146" spans="1:5" s="649" customFormat="1" ht="15.75">
      <c r="A146" s="177"/>
      <c r="B146" s="402"/>
      <c r="C146" s="402"/>
      <c r="D146" s="63"/>
      <c r="E146" s="63"/>
    </row>
    <row r="147" spans="1:5" s="649" customFormat="1" ht="15.75">
      <c r="A147" s="177"/>
      <c r="B147" s="402"/>
      <c r="C147" s="402"/>
      <c r="D147" s="63"/>
      <c r="E147" s="63"/>
    </row>
    <row r="148" spans="1:5" s="649" customFormat="1" ht="15.75">
      <c r="A148" s="177"/>
      <c r="B148" s="402"/>
      <c r="C148" s="402"/>
      <c r="D148" s="63"/>
      <c r="E148" s="63"/>
    </row>
    <row r="149" spans="1:5" s="649" customFormat="1" ht="15.75">
      <c r="A149" s="177"/>
      <c r="B149" s="402"/>
      <c r="C149" s="402"/>
      <c r="D149" s="63"/>
      <c r="E149" s="63"/>
    </row>
    <row r="150" spans="1:5" s="649" customFormat="1" ht="15.75">
      <c r="A150" s="177"/>
      <c r="B150" s="402"/>
      <c r="C150" s="402"/>
      <c r="D150" s="63"/>
      <c r="E150" s="63"/>
    </row>
    <row r="151" spans="1:5" s="649" customFormat="1" ht="15.75">
      <c r="A151" s="177"/>
      <c r="B151" s="402"/>
      <c r="C151" s="402"/>
      <c r="D151" s="63"/>
      <c r="E151" s="63"/>
    </row>
    <row r="152" spans="1:5" s="649" customFormat="1" ht="15.75">
      <c r="A152" s="177"/>
      <c r="B152" s="402"/>
      <c r="C152" s="402"/>
      <c r="D152" s="63"/>
      <c r="E152" s="63"/>
    </row>
    <row r="153" spans="1:5" s="649" customFormat="1" ht="15.75">
      <c r="A153" s="177"/>
      <c r="B153" s="402"/>
      <c r="C153" s="402"/>
      <c r="D153" s="63"/>
      <c r="E153" s="63"/>
    </row>
    <row r="154" spans="1:5" s="649" customFormat="1" ht="15.75">
      <c r="A154" s="177"/>
      <c r="B154" s="402"/>
      <c r="C154" s="402"/>
      <c r="D154" s="63"/>
      <c r="E154" s="63"/>
    </row>
    <row r="155" spans="1:5" s="649" customFormat="1" ht="15.75">
      <c r="A155" s="177"/>
      <c r="B155" s="402"/>
      <c r="C155" s="402"/>
      <c r="D155" s="63"/>
      <c r="E155" s="63"/>
    </row>
    <row r="156" spans="1:5" s="649" customFormat="1" ht="15.75">
      <c r="A156" s="177"/>
      <c r="B156" s="402"/>
      <c r="C156" s="402"/>
      <c r="D156" s="63"/>
      <c r="E156" s="63"/>
    </row>
    <row r="157" spans="1:5" s="649" customFormat="1" ht="15.75">
      <c r="A157" s="177"/>
      <c r="B157" s="402"/>
      <c r="C157" s="402"/>
      <c r="D157" s="63"/>
      <c r="E157" s="63"/>
    </row>
    <row r="158" spans="1:5" s="649" customFormat="1" ht="15.75">
      <c r="A158" s="177"/>
      <c r="B158" s="402"/>
      <c r="C158" s="402"/>
      <c r="D158" s="63"/>
      <c r="E158" s="63"/>
    </row>
    <row r="159" spans="1:5" s="649" customFormat="1" ht="15.75">
      <c r="A159" s="177"/>
      <c r="B159" s="402"/>
      <c r="C159" s="402"/>
      <c r="D159" s="63"/>
      <c r="E159" s="63"/>
    </row>
    <row r="160" spans="1:5" s="649" customFormat="1" ht="15.75">
      <c r="A160" s="177"/>
      <c r="B160" s="402"/>
      <c r="C160" s="402"/>
      <c r="D160" s="63"/>
      <c r="E160" s="63"/>
    </row>
    <row r="161" spans="1:5" s="649" customFormat="1" ht="15.75">
      <c r="A161" s="177"/>
      <c r="B161" s="402"/>
      <c r="C161" s="402"/>
      <c r="D161" s="63"/>
      <c r="E161" s="63"/>
    </row>
    <row r="162" spans="1:5" s="649" customFormat="1" ht="15.75">
      <c r="A162" s="177"/>
      <c r="B162" s="402"/>
      <c r="C162" s="402"/>
      <c r="D162" s="63"/>
      <c r="E162" s="63"/>
    </row>
    <row r="163" spans="1:5" s="649" customFormat="1" ht="15.75">
      <c r="A163" s="177"/>
      <c r="B163" s="402"/>
      <c r="C163" s="402"/>
      <c r="D163" s="63"/>
      <c r="E163" s="63"/>
    </row>
    <row r="164" spans="1:5" s="649" customFormat="1" ht="15.75">
      <c r="A164" s="177"/>
      <c r="B164" s="402"/>
      <c r="C164" s="402"/>
      <c r="D164" s="63"/>
      <c r="E164" s="63"/>
    </row>
    <row r="165" spans="1:5" s="649" customFormat="1" ht="15.75">
      <c r="A165" s="177"/>
      <c r="B165" s="402"/>
      <c r="C165" s="402"/>
      <c r="D165" s="63"/>
      <c r="E165" s="63"/>
    </row>
    <row r="166" spans="1:5" s="649" customFormat="1" ht="15.75">
      <c r="A166" s="177"/>
      <c r="B166" s="402"/>
      <c r="C166" s="402"/>
      <c r="D166" s="63"/>
      <c r="E166" s="63"/>
    </row>
    <row r="167" spans="1:5" s="649" customFormat="1" ht="15.75">
      <c r="A167" s="177"/>
      <c r="B167" s="402"/>
      <c r="C167" s="402"/>
      <c r="D167" s="63"/>
      <c r="E167" s="63"/>
    </row>
    <row r="168" spans="1:5" s="649" customFormat="1" ht="15.75">
      <c r="A168" s="177"/>
      <c r="B168" s="402"/>
      <c r="C168" s="402"/>
      <c r="D168" s="63"/>
      <c r="E168" s="63"/>
    </row>
    <row r="169" spans="1:5" s="649" customFormat="1" ht="15.75">
      <c r="A169" s="177"/>
      <c r="B169" s="402"/>
      <c r="C169" s="402"/>
      <c r="D169" s="63"/>
      <c r="E169" s="63"/>
    </row>
    <row r="170" spans="1:5" s="649" customFormat="1" ht="15.75">
      <c r="A170" s="177"/>
      <c r="B170" s="402"/>
      <c r="C170" s="402"/>
      <c r="D170" s="63"/>
      <c r="E170" s="63"/>
    </row>
    <row r="171" spans="1:5" s="649" customFormat="1" ht="15.75">
      <c r="A171" s="177"/>
      <c r="B171" s="402"/>
      <c r="C171" s="402"/>
      <c r="D171" s="63"/>
      <c r="E171" s="63"/>
    </row>
    <row r="172" spans="1:5" s="649" customFormat="1" ht="15.75">
      <c r="A172" s="177"/>
      <c r="B172" s="402"/>
      <c r="C172" s="402"/>
      <c r="D172" s="63"/>
      <c r="E172" s="63"/>
    </row>
    <row r="173" spans="1:5" s="649" customFormat="1" ht="15.75">
      <c r="A173" s="177"/>
      <c r="B173" s="402"/>
      <c r="C173" s="402"/>
      <c r="D173" s="63"/>
      <c r="E173" s="63"/>
    </row>
    <row r="174" spans="1:5" s="649" customFormat="1" ht="15.75">
      <c r="A174" s="177"/>
      <c r="B174" s="402"/>
      <c r="C174" s="402"/>
      <c r="D174" s="63"/>
      <c r="E174" s="63"/>
    </row>
    <row r="175" spans="1:5" s="649" customFormat="1" ht="15.75">
      <c r="A175" s="177"/>
      <c r="B175" s="402"/>
      <c r="C175" s="402"/>
      <c r="D175" s="63"/>
      <c r="E175" s="63"/>
    </row>
    <row r="176" spans="1:5" s="649" customFormat="1" ht="15.75">
      <c r="A176" s="177"/>
      <c r="B176" s="402"/>
      <c r="C176" s="402"/>
      <c r="D176" s="63"/>
      <c r="E176" s="63"/>
    </row>
    <row r="177" spans="1:5" s="649" customFormat="1" ht="15.75">
      <c r="A177" s="177"/>
      <c r="B177" s="402"/>
      <c r="C177" s="402"/>
      <c r="D177" s="63"/>
      <c r="E177" s="63"/>
    </row>
    <row r="178" spans="1:5" s="649" customFormat="1" ht="15.75">
      <c r="A178" s="177"/>
      <c r="B178" s="402"/>
      <c r="C178" s="402"/>
      <c r="D178" s="63"/>
      <c r="E178" s="63"/>
    </row>
    <row r="179" spans="1:5" s="649" customFormat="1" ht="15.75">
      <c r="A179" s="177"/>
      <c r="B179" s="402"/>
      <c r="C179" s="402"/>
      <c r="D179" s="63"/>
      <c r="E179" s="63"/>
    </row>
    <row r="180" spans="1:5" s="649" customFormat="1" ht="15.75">
      <c r="A180" s="177"/>
      <c r="B180" s="402"/>
      <c r="C180" s="402"/>
      <c r="D180" s="63"/>
      <c r="E180" s="63"/>
    </row>
    <row r="181" spans="1:5" s="649" customFormat="1" ht="15.75">
      <c r="A181" s="177"/>
      <c r="B181" s="402"/>
      <c r="C181" s="402"/>
      <c r="D181" s="63"/>
      <c r="E181" s="63"/>
    </row>
    <row r="182" spans="1:5" s="649" customFormat="1" ht="15.75">
      <c r="A182" s="177"/>
      <c r="B182" s="402"/>
      <c r="C182" s="402"/>
      <c r="D182" s="63"/>
      <c r="E182" s="63"/>
    </row>
    <row r="183" spans="1:5" s="649" customFormat="1" ht="15.75">
      <c r="A183" s="177"/>
      <c r="B183" s="402"/>
      <c r="C183" s="402"/>
      <c r="D183" s="63"/>
      <c r="E183" s="63"/>
    </row>
    <row r="184" spans="1:5" s="649" customFormat="1" ht="15.75">
      <c r="A184" s="177"/>
      <c r="B184" s="402"/>
      <c r="C184" s="402"/>
      <c r="D184" s="63"/>
      <c r="E184" s="63"/>
    </row>
    <row r="185" spans="1:5" s="649" customFormat="1" ht="15.75">
      <c r="A185" s="177"/>
      <c r="B185" s="402"/>
      <c r="C185" s="402"/>
      <c r="D185" s="63"/>
      <c r="E185" s="63"/>
    </row>
    <row r="186" spans="1:5" s="649" customFormat="1" ht="15.75">
      <c r="A186" s="177"/>
      <c r="B186" s="402"/>
      <c r="C186" s="402"/>
      <c r="D186" s="63"/>
      <c r="E186" s="63"/>
    </row>
    <row r="187" spans="1:5" s="649" customFormat="1" ht="15.75">
      <c r="A187" s="177"/>
      <c r="B187" s="402"/>
      <c r="C187" s="402"/>
      <c r="D187" s="63"/>
      <c r="E187" s="63"/>
    </row>
    <row r="188" spans="1:5" s="649" customFormat="1" ht="15.75">
      <c r="A188" s="177"/>
      <c r="B188" s="402"/>
      <c r="C188" s="402"/>
      <c r="D188" s="63"/>
      <c r="E188" s="63"/>
    </row>
    <row r="189" spans="1:5" s="649" customFormat="1" ht="15.75">
      <c r="A189" s="177"/>
      <c r="B189" s="402"/>
      <c r="C189" s="402"/>
      <c r="D189" s="63"/>
      <c r="E189" s="63"/>
    </row>
    <row r="190" spans="1:5" s="649" customFormat="1" ht="15.75">
      <c r="A190" s="177"/>
      <c r="B190" s="402"/>
      <c r="C190" s="402"/>
      <c r="D190" s="63"/>
      <c r="E190" s="63"/>
    </row>
    <row r="191" spans="1:5" s="649" customFormat="1" ht="15.75">
      <c r="A191" s="62"/>
      <c r="B191" s="402"/>
      <c r="C191" s="402"/>
      <c r="D191" s="63"/>
      <c r="E191" s="63"/>
    </row>
    <row r="192" spans="1:5" s="649" customFormat="1" ht="15.75">
      <c r="A192" s="62"/>
      <c r="B192" s="402"/>
      <c r="C192" s="402"/>
      <c r="D192" s="63"/>
      <c r="E192" s="63"/>
    </row>
    <row r="193" spans="1:6" ht="15.75">
      <c r="A193" s="62"/>
      <c r="B193" s="402"/>
      <c r="C193" s="402"/>
      <c r="F193" s="649"/>
    </row>
    <row r="194" spans="1:6" ht="15.75">
      <c r="A194" s="62"/>
      <c r="B194" s="402"/>
      <c r="C194" s="402"/>
      <c r="F194" s="649"/>
    </row>
    <row r="195" spans="1:6" ht="15.75">
      <c r="A195" s="62"/>
      <c r="B195" s="402"/>
      <c r="C195" s="402"/>
      <c r="F195" s="649"/>
    </row>
    <row r="196" spans="1:6" ht="15.75">
      <c r="A196" s="62"/>
      <c r="B196" s="402"/>
      <c r="C196" s="402"/>
      <c r="F196" s="649"/>
    </row>
    <row r="197" spans="1:6" ht="15.75">
      <c r="A197" s="62"/>
      <c r="B197" s="402"/>
      <c r="C197" s="402"/>
      <c r="F197" s="649"/>
    </row>
    <row r="198" spans="1:6" ht="15.75">
      <c r="A198" s="62"/>
      <c r="B198" s="402"/>
      <c r="C198" s="402"/>
      <c r="F198" s="649"/>
    </row>
    <row r="199" spans="1:6" ht="15.75">
      <c r="A199" s="62"/>
      <c r="B199" s="402"/>
      <c r="C199" s="402"/>
      <c r="F199" s="649"/>
    </row>
    <row r="200" spans="1:6" ht="15.75">
      <c r="A200" s="62"/>
      <c r="B200" s="402"/>
      <c r="C200" s="402"/>
      <c r="F200" s="649"/>
    </row>
    <row r="201" spans="1:6" ht="15.75">
      <c r="A201" s="62"/>
      <c r="B201" s="402"/>
      <c r="C201" s="402"/>
    </row>
    <row r="202" spans="1:6" ht="15.75">
      <c r="A202" s="62"/>
      <c r="B202" s="402"/>
      <c r="C202" s="402"/>
    </row>
    <row r="203" spans="1:6" ht="15.75">
      <c r="A203" s="62"/>
      <c r="B203" s="402"/>
      <c r="C203" s="402"/>
    </row>
    <row r="204" spans="1:6" ht="15.75">
      <c r="A204" s="62"/>
      <c r="B204" s="402"/>
      <c r="C204" s="402"/>
    </row>
    <row r="205" spans="1:6" ht="15.75">
      <c r="A205" s="62"/>
      <c r="B205" s="402"/>
      <c r="C205" s="402"/>
    </row>
    <row r="206" spans="1:6" ht="15.75">
      <c r="A206" s="62"/>
      <c r="B206" s="402"/>
      <c r="C206" s="402"/>
    </row>
    <row r="207" spans="1:6" ht="15.75">
      <c r="A207" s="62"/>
      <c r="B207" s="402"/>
      <c r="C207" s="402"/>
    </row>
    <row r="208" spans="1:6" ht="15.75">
      <c r="A208" s="62"/>
      <c r="B208" s="402"/>
      <c r="C208" s="402"/>
    </row>
    <row r="209" spans="1:3" ht="15.75">
      <c r="A209" s="62"/>
      <c r="B209" s="402"/>
      <c r="C209" s="402"/>
    </row>
    <row r="210" spans="1:3" ht="15.75">
      <c r="A210" s="62"/>
      <c r="B210" s="402"/>
      <c r="C210" s="402"/>
    </row>
    <row r="211" spans="1:3" ht="15.75">
      <c r="A211" s="62"/>
      <c r="B211" s="402"/>
      <c r="C211" s="402"/>
    </row>
    <row r="212" spans="1:3" ht="15.75">
      <c r="A212" s="62"/>
      <c r="B212" s="402"/>
      <c r="C212" s="402"/>
    </row>
    <row r="213" spans="1:3" ht="15.75">
      <c r="A213" s="62"/>
      <c r="B213" s="402"/>
      <c r="C213" s="402"/>
    </row>
    <row r="214" spans="1:3" ht="15.75">
      <c r="A214" s="62"/>
      <c r="B214" s="402"/>
      <c r="C214" s="402"/>
    </row>
    <row r="215" spans="1:3" ht="15.75">
      <c r="A215" s="62"/>
      <c r="B215" s="402"/>
      <c r="C215" s="402"/>
    </row>
    <row r="216" spans="1:3" ht="15.75">
      <c r="A216" s="62"/>
      <c r="B216" s="402"/>
      <c r="C216" s="402"/>
    </row>
    <row r="217" spans="1:3" ht="15.75">
      <c r="A217" s="62"/>
      <c r="B217" s="402"/>
      <c r="C217" s="402"/>
    </row>
    <row r="218" spans="1:3" ht="15.75">
      <c r="A218" s="62"/>
      <c r="B218" s="402"/>
      <c r="C218" s="402"/>
    </row>
    <row r="219" spans="1:3" ht="15.75">
      <c r="A219" s="62"/>
      <c r="B219" s="402"/>
      <c r="C219" s="402"/>
    </row>
    <row r="220" spans="1:3" ht="15.75">
      <c r="A220" s="62"/>
      <c r="B220" s="402"/>
      <c r="C220" s="402"/>
    </row>
    <row r="221" spans="1:3" ht="15.75">
      <c r="A221" s="62"/>
      <c r="B221" s="402"/>
      <c r="C221" s="402"/>
    </row>
    <row r="222" spans="1:3" ht="15.75">
      <c r="A222" s="62"/>
      <c r="B222" s="402"/>
      <c r="C222" s="402"/>
    </row>
    <row r="223" spans="1:3" ht="15.75">
      <c r="A223" s="62"/>
      <c r="B223" s="402"/>
      <c r="C223" s="402"/>
    </row>
    <row r="224" spans="1:3" ht="15.75">
      <c r="A224" s="62"/>
      <c r="B224" s="402"/>
      <c r="C224" s="402"/>
    </row>
    <row r="225" spans="1:3" ht="15.75">
      <c r="A225" s="62"/>
      <c r="B225" s="402"/>
      <c r="C225" s="402"/>
    </row>
    <row r="226" spans="1:3" ht="15.75">
      <c r="A226" s="62"/>
      <c r="B226" s="402"/>
      <c r="C226" s="402"/>
    </row>
    <row r="227" spans="1:3" ht="15.75">
      <c r="A227" s="62"/>
      <c r="B227" s="402"/>
      <c r="C227" s="402"/>
    </row>
    <row r="228" spans="1:3" ht="15.75">
      <c r="A228" s="62"/>
      <c r="B228" s="402"/>
      <c r="C228" s="402"/>
    </row>
    <row r="229" spans="1:3" ht="15.75">
      <c r="A229" s="62"/>
      <c r="B229" s="402"/>
      <c r="C229" s="402"/>
    </row>
    <row r="230" spans="1:3" ht="15.75">
      <c r="A230" s="62"/>
      <c r="B230" s="402"/>
      <c r="C230" s="402"/>
    </row>
    <row r="231" spans="1:3" ht="15.75">
      <c r="A231" s="62"/>
      <c r="B231" s="402"/>
      <c r="C231" s="402"/>
    </row>
    <row r="232" spans="1:3" ht="15.75">
      <c r="A232" s="62"/>
      <c r="B232" s="402"/>
      <c r="C232" s="402"/>
    </row>
    <row r="233" spans="1:3" ht="15.75">
      <c r="A233" s="62"/>
      <c r="B233" s="402"/>
      <c r="C233" s="402"/>
    </row>
    <row r="234" spans="1:3" ht="15.75">
      <c r="A234" s="62"/>
      <c r="B234" s="402"/>
      <c r="C234" s="402"/>
    </row>
    <row r="235" spans="1:3" ht="15.75">
      <c r="A235" s="62"/>
      <c r="B235" s="402"/>
      <c r="C235" s="402"/>
    </row>
    <row r="236" spans="1:3" ht="15.75">
      <c r="A236" s="62"/>
      <c r="B236" s="402"/>
      <c r="C236" s="402"/>
    </row>
    <row r="237" spans="1:3" ht="15.75">
      <c r="A237" s="62"/>
      <c r="B237" s="402"/>
      <c r="C237" s="402"/>
    </row>
    <row r="238" spans="1:3" ht="15.75">
      <c r="A238" s="62"/>
      <c r="B238" s="402"/>
      <c r="C238" s="402"/>
    </row>
    <row r="239" spans="1:3" ht="15.75">
      <c r="A239" s="62"/>
      <c r="B239" s="402"/>
      <c r="C239" s="402"/>
    </row>
    <row r="240" spans="1:3" ht="15.75">
      <c r="A240" s="62"/>
      <c r="B240" s="402"/>
      <c r="C240" s="402"/>
    </row>
    <row r="241" spans="1:3" ht="15.75">
      <c r="A241" s="62"/>
      <c r="B241" s="402"/>
      <c r="C241" s="402"/>
    </row>
    <row r="242" spans="1:3" ht="15.75">
      <c r="A242" s="62"/>
      <c r="B242" s="402"/>
      <c r="C242" s="402"/>
    </row>
    <row r="243" spans="1:3" ht="15.75">
      <c r="A243" s="62"/>
      <c r="B243" s="402"/>
      <c r="C243" s="402"/>
    </row>
    <row r="244" spans="1:3" ht="15.75">
      <c r="A244" s="62"/>
      <c r="B244" s="402"/>
      <c r="C244" s="402"/>
    </row>
    <row r="245" spans="1:3" ht="15.75">
      <c r="A245" s="62"/>
      <c r="B245" s="402"/>
      <c r="C245" s="402"/>
    </row>
    <row r="246" spans="1:3" ht="15.75">
      <c r="A246" s="62"/>
      <c r="B246" s="402"/>
      <c r="C246" s="402"/>
    </row>
    <row r="247" spans="1:3" ht="15.75">
      <c r="A247" s="62"/>
      <c r="B247" s="402"/>
      <c r="C247" s="402"/>
    </row>
    <row r="248" spans="1:3" ht="15.75">
      <c r="A248" s="62"/>
      <c r="B248" s="402"/>
      <c r="C248" s="402"/>
    </row>
    <row r="249" spans="1:3" ht="15.75">
      <c r="A249" s="62"/>
      <c r="B249" s="402"/>
      <c r="C249" s="402"/>
    </row>
    <row r="250" spans="1:3" ht="15.75">
      <c r="A250" s="62"/>
      <c r="B250" s="402"/>
      <c r="C250" s="402"/>
    </row>
    <row r="251" spans="1:3" ht="15.75">
      <c r="A251" s="62"/>
      <c r="B251" s="402"/>
      <c r="C251" s="402"/>
    </row>
    <row r="252" spans="1:3" ht="15.75">
      <c r="A252" s="62"/>
      <c r="B252" s="402"/>
      <c r="C252" s="402"/>
    </row>
    <row r="253" spans="1:3" ht="15.75">
      <c r="A253" s="62"/>
      <c r="B253" s="402"/>
      <c r="C253" s="402"/>
    </row>
    <row r="254" spans="1:3" ht="15.75">
      <c r="A254" s="62"/>
      <c r="B254" s="402"/>
      <c r="C254" s="402"/>
    </row>
    <row r="255" spans="1:3" ht="15.75">
      <c r="A255" s="62"/>
      <c r="B255" s="402"/>
      <c r="C255" s="402"/>
    </row>
    <row r="256" spans="1:3" ht="15.75">
      <c r="A256" s="62"/>
      <c r="B256" s="402"/>
      <c r="C256" s="402"/>
    </row>
    <row r="257" spans="1:3" ht="15.75">
      <c r="A257" s="62"/>
      <c r="B257" s="402"/>
      <c r="C257" s="402"/>
    </row>
    <row r="258" spans="1:3" ht="15.75">
      <c r="A258" s="62"/>
      <c r="B258" s="402"/>
      <c r="C258" s="402"/>
    </row>
    <row r="259" spans="1:3" ht="15.75">
      <c r="A259" s="62"/>
      <c r="B259" s="402"/>
      <c r="C259" s="402"/>
    </row>
    <row r="260" spans="1:3" ht="15.75">
      <c r="A260" s="62"/>
      <c r="B260" s="402"/>
      <c r="C260" s="402"/>
    </row>
    <row r="261" spans="1:3" ht="15.75">
      <c r="A261" s="62"/>
      <c r="B261" s="402"/>
      <c r="C261" s="402"/>
    </row>
    <row r="262" spans="1:3" ht="15.75">
      <c r="A262" s="62"/>
      <c r="B262" s="402"/>
      <c r="C262" s="402"/>
    </row>
    <row r="263" spans="1:3" ht="15.75">
      <c r="A263" s="62"/>
    </row>
    <row r="264" spans="1:3" ht="15.75">
      <c r="A264" s="62"/>
    </row>
    <row r="265" spans="1:3" ht="15.75">
      <c r="A265" s="62"/>
    </row>
    <row r="266" spans="1:3" ht="15.75">
      <c r="A266" s="62"/>
    </row>
    <row r="267" spans="1:3" ht="15.75">
      <c r="A267" s="62"/>
    </row>
    <row r="268" spans="1:3" ht="15.75">
      <c r="A268" s="62"/>
    </row>
    <row r="269" spans="1:3" ht="15.75">
      <c r="A269" s="62"/>
    </row>
    <row r="270" spans="1:3" ht="15.75">
      <c r="A270" s="62"/>
    </row>
    <row r="271" spans="1:3" ht="15.75">
      <c r="A271" s="62"/>
    </row>
    <row r="272" spans="1:3"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G29" sqref="G29"/>
    </sheetView>
  </sheetViews>
  <sheetFormatPr baseColWidth="10" defaultColWidth="11.42578125" defaultRowHeight="15"/>
  <cols>
    <col min="1" max="1" width="9.140625" style="649" customWidth="1"/>
    <col min="2" max="5" width="11.42578125" style="649" customWidth="1"/>
    <col min="6" max="6" width="8.7109375" style="649" bestFit="1" customWidth="1"/>
    <col min="7" max="7" width="7.28515625" style="649" bestFit="1" customWidth="1"/>
    <col min="8" max="8" width="6.140625" style="649" customWidth="1"/>
    <col min="9" max="9" width="10" style="649" customWidth="1"/>
    <col min="10" max="13" width="9.42578125" style="649" customWidth="1"/>
    <col min="14" max="14" width="11.28515625" style="649" customWidth="1"/>
    <col min="15" max="15" width="7.28515625" style="649" bestFit="1" customWidth="1"/>
    <col min="16" max="16" width="4.7109375" style="649" customWidth="1"/>
    <col min="17" max="256" width="11.42578125" style="649"/>
    <col min="257" max="257" width="9.140625" style="649" customWidth="1"/>
    <col min="258" max="258" width="8.7109375" style="649" bestFit="1" customWidth="1"/>
    <col min="259" max="259" width="12.140625" style="649" bestFit="1" customWidth="1"/>
    <col min="260" max="261" width="10.28515625" style="649" bestFit="1" customWidth="1"/>
    <col min="262" max="262" width="8.7109375" style="649" bestFit="1" customWidth="1"/>
    <col min="263" max="263" width="7.28515625" style="649" bestFit="1" customWidth="1"/>
    <col min="264" max="264" width="6.140625" style="649" customWidth="1"/>
    <col min="265" max="265" width="10" style="649" customWidth="1"/>
    <col min="266" max="266" width="15.85546875" style="649" bestFit="1" customWidth="1"/>
    <col min="267" max="267" width="12.5703125" style="649" bestFit="1" customWidth="1"/>
    <col min="268" max="268" width="7.85546875" style="649" bestFit="1" customWidth="1"/>
    <col min="269" max="269" width="8.7109375" style="649" bestFit="1" customWidth="1"/>
    <col min="270" max="270" width="14.140625" style="649" bestFit="1" customWidth="1"/>
    <col min="271" max="271" width="7.28515625" style="649" bestFit="1" customWidth="1"/>
    <col min="272" max="272" width="4.7109375" style="649" customWidth="1"/>
    <col min="273" max="512" width="11.42578125" style="649"/>
    <col min="513" max="513" width="9.140625" style="649" customWidth="1"/>
    <col min="514" max="514" width="8.7109375" style="649" bestFit="1" customWidth="1"/>
    <col min="515" max="515" width="12.140625" style="649" bestFit="1" customWidth="1"/>
    <col min="516" max="517" width="10.28515625" style="649" bestFit="1" customWidth="1"/>
    <col min="518" max="518" width="8.7109375" style="649" bestFit="1" customWidth="1"/>
    <col min="519" max="519" width="7.28515625" style="649" bestFit="1" customWidth="1"/>
    <col min="520" max="520" width="6.140625" style="649" customWidth="1"/>
    <col min="521" max="521" width="10" style="649" customWidth="1"/>
    <col min="522" max="522" width="15.85546875" style="649" bestFit="1" customWidth="1"/>
    <col min="523" max="523" width="12.5703125" style="649" bestFit="1" customWidth="1"/>
    <col min="524" max="524" width="7.85546875" style="649" bestFit="1" customWidth="1"/>
    <col min="525" max="525" width="8.7109375" style="649" bestFit="1" customWidth="1"/>
    <col min="526" max="526" width="14.140625" style="649" bestFit="1" customWidth="1"/>
    <col min="527" max="527" width="7.28515625" style="649" bestFit="1" customWidth="1"/>
    <col min="528" max="528" width="4.7109375" style="649" customWidth="1"/>
    <col min="529" max="768" width="11.42578125" style="649"/>
    <col min="769" max="769" width="9.140625" style="649" customWidth="1"/>
    <col min="770" max="770" width="8.7109375" style="649" bestFit="1" customWidth="1"/>
    <col min="771" max="771" width="12.140625" style="649" bestFit="1" customWidth="1"/>
    <col min="772" max="773" width="10.28515625" style="649" bestFit="1" customWidth="1"/>
    <col min="774" max="774" width="8.7109375" style="649" bestFit="1" customWidth="1"/>
    <col min="775" max="775" width="7.28515625" style="649" bestFit="1" customWidth="1"/>
    <col min="776" max="776" width="6.140625" style="649" customWidth="1"/>
    <col min="777" max="777" width="10" style="649" customWidth="1"/>
    <col min="778" max="778" width="15.85546875" style="649" bestFit="1" customWidth="1"/>
    <col min="779" max="779" width="12.5703125" style="649" bestFit="1" customWidth="1"/>
    <col min="780" max="780" width="7.85546875" style="649" bestFit="1" customWidth="1"/>
    <col min="781" max="781" width="8.7109375" style="649" bestFit="1" customWidth="1"/>
    <col min="782" max="782" width="14.140625" style="649" bestFit="1" customWidth="1"/>
    <col min="783" max="783" width="7.28515625" style="649" bestFit="1" customWidth="1"/>
    <col min="784" max="784" width="4.7109375" style="649" customWidth="1"/>
    <col min="785" max="1024" width="11.42578125" style="649"/>
    <col min="1025" max="1025" width="9.140625" style="649" customWidth="1"/>
    <col min="1026" max="1026" width="8.7109375" style="649" bestFit="1" customWidth="1"/>
    <col min="1027" max="1027" width="12.140625" style="649" bestFit="1" customWidth="1"/>
    <col min="1028" max="1029" width="10.28515625" style="649" bestFit="1" customWidth="1"/>
    <col min="1030" max="1030" width="8.7109375" style="649" bestFit="1" customWidth="1"/>
    <col min="1031" max="1031" width="7.28515625" style="649" bestFit="1" customWidth="1"/>
    <col min="1032" max="1032" width="6.140625" style="649" customWidth="1"/>
    <col min="1033" max="1033" width="10" style="649" customWidth="1"/>
    <col min="1034" max="1034" width="15.85546875" style="649" bestFit="1" customWidth="1"/>
    <col min="1035" max="1035" width="12.5703125" style="649" bestFit="1" customWidth="1"/>
    <col min="1036" max="1036" width="7.85546875" style="649" bestFit="1" customWidth="1"/>
    <col min="1037" max="1037" width="8.7109375" style="649" bestFit="1" customWidth="1"/>
    <col min="1038" max="1038" width="14.140625" style="649" bestFit="1" customWidth="1"/>
    <col min="1039" max="1039" width="7.28515625" style="649" bestFit="1" customWidth="1"/>
    <col min="1040" max="1040" width="4.7109375" style="649" customWidth="1"/>
    <col min="1041" max="1280" width="11.42578125" style="649"/>
    <col min="1281" max="1281" width="9.140625" style="649" customWidth="1"/>
    <col min="1282" max="1282" width="8.7109375" style="649" bestFit="1" customWidth="1"/>
    <col min="1283" max="1283" width="12.140625" style="649" bestFit="1" customWidth="1"/>
    <col min="1284" max="1285" width="10.28515625" style="649" bestFit="1" customWidth="1"/>
    <col min="1286" max="1286" width="8.7109375" style="649" bestFit="1" customWidth="1"/>
    <col min="1287" max="1287" width="7.28515625" style="649" bestFit="1" customWidth="1"/>
    <col min="1288" max="1288" width="6.140625" style="649" customWidth="1"/>
    <col min="1289" max="1289" width="10" style="649" customWidth="1"/>
    <col min="1290" max="1290" width="15.85546875" style="649" bestFit="1" customWidth="1"/>
    <col min="1291" max="1291" width="12.5703125" style="649" bestFit="1" customWidth="1"/>
    <col min="1292" max="1292" width="7.85546875" style="649" bestFit="1" customWidth="1"/>
    <col min="1293" max="1293" width="8.7109375" style="649" bestFit="1" customWidth="1"/>
    <col min="1294" max="1294" width="14.140625" style="649" bestFit="1" customWidth="1"/>
    <col min="1295" max="1295" width="7.28515625" style="649" bestFit="1" customWidth="1"/>
    <col min="1296" max="1296" width="4.7109375" style="649" customWidth="1"/>
    <col min="1297" max="1536" width="11.42578125" style="649"/>
    <col min="1537" max="1537" width="9.140625" style="649" customWidth="1"/>
    <col min="1538" max="1538" width="8.7109375" style="649" bestFit="1" customWidth="1"/>
    <col min="1539" max="1539" width="12.140625" style="649" bestFit="1" customWidth="1"/>
    <col min="1540" max="1541" width="10.28515625" style="649" bestFit="1" customWidth="1"/>
    <col min="1542" max="1542" width="8.7109375" style="649" bestFit="1" customWidth="1"/>
    <col min="1543" max="1543" width="7.28515625" style="649" bestFit="1" customWidth="1"/>
    <col min="1544" max="1544" width="6.140625" style="649" customWidth="1"/>
    <col min="1545" max="1545" width="10" style="649" customWidth="1"/>
    <col min="1546" max="1546" width="15.85546875" style="649" bestFit="1" customWidth="1"/>
    <col min="1547" max="1547" width="12.5703125" style="649" bestFit="1" customWidth="1"/>
    <col min="1548" max="1548" width="7.85546875" style="649" bestFit="1" customWidth="1"/>
    <col min="1549" max="1549" width="8.7109375" style="649" bestFit="1" customWidth="1"/>
    <col min="1550" max="1550" width="14.140625" style="649" bestFit="1" customWidth="1"/>
    <col min="1551" max="1551" width="7.28515625" style="649" bestFit="1" customWidth="1"/>
    <col min="1552" max="1552" width="4.7109375" style="649" customWidth="1"/>
    <col min="1553" max="1792" width="11.42578125" style="649"/>
    <col min="1793" max="1793" width="9.140625" style="649" customWidth="1"/>
    <col min="1794" max="1794" width="8.7109375" style="649" bestFit="1" customWidth="1"/>
    <col min="1795" max="1795" width="12.140625" style="649" bestFit="1" customWidth="1"/>
    <col min="1796" max="1797" width="10.28515625" style="649" bestFit="1" customWidth="1"/>
    <col min="1798" max="1798" width="8.7109375" style="649" bestFit="1" customWidth="1"/>
    <col min="1799" max="1799" width="7.28515625" style="649" bestFit="1" customWidth="1"/>
    <col min="1800" max="1800" width="6.140625" style="649" customWidth="1"/>
    <col min="1801" max="1801" width="10" style="649" customWidth="1"/>
    <col min="1802" max="1802" width="15.85546875" style="649" bestFit="1" customWidth="1"/>
    <col min="1803" max="1803" width="12.5703125" style="649" bestFit="1" customWidth="1"/>
    <col min="1804" max="1804" width="7.85546875" style="649" bestFit="1" customWidth="1"/>
    <col min="1805" max="1805" width="8.7109375" style="649" bestFit="1" customWidth="1"/>
    <col min="1806" max="1806" width="14.140625" style="649" bestFit="1" customWidth="1"/>
    <col min="1807" max="1807" width="7.28515625" style="649" bestFit="1" customWidth="1"/>
    <col min="1808" max="1808" width="4.7109375" style="649" customWidth="1"/>
    <col min="1809" max="2048" width="11.42578125" style="649"/>
    <col min="2049" max="2049" width="9.140625" style="649" customWidth="1"/>
    <col min="2050" max="2050" width="8.7109375" style="649" bestFit="1" customWidth="1"/>
    <col min="2051" max="2051" width="12.140625" style="649" bestFit="1" customWidth="1"/>
    <col min="2052" max="2053" width="10.28515625" style="649" bestFit="1" customWidth="1"/>
    <col min="2054" max="2054" width="8.7109375" style="649" bestFit="1" customWidth="1"/>
    <col min="2055" max="2055" width="7.28515625" style="649" bestFit="1" customWidth="1"/>
    <col min="2056" max="2056" width="6.140625" style="649" customWidth="1"/>
    <col min="2057" max="2057" width="10" style="649" customWidth="1"/>
    <col min="2058" max="2058" width="15.85546875" style="649" bestFit="1" customWidth="1"/>
    <col min="2059" max="2059" width="12.5703125" style="649" bestFit="1" customWidth="1"/>
    <col min="2060" max="2060" width="7.85546875" style="649" bestFit="1" customWidth="1"/>
    <col min="2061" max="2061" width="8.7109375" style="649" bestFit="1" customWidth="1"/>
    <col min="2062" max="2062" width="14.140625" style="649" bestFit="1" customWidth="1"/>
    <col min="2063" max="2063" width="7.28515625" style="649" bestFit="1" customWidth="1"/>
    <col min="2064" max="2064" width="4.7109375" style="649" customWidth="1"/>
    <col min="2065" max="2304" width="11.42578125" style="649"/>
    <col min="2305" max="2305" width="9.140625" style="649" customWidth="1"/>
    <col min="2306" max="2306" width="8.7109375" style="649" bestFit="1" customWidth="1"/>
    <col min="2307" max="2307" width="12.140625" style="649" bestFit="1" customWidth="1"/>
    <col min="2308" max="2309" width="10.28515625" style="649" bestFit="1" customWidth="1"/>
    <col min="2310" max="2310" width="8.7109375" style="649" bestFit="1" customWidth="1"/>
    <col min="2311" max="2311" width="7.28515625" style="649" bestFit="1" customWidth="1"/>
    <col min="2312" max="2312" width="6.140625" style="649" customWidth="1"/>
    <col min="2313" max="2313" width="10" style="649" customWidth="1"/>
    <col min="2314" max="2314" width="15.85546875" style="649" bestFit="1" customWidth="1"/>
    <col min="2315" max="2315" width="12.5703125" style="649" bestFit="1" customWidth="1"/>
    <col min="2316" max="2316" width="7.85546875" style="649" bestFit="1" customWidth="1"/>
    <col min="2317" max="2317" width="8.7109375" style="649" bestFit="1" customWidth="1"/>
    <col min="2318" max="2318" width="14.140625" style="649" bestFit="1" customWidth="1"/>
    <col min="2319" max="2319" width="7.28515625" style="649" bestFit="1" customWidth="1"/>
    <col min="2320" max="2320" width="4.7109375" style="649" customWidth="1"/>
    <col min="2321" max="2560" width="11.42578125" style="649"/>
    <col min="2561" max="2561" width="9.140625" style="649" customWidth="1"/>
    <col min="2562" max="2562" width="8.7109375" style="649" bestFit="1" customWidth="1"/>
    <col min="2563" max="2563" width="12.140625" style="649" bestFit="1" customWidth="1"/>
    <col min="2564" max="2565" width="10.28515625" style="649" bestFit="1" customWidth="1"/>
    <col min="2566" max="2566" width="8.7109375" style="649" bestFit="1" customWidth="1"/>
    <col min="2567" max="2567" width="7.28515625" style="649" bestFit="1" customWidth="1"/>
    <col min="2568" max="2568" width="6.140625" style="649" customWidth="1"/>
    <col min="2569" max="2569" width="10" style="649" customWidth="1"/>
    <col min="2570" max="2570" width="15.85546875" style="649" bestFit="1" customWidth="1"/>
    <col min="2571" max="2571" width="12.5703125" style="649" bestFit="1" customWidth="1"/>
    <col min="2572" max="2572" width="7.85546875" style="649" bestFit="1" customWidth="1"/>
    <col min="2573" max="2573" width="8.7109375" style="649" bestFit="1" customWidth="1"/>
    <col min="2574" max="2574" width="14.140625" style="649" bestFit="1" customWidth="1"/>
    <col min="2575" max="2575" width="7.28515625" style="649" bestFit="1" customWidth="1"/>
    <col min="2576" max="2576" width="4.7109375" style="649" customWidth="1"/>
    <col min="2577" max="2816" width="11.42578125" style="649"/>
    <col min="2817" max="2817" width="9.140625" style="649" customWidth="1"/>
    <col min="2818" max="2818" width="8.7109375" style="649" bestFit="1" customWidth="1"/>
    <col min="2819" max="2819" width="12.140625" style="649" bestFit="1" customWidth="1"/>
    <col min="2820" max="2821" width="10.28515625" style="649" bestFit="1" customWidth="1"/>
    <col min="2822" max="2822" width="8.7109375" style="649" bestFit="1" customWidth="1"/>
    <col min="2823" max="2823" width="7.28515625" style="649" bestFit="1" customWidth="1"/>
    <col min="2824" max="2824" width="6.140625" style="649" customWidth="1"/>
    <col min="2825" max="2825" width="10" style="649" customWidth="1"/>
    <col min="2826" max="2826" width="15.85546875" style="649" bestFit="1" customWidth="1"/>
    <col min="2827" max="2827" width="12.5703125" style="649" bestFit="1" customWidth="1"/>
    <col min="2828" max="2828" width="7.85546875" style="649" bestFit="1" customWidth="1"/>
    <col min="2829" max="2829" width="8.7109375" style="649" bestFit="1" customWidth="1"/>
    <col min="2830" max="2830" width="14.140625" style="649" bestFit="1" customWidth="1"/>
    <col min="2831" max="2831" width="7.28515625" style="649" bestFit="1" customWidth="1"/>
    <col min="2832" max="2832" width="4.7109375" style="649" customWidth="1"/>
    <col min="2833" max="3072" width="11.42578125" style="649"/>
    <col min="3073" max="3073" width="9.140625" style="649" customWidth="1"/>
    <col min="3074" max="3074" width="8.7109375" style="649" bestFit="1" customWidth="1"/>
    <col min="3075" max="3075" width="12.140625" style="649" bestFit="1" customWidth="1"/>
    <col min="3076" max="3077" width="10.28515625" style="649" bestFit="1" customWidth="1"/>
    <col min="3078" max="3078" width="8.7109375" style="649" bestFit="1" customWidth="1"/>
    <col min="3079" max="3079" width="7.28515625" style="649" bestFit="1" customWidth="1"/>
    <col min="3080" max="3080" width="6.140625" style="649" customWidth="1"/>
    <col min="3081" max="3081" width="10" style="649" customWidth="1"/>
    <col min="3082" max="3082" width="15.85546875" style="649" bestFit="1" customWidth="1"/>
    <col min="3083" max="3083" width="12.5703125" style="649" bestFit="1" customWidth="1"/>
    <col min="3084" max="3084" width="7.85546875" style="649" bestFit="1" customWidth="1"/>
    <col min="3085" max="3085" width="8.7109375" style="649" bestFit="1" customWidth="1"/>
    <col min="3086" max="3086" width="14.140625" style="649" bestFit="1" customWidth="1"/>
    <col min="3087" max="3087" width="7.28515625" style="649" bestFit="1" customWidth="1"/>
    <col min="3088" max="3088" width="4.7109375" style="649" customWidth="1"/>
    <col min="3089" max="3328" width="11.42578125" style="649"/>
    <col min="3329" max="3329" width="9.140625" style="649" customWidth="1"/>
    <col min="3330" max="3330" width="8.7109375" style="649" bestFit="1" customWidth="1"/>
    <col min="3331" max="3331" width="12.140625" style="649" bestFit="1" customWidth="1"/>
    <col min="3332" max="3333" width="10.28515625" style="649" bestFit="1" customWidth="1"/>
    <col min="3334" max="3334" width="8.7109375" style="649" bestFit="1" customWidth="1"/>
    <col min="3335" max="3335" width="7.28515625" style="649" bestFit="1" customWidth="1"/>
    <col min="3336" max="3336" width="6.140625" style="649" customWidth="1"/>
    <col min="3337" max="3337" width="10" style="649" customWidth="1"/>
    <col min="3338" max="3338" width="15.85546875" style="649" bestFit="1" customWidth="1"/>
    <col min="3339" max="3339" width="12.5703125" style="649" bestFit="1" customWidth="1"/>
    <col min="3340" max="3340" width="7.85546875" style="649" bestFit="1" customWidth="1"/>
    <col min="3341" max="3341" width="8.7109375" style="649" bestFit="1" customWidth="1"/>
    <col min="3342" max="3342" width="14.140625" style="649" bestFit="1" customWidth="1"/>
    <col min="3343" max="3343" width="7.28515625" style="649" bestFit="1" customWidth="1"/>
    <col min="3344" max="3344" width="4.7109375" style="649" customWidth="1"/>
    <col min="3345" max="3584" width="11.42578125" style="649"/>
    <col min="3585" max="3585" width="9.140625" style="649" customWidth="1"/>
    <col min="3586" max="3586" width="8.7109375" style="649" bestFit="1" customWidth="1"/>
    <col min="3587" max="3587" width="12.140625" style="649" bestFit="1" customWidth="1"/>
    <col min="3588" max="3589" width="10.28515625" style="649" bestFit="1" customWidth="1"/>
    <col min="3590" max="3590" width="8.7109375" style="649" bestFit="1" customWidth="1"/>
    <col min="3591" max="3591" width="7.28515625" style="649" bestFit="1" customWidth="1"/>
    <col min="3592" max="3592" width="6.140625" style="649" customWidth="1"/>
    <col min="3593" max="3593" width="10" style="649" customWidth="1"/>
    <col min="3594" max="3594" width="15.85546875" style="649" bestFit="1" customWidth="1"/>
    <col min="3595" max="3595" width="12.5703125" style="649" bestFit="1" customWidth="1"/>
    <col min="3596" max="3596" width="7.85546875" style="649" bestFit="1" customWidth="1"/>
    <col min="3597" max="3597" width="8.7109375" style="649" bestFit="1" customWidth="1"/>
    <col min="3598" max="3598" width="14.140625" style="649" bestFit="1" customWidth="1"/>
    <col min="3599" max="3599" width="7.28515625" style="649" bestFit="1" customWidth="1"/>
    <col min="3600" max="3600" width="4.7109375" style="649" customWidth="1"/>
    <col min="3601" max="3840" width="11.42578125" style="649"/>
    <col min="3841" max="3841" width="9.140625" style="649" customWidth="1"/>
    <col min="3842" max="3842" width="8.7109375" style="649" bestFit="1" customWidth="1"/>
    <col min="3843" max="3843" width="12.140625" style="649" bestFit="1" customWidth="1"/>
    <col min="3844" max="3845" width="10.28515625" style="649" bestFit="1" customWidth="1"/>
    <col min="3846" max="3846" width="8.7109375" style="649" bestFit="1" customWidth="1"/>
    <col min="3847" max="3847" width="7.28515625" style="649" bestFit="1" customWidth="1"/>
    <col min="3848" max="3848" width="6.140625" style="649" customWidth="1"/>
    <col min="3849" max="3849" width="10" style="649" customWidth="1"/>
    <col min="3850" max="3850" width="15.85546875" style="649" bestFit="1" customWidth="1"/>
    <col min="3851" max="3851" width="12.5703125" style="649" bestFit="1" customWidth="1"/>
    <col min="3852" max="3852" width="7.85546875" style="649" bestFit="1" customWidth="1"/>
    <col min="3853" max="3853" width="8.7109375" style="649" bestFit="1" customWidth="1"/>
    <col min="3854" max="3854" width="14.140625" style="649" bestFit="1" customWidth="1"/>
    <col min="3855" max="3855" width="7.28515625" style="649" bestFit="1" customWidth="1"/>
    <col min="3856" max="3856" width="4.7109375" style="649" customWidth="1"/>
    <col min="3857" max="4096" width="11.42578125" style="649"/>
    <col min="4097" max="4097" width="9.140625" style="649" customWidth="1"/>
    <col min="4098" max="4098" width="8.7109375" style="649" bestFit="1" customWidth="1"/>
    <col min="4099" max="4099" width="12.140625" style="649" bestFit="1" customWidth="1"/>
    <col min="4100" max="4101" width="10.28515625" style="649" bestFit="1" customWidth="1"/>
    <col min="4102" max="4102" width="8.7109375" style="649" bestFit="1" customWidth="1"/>
    <col min="4103" max="4103" width="7.28515625" style="649" bestFit="1" customWidth="1"/>
    <col min="4104" max="4104" width="6.140625" style="649" customWidth="1"/>
    <col min="4105" max="4105" width="10" style="649" customWidth="1"/>
    <col min="4106" max="4106" width="15.85546875" style="649" bestFit="1" customWidth="1"/>
    <col min="4107" max="4107" width="12.5703125" style="649" bestFit="1" customWidth="1"/>
    <col min="4108" max="4108" width="7.85546875" style="649" bestFit="1" customWidth="1"/>
    <col min="4109" max="4109" width="8.7109375" style="649" bestFit="1" customWidth="1"/>
    <col min="4110" max="4110" width="14.140625" style="649" bestFit="1" customWidth="1"/>
    <col min="4111" max="4111" width="7.28515625" style="649" bestFit="1" customWidth="1"/>
    <col min="4112" max="4112" width="4.7109375" style="649" customWidth="1"/>
    <col min="4113" max="4352" width="11.42578125" style="649"/>
    <col min="4353" max="4353" width="9.140625" style="649" customWidth="1"/>
    <col min="4354" max="4354" width="8.7109375" style="649" bestFit="1" customWidth="1"/>
    <col min="4355" max="4355" width="12.140625" style="649" bestFit="1" customWidth="1"/>
    <col min="4356" max="4357" width="10.28515625" style="649" bestFit="1" customWidth="1"/>
    <col min="4358" max="4358" width="8.7109375" style="649" bestFit="1" customWidth="1"/>
    <col min="4359" max="4359" width="7.28515625" style="649" bestFit="1" customWidth="1"/>
    <col min="4360" max="4360" width="6.140625" style="649" customWidth="1"/>
    <col min="4361" max="4361" width="10" style="649" customWidth="1"/>
    <col min="4362" max="4362" width="15.85546875" style="649" bestFit="1" customWidth="1"/>
    <col min="4363" max="4363" width="12.5703125" style="649" bestFit="1" customWidth="1"/>
    <col min="4364" max="4364" width="7.85546875" style="649" bestFit="1" customWidth="1"/>
    <col min="4365" max="4365" width="8.7109375" style="649" bestFit="1" customWidth="1"/>
    <col min="4366" max="4366" width="14.140625" style="649" bestFit="1" customWidth="1"/>
    <col min="4367" max="4367" width="7.28515625" style="649" bestFit="1" customWidth="1"/>
    <col min="4368" max="4368" width="4.7109375" style="649" customWidth="1"/>
    <col min="4369" max="4608" width="11.42578125" style="649"/>
    <col min="4609" max="4609" width="9.140625" style="649" customWidth="1"/>
    <col min="4610" max="4610" width="8.7109375" style="649" bestFit="1" customWidth="1"/>
    <col min="4611" max="4611" width="12.140625" style="649" bestFit="1" customWidth="1"/>
    <col min="4612" max="4613" width="10.28515625" style="649" bestFit="1" customWidth="1"/>
    <col min="4614" max="4614" width="8.7109375" style="649" bestFit="1" customWidth="1"/>
    <col min="4615" max="4615" width="7.28515625" style="649" bestFit="1" customWidth="1"/>
    <col min="4616" max="4616" width="6.140625" style="649" customWidth="1"/>
    <col min="4617" max="4617" width="10" style="649" customWidth="1"/>
    <col min="4618" max="4618" width="15.85546875" style="649" bestFit="1" customWidth="1"/>
    <col min="4619" max="4619" width="12.5703125" style="649" bestFit="1" customWidth="1"/>
    <col min="4620" max="4620" width="7.85546875" style="649" bestFit="1" customWidth="1"/>
    <col min="4621" max="4621" width="8.7109375" style="649" bestFit="1" customWidth="1"/>
    <col min="4622" max="4622" width="14.140625" style="649" bestFit="1" customWidth="1"/>
    <col min="4623" max="4623" width="7.28515625" style="649" bestFit="1" customWidth="1"/>
    <col min="4624" max="4624" width="4.7109375" style="649" customWidth="1"/>
    <col min="4625" max="4864" width="11.42578125" style="649"/>
    <col min="4865" max="4865" width="9.140625" style="649" customWidth="1"/>
    <col min="4866" max="4866" width="8.7109375" style="649" bestFit="1" customWidth="1"/>
    <col min="4867" max="4867" width="12.140625" style="649" bestFit="1" customWidth="1"/>
    <col min="4868" max="4869" width="10.28515625" style="649" bestFit="1" customWidth="1"/>
    <col min="4870" max="4870" width="8.7109375" style="649" bestFit="1" customWidth="1"/>
    <col min="4871" max="4871" width="7.28515625" style="649" bestFit="1" customWidth="1"/>
    <col min="4872" max="4872" width="6.140625" style="649" customWidth="1"/>
    <col min="4873" max="4873" width="10" style="649" customWidth="1"/>
    <col min="4874" max="4874" width="15.85546875" style="649" bestFit="1" customWidth="1"/>
    <col min="4875" max="4875" width="12.5703125" style="649" bestFit="1" customWidth="1"/>
    <col min="4876" max="4876" width="7.85546875" style="649" bestFit="1" customWidth="1"/>
    <col min="4877" max="4877" width="8.7109375" style="649" bestFit="1" customWidth="1"/>
    <col min="4878" max="4878" width="14.140625" style="649" bestFit="1" customWidth="1"/>
    <col min="4879" max="4879" width="7.28515625" style="649" bestFit="1" customWidth="1"/>
    <col min="4880" max="4880" width="4.7109375" style="649" customWidth="1"/>
    <col min="4881" max="5120" width="11.42578125" style="649"/>
    <col min="5121" max="5121" width="9.140625" style="649" customWidth="1"/>
    <col min="5122" max="5122" width="8.7109375" style="649" bestFit="1" customWidth="1"/>
    <col min="5123" max="5123" width="12.140625" style="649" bestFit="1" customWidth="1"/>
    <col min="5124" max="5125" width="10.28515625" style="649" bestFit="1" customWidth="1"/>
    <col min="5126" max="5126" width="8.7109375" style="649" bestFit="1" customWidth="1"/>
    <col min="5127" max="5127" width="7.28515625" style="649" bestFit="1" customWidth="1"/>
    <col min="5128" max="5128" width="6.140625" style="649" customWidth="1"/>
    <col min="5129" max="5129" width="10" style="649" customWidth="1"/>
    <col min="5130" max="5130" width="15.85546875" style="649" bestFit="1" customWidth="1"/>
    <col min="5131" max="5131" width="12.5703125" style="649" bestFit="1" customWidth="1"/>
    <col min="5132" max="5132" width="7.85546875" style="649" bestFit="1" customWidth="1"/>
    <col min="5133" max="5133" width="8.7109375" style="649" bestFit="1" customWidth="1"/>
    <col min="5134" max="5134" width="14.140625" style="649" bestFit="1" customWidth="1"/>
    <col min="5135" max="5135" width="7.28515625" style="649" bestFit="1" customWidth="1"/>
    <col min="5136" max="5136" width="4.7109375" style="649" customWidth="1"/>
    <col min="5137" max="5376" width="11.42578125" style="649"/>
    <col min="5377" max="5377" width="9.140625" style="649" customWidth="1"/>
    <col min="5378" max="5378" width="8.7109375" style="649" bestFit="1" customWidth="1"/>
    <col min="5379" max="5379" width="12.140625" style="649" bestFit="1" customWidth="1"/>
    <col min="5380" max="5381" width="10.28515625" style="649" bestFit="1" customWidth="1"/>
    <col min="5382" max="5382" width="8.7109375" style="649" bestFit="1" customWidth="1"/>
    <col min="5383" max="5383" width="7.28515625" style="649" bestFit="1" customWidth="1"/>
    <col min="5384" max="5384" width="6.140625" style="649" customWidth="1"/>
    <col min="5385" max="5385" width="10" style="649" customWidth="1"/>
    <col min="5386" max="5386" width="15.85546875" style="649" bestFit="1" customWidth="1"/>
    <col min="5387" max="5387" width="12.5703125" style="649" bestFit="1" customWidth="1"/>
    <col min="5388" max="5388" width="7.85546875" style="649" bestFit="1" customWidth="1"/>
    <col min="5389" max="5389" width="8.7109375" style="649" bestFit="1" customWidth="1"/>
    <col min="5390" max="5390" width="14.140625" style="649" bestFit="1" customWidth="1"/>
    <col min="5391" max="5391" width="7.28515625" style="649" bestFit="1" customWidth="1"/>
    <col min="5392" max="5392" width="4.7109375" style="649" customWidth="1"/>
    <col min="5393" max="5632" width="11.42578125" style="649"/>
    <col min="5633" max="5633" width="9.140625" style="649" customWidth="1"/>
    <col min="5634" max="5634" width="8.7109375" style="649" bestFit="1" customWidth="1"/>
    <col min="5635" max="5635" width="12.140625" style="649" bestFit="1" customWidth="1"/>
    <col min="5636" max="5637" width="10.28515625" style="649" bestFit="1" customWidth="1"/>
    <col min="5638" max="5638" width="8.7109375" style="649" bestFit="1" customWidth="1"/>
    <col min="5639" max="5639" width="7.28515625" style="649" bestFit="1" customWidth="1"/>
    <col min="5640" max="5640" width="6.140625" style="649" customWidth="1"/>
    <col min="5641" max="5641" width="10" style="649" customWidth="1"/>
    <col min="5642" max="5642" width="15.85546875" style="649" bestFit="1" customWidth="1"/>
    <col min="5643" max="5643" width="12.5703125" style="649" bestFit="1" customWidth="1"/>
    <col min="5644" max="5644" width="7.85546875" style="649" bestFit="1" customWidth="1"/>
    <col min="5645" max="5645" width="8.7109375" style="649" bestFit="1" customWidth="1"/>
    <col min="5646" max="5646" width="14.140625" style="649" bestFit="1" customWidth="1"/>
    <col min="5647" max="5647" width="7.28515625" style="649" bestFit="1" customWidth="1"/>
    <col min="5648" max="5648" width="4.7109375" style="649" customWidth="1"/>
    <col min="5649" max="5888" width="11.42578125" style="649"/>
    <col min="5889" max="5889" width="9.140625" style="649" customWidth="1"/>
    <col min="5890" max="5890" width="8.7109375" style="649" bestFit="1" customWidth="1"/>
    <col min="5891" max="5891" width="12.140625" style="649" bestFit="1" customWidth="1"/>
    <col min="5892" max="5893" width="10.28515625" style="649" bestFit="1" customWidth="1"/>
    <col min="5894" max="5894" width="8.7109375" style="649" bestFit="1" customWidth="1"/>
    <col min="5895" max="5895" width="7.28515625" style="649" bestFit="1" customWidth="1"/>
    <col min="5896" max="5896" width="6.140625" style="649" customWidth="1"/>
    <col min="5897" max="5897" width="10" style="649" customWidth="1"/>
    <col min="5898" max="5898" width="15.85546875" style="649" bestFit="1" customWidth="1"/>
    <col min="5899" max="5899" width="12.5703125" style="649" bestFit="1" customWidth="1"/>
    <col min="5900" max="5900" width="7.85546875" style="649" bestFit="1" customWidth="1"/>
    <col min="5901" max="5901" width="8.7109375" style="649" bestFit="1" customWidth="1"/>
    <col min="5902" max="5902" width="14.140625" style="649" bestFit="1" customWidth="1"/>
    <col min="5903" max="5903" width="7.28515625" style="649" bestFit="1" customWidth="1"/>
    <col min="5904" max="5904" width="4.7109375" style="649" customWidth="1"/>
    <col min="5905" max="6144" width="11.42578125" style="649"/>
    <col min="6145" max="6145" width="9.140625" style="649" customWidth="1"/>
    <col min="6146" max="6146" width="8.7109375" style="649" bestFit="1" customWidth="1"/>
    <col min="6147" max="6147" width="12.140625" style="649" bestFit="1" customWidth="1"/>
    <col min="6148" max="6149" width="10.28515625" style="649" bestFit="1" customWidth="1"/>
    <col min="6150" max="6150" width="8.7109375" style="649" bestFit="1" customWidth="1"/>
    <col min="6151" max="6151" width="7.28515625" style="649" bestFit="1" customWidth="1"/>
    <col min="6152" max="6152" width="6.140625" style="649" customWidth="1"/>
    <col min="6153" max="6153" width="10" style="649" customWidth="1"/>
    <col min="6154" max="6154" width="15.85546875" style="649" bestFit="1" customWidth="1"/>
    <col min="6155" max="6155" width="12.5703125" style="649" bestFit="1" customWidth="1"/>
    <col min="6156" max="6156" width="7.85546875" style="649" bestFit="1" customWidth="1"/>
    <col min="6157" max="6157" width="8.7109375" style="649" bestFit="1" customWidth="1"/>
    <col min="6158" max="6158" width="14.140625" style="649" bestFit="1" customWidth="1"/>
    <col min="6159" max="6159" width="7.28515625" style="649" bestFit="1" customWidth="1"/>
    <col min="6160" max="6160" width="4.7109375" style="649" customWidth="1"/>
    <col min="6161" max="6400" width="11.42578125" style="649"/>
    <col min="6401" max="6401" width="9.140625" style="649" customWidth="1"/>
    <col min="6402" max="6402" width="8.7109375" style="649" bestFit="1" customWidth="1"/>
    <col min="6403" max="6403" width="12.140625" style="649" bestFit="1" customWidth="1"/>
    <col min="6404" max="6405" width="10.28515625" style="649" bestFit="1" customWidth="1"/>
    <col min="6406" max="6406" width="8.7109375" style="649" bestFit="1" customWidth="1"/>
    <col min="6407" max="6407" width="7.28515625" style="649" bestFit="1" customWidth="1"/>
    <col min="6408" max="6408" width="6.140625" style="649" customWidth="1"/>
    <col min="6409" max="6409" width="10" style="649" customWidth="1"/>
    <col min="6410" max="6410" width="15.85546875" style="649" bestFit="1" customWidth="1"/>
    <col min="6411" max="6411" width="12.5703125" style="649" bestFit="1" customWidth="1"/>
    <col min="6412" max="6412" width="7.85546875" style="649" bestFit="1" customWidth="1"/>
    <col min="6413" max="6413" width="8.7109375" style="649" bestFit="1" customWidth="1"/>
    <col min="6414" max="6414" width="14.140625" style="649" bestFit="1" customWidth="1"/>
    <col min="6415" max="6415" width="7.28515625" style="649" bestFit="1" customWidth="1"/>
    <col min="6416" max="6416" width="4.7109375" style="649" customWidth="1"/>
    <col min="6417" max="6656" width="11.42578125" style="649"/>
    <col min="6657" max="6657" width="9.140625" style="649" customWidth="1"/>
    <col min="6658" max="6658" width="8.7109375" style="649" bestFit="1" customWidth="1"/>
    <col min="6659" max="6659" width="12.140625" style="649" bestFit="1" customWidth="1"/>
    <col min="6660" max="6661" width="10.28515625" style="649" bestFit="1" customWidth="1"/>
    <col min="6662" max="6662" width="8.7109375" style="649" bestFit="1" customWidth="1"/>
    <col min="6663" max="6663" width="7.28515625" style="649" bestFit="1" customWidth="1"/>
    <col min="6664" max="6664" width="6.140625" style="649" customWidth="1"/>
    <col min="6665" max="6665" width="10" style="649" customWidth="1"/>
    <col min="6666" max="6666" width="15.85546875" style="649" bestFit="1" customWidth="1"/>
    <col min="6667" max="6667" width="12.5703125" style="649" bestFit="1" customWidth="1"/>
    <col min="6668" max="6668" width="7.85546875" style="649" bestFit="1" customWidth="1"/>
    <col min="6669" max="6669" width="8.7109375" style="649" bestFit="1" customWidth="1"/>
    <col min="6670" max="6670" width="14.140625" style="649" bestFit="1" customWidth="1"/>
    <col min="6671" max="6671" width="7.28515625" style="649" bestFit="1" customWidth="1"/>
    <col min="6672" max="6672" width="4.7109375" style="649" customWidth="1"/>
    <col min="6673" max="6912" width="11.42578125" style="649"/>
    <col min="6913" max="6913" width="9.140625" style="649" customWidth="1"/>
    <col min="6914" max="6914" width="8.7109375" style="649" bestFit="1" customWidth="1"/>
    <col min="6915" max="6915" width="12.140625" style="649" bestFit="1" customWidth="1"/>
    <col min="6916" max="6917" width="10.28515625" style="649" bestFit="1" customWidth="1"/>
    <col min="6918" max="6918" width="8.7109375" style="649" bestFit="1" customWidth="1"/>
    <col min="6919" max="6919" width="7.28515625" style="649" bestFit="1" customWidth="1"/>
    <col min="6920" max="6920" width="6.140625" style="649" customWidth="1"/>
    <col min="6921" max="6921" width="10" style="649" customWidth="1"/>
    <col min="6922" max="6922" width="15.85546875" style="649" bestFit="1" customWidth="1"/>
    <col min="6923" max="6923" width="12.5703125" style="649" bestFit="1" customWidth="1"/>
    <col min="6924" max="6924" width="7.85546875" style="649" bestFit="1" customWidth="1"/>
    <col min="6925" max="6925" width="8.7109375" style="649" bestFit="1" customWidth="1"/>
    <col min="6926" max="6926" width="14.140625" style="649" bestFit="1" customWidth="1"/>
    <col min="6927" max="6927" width="7.28515625" style="649" bestFit="1" customWidth="1"/>
    <col min="6928" max="6928" width="4.7109375" style="649" customWidth="1"/>
    <col min="6929" max="7168" width="11.42578125" style="649"/>
    <col min="7169" max="7169" width="9.140625" style="649" customWidth="1"/>
    <col min="7170" max="7170" width="8.7109375" style="649" bestFit="1" customWidth="1"/>
    <col min="7171" max="7171" width="12.140625" style="649" bestFit="1" customWidth="1"/>
    <col min="7172" max="7173" width="10.28515625" style="649" bestFit="1" customWidth="1"/>
    <col min="7174" max="7174" width="8.7109375" style="649" bestFit="1" customWidth="1"/>
    <col min="7175" max="7175" width="7.28515625" style="649" bestFit="1" customWidth="1"/>
    <col min="7176" max="7176" width="6.140625" style="649" customWidth="1"/>
    <col min="7177" max="7177" width="10" style="649" customWidth="1"/>
    <col min="7178" max="7178" width="15.85546875" style="649" bestFit="1" customWidth="1"/>
    <col min="7179" max="7179" width="12.5703125" style="649" bestFit="1" customWidth="1"/>
    <col min="7180" max="7180" width="7.85546875" style="649" bestFit="1" customWidth="1"/>
    <col min="7181" max="7181" width="8.7109375" style="649" bestFit="1" customWidth="1"/>
    <col min="7182" max="7182" width="14.140625" style="649" bestFit="1" customWidth="1"/>
    <col min="7183" max="7183" width="7.28515625" style="649" bestFit="1" customWidth="1"/>
    <col min="7184" max="7184" width="4.7109375" style="649" customWidth="1"/>
    <col min="7185" max="7424" width="11.42578125" style="649"/>
    <col min="7425" max="7425" width="9.140625" style="649" customWidth="1"/>
    <col min="7426" max="7426" width="8.7109375" style="649" bestFit="1" customWidth="1"/>
    <col min="7427" max="7427" width="12.140625" style="649" bestFit="1" customWidth="1"/>
    <col min="7428" max="7429" width="10.28515625" style="649" bestFit="1" customWidth="1"/>
    <col min="7430" max="7430" width="8.7109375" style="649" bestFit="1" customWidth="1"/>
    <col min="7431" max="7431" width="7.28515625" style="649" bestFit="1" customWidth="1"/>
    <col min="7432" max="7432" width="6.140625" style="649" customWidth="1"/>
    <col min="7433" max="7433" width="10" style="649" customWidth="1"/>
    <col min="7434" max="7434" width="15.85546875" style="649" bestFit="1" customWidth="1"/>
    <col min="7435" max="7435" width="12.5703125" style="649" bestFit="1" customWidth="1"/>
    <col min="7436" max="7436" width="7.85546875" style="649" bestFit="1" customWidth="1"/>
    <col min="7437" max="7437" width="8.7109375" style="649" bestFit="1" customWidth="1"/>
    <col min="7438" max="7438" width="14.140625" style="649" bestFit="1" customWidth="1"/>
    <col min="7439" max="7439" width="7.28515625" style="649" bestFit="1" customWidth="1"/>
    <col min="7440" max="7440" width="4.7109375" style="649" customWidth="1"/>
    <col min="7441" max="7680" width="11.42578125" style="649"/>
    <col min="7681" max="7681" width="9.140625" style="649" customWidth="1"/>
    <col min="7682" max="7682" width="8.7109375" style="649" bestFit="1" customWidth="1"/>
    <col min="7683" max="7683" width="12.140625" style="649" bestFit="1" customWidth="1"/>
    <col min="7684" max="7685" width="10.28515625" style="649" bestFit="1" customWidth="1"/>
    <col min="7686" max="7686" width="8.7109375" style="649" bestFit="1" customWidth="1"/>
    <col min="7687" max="7687" width="7.28515625" style="649" bestFit="1" customWidth="1"/>
    <col min="7688" max="7688" width="6.140625" style="649" customWidth="1"/>
    <col min="7689" max="7689" width="10" style="649" customWidth="1"/>
    <col min="7690" max="7690" width="15.85546875" style="649" bestFit="1" customWidth="1"/>
    <col min="7691" max="7691" width="12.5703125" style="649" bestFit="1" customWidth="1"/>
    <col min="7692" max="7692" width="7.85546875" style="649" bestFit="1" customWidth="1"/>
    <col min="7693" max="7693" width="8.7109375" style="649" bestFit="1" customWidth="1"/>
    <col min="7694" max="7694" width="14.140625" style="649" bestFit="1" customWidth="1"/>
    <col min="7695" max="7695" width="7.28515625" style="649" bestFit="1" customWidth="1"/>
    <col min="7696" max="7696" width="4.7109375" style="649" customWidth="1"/>
    <col min="7697" max="7936" width="11.42578125" style="649"/>
    <col min="7937" max="7937" width="9.140625" style="649" customWidth="1"/>
    <col min="7938" max="7938" width="8.7109375" style="649" bestFit="1" customWidth="1"/>
    <col min="7939" max="7939" width="12.140625" style="649" bestFit="1" customWidth="1"/>
    <col min="7940" max="7941" width="10.28515625" style="649" bestFit="1" customWidth="1"/>
    <col min="7942" max="7942" width="8.7109375" style="649" bestFit="1" customWidth="1"/>
    <col min="7943" max="7943" width="7.28515625" style="649" bestFit="1" customWidth="1"/>
    <col min="7944" max="7944" width="6.140625" style="649" customWidth="1"/>
    <col min="7945" max="7945" width="10" style="649" customWidth="1"/>
    <col min="7946" max="7946" width="15.85546875" style="649" bestFit="1" customWidth="1"/>
    <col min="7947" max="7947" width="12.5703125" style="649" bestFit="1" customWidth="1"/>
    <col min="7948" max="7948" width="7.85546875" style="649" bestFit="1" customWidth="1"/>
    <col min="7949" max="7949" width="8.7109375" style="649" bestFit="1" customWidth="1"/>
    <col min="7950" max="7950" width="14.140625" style="649" bestFit="1" customWidth="1"/>
    <col min="7951" max="7951" width="7.28515625" style="649" bestFit="1" customWidth="1"/>
    <col min="7952" max="7952" width="4.7109375" style="649" customWidth="1"/>
    <col min="7953" max="8192" width="11.42578125" style="649"/>
    <col min="8193" max="8193" width="9.140625" style="649" customWidth="1"/>
    <col min="8194" max="8194" width="8.7109375" style="649" bestFit="1" customWidth="1"/>
    <col min="8195" max="8195" width="12.140625" style="649" bestFit="1" customWidth="1"/>
    <col min="8196" max="8197" width="10.28515625" style="649" bestFit="1" customWidth="1"/>
    <col min="8198" max="8198" width="8.7109375" style="649" bestFit="1" customWidth="1"/>
    <col min="8199" max="8199" width="7.28515625" style="649" bestFit="1" customWidth="1"/>
    <col min="8200" max="8200" width="6.140625" style="649" customWidth="1"/>
    <col min="8201" max="8201" width="10" style="649" customWidth="1"/>
    <col min="8202" max="8202" width="15.85546875" style="649" bestFit="1" customWidth="1"/>
    <col min="8203" max="8203" width="12.5703125" style="649" bestFit="1" customWidth="1"/>
    <col min="8204" max="8204" width="7.85546875" style="649" bestFit="1" customWidth="1"/>
    <col min="8205" max="8205" width="8.7109375" style="649" bestFit="1" customWidth="1"/>
    <col min="8206" max="8206" width="14.140625" style="649" bestFit="1" customWidth="1"/>
    <col min="8207" max="8207" width="7.28515625" style="649" bestFit="1" customWidth="1"/>
    <col min="8208" max="8208" width="4.7109375" style="649" customWidth="1"/>
    <col min="8209" max="8448" width="11.42578125" style="649"/>
    <col min="8449" max="8449" width="9.140625" style="649" customWidth="1"/>
    <col min="8450" max="8450" width="8.7109375" style="649" bestFit="1" customWidth="1"/>
    <col min="8451" max="8451" width="12.140625" style="649" bestFit="1" customWidth="1"/>
    <col min="8452" max="8453" width="10.28515625" style="649" bestFit="1" customWidth="1"/>
    <col min="8454" max="8454" width="8.7109375" style="649" bestFit="1" customWidth="1"/>
    <col min="8455" max="8455" width="7.28515625" style="649" bestFit="1" customWidth="1"/>
    <col min="8456" max="8456" width="6.140625" style="649" customWidth="1"/>
    <col min="8457" max="8457" width="10" style="649" customWidth="1"/>
    <col min="8458" max="8458" width="15.85546875" style="649" bestFit="1" customWidth="1"/>
    <col min="8459" max="8459" width="12.5703125" style="649" bestFit="1" customWidth="1"/>
    <col min="8460" max="8460" width="7.85546875" style="649" bestFit="1" customWidth="1"/>
    <col min="8461" max="8461" width="8.7109375" style="649" bestFit="1" customWidth="1"/>
    <col min="8462" max="8462" width="14.140625" style="649" bestFit="1" customWidth="1"/>
    <col min="8463" max="8463" width="7.28515625" style="649" bestFit="1" customWidth="1"/>
    <col min="8464" max="8464" width="4.7109375" style="649" customWidth="1"/>
    <col min="8465" max="8704" width="11.42578125" style="649"/>
    <col min="8705" max="8705" width="9.140625" style="649" customWidth="1"/>
    <col min="8706" max="8706" width="8.7109375" style="649" bestFit="1" customWidth="1"/>
    <col min="8707" max="8707" width="12.140625" style="649" bestFit="1" customWidth="1"/>
    <col min="8708" max="8709" width="10.28515625" style="649" bestFit="1" customWidth="1"/>
    <col min="8710" max="8710" width="8.7109375" style="649" bestFit="1" customWidth="1"/>
    <col min="8711" max="8711" width="7.28515625" style="649" bestFit="1" customWidth="1"/>
    <col min="8712" max="8712" width="6.140625" style="649" customWidth="1"/>
    <col min="8713" max="8713" width="10" style="649" customWidth="1"/>
    <col min="8714" max="8714" width="15.85546875" style="649" bestFit="1" customWidth="1"/>
    <col min="8715" max="8715" width="12.5703125" style="649" bestFit="1" customWidth="1"/>
    <col min="8716" max="8716" width="7.85546875" style="649" bestFit="1" customWidth="1"/>
    <col min="8717" max="8717" width="8.7109375" style="649" bestFit="1" customWidth="1"/>
    <col min="8718" max="8718" width="14.140625" style="649" bestFit="1" customWidth="1"/>
    <col min="8719" max="8719" width="7.28515625" style="649" bestFit="1" customWidth="1"/>
    <col min="8720" max="8720" width="4.7109375" style="649" customWidth="1"/>
    <col min="8721" max="8960" width="11.42578125" style="649"/>
    <col min="8961" max="8961" width="9.140625" style="649" customWidth="1"/>
    <col min="8962" max="8962" width="8.7109375" style="649" bestFit="1" customWidth="1"/>
    <col min="8963" max="8963" width="12.140625" style="649" bestFit="1" customWidth="1"/>
    <col min="8964" max="8965" width="10.28515625" style="649" bestFit="1" customWidth="1"/>
    <col min="8966" max="8966" width="8.7109375" style="649" bestFit="1" customWidth="1"/>
    <col min="8967" max="8967" width="7.28515625" style="649" bestFit="1" customWidth="1"/>
    <col min="8968" max="8968" width="6.140625" style="649" customWidth="1"/>
    <col min="8969" max="8969" width="10" style="649" customWidth="1"/>
    <col min="8970" max="8970" width="15.85546875" style="649" bestFit="1" customWidth="1"/>
    <col min="8971" max="8971" width="12.5703125" style="649" bestFit="1" customWidth="1"/>
    <col min="8972" max="8972" width="7.85546875" style="649" bestFit="1" customWidth="1"/>
    <col min="8973" max="8973" width="8.7109375" style="649" bestFit="1" customWidth="1"/>
    <col min="8974" max="8974" width="14.140625" style="649" bestFit="1" customWidth="1"/>
    <col min="8975" max="8975" width="7.28515625" style="649" bestFit="1" customWidth="1"/>
    <col min="8976" max="8976" width="4.7109375" style="649" customWidth="1"/>
    <col min="8977" max="9216" width="11.42578125" style="649"/>
    <col min="9217" max="9217" width="9.140625" style="649" customWidth="1"/>
    <col min="9218" max="9218" width="8.7109375" style="649" bestFit="1" customWidth="1"/>
    <col min="9219" max="9219" width="12.140625" style="649" bestFit="1" customWidth="1"/>
    <col min="9220" max="9221" width="10.28515625" style="649" bestFit="1" customWidth="1"/>
    <col min="9222" max="9222" width="8.7109375" style="649" bestFit="1" customWidth="1"/>
    <col min="9223" max="9223" width="7.28515625" style="649" bestFit="1" customWidth="1"/>
    <col min="9224" max="9224" width="6.140625" style="649" customWidth="1"/>
    <col min="9225" max="9225" width="10" style="649" customWidth="1"/>
    <col min="9226" max="9226" width="15.85546875" style="649" bestFit="1" customWidth="1"/>
    <col min="9227" max="9227" width="12.5703125" style="649" bestFit="1" customWidth="1"/>
    <col min="9228" max="9228" width="7.85546875" style="649" bestFit="1" customWidth="1"/>
    <col min="9229" max="9229" width="8.7109375" style="649" bestFit="1" customWidth="1"/>
    <col min="9230" max="9230" width="14.140625" style="649" bestFit="1" customWidth="1"/>
    <col min="9231" max="9231" width="7.28515625" style="649" bestFit="1" customWidth="1"/>
    <col min="9232" max="9232" width="4.7109375" style="649" customWidth="1"/>
    <col min="9233" max="9472" width="11.42578125" style="649"/>
    <col min="9473" max="9473" width="9.140625" style="649" customWidth="1"/>
    <col min="9474" max="9474" width="8.7109375" style="649" bestFit="1" customWidth="1"/>
    <col min="9475" max="9475" width="12.140625" style="649" bestFit="1" customWidth="1"/>
    <col min="9476" max="9477" width="10.28515625" style="649" bestFit="1" customWidth="1"/>
    <col min="9478" max="9478" width="8.7109375" style="649" bestFit="1" customWidth="1"/>
    <col min="9479" max="9479" width="7.28515625" style="649" bestFit="1" customWidth="1"/>
    <col min="9480" max="9480" width="6.140625" style="649" customWidth="1"/>
    <col min="9481" max="9481" width="10" style="649" customWidth="1"/>
    <col min="9482" max="9482" width="15.85546875" style="649" bestFit="1" customWidth="1"/>
    <col min="9483" max="9483" width="12.5703125" style="649" bestFit="1" customWidth="1"/>
    <col min="9484" max="9484" width="7.85546875" style="649" bestFit="1" customWidth="1"/>
    <col min="9485" max="9485" width="8.7109375" style="649" bestFit="1" customWidth="1"/>
    <col min="9486" max="9486" width="14.140625" style="649" bestFit="1" customWidth="1"/>
    <col min="9487" max="9487" width="7.28515625" style="649" bestFit="1" customWidth="1"/>
    <col min="9488" max="9488" width="4.7109375" style="649" customWidth="1"/>
    <col min="9489" max="9728" width="11.42578125" style="649"/>
    <col min="9729" max="9729" width="9.140625" style="649" customWidth="1"/>
    <col min="9730" max="9730" width="8.7109375" style="649" bestFit="1" customWidth="1"/>
    <col min="9731" max="9731" width="12.140625" style="649" bestFit="1" customWidth="1"/>
    <col min="9732" max="9733" width="10.28515625" style="649" bestFit="1" customWidth="1"/>
    <col min="9734" max="9734" width="8.7109375" style="649" bestFit="1" customWidth="1"/>
    <col min="9735" max="9735" width="7.28515625" style="649" bestFit="1" customWidth="1"/>
    <col min="9736" max="9736" width="6.140625" style="649" customWidth="1"/>
    <col min="9737" max="9737" width="10" style="649" customWidth="1"/>
    <col min="9738" max="9738" width="15.85546875" style="649" bestFit="1" customWidth="1"/>
    <col min="9739" max="9739" width="12.5703125" style="649" bestFit="1" customWidth="1"/>
    <col min="9740" max="9740" width="7.85546875" style="649" bestFit="1" customWidth="1"/>
    <col min="9741" max="9741" width="8.7109375" style="649" bestFit="1" customWidth="1"/>
    <col min="9742" max="9742" width="14.140625" style="649" bestFit="1" customWidth="1"/>
    <col min="9743" max="9743" width="7.28515625" style="649" bestFit="1" customWidth="1"/>
    <col min="9744" max="9744" width="4.7109375" style="649" customWidth="1"/>
    <col min="9745" max="9984" width="11.42578125" style="649"/>
    <col min="9985" max="9985" width="9.140625" style="649" customWidth="1"/>
    <col min="9986" max="9986" width="8.7109375" style="649" bestFit="1" customWidth="1"/>
    <col min="9987" max="9987" width="12.140625" style="649" bestFit="1" customWidth="1"/>
    <col min="9988" max="9989" width="10.28515625" style="649" bestFit="1" customWidth="1"/>
    <col min="9990" max="9990" width="8.7109375" style="649" bestFit="1" customWidth="1"/>
    <col min="9991" max="9991" width="7.28515625" style="649" bestFit="1" customWidth="1"/>
    <col min="9992" max="9992" width="6.140625" style="649" customWidth="1"/>
    <col min="9993" max="9993" width="10" style="649" customWidth="1"/>
    <col min="9994" max="9994" width="15.85546875" style="649" bestFit="1" customWidth="1"/>
    <col min="9995" max="9995" width="12.5703125" style="649" bestFit="1" customWidth="1"/>
    <col min="9996" max="9996" width="7.85546875" style="649" bestFit="1" customWidth="1"/>
    <col min="9997" max="9997" width="8.7109375" style="649" bestFit="1" customWidth="1"/>
    <col min="9998" max="9998" width="14.140625" style="649" bestFit="1" customWidth="1"/>
    <col min="9999" max="9999" width="7.28515625" style="649" bestFit="1" customWidth="1"/>
    <col min="10000" max="10000" width="4.7109375" style="649" customWidth="1"/>
    <col min="10001" max="10240" width="11.42578125" style="649"/>
    <col min="10241" max="10241" width="9.140625" style="649" customWidth="1"/>
    <col min="10242" max="10242" width="8.7109375" style="649" bestFit="1" customWidth="1"/>
    <col min="10243" max="10243" width="12.140625" style="649" bestFit="1" customWidth="1"/>
    <col min="10244" max="10245" width="10.28515625" style="649" bestFit="1" customWidth="1"/>
    <col min="10246" max="10246" width="8.7109375" style="649" bestFit="1" customWidth="1"/>
    <col min="10247" max="10247" width="7.28515625" style="649" bestFit="1" customWidth="1"/>
    <col min="10248" max="10248" width="6.140625" style="649" customWidth="1"/>
    <col min="10249" max="10249" width="10" style="649" customWidth="1"/>
    <col min="10250" max="10250" width="15.85546875" style="649" bestFit="1" customWidth="1"/>
    <col min="10251" max="10251" width="12.5703125" style="649" bestFit="1" customWidth="1"/>
    <col min="10252" max="10252" width="7.85546875" style="649" bestFit="1" customWidth="1"/>
    <col min="10253" max="10253" width="8.7109375" style="649" bestFit="1" customWidth="1"/>
    <col min="10254" max="10254" width="14.140625" style="649" bestFit="1" customWidth="1"/>
    <col min="10255" max="10255" width="7.28515625" style="649" bestFit="1" customWidth="1"/>
    <col min="10256" max="10256" width="4.7109375" style="649" customWidth="1"/>
    <col min="10257" max="10496" width="11.42578125" style="649"/>
    <col min="10497" max="10497" width="9.140625" style="649" customWidth="1"/>
    <col min="10498" max="10498" width="8.7109375" style="649" bestFit="1" customWidth="1"/>
    <col min="10499" max="10499" width="12.140625" style="649" bestFit="1" customWidth="1"/>
    <col min="10500" max="10501" width="10.28515625" style="649" bestFit="1" customWidth="1"/>
    <col min="10502" max="10502" width="8.7109375" style="649" bestFit="1" customWidth="1"/>
    <col min="10503" max="10503" width="7.28515625" style="649" bestFit="1" customWidth="1"/>
    <col min="10504" max="10504" width="6.140625" style="649" customWidth="1"/>
    <col min="10505" max="10505" width="10" style="649" customWidth="1"/>
    <col min="10506" max="10506" width="15.85546875" style="649" bestFit="1" customWidth="1"/>
    <col min="10507" max="10507" width="12.5703125" style="649" bestFit="1" customWidth="1"/>
    <col min="10508" max="10508" width="7.85546875" style="649" bestFit="1" customWidth="1"/>
    <col min="10509" max="10509" width="8.7109375" style="649" bestFit="1" customWidth="1"/>
    <col min="10510" max="10510" width="14.140625" style="649" bestFit="1" customWidth="1"/>
    <col min="10511" max="10511" width="7.28515625" style="649" bestFit="1" customWidth="1"/>
    <col min="10512" max="10512" width="4.7109375" style="649" customWidth="1"/>
    <col min="10513" max="10752" width="11.42578125" style="649"/>
    <col min="10753" max="10753" width="9.140625" style="649" customWidth="1"/>
    <col min="10754" max="10754" width="8.7109375" style="649" bestFit="1" customWidth="1"/>
    <col min="10755" max="10755" width="12.140625" style="649" bestFit="1" customWidth="1"/>
    <col min="10756" max="10757" width="10.28515625" style="649" bestFit="1" customWidth="1"/>
    <col min="10758" max="10758" width="8.7109375" style="649" bestFit="1" customWidth="1"/>
    <col min="10759" max="10759" width="7.28515625" style="649" bestFit="1" customWidth="1"/>
    <col min="10760" max="10760" width="6.140625" style="649" customWidth="1"/>
    <col min="10761" max="10761" width="10" style="649" customWidth="1"/>
    <col min="10762" max="10762" width="15.85546875" style="649" bestFit="1" customWidth="1"/>
    <col min="10763" max="10763" width="12.5703125" style="649" bestFit="1" customWidth="1"/>
    <col min="10764" max="10764" width="7.85546875" style="649" bestFit="1" customWidth="1"/>
    <col min="10765" max="10765" width="8.7109375" style="649" bestFit="1" customWidth="1"/>
    <col min="10766" max="10766" width="14.140625" style="649" bestFit="1" customWidth="1"/>
    <col min="10767" max="10767" width="7.28515625" style="649" bestFit="1" customWidth="1"/>
    <col min="10768" max="10768" width="4.7109375" style="649" customWidth="1"/>
    <col min="10769" max="11008" width="11.42578125" style="649"/>
    <col min="11009" max="11009" width="9.140625" style="649" customWidth="1"/>
    <col min="11010" max="11010" width="8.7109375" style="649" bestFit="1" customWidth="1"/>
    <col min="11011" max="11011" width="12.140625" style="649" bestFit="1" customWidth="1"/>
    <col min="11012" max="11013" width="10.28515625" style="649" bestFit="1" customWidth="1"/>
    <col min="11014" max="11014" width="8.7109375" style="649" bestFit="1" customWidth="1"/>
    <col min="11015" max="11015" width="7.28515625" style="649" bestFit="1" customWidth="1"/>
    <col min="11016" max="11016" width="6.140625" style="649" customWidth="1"/>
    <col min="11017" max="11017" width="10" style="649" customWidth="1"/>
    <col min="11018" max="11018" width="15.85546875" style="649" bestFit="1" customWidth="1"/>
    <col min="11019" max="11019" width="12.5703125" style="649" bestFit="1" customWidth="1"/>
    <col min="11020" max="11020" width="7.85546875" style="649" bestFit="1" customWidth="1"/>
    <col min="11021" max="11021" width="8.7109375" style="649" bestFit="1" customWidth="1"/>
    <col min="11022" max="11022" width="14.140625" style="649" bestFit="1" customWidth="1"/>
    <col min="11023" max="11023" width="7.28515625" style="649" bestFit="1" customWidth="1"/>
    <col min="11024" max="11024" width="4.7109375" style="649" customWidth="1"/>
    <col min="11025" max="11264" width="11.42578125" style="649"/>
    <col min="11265" max="11265" width="9.140625" style="649" customWidth="1"/>
    <col min="11266" max="11266" width="8.7109375" style="649" bestFit="1" customWidth="1"/>
    <col min="11267" max="11267" width="12.140625" style="649" bestFit="1" customWidth="1"/>
    <col min="11268" max="11269" width="10.28515625" style="649" bestFit="1" customWidth="1"/>
    <col min="11270" max="11270" width="8.7109375" style="649" bestFit="1" customWidth="1"/>
    <col min="11271" max="11271" width="7.28515625" style="649" bestFit="1" customWidth="1"/>
    <col min="11272" max="11272" width="6.140625" style="649" customWidth="1"/>
    <col min="11273" max="11273" width="10" style="649" customWidth="1"/>
    <col min="11274" max="11274" width="15.85546875" style="649" bestFit="1" customWidth="1"/>
    <col min="11275" max="11275" width="12.5703125" style="649" bestFit="1" customWidth="1"/>
    <col min="11276" max="11276" width="7.85546875" style="649" bestFit="1" customWidth="1"/>
    <col min="11277" max="11277" width="8.7109375" style="649" bestFit="1" customWidth="1"/>
    <col min="11278" max="11278" width="14.140625" style="649" bestFit="1" customWidth="1"/>
    <col min="11279" max="11279" width="7.28515625" style="649" bestFit="1" customWidth="1"/>
    <col min="11280" max="11280" width="4.7109375" style="649" customWidth="1"/>
    <col min="11281" max="11520" width="11.42578125" style="649"/>
    <col min="11521" max="11521" width="9.140625" style="649" customWidth="1"/>
    <col min="11522" max="11522" width="8.7109375" style="649" bestFit="1" customWidth="1"/>
    <col min="11523" max="11523" width="12.140625" style="649" bestFit="1" customWidth="1"/>
    <col min="11524" max="11525" width="10.28515625" style="649" bestFit="1" customWidth="1"/>
    <col min="11526" max="11526" width="8.7109375" style="649" bestFit="1" customWidth="1"/>
    <col min="11527" max="11527" width="7.28515625" style="649" bestFit="1" customWidth="1"/>
    <col min="11528" max="11528" width="6.140625" style="649" customWidth="1"/>
    <col min="11529" max="11529" width="10" style="649" customWidth="1"/>
    <col min="11530" max="11530" width="15.85546875" style="649" bestFit="1" customWidth="1"/>
    <col min="11531" max="11531" width="12.5703125" style="649" bestFit="1" customWidth="1"/>
    <col min="11532" max="11532" width="7.85546875" style="649" bestFit="1" customWidth="1"/>
    <col min="11533" max="11533" width="8.7109375" style="649" bestFit="1" customWidth="1"/>
    <col min="11534" max="11534" width="14.140625" style="649" bestFit="1" customWidth="1"/>
    <col min="11535" max="11535" width="7.28515625" style="649" bestFit="1" customWidth="1"/>
    <col min="11536" max="11536" width="4.7109375" style="649" customWidth="1"/>
    <col min="11537" max="11776" width="11.42578125" style="649"/>
    <col min="11777" max="11777" width="9.140625" style="649" customWidth="1"/>
    <col min="11778" max="11778" width="8.7109375" style="649" bestFit="1" customWidth="1"/>
    <col min="11779" max="11779" width="12.140625" style="649" bestFit="1" customWidth="1"/>
    <col min="11780" max="11781" width="10.28515625" style="649" bestFit="1" customWidth="1"/>
    <col min="11782" max="11782" width="8.7109375" style="649" bestFit="1" customWidth="1"/>
    <col min="11783" max="11783" width="7.28515625" style="649" bestFit="1" customWidth="1"/>
    <col min="11784" max="11784" width="6.140625" style="649" customWidth="1"/>
    <col min="11785" max="11785" width="10" style="649" customWidth="1"/>
    <col min="11786" max="11786" width="15.85546875" style="649" bestFit="1" customWidth="1"/>
    <col min="11787" max="11787" width="12.5703125" style="649" bestFit="1" customWidth="1"/>
    <col min="11788" max="11788" width="7.85546875" style="649" bestFit="1" customWidth="1"/>
    <col min="11789" max="11789" width="8.7109375" style="649" bestFit="1" customWidth="1"/>
    <col min="11790" max="11790" width="14.140625" style="649" bestFit="1" customWidth="1"/>
    <col min="11791" max="11791" width="7.28515625" style="649" bestFit="1" customWidth="1"/>
    <col min="11792" max="11792" width="4.7109375" style="649" customWidth="1"/>
    <col min="11793" max="12032" width="11.42578125" style="649"/>
    <col min="12033" max="12033" width="9.140625" style="649" customWidth="1"/>
    <col min="12034" max="12034" width="8.7109375" style="649" bestFit="1" customWidth="1"/>
    <col min="12035" max="12035" width="12.140625" style="649" bestFit="1" customWidth="1"/>
    <col min="12036" max="12037" width="10.28515625" style="649" bestFit="1" customWidth="1"/>
    <col min="12038" max="12038" width="8.7109375" style="649" bestFit="1" customWidth="1"/>
    <col min="12039" max="12039" width="7.28515625" style="649" bestFit="1" customWidth="1"/>
    <col min="12040" max="12040" width="6.140625" style="649" customWidth="1"/>
    <col min="12041" max="12041" width="10" style="649" customWidth="1"/>
    <col min="12042" max="12042" width="15.85546875" style="649" bestFit="1" customWidth="1"/>
    <col min="12043" max="12043" width="12.5703125" style="649" bestFit="1" customWidth="1"/>
    <col min="12044" max="12044" width="7.85546875" style="649" bestFit="1" customWidth="1"/>
    <col min="12045" max="12045" width="8.7109375" style="649" bestFit="1" customWidth="1"/>
    <col min="12046" max="12046" width="14.140625" style="649" bestFit="1" customWidth="1"/>
    <col min="12047" max="12047" width="7.28515625" style="649" bestFit="1" customWidth="1"/>
    <col min="12048" max="12048" width="4.7109375" style="649" customWidth="1"/>
    <col min="12049" max="12288" width="11.42578125" style="649"/>
    <col min="12289" max="12289" width="9.140625" style="649" customWidth="1"/>
    <col min="12290" max="12290" width="8.7109375" style="649" bestFit="1" customWidth="1"/>
    <col min="12291" max="12291" width="12.140625" style="649" bestFit="1" customWidth="1"/>
    <col min="12292" max="12293" width="10.28515625" style="649" bestFit="1" customWidth="1"/>
    <col min="12294" max="12294" width="8.7109375" style="649" bestFit="1" customWidth="1"/>
    <col min="12295" max="12295" width="7.28515625" style="649" bestFit="1" customWidth="1"/>
    <col min="12296" max="12296" width="6.140625" style="649" customWidth="1"/>
    <col min="12297" max="12297" width="10" style="649" customWidth="1"/>
    <col min="12298" max="12298" width="15.85546875" style="649" bestFit="1" customWidth="1"/>
    <col min="12299" max="12299" width="12.5703125" style="649" bestFit="1" customWidth="1"/>
    <col min="12300" max="12300" width="7.85546875" style="649" bestFit="1" customWidth="1"/>
    <col min="12301" max="12301" width="8.7109375" style="649" bestFit="1" customWidth="1"/>
    <col min="12302" max="12302" width="14.140625" style="649" bestFit="1" customWidth="1"/>
    <col min="12303" max="12303" width="7.28515625" style="649" bestFit="1" customWidth="1"/>
    <col min="12304" max="12304" width="4.7109375" style="649" customWidth="1"/>
    <col min="12305" max="12544" width="11.42578125" style="649"/>
    <col min="12545" max="12545" width="9.140625" style="649" customWidth="1"/>
    <col min="12546" max="12546" width="8.7109375" style="649" bestFit="1" customWidth="1"/>
    <col min="12547" max="12547" width="12.140625" style="649" bestFit="1" customWidth="1"/>
    <col min="12548" max="12549" width="10.28515625" style="649" bestFit="1" customWidth="1"/>
    <col min="12550" max="12550" width="8.7109375" style="649" bestFit="1" customWidth="1"/>
    <col min="12551" max="12551" width="7.28515625" style="649" bestFit="1" customWidth="1"/>
    <col min="12552" max="12552" width="6.140625" style="649" customWidth="1"/>
    <col min="12553" max="12553" width="10" style="649" customWidth="1"/>
    <col min="12554" max="12554" width="15.85546875" style="649" bestFit="1" customWidth="1"/>
    <col min="12555" max="12555" width="12.5703125" style="649" bestFit="1" customWidth="1"/>
    <col min="12556" max="12556" width="7.85546875" style="649" bestFit="1" customWidth="1"/>
    <col min="12557" max="12557" width="8.7109375" style="649" bestFit="1" customWidth="1"/>
    <col min="12558" max="12558" width="14.140625" style="649" bestFit="1" customWidth="1"/>
    <col min="12559" max="12559" width="7.28515625" style="649" bestFit="1" customWidth="1"/>
    <col min="12560" max="12560" width="4.7109375" style="649" customWidth="1"/>
    <col min="12561" max="12800" width="11.42578125" style="649"/>
    <col min="12801" max="12801" width="9.140625" style="649" customWidth="1"/>
    <col min="12802" max="12802" width="8.7109375" style="649" bestFit="1" customWidth="1"/>
    <col min="12803" max="12803" width="12.140625" style="649" bestFit="1" customWidth="1"/>
    <col min="12804" max="12805" width="10.28515625" style="649" bestFit="1" customWidth="1"/>
    <col min="12806" max="12806" width="8.7109375" style="649" bestFit="1" customWidth="1"/>
    <col min="12807" max="12807" width="7.28515625" style="649" bestFit="1" customWidth="1"/>
    <col min="12808" max="12808" width="6.140625" style="649" customWidth="1"/>
    <col min="12809" max="12809" width="10" style="649" customWidth="1"/>
    <col min="12810" max="12810" width="15.85546875" style="649" bestFit="1" customWidth="1"/>
    <col min="12811" max="12811" width="12.5703125" style="649" bestFit="1" customWidth="1"/>
    <col min="12812" max="12812" width="7.85546875" style="649" bestFit="1" customWidth="1"/>
    <col min="12813" max="12813" width="8.7109375" style="649" bestFit="1" customWidth="1"/>
    <col min="12814" max="12814" width="14.140625" style="649" bestFit="1" customWidth="1"/>
    <col min="12815" max="12815" width="7.28515625" style="649" bestFit="1" customWidth="1"/>
    <col min="12816" max="12816" width="4.7109375" style="649" customWidth="1"/>
    <col min="12817" max="13056" width="11.42578125" style="649"/>
    <col min="13057" max="13057" width="9.140625" style="649" customWidth="1"/>
    <col min="13058" max="13058" width="8.7109375" style="649" bestFit="1" customWidth="1"/>
    <col min="13059" max="13059" width="12.140625" style="649" bestFit="1" customWidth="1"/>
    <col min="13060" max="13061" width="10.28515625" style="649" bestFit="1" customWidth="1"/>
    <col min="13062" max="13062" width="8.7109375" style="649" bestFit="1" customWidth="1"/>
    <col min="13063" max="13063" width="7.28515625" style="649" bestFit="1" customWidth="1"/>
    <col min="13064" max="13064" width="6.140625" style="649" customWidth="1"/>
    <col min="13065" max="13065" width="10" style="649" customWidth="1"/>
    <col min="13066" max="13066" width="15.85546875" style="649" bestFit="1" customWidth="1"/>
    <col min="13067" max="13067" width="12.5703125" style="649" bestFit="1" customWidth="1"/>
    <col min="13068" max="13068" width="7.85546875" style="649" bestFit="1" customWidth="1"/>
    <col min="13069" max="13069" width="8.7109375" style="649" bestFit="1" customWidth="1"/>
    <col min="13070" max="13070" width="14.140625" style="649" bestFit="1" customWidth="1"/>
    <col min="13071" max="13071" width="7.28515625" style="649" bestFit="1" customWidth="1"/>
    <col min="13072" max="13072" width="4.7109375" style="649" customWidth="1"/>
    <col min="13073" max="13312" width="11.42578125" style="649"/>
    <col min="13313" max="13313" width="9.140625" style="649" customWidth="1"/>
    <col min="13314" max="13314" width="8.7109375" style="649" bestFit="1" customWidth="1"/>
    <col min="13315" max="13315" width="12.140625" style="649" bestFit="1" customWidth="1"/>
    <col min="13316" max="13317" width="10.28515625" style="649" bestFit="1" customWidth="1"/>
    <col min="13318" max="13318" width="8.7109375" style="649" bestFit="1" customWidth="1"/>
    <col min="13319" max="13319" width="7.28515625" style="649" bestFit="1" customWidth="1"/>
    <col min="13320" max="13320" width="6.140625" style="649" customWidth="1"/>
    <col min="13321" max="13321" width="10" style="649" customWidth="1"/>
    <col min="13322" max="13322" width="15.85546875" style="649" bestFit="1" customWidth="1"/>
    <col min="13323" max="13323" width="12.5703125" style="649" bestFit="1" customWidth="1"/>
    <col min="13324" max="13324" width="7.85546875" style="649" bestFit="1" customWidth="1"/>
    <col min="13325" max="13325" width="8.7109375" style="649" bestFit="1" customWidth="1"/>
    <col min="13326" max="13326" width="14.140625" style="649" bestFit="1" customWidth="1"/>
    <col min="13327" max="13327" width="7.28515625" style="649" bestFit="1" customWidth="1"/>
    <col min="13328" max="13328" width="4.7109375" style="649" customWidth="1"/>
    <col min="13329" max="13568" width="11.42578125" style="649"/>
    <col min="13569" max="13569" width="9.140625" style="649" customWidth="1"/>
    <col min="13570" max="13570" width="8.7109375" style="649" bestFit="1" customWidth="1"/>
    <col min="13571" max="13571" width="12.140625" style="649" bestFit="1" customWidth="1"/>
    <col min="13572" max="13573" width="10.28515625" style="649" bestFit="1" customWidth="1"/>
    <col min="13574" max="13574" width="8.7109375" style="649" bestFit="1" customWidth="1"/>
    <col min="13575" max="13575" width="7.28515625" style="649" bestFit="1" customWidth="1"/>
    <col min="13576" max="13576" width="6.140625" style="649" customWidth="1"/>
    <col min="13577" max="13577" width="10" style="649" customWidth="1"/>
    <col min="13578" max="13578" width="15.85546875" style="649" bestFit="1" customWidth="1"/>
    <col min="13579" max="13579" width="12.5703125" style="649" bestFit="1" customWidth="1"/>
    <col min="13580" max="13580" width="7.85546875" style="649" bestFit="1" customWidth="1"/>
    <col min="13581" max="13581" width="8.7109375" style="649" bestFit="1" customWidth="1"/>
    <col min="13582" max="13582" width="14.140625" style="649" bestFit="1" customWidth="1"/>
    <col min="13583" max="13583" width="7.28515625" style="649" bestFit="1" customWidth="1"/>
    <col min="13584" max="13584" width="4.7109375" style="649" customWidth="1"/>
    <col min="13585" max="13824" width="11.42578125" style="649"/>
    <col min="13825" max="13825" width="9.140625" style="649" customWidth="1"/>
    <col min="13826" max="13826" width="8.7109375" style="649" bestFit="1" customWidth="1"/>
    <col min="13827" max="13827" width="12.140625" style="649" bestFit="1" customWidth="1"/>
    <col min="13828" max="13829" width="10.28515625" style="649" bestFit="1" customWidth="1"/>
    <col min="13830" max="13830" width="8.7109375" style="649" bestFit="1" customWidth="1"/>
    <col min="13831" max="13831" width="7.28515625" style="649" bestFit="1" customWidth="1"/>
    <col min="13832" max="13832" width="6.140625" style="649" customWidth="1"/>
    <col min="13833" max="13833" width="10" style="649" customWidth="1"/>
    <col min="13834" max="13834" width="15.85546875" style="649" bestFit="1" customWidth="1"/>
    <col min="13835" max="13835" width="12.5703125" style="649" bestFit="1" customWidth="1"/>
    <col min="13836" max="13836" width="7.85546875" style="649" bestFit="1" customWidth="1"/>
    <col min="13837" max="13837" width="8.7109375" style="649" bestFit="1" customWidth="1"/>
    <col min="13838" max="13838" width="14.140625" style="649" bestFit="1" customWidth="1"/>
    <col min="13839" max="13839" width="7.28515625" style="649" bestFit="1" customWidth="1"/>
    <col min="13840" max="13840" width="4.7109375" style="649" customWidth="1"/>
    <col min="13841" max="14080" width="11.42578125" style="649"/>
    <col min="14081" max="14081" width="9.140625" style="649" customWidth="1"/>
    <col min="14082" max="14082" width="8.7109375" style="649" bestFit="1" customWidth="1"/>
    <col min="14083" max="14083" width="12.140625" style="649" bestFit="1" customWidth="1"/>
    <col min="14084" max="14085" width="10.28515625" style="649" bestFit="1" customWidth="1"/>
    <col min="14086" max="14086" width="8.7109375" style="649" bestFit="1" customWidth="1"/>
    <col min="14087" max="14087" width="7.28515625" style="649" bestFit="1" customWidth="1"/>
    <col min="14088" max="14088" width="6.140625" style="649" customWidth="1"/>
    <col min="14089" max="14089" width="10" style="649" customWidth="1"/>
    <col min="14090" max="14090" width="15.85546875" style="649" bestFit="1" customWidth="1"/>
    <col min="14091" max="14091" width="12.5703125" style="649" bestFit="1" customWidth="1"/>
    <col min="14092" max="14092" width="7.85546875" style="649" bestFit="1" customWidth="1"/>
    <col min="14093" max="14093" width="8.7109375" style="649" bestFit="1" customWidth="1"/>
    <col min="14094" max="14094" width="14.140625" style="649" bestFit="1" customWidth="1"/>
    <col min="14095" max="14095" width="7.28515625" style="649" bestFit="1" customWidth="1"/>
    <col min="14096" max="14096" width="4.7109375" style="649" customWidth="1"/>
    <col min="14097" max="14336" width="11.42578125" style="649"/>
    <col min="14337" max="14337" width="9.140625" style="649" customWidth="1"/>
    <col min="14338" max="14338" width="8.7109375" style="649" bestFit="1" customWidth="1"/>
    <col min="14339" max="14339" width="12.140625" style="649" bestFit="1" customWidth="1"/>
    <col min="14340" max="14341" width="10.28515625" style="649" bestFit="1" customWidth="1"/>
    <col min="14342" max="14342" width="8.7109375" style="649" bestFit="1" customWidth="1"/>
    <col min="14343" max="14343" width="7.28515625" style="649" bestFit="1" customWidth="1"/>
    <col min="14344" max="14344" width="6.140625" style="649" customWidth="1"/>
    <col min="14345" max="14345" width="10" style="649" customWidth="1"/>
    <col min="14346" max="14346" width="15.85546875" style="649" bestFit="1" customWidth="1"/>
    <col min="14347" max="14347" width="12.5703125" style="649" bestFit="1" customWidth="1"/>
    <col min="14348" max="14348" width="7.85546875" style="649" bestFit="1" customWidth="1"/>
    <col min="14349" max="14349" width="8.7109375" style="649" bestFit="1" customWidth="1"/>
    <col min="14350" max="14350" width="14.140625" style="649" bestFit="1" customWidth="1"/>
    <col min="14351" max="14351" width="7.28515625" style="649" bestFit="1" customWidth="1"/>
    <col min="14352" max="14352" width="4.7109375" style="649" customWidth="1"/>
    <col min="14353" max="14592" width="11.42578125" style="649"/>
    <col min="14593" max="14593" width="9.140625" style="649" customWidth="1"/>
    <col min="14594" max="14594" width="8.7109375" style="649" bestFit="1" customWidth="1"/>
    <col min="14595" max="14595" width="12.140625" style="649" bestFit="1" customWidth="1"/>
    <col min="14596" max="14597" width="10.28515625" style="649" bestFit="1" customWidth="1"/>
    <col min="14598" max="14598" width="8.7109375" style="649" bestFit="1" customWidth="1"/>
    <col min="14599" max="14599" width="7.28515625" style="649" bestFit="1" customWidth="1"/>
    <col min="14600" max="14600" width="6.140625" style="649" customWidth="1"/>
    <col min="14601" max="14601" width="10" style="649" customWidth="1"/>
    <col min="14602" max="14602" width="15.85546875" style="649" bestFit="1" customWidth="1"/>
    <col min="14603" max="14603" width="12.5703125" style="649" bestFit="1" customWidth="1"/>
    <col min="14604" max="14604" width="7.85546875" style="649" bestFit="1" customWidth="1"/>
    <col min="14605" max="14605" width="8.7109375" style="649" bestFit="1" customWidth="1"/>
    <col min="14606" max="14606" width="14.140625" style="649" bestFit="1" customWidth="1"/>
    <col min="14607" max="14607" width="7.28515625" style="649" bestFit="1" customWidth="1"/>
    <col min="14608" max="14608" width="4.7109375" style="649" customWidth="1"/>
    <col min="14609" max="14848" width="11.42578125" style="649"/>
    <col min="14849" max="14849" width="9.140625" style="649" customWidth="1"/>
    <col min="14850" max="14850" width="8.7109375" style="649" bestFit="1" customWidth="1"/>
    <col min="14851" max="14851" width="12.140625" style="649" bestFit="1" customWidth="1"/>
    <col min="14852" max="14853" width="10.28515625" style="649" bestFit="1" customWidth="1"/>
    <col min="14854" max="14854" width="8.7109375" style="649" bestFit="1" customWidth="1"/>
    <col min="14855" max="14855" width="7.28515625" style="649" bestFit="1" customWidth="1"/>
    <col min="14856" max="14856" width="6.140625" style="649" customWidth="1"/>
    <col min="14857" max="14857" width="10" style="649" customWidth="1"/>
    <col min="14858" max="14858" width="15.85546875" style="649" bestFit="1" customWidth="1"/>
    <col min="14859" max="14859" width="12.5703125" style="649" bestFit="1" customWidth="1"/>
    <col min="14860" max="14860" width="7.85546875" style="649" bestFit="1" customWidth="1"/>
    <col min="14861" max="14861" width="8.7109375" style="649" bestFit="1" customWidth="1"/>
    <col min="14862" max="14862" width="14.140625" style="649" bestFit="1" customWidth="1"/>
    <col min="14863" max="14863" width="7.28515625" style="649" bestFit="1" customWidth="1"/>
    <col min="14864" max="14864" width="4.7109375" style="649" customWidth="1"/>
    <col min="14865" max="15104" width="11.42578125" style="649"/>
    <col min="15105" max="15105" width="9.140625" style="649" customWidth="1"/>
    <col min="15106" max="15106" width="8.7109375" style="649" bestFit="1" customWidth="1"/>
    <col min="15107" max="15107" width="12.140625" style="649" bestFit="1" customWidth="1"/>
    <col min="15108" max="15109" width="10.28515625" style="649" bestFit="1" customWidth="1"/>
    <col min="15110" max="15110" width="8.7109375" style="649" bestFit="1" customWidth="1"/>
    <col min="15111" max="15111" width="7.28515625" style="649" bestFit="1" customWidth="1"/>
    <col min="15112" max="15112" width="6.140625" style="649" customWidth="1"/>
    <col min="15113" max="15113" width="10" style="649" customWidth="1"/>
    <col min="15114" max="15114" width="15.85546875" style="649" bestFit="1" customWidth="1"/>
    <col min="15115" max="15115" width="12.5703125" style="649" bestFit="1" customWidth="1"/>
    <col min="15116" max="15116" width="7.85546875" style="649" bestFit="1" customWidth="1"/>
    <col min="15117" max="15117" width="8.7109375" style="649" bestFit="1" customWidth="1"/>
    <col min="15118" max="15118" width="14.140625" style="649" bestFit="1" customWidth="1"/>
    <col min="15119" max="15119" width="7.28515625" style="649" bestFit="1" customWidth="1"/>
    <col min="15120" max="15120" width="4.7109375" style="649" customWidth="1"/>
    <col min="15121" max="15360" width="11.42578125" style="649"/>
    <col min="15361" max="15361" width="9.140625" style="649" customWidth="1"/>
    <col min="15362" max="15362" width="8.7109375" style="649" bestFit="1" customWidth="1"/>
    <col min="15363" max="15363" width="12.140625" style="649" bestFit="1" customWidth="1"/>
    <col min="15364" max="15365" width="10.28515625" style="649" bestFit="1" customWidth="1"/>
    <col min="15366" max="15366" width="8.7109375" style="649" bestFit="1" customWidth="1"/>
    <col min="15367" max="15367" width="7.28515625" style="649" bestFit="1" customWidth="1"/>
    <col min="15368" max="15368" width="6.140625" style="649" customWidth="1"/>
    <col min="15369" max="15369" width="10" style="649" customWidth="1"/>
    <col min="15370" max="15370" width="15.85546875" style="649" bestFit="1" customWidth="1"/>
    <col min="15371" max="15371" width="12.5703125" style="649" bestFit="1" customWidth="1"/>
    <col min="15372" max="15372" width="7.85546875" style="649" bestFit="1" customWidth="1"/>
    <col min="15373" max="15373" width="8.7109375" style="649" bestFit="1" customWidth="1"/>
    <col min="15374" max="15374" width="14.140625" style="649" bestFit="1" customWidth="1"/>
    <col min="15375" max="15375" width="7.28515625" style="649" bestFit="1" customWidth="1"/>
    <col min="15376" max="15376" width="4.7109375" style="649" customWidth="1"/>
    <col min="15377" max="15616" width="11.42578125" style="649"/>
    <col min="15617" max="15617" width="9.140625" style="649" customWidth="1"/>
    <col min="15618" max="15618" width="8.7109375" style="649" bestFit="1" customWidth="1"/>
    <col min="15619" max="15619" width="12.140625" style="649" bestFit="1" customWidth="1"/>
    <col min="15620" max="15621" width="10.28515625" style="649" bestFit="1" customWidth="1"/>
    <col min="15622" max="15622" width="8.7109375" style="649" bestFit="1" customWidth="1"/>
    <col min="15623" max="15623" width="7.28515625" style="649" bestFit="1" customWidth="1"/>
    <col min="15624" max="15624" width="6.140625" style="649" customWidth="1"/>
    <col min="15625" max="15625" width="10" style="649" customWidth="1"/>
    <col min="15626" max="15626" width="15.85546875" style="649" bestFit="1" customWidth="1"/>
    <col min="15627" max="15627" width="12.5703125" style="649" bestFit="1" customWidth="1"/>
    <col min="15628" max="15628" width="7.85546875" style="649" bestFit="1" customWidth="1"/>
    <col min="15629" max="15629" width="8.7109375" style="649" bestFit="1" customWidth="1"/>
    <col min="15630" max="15630" width="14.140625" style="649" bestFit="1" customWidth="1"/>
    <col min="15631" max="15631" width="7.28515625" style="649" bestFit="1" customWidth="1"/>
    <col min="15632" max="15632" width="4.7109375" style="649" customWidth="1"/>
    <col min="15633" max="15872" width="11.42578125" style="649"/>
    <col min="15873" max="15873" width="9.140625" style="649" customWidth="1"/>
    <col min="15874" max="15874" width="8.7109375" style="649" bestFit="1" customWidth="1"/>
    <col min="15875" max="15875" width="12.140625" style="649" bestFit="1" customWidth="1"/>
    <col min="15876" max="15877" width="10.28515625" style="649" bestFit="1" customWidth="1"/>
    <col min="15878" max="15878" width="8.7109375" style="649" bestFit="1" customWidth="1"/>
    <col min="15879" max="15879" width="7.28515625" style="649" bestFit="1" customWidth="1"/>
    <col min="15880" max="15880" width="6.140625" style="649" customWidth="1"/>
    <col min="15881" max="15881" width="10" style="649" customWidth="1"/>
    <col min="15882" max="15882" width="15.85546875" style="649" bestFit="1" customWidth="1"/>
    <col min="15883" max="15883" width="12.5703125" style="649" bestFit="1" customWidth="1"/>
    <col min="15884" max="15884" width="7.85546875" style="649" bestFit="1" customWidth="1"/>
    <col min="15885" max="15885" width="8.7109375" style="649" bestFit="1" customWidth="1"/>
    <col min="15886" max="15886" width="14.140625" style="649" bestFit="1" customWidth="1"/>
    <col min="15887" max="15887" width="7.28515625" style="649" bestFit="1" customWidth="1"/>
    <col min="15888" max="15888" width="4.7109375" style="649" customWidth="1"/>
    <col min="15889" max="16128" width="11.42578125" style="649"/>
    <col min="16129" max="16129" width="9.140625" style="649" customWidth="1"/>
    <col min="16130" max="16130" width="8.7109375" style="649" bestFit="1" customWidth="1"/>
    <col min="16131" max="16131" width="12.140625" style="649" bestFit="1" customWidth="1"/>
    <col min="16132" max="16133" width="10.28515625" style="649" bestFit="1" customWidth="1"/>
    <col min="16134" max="16134" width="8.7109375" style="649" bestFit="1" customWidth="1"/>
    <col min="16135" max="16135" width="7.28515625" style="649" bestFit="1" customWidth="1"/>
    <col min="16136" max="16136" width="6.140625" style="649" customWidth="1"/>
    <col min="16137" max="16137" width="10" style="649" customWidth="1"/>
    <col min="16138" max="16138" width="15.85546875" style="649" bestFit="1" customWidth="1"/>
    <col min="16139" max="16139" width="12.5703125" style="649" bestFit="1" customWidth="1"/>
    <col min="16140" max="16140" width="7.85546875" style="649" bestFit="1" customWidth="1"/>
    <col min="16141" max="16141" width="8.7109375" style="649" bestFit="1" customWidth="1"/>
    <col min="16142" max="16142" width="14.140625" style="649" bestFit="1" customWidth="1"/>
    <col min="16143" max="16143" width="7.28515625" style="649" bestFit="1" customWidth="1"/>
    <col min="16144" max="16144" width="4.7109375" style="649" customWidth="1"/>
    <col min="16145" max="16384" width="11.42578125" style="649"/>
  </cols>
  <sheetData>
    <row r="1" spans="1:15" ht="18" customHeight="1">
      <c r="A1" s="646"/>
      <c r="B1" s="646"/>
      <c r="C1" s="646"/>
      <c r="D1" s="646"/>
      <c r="E1" s="646"/>
      <c r="F1" s="646"/>
      <c r="G1" s="646"/>
      <c r="H1" s="646"/>
      <c r="I1" s="646"/>
      <c r="J1" s="646"/>
      <c r="K1" s="646"/>
      <c r="L1" s="646"/>
      <c r="M1" s="646"/>
      <c r="N1" s="646"/>
      <c r="O1" s="646"/>
    </row>
    <row r="2" spans="1:15" ht="23.25">
      <c r="A2" s="1181" t="s">
        <v>1084</v>
      </c>
      <c r="B2" s="1181"/>
      <c r="C2" s="1181"/>
      <c r="D2" s="1181"/>
      <c r="E2" s="1181"/>
      <c r="F2" s="1181"/>
      <c r="G2" s="1181"/>
      <c r="H2" s="1181"/>
      <c r="I2" s="1181"/>
      <c r="J2" s="1181"/>
      <c r="K2" s="1181"/>
      <c r="L2" s="1181"/>
      <c r="M2" s="1181"/>
      <c r="N2" s="1181"/>
      <c r="O2" s="1181"/>
    </row>
    <row r="3" spans="1:15" ht="23.25">
      <c r="A3" s="1181" t="s">
        <v>769</v>
      </c>
      <c r="B3" s="1181"/>
      <c r="C3" s="1181"/>
      <c r="D3" s="1181"/>
      <c r="E3" s="1181"/>
      <c r="F3" s="1181"/>
      <c r="G3" s="1181"/>
      <c r="H3" s="1181"/>
      <c r="I3" s="1181"/>
      <c r="J3" s="1181"/>
      <c r="K3" s="1181"/>
      <c r="L3" s="1181"/>
      <c r="M3" s="1181"/>
      <c r="N3" s="1181"/>
      <c r="O3" s="1181"/>
    </row>
    <row r="4" spans="1:15" ht="23.25">
      <c r="A4" s="1181" t="s">
        <v>1498</v>
      </c>
      <c r="B4" s="1181"/>
      <c r="C4" s="1181"/>
      <c r="D4" s="1181"/>
      <c r="E4" s="1181"/>
      <c r="F4" s="1181"/>
      <c r="G4" s="1181"/>
      <c r="H4" s="1181"/>
      <c r="I4" s="1181"/>
      <c r="J4" s="1181"/>
      <c r="K4" s="1181"/>
      <c r="L4" s="1181"/>
      <c r="M4" s="1181"/>
      <c r="N4" s="1181"/>
      <c r="O4" s="1181"/>
    </row>
    <row r="5" spans="1:15" ht="37.5" customHeight="1" thickBot="1">
      <c r="A5" s="1182" t="s">
        <v>1349</v>
      </c>
      <c r="B5" s="1182"/>
      <c r="C5" s="1182"/>
      <c r="D5" s="1182"/>
      <c r="E5" s="1182"/>
      <c r="F5" s="1182"/>
      <c r="G5" s="1182"/>
      <c r="H5" s="1182"/>
      <c r="I5" s="1182"/>
      <c r="J5" s="1182"/>
      <c r="K5" s="1182"/>
      <c r="L5" s="1182"/>
      <c r="M5" s="1182"/>
      <c r="N5" s="1182"/>
      <c r="O5" s="1182"/>
    </row>
    <row r="6" spans="1:15" s="583" customFormat="1" ht="22.5" customHeight="1" thickTop="1" thickBot="1">
      <c r="A6" s="1198" t="s">
        <v>1470</v>
      </c>
      <c r="B6" s="1198"/>
      <c r="C6" s="1198"/>
      <c r="D6" s="1198"/>
      <c r="E6" s="1198"/>
      <c r="F6" s="1198"/>
      <c r="G6" s="1198"/>
      <c r="H6" s="195"/>
      <c r="I6" s="1198" t="s">
        <v>770</v>
      </c>
      <c r="J6" s="1198"/>
      <c r="K6" s="1198"/>
      <c r="L6" s="1198"/>
      <c r="M6" s="1198"/>
      <c r="N6" s="1198"/>
      <c r="O6" s="1198"/>
    </row>
    <row r="7" spans="1:15" s="583" customFormat="1" ht="24.75" customHeight="1" thickTop="1" thickBot="1">
      <c r="A7" s="196" t="s">
        <v>771</v>
      </c>
      <c r="B7" s="972" t="s">
        <v>772</v>
      </c>
      <c r="C7" s="972" t="s">
        <v>773</v>
      </c>
      <c r="D7" s="972" t="s">
        <v>774</v>
      </c>
      <c r="E7" s="972" t="s">
        <v>6</v>
      </c>
      <c r="F7" s="972" t="s">
        <v>709</v>
      </c>
      <c r="G7" s="350"/>
      <c r="H7" s="195"/>
      <c r="I7" s="196" t="str">
        <f>+A7</f>
        <v>BANCO</v>
      </c>
      <c r="J7" s="996" t="s">
        <v>2</v>
      </c>
      <c r="K7" s="996" t="s">
        <v>3</v>
      </c>
      <c r="L7" s="996" t="s">
        <v>4</v>
      </c>
      <c r="M7" s="996" t="s">
        <v>775</v>
      </c>
      <c r="N7" s="996" t="s">
        <v>6</v>
      </c>
      <c r="O7" s="996" t="s">
        <v>709</v>
      </c>
    </row>
    <row r="8" spans="1:15" s="583" customFormat="1" ht="26.25" customHeight="1" thickTop="1">
      <c r="A8" s="195" t="s">
        <v>1096</v>
      </c>
      <c r="B8" s="997">
        <v>55766.663409999994</v>
      </c>
      <c r="C8" s="997">
        <v>408723.46737000003</v>
      </c>
      <c r="D8" s="997">
        <v>2118085.6743600001</v>
      </c>
      <c r="E8" s="997">
        <v>2582575.8051399998</v>
      </c>
      <c r="F8" s="998">
        <f>+E8/$E$11</f>
        <v>0.75313849138351152</v>
      </c>
      <c r="H8" s="195"/>
      <c r="I8" s="999" t="str">
        <f>+A8</f>
        <v xml:space="preserve">  PEF</v>
      </c>
      <c r="J8" s="1001">
        <v>51989.31697</v>
      </c>
      <c r="K8" s="1001">
        <v>3777.3464399999998</v>
      </c>
      <c r="L8" s="1001">
        <v>0</v>
      </c>
      <c r="M8" s="1001">
        <v>0</v>
      </c>
      <c r="N8" s="1001">
        <v>55766.663409999994</v>
      </c>
      <c r="O8" s="998">
        <f>+N8/$N$11</f>
        <v>0.78404220728577945</v>
      </c>
    </row>
    <row r="9" spans="1:15" s="583" customFormat="1" ht="26.25" customHeight="1">
      <c r="A9" s="195" t="s">
        <v>1097</v>
      </c>
      <c r="B9" s="997">
        <v>15360.45563</v>
      </c>
      <c r="C9" s="997">
        <v>154871.53365999999</v>
      </c>
      <c r="D9" s="997">
        <v>676277.07467</v>
      </c>
      <c r="E9" s="997">
        <v>846509.06396000006</v>
      </c>
      <c r="F9" s="998">
        <f>+E9/$E$11</f>
        <v>0.24686150861648853</v>
      </c>
      <c r="H9" s="195"/>
      <c r="I9" s="999" t="str">
        <f>+A9</f>
        <v xml:space="preserve">  PCO</v>
      </c>
      <c r="J9" s="1001">
        <v>14426.09844</v>
      </c>
      <c r="K9" s="1001">
        <v>934.35718999999995</v>
      </c>
      <c r="L9" s="1001">
        <v>0</v>
      </c>
      <c r="M9" s="1001">
        <v>0</v>
      </c>
      <c r="N9" s="1001">
        <v>15360.45563</v>
      </c>
      <c r="O9" s="998">
        <f>+N9/$N$11</f>
        <v>0.21595779271422041</v>
      </c>
    </row>
    <row r="10" spans="1:15" s="583" customFormat="1" ht="9" customHeight="1" thickBot="1">
      <c r="A10" s="195"/>
      <c r="B10" s="1001"/>
      <c r="C10" s="1001"/>
      <c r="D10" s="1001"/>
      <c r="E10" s="962"/>
      <c r="F10" s="1002"/>
      <c r="H10" s="195"/>
      <c r="I10" s="1003"/>
      <c r="J10" s="1001"/>
      <c r="K10" s="1001"/>
      <c r="L10" s="1003"/>
      <c r="M10" s="1001"/>
      <c r="N10" s="1001"/>
      <c r="O10" s="1002"/>
    </row>
    <row r="11" spans="1:15" s="583" customFormat="1" ht="28.5" customHeight="1" thickTop="1" thickBot="1">
      <c r="A11" s="196" t="s">
        <v>788</v>
      </c>
      <c r="B11" s="1004">
        <v>71127.119040000005</v>
      </c>
      <c r="C11" s="1004">
        <v>563595.00102999993</v>
      </c>
      <c r="D11" s="1004">
        <v>2794362.7490300001</v>
      </c>
      <c r="E11" s="1005">
        <v>3429084.8690999998</v>
      </c>
      <c r="F11" s="1005"/>
      <c r="G11" s="350"/>
      <c r="H11" s="195"/>
      <c r="I11" s="1005"/>
      <c r="J11" s="1004">
        <v>66415.415410000001</v>
      </c>
      <c r="K11" s="1004">
        <v>4711.70363</v>
      </c>
      <c r="L11" s="1005">
        <v>0</v>
      </c>
      <c r="M11" s="1004">
        <v>0</v>
      </c>
      <c r="N11" s="1004">
        <v>71127.119040000005</v>
      </c>
      <c r="O11" s="1013"/>
    </row>
    <row r="12" spans="1:15" s="583" customFormat="1" ht="27.75" customHeight="1" thickTop="1" thickBot="1">
      <c r="A12" s="195"/>
      <c r="B12" s="1001"/>
      <c r="C12" s="1001"/>
      <c r="D12" s="1001"/>
      <c r="E12" s="1001"/>
      <c r="F12" s="962"/>
      <c r="G12" s="962"/>
      <c r="H12" s="195"/>
      <c r="I12" s="962"/>
      <c r="J12" s="1001"/>
      <c r="K12" s="1001"/>
      <c r="L12" s="1003"/>
      <c r="M12" s="1001"/>
      <c r="N12" s="1001"/>
      <c r="O12" s="997"/>
    </row>
    <row r="13" spans="1:15" s="583" customFormat="1" ht="21.75" customHeight="1" thickTop="1" thickBot="1">
      <c r="A13" s="1197" t="s">
        <v>789</v>
      </c>
      <c r="B13" s="1197"/>
      <c r="C13" s="1197"/>
      <c r="D13" s="1197"/>
      <c r="E13" s="1197"/>
      <c r="F13" s="1197"/>
      <c r="G13" s="1197"/>
      <c r="H13" s="195"/>
      <c r="I13" s="1197" t="s">
        <v>790</v>
      </c>
      <c r="J13" s="1197"/>
      <c r="K13" s="1197"/>
      <c r="L13" s="1197"/>
      <c r="M13" s="1197"/>
      <c r="N13" s="1197"/>
      <c r="O13" s="1197"/>
    </row>
    <row r="14" spans="1:15" s="583" customFormat="1" ht="27.75" customHeight="1" thickTop="1" thickBot="1">
      <c r="A14" s="196" t="str">
        <f>+A7</f>
        <v>BANCO</v>
      </c>
      <c r="B14" s="996" t="s">
        <v>2</v>
      </c>
      <c r="C14" s="996" t="s">
        <v>3</v>
      </c>
      <c r="D14" s="996" t="s">
        <v>4</v>
      </c>
      <c r="E14" s="996" t="s">
        <v>775</v>
      </c>
      <c r="F14" s="996" t="s">
        <v>6</v>
      </c>
      <c r="G14" s="996" t="s">
        <v>709</v>
      </c>
      <c r="H14" s="195"/>
      <c r="I14" s="963" t="str">
        <f>+I7</f>
        <v>BANCO</v>
      </c>
      <c r="J14" s="996" t="s">
        <v>2</v>
      </c>
      <c r="K14" s="996" t="s">
        <v>3</v>
      </c>
      <c r="L14" s="996" t="s">
        <v>4</v>
      </c>
      <c r="M14" s="996" t="s">
        <v>775</v>
      </c>
      <c r="N14" s="996" t="s">
        <v>6</v>
      </c>
      <c r="O14" s="996" t="s">
        <v>709</v>
      </c>
    </row>
    <row r="15" spans="1:15" s="583" customFormat="1" ht="25.5" customHeight="1" thickTop="1">
      <c r="A15" s="195" t="s">
        <v>1096</v>
      </c>
      <c r="B15" s="997">
        <v>383958.13147000002</v>
      </c>
      <c r="C15" s="997">
        <v>24746.67137</v>
      </c>
      <c r="D15" s="997">
        <v>0</v>
      </c>
      <c r="E15" s="997">
        <v>18.664529999999999</v>
      </c>
      <c r="F15" s="997">
        <v>408723.46737000003</v>
      </c>
      <c r="G15" s="1008">
        <f>+F15/$F$18</f>
        <v>0.72520775844895025</v>
      </c>
      <c r="H15" s="195"/>
      <c r="I15" s="1003" t="str">
        <f>+A15</f>
        <v xml:space="preserve">  PEF</v>
      </c>
      <c r="J15" s="997">
        <v>2073552.8953499999</v>
      </c>
      <c r="K15" s="997">
        <v>44532.779009999998</v>
      </c>
      <c r="L15" s="997">
        <v>0</v>
      </c>
      <c r="M15" s="997">
        <v>0</v>
      </c>
      <c r="N15" s="997">
        <v>2118085.6743600001</v>
      </c>
      <c r="O15" s="1009">
        <f>+N15/$N$18</f>
        <v>0.75798522403551427</v>
      </c>
    </row>
    <row r="16" spans="1:15" s="583" customFormat="1" ht="25.5" customHeight="1">
      <c r="A16" s="195" t="s">
        <v>1097</v>
      </c>
      <c r="B16" s="997">
        <v>129642.90096</v>
      </c>
      <c r="C16" s="997">
        <v>25228.632699999998</v>
      </c>
      <c r="D16" s="997">
        <v>0</v>
      </c>
      <c r="E16" s="997">
        <v>0</v>
      </c>
      <c r="F16" s="997">
        <v>154871.53365999999</v>
      </c>
      <c r="G16" s="1008">
        <f>+F16/$F$18</f>
        <v>0.27479224155104998</v>
      </c>
      <c r="H16" s="195"/>
      <c r="I16" s="1003" t="str">
        <f>+A16</f>
        <v xml:space="preserve">  PCO</v>
      </c>
      <c r="J16" s="997">
        <v>591405.58453999995</v>
      </c>
      <c r="K16" s="997">
        <v>84871.490129999991</v>
      </c>
      <c r="L16" s="997">
        <v>0</v>
      </c>
      <c r="M16" s="997">
        <v>0</v>
      </c>
      <c r="N16" s="997">
        <v>676277.07467</v>
      </c>
      <c r="O16" s="1009">
        <f>+N16/$N$18</f>
        <v>0.24201477596448576</v>
      </c>
    </row>
    <row r="17" spans="1:15" s="583" customFormat="1" ht="6.75" customHeight="1" thickBot="1">
      <c r="A17" s="195"/>
      <c r="B17" s="1001"/>
      <c r="C17" s="1001"/>
      <c r="D17" s="1001"/>
      <c r="E17" s="1001"/>
      <c r="F17" s="962"/>
      <c r="G17" s="1008"/>
      <c r="H17" s="1003"/>
      <c r="I17" s="962"/>
      <c r="J17" s="1001"/>
      <c r="K17" s="1001"/>
      <c r="L17" s="1003"/>
      <c r="M17" s="1001"/>
      <c r="N17" s="1001"/>
      <c r="O17" s="1009"/>
    </row>
    <row r="18" spans="1:15" s="583" customFormat="1" ht="29.25" customHeight="1" thickTop="1" thickBot="1">
      <c r="A18" s="196" t="s">
        <v>791</v>
      </c>
      <c r="B18" s="1004">
        <v>513601.03243000002</v>
      </c>
      <c r="C18" s="1004">
        <v>49975.304069999998</v>
      </c>
      <c r="D18" s="1004">
        <v>0</v>
      </c>
      <c r="E18" s="1004">
        <v>18.664529999999999</v>
      </c>
      <c r="F18" s="1005">
        <v>563595.00102999993</v>
      </c>
      <c r="G18" s="1005"/>
      <c r="H18" s="1003"/>
      <c r="I18" s="963"/>
      <c r="J18" s="1013">
        <v>2664958.4798900001</v>
      </c>
      <c r="K18" s="1004">
        <v>129404.26914</v>
      </c>
      <c r="L18" s="1005">
        <v>0</v>
      </c>
      <c r="M18" s="1004">
        <v>0</v>
      </c>
      <c r="N18" s="1004">
        <v>2794362.7490300001</v>
      </c>
      <c r="O18" s="1013"/>
    </row>
    <row r="19" spans="1:15" s="583" customFormat="1" ht="12" customHeight="1" thickTop="1">
      <c r="A19" s="195"/>
      <c r="B19" s="997"/>
      <c r="C19" s="997"/>
      <c r="D19" s="997"/>
      <c r="E19" s="997"/>
      <c r="F19" s="1008"/>
      <c r="J19" s="1003"/>
      <c r="K19" s="997"/>
      <c r="L19" s="997"/>
      <c r="M19" s="997"/>
      <c r="N19" s="997"/>
      <c r="O19" s="997"/>
    </row>
    <row r="20" spans="1:15" s="583" customFormat="1" ht="13.5" customHeight="1">
      <c r="A20" s="347" t="s">
        <v>1357</v>
      </c>
      <c r="B20" s="1019"/>
      <c r="C20" s="1019"/>
      <c r="D20" s="1019"/>
      <c r="E20" s="1019"/>
      <c r="F20" s="1044"/>
      <c r="G20" s="347"/>
      <c r="H20" s="347"/>
      <c r="I20" s="347"/>
      <c r="J20" s="1045"/>
      <c r="K20" s="1019"/>
      <c r="L20" s="1019"/>
      <c r="M20" s="1019"/>
      <c r="N20" s="1019"/>
      <c r="O20" s="1019"/>
    </row>
    <row r="21" spans="1:15" s="583" customFormat="1" ht="15.75" customHeight="1">
      <c r="A21" s="347" t="s">
        <v>792</v>
      </c>
      <c r="B21" s="1019"/>
      <c r="C21" s="1019"/>
      <c r="D21" s="1019"/>
      <c r="E21" s="1019"/>
      <c r="F21" s="1044"/>
      <c r="G21" s="347"/>
      <c r="H21" s="347"/>
      <c r="I21" s="347"/>
      <c r="J21" s="1045"/>
      <c r="K21" s="1019"/>
      <c r="L21" s="1019"/>
      <c r="M21" s="1019"/>
      <c r="N21" s="1019"/>
      <c r="O21" s="1019"/>
    </row>
    <row r="22" spans="1:15" s="583" customFormat="1" ht="15.75" customHeight="1">
      <c r="A22" s="347" t="s">
        <v>793</v>
      </c>
      <c r="B22" s="1019"/>
      <c r="C22" s="1019"/>
      <c r="D22" s="1019"/>
      <c r="E22" s="1019"/>
      <c r="F22" s="1044"/>
      <c r="G22" s="347"/>
      <c r="H22" s="347"/>
      <c r="I22" s="347"/>
      <c r="J22" s="1045"/>
      <c r="K22" s="1019"/>
      <c r="L22" s="1019"/>
      <c r="M22" s="1019"/>
      <c r="N22" s="1019"/>
      <c r="O22" s="1019"/>
    </row>
    <row r="23" spans="1:15" s="583" customFormat="1" ht="15.75" customHeight="1">
      <c r="A23" s="583" t="s">
        <v>794</v>
      </c>
      <c r="B23" s="997"/>
      <c r="C23" s="997"/>
      <c r="D23" s="997"/>
      <c r="E23" s="997"/>
      <c r="F23" s="1008"/>
      <c r="J23" s="962"/>
      <c r="K23" s="997"/>
      <c r="L23" s="997"/>
      <c r="M23" s="997"/>
      <c r="N23" s="997"/>
      <c r="O23" s="997"/>
    </row>
    <row r="24" spans="1:15" s="583" customFormat="1" ht="27.75" customHeight="1">
      <c r="A24" s="195"/>
      <c r="B24" s="997"/>
      <c r="C24" s="997"/>
      <c r="D24" s="997"/>
      <c r="E24" s="997"/>
      <c r="F24" s="1008"/>
      <c r="J24" s="1003"/>
      <c r="K24" s="997"/>
      <c r="L24" s="997"/>
      <c r="M24" s="997"/>
      <c r="N24" s="997"/>
      <c r="O24" s="997"/>
    </row>
    <row r="25" spans="1:15" s="583" customFormat="1" ht="24.75" customHeight="1">
      <c r="A25" s="195"/>
      <c r="B25" s="1001"/>
      <c r="C25" s="1001"/>
      <c r="D25" s="1001"/>
      <c r="E25" s="1001"/>
      <c r="F25" s="1010"/>
      <c r="J25" s="1003"/>
      <c r="K25" s="1001"/>
      <c r="L25" s="1006"/>
      <c r="M25" s="1001"/>
      <c r="N25" s="1001"/>
      <c r="O25" s="1001"/>
    </row>
    <row r="26" spans="1:15" s="583" customFormat="1" ht="24.75" customHeight="1">
      <c r="A26" s="195"/>
      <c r="B26" s="667"/>
      <c r="C26" s="667"/>
      <c r="D26" s="667"/>
      <c r="E26" s="667"/>
      <c r="F26" s="665"/>
      <c r="J26" s="666"/>
      <c r="K26" s="688"/>
      <c r="L26" s="688"/>
      <c r="M26" s="688"/>
      <c r="N26" s="688"/>
      <c r="O26" s="688"/>
    </row>
    <row r="27" spans="1:15" s="583" customFormat="1" ht="24.75" customHeight="1">
      <c r="A27" s="195"/>
      <c r="B27" s="668"/>
      <c r="C27" s="668"/>
      <c r="D27" s="668"/>
      <c r="E27" s="668"/>
      <c r="F27" s="668"/>
      <c r="G27" s="668"/>
      <c r="J27" s="668"/>
      <c r="K27" s="668"/>
      <c r="L27" s="667"/>
      <c r="M27" s="668"/>
      <c r="N27" s="668"/>
      <c r="O27" s="668"/>
    </row>
    <row r="28" spans="1:15" s="583" customFormat="1" ht="39.75" customHeight="1">
      <c r="A28" s="195"/>
      <c r="B28" s="664"/>
      <c r="C28" s="664"/>
      <c r="D28" s="664"/>
      <c r="E28" s="664"/>
      <c r="F28" s="664"/>
      <c r="G28" s="664"/>
      <c r="J28" s="668"/>
      <c r="K28" s="664"/>
      <c r="L28" s="664"/>
      <c r="M28" s="664"/>
      <c r="N28" s="664"/>
      <c r="O28" s="664"/>
    </row>
    <row r="29" spans="1:15" s="583" customFormat="1" ht="39.75" customHeight="1">
      <c r="A29" s="195"/>
      <c r="B29" s="664"/>
      <c r="C29" s="664"/>
      <c r="D29" s="664"/>
      <c r="E29" s="664"/>
      <c r="F29" s="664"/>
      <c r="G29" s="664"/>
      <c r="J29" s="667"/>
      <c r="K29" s="664"/>
      <c r="L29" s="664"/>
      <c r="M29" s="664"/>
      <c r="N29" s="664"/>
      <c r="O29" s="664"/>
    </row>
    <row r="30" spans="1:15" s="583" customFormat="1" ht="26.25" customHeight="1">
      <c r="A30" s="195"/>
      <c r="B30" s="669"/>
      <c r="C30" s="669"/>
      <c r="D30" s="669"/>
      <c r="E30" s="669"/>
      <c r="F30" s="669"/>
      <c r="G30" s="687"/>
      <c r="J30" s="666"/>
      <c r="K30" s="669"/>
      <c r="L30" s="669"/>
      <c r="M30" s="669"/>
      <c r="N30" s="669"/>
      <c r="O30" s="669"/>
    </row>
    <row r="31" spans="1:15" s="583" customFormat="1" ht="26.25" customHeight="1">
      <c r="A31" s="195"/>
      <c r="B31" s="669"/>
      <c r="C31" s="669"/>
      <c r="D31" s="669"/>
      <c r="E31" s="669"/>
      <c r="F31" s="669"/>
      <c r="G31" s="687"/>
      <c r="J31" s="666"/>
      <c r="K31" s="669"/>
      <c r="L31" s="669"/>
      <c r="M31" s="669"/>
      <c r="N31" s="669"/>
      <c r="O31" s="669"/>
    </row>
    <row r="32" spans="1:15" s="583" customFormat="1" ht="26.25" customHeight="1">
      <c r="A32" s="195"/>
      <c r="B32" s="669"/>
      <c r="C32" s="669"/>
      <c r="D32" s="669"/>
      <c r="E32" s="669"/>
      <c r="F32" s="669"/>
      <c r="G32" s="687"/>
      <c r="J32" s="666"/>
      <c r="K32" s="669"/>
      <c r="L32" s="669"/>
      <c r="M32" s="669"/>
      <c r="N32" s="669"/>
      <c r="O32" s="669"/>
    </row>
    <row r="33" spans="1:15" s="583" customFormat="1" ht="26.25" customHeight="1">
      <c r="A33" s="195"/>
      <c r="B33" s="669"/>
      <c r="C33" s="669"/>
      <c r="D33" s="669"/>
      <c r="E33" s="669"/>
      <c r="F33" s="669"/>
      <c r="G33" s="687"/>
      <c r="J33" s="666"/>
      <c r="K33" s="669"/>
      <c r="L33" s="669"/>
      <c r="M33" s="669"/>
      <c r="N33" s="669"/>
      <c r="O33" s="669"/>
    </row>
    <row r="34" spans="1:15" s="583" customFormat="1" ht="26.25" customHeight="1">
      <c r="A34" s="195"/>
      <c r="B34" s="669"/>
      <c r="C34" s="669"/>
      <c r="D34" s="669"/>
      <c r="E34" s="669"/>
      <c r="F34" s="669"/>
      <c r="G34" s="687"/>
      <c r="J34" s="666"/>
      <c r="K34" s="669"/>
      <c r="L34" s="669"/>
      <c r="M34" s="669"/>
      <c r="N34" s="669"/>
      <c r="O34" s="669"/>
    </row>
    <row r="35" spans="1:15" s="583" customFormat="1" ht="26.25" customHeight="1">
      <c r="A35" s="195"/>
      <c r="B35" s="669"/>
      <c r="C35" s="669"/>
      <c r="D35" s="669"/>
      <c r="E35" s="669"/>
      <c r="F35" s="669"/>
      <c r="G35" s="687"/>
      <c r="J35" s="666"/>
      <c r="K35" s="669"/>
      <c r="L35" s="669"/>
      <c r="M35" s="669"/>
      <c r="N35" s="669"/>
      <c r="O35" s="669"/>
    </row>
    <row r="36" spans="1:15" s="583" customFormat="1" ht="26.25" customHeight="1">
      <c r="A36" s="195"/>
      <c r="B36" s="669"/>
      <c r="C36" s="669"/>
      <c r="D36" s="669"/>
      <c r="E36" s="669"/>
      <c r="F36" s="669"/>
      <c r="G36" s="687"/>
      <c r="J36" s="666"/>
      <c r="K36" s="669"/>
      <c r="L36" s="669"/>
      <c r="M36" s="669"/>
      <c r="N36" s="669"/>
      <c r="O36" s="669"/>
    </row>
    <row r="37" spans="1:15" s="583" customFormat="1" ht="26.25" customHeight="1">
      <c r="A37" s="195"/>
      <c r="B37" s="669"/>
      <c r="C37" s="669"/>
      <c r="D37" s="669"/>
      <c r="E37" s="669"/>
      <c r="F37" s="669"/>
      <c r="G37" s="687"/>
      <c r="J37" s="666"/>
      <c r="K37" s="669"/>
      <c r="L37" s="669"/>
      <c r="M37" s="669"/>
      <c r="N37" s="669"/>
      <c r="O37" s="669"/>
    </row>
    <row r="38" spans="1:15" s="583" customFormat="1" ht="26.25" customHeight="1">
      <c r="A38" s="195"/>
      <c r="B38" s="669"/>
      <c r="C38" s="669"/>
      <c r="D38" s="669"/>
      <c r="E38" s="669"/>
      <c r="F38" s="669"/>
      <c r="G38" s="687"/>
      <c r="J38" s="666"/>
      <c r="K38" s="669"/>
      <c r="L38" s="669"/>
      <c r="M38" s="669"/>
      <c r="N38" s="669"/>
      <c r="O38" s="669"/>
    </row>
    <row r="39" spans="1:15" s="583" customFormat="1" ht="26.25" customHeight="1">
      <c r="A39" s="195"/>
      <c r="B39" s="669"/>
      <c r="C39" s="669"/>
      <c r="D39" s="669"/>
      <c r="E39" s="669"/>
      <c r="F39" s="669"/>
      <c r="G39" s="687"/>
      <c r="J39" s="666"/>
      <c r="K39" s="669"/>
      <c r="L39" s="669"/>
      <c r="M39" s="669"/>
      <c r="N39" s="669"/>
      <c r="O39" s="669"/>
    </row>
    <row r="40" spans="1:15" s="583" customFormat="1" ht="26.25" customHeight="1">
      <c r="A40" s="195"/>
      <c r="B40" s="669"/>
      <c r="C40" s="669"/>
      <c r="D40" s="669"/>
      <c r="E40" s="669"/>
      <c r="F40" s="669"/>
      <c r="G40" s="687"/>
      <c r="J40" s="666"/>
      <c r="K40" s="669"/>
      <c r="L40" s="669"/>
      <c r="M40" s="669"/>
      <c r="N40" s="669"/>
      <c r="O40" s="669"/>
    </row>
    <row r="41" spans="1:15" s="583" customFormat="1" ht="26.25" customHeight="1">
      <c r="A41" s="195"/>
      <c r="B41" s="669"/>
      <c r="C41" s="669"/>
      <c r="D41" s="669"/>
      <c r="E41" s="669"/>
      <c r="F41" s="669"/>
      <c r="G41" s="687"/>
      <c r="J41" s="666"/>
      <c r="K41" s="669"/>
      <c r="L41" s="669"/>
      <c r="M41" s="669"/>
      <c r="N41" s="669"/>
      <c r="O41" s="669"/>
    </row>
    <row r="42" spans="1:15" s="583" customFormat="1" ht="26.25" customHeight="1">
      <c r="A42" s="195"/>
      <c r="B42" s="669"/>
      <c r="C42" s="669"/>
      <c r="D42" s="669"/>
      <c r="E42" s="669"/>
      <c r="F42" s="669"/>
      <c r="G42" s="687"/>
      <c r="J42" s="666"/>
      <c r="K42" s="669"/>
      <c r="L42" s="669"/>
      <c r="M42" s="669"/>
      <c r="N42" s="669"/>
      <c r="O42" s="669"/>
    </row>
    <row r="43" spans="1:15" s="583" customFormat="1" ht="23.25" customHeight="1">
      <c r="A43" s="195"/>
      <c r="B43" s="669"/>
      <c r="C43" s="669"/>
      <c r="D43" s="669"/>
      <c r="E43" s="669"/>
      <c r="F43" s="669"/>
      <c r="G43" s="687"/>
      <c r="J43" s="666"/>
      <c r="K43" s="669"/>
      <c r="L43" s="669"/>
      <c r="M43" s="688"/>
      <c r="N43" s="669"/>
      <c r="O43" s="669"/>
    </row>
    <row r="44" spans="1:15" s="583" customFormat="1" ht="26.25" customHeight="1">
      <c r="A44" s="195"/>
      <c r="B44" s="688"/>
      <c r="C44" s="688"/>
      <c r="D44" s="688"/>
      <c r="E44" s="688"/>
      <c r="F44" s="688"/>
      <c r="G44" s="689"/>
      <c r="J44" s="666"/>
      <c r="K44" s="688"/>
      <c r="L44" s="688"/>
      <c r="M44" s="688"/>
      <c r="N44" s="688"/>
      <c r="O44" s="688"/>
    </row>
    <row r="45" spans="1:15" s="347" customFormat="1" ht="10.5" customHeight="1">
      <c r="A45" s="202"/>
      <c r="B45" s="670"/>
      <c r="C45" s="670"/>
      <c r="D45" s="670"/>
      <c r="E45" s="670"/>
      <c r="F45" s="670"/>
      <c r="G45" s="670"/>
      <c r="H45" s="670"/>
      <c r="I45" s="670"/>
      <c r="J45" s="670"/>
      <c r="K45" s="670"/>
      <c r="L45" s="690"/>
      <c r="M45" s="691"/>
      <c r="N45" s="670"/>
      <c r="O45" s="670"/>
    </row>
    <row r="46" spans="1:15" s="351" customFormat="1" ht="9.75" customHeight="1">
      <c r="A46" s="201"/>
      <c r="B46" s="671"/>
      <c r="C46" s="671"/>
      <c r="D46" s="671"/>
      <c r="E46" s="671"/>
      <c r="F46" s="671"/>
      <c r="G46" s="671"/>
      <c r="H46" s="671"/>
      <c r="I46" s="671"/>
      <c r="J46" s="671"/>
      <c r="K46" s="671"/>
      <c r="L46" s="692"/>
      <c r="M46" s="693"/>
      <c r="N46" s="671"/>
      <c r="O46" s="671"/>
    </row>
    <row r="47" spans="1:15" s="128" customFormat="1" ht="13.5" customHeight="1">
      <c r="A47" s="41"/>
      <c r="B47" s="694"/>
      <c r="C47" s="694"/>
      <c r="D47" s="694"/>
      <c r="E47" s="672"/>
      <c r="F47" s="672"/>
      <c r="G47" s="672"/>
      <c r="H47" s="672"/>
      <c r="I47" s="672"/>
      <c r="J47" s="672"/>
      <c r="K47" s="672"/>
      <c r="L47" s="695"/>
      <c r="M47" s="696"/>
      <c r="N47" s="672"/>
      <c r="O47" s="672"/>
    </row>
    <row r="48" spans="1:15" s="128" customFormat="1" ht="13.5" customHeight="1">
      <c r="B48" s="672"/>
      <c r="C48" s="672"/>
      <c r="D48" s="672"/>
      <c r="E48" s="672"/>
      <c r="F48" s="672"/>
      <c r="G48" s="672"/>
      <c r="H48" s="672"/>
      <c r="I48" s="672"/>
      <c r="J48" s="672"/>
      <c r="K48" s="672"/>
      <c r="L48" s="695"/>
      <c r="M48" s="696"/>
      <c r="N48" s="672"/>
      <c r="O48" s="672"/>
    </row>
    <row r="49" spans="1:1" ht="13.5" customHeight="1">
      <c r="A49" s="128"/>
    </row>
    <row r="50" spans="1:1" ht="13.5" customHeight="1">
      <c r="A50" s="128"/>
    </row>
    <row r="51" spans="1:1" ht="13.5" customHeight="1">
      <c r="A51" s="128"/>
    </row>
  </sheetData>
  <mergeCells count="8">
    <mergeCell ref="I13:O13"/>
    <mergeCell ref="A13:G13"/>
    <mergeCell ref="A2:O2"/>
    <mergeCell ref="A3:O3"/>
    <mergeCell ref="A4:O4"/>
    <mergeCell ref="A5:O5"/>
    <mergeCell ref="A6:G6"/>
    <mergeCell ref="I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L230" sqref="L230"/>
    </sheetView>
  </sheetViews>
  <sheetFormatPr baseColWidth="10" defaultRowHeight="15"/>
  <cols>
    <col min="1" max="1" width="65.85546875" style="504" customWidth="1"/>
    <col min="2" max="2" width="23.7109375" style="63" customWidth="1"/>
    <col min="3" max="3" width="24.5703125" style="63" customWidth="1"/>
    <col min="4" max="4" width="33.5703125" style="63" customWidth="1"/>
    <col min="5" max="5" width="41.28515625" style="515" customWidth="1"/>
    <col min="6" max="6" width="2.5703125" style="979" customWidth="1"/>
    <col min="7" max="256" width="9.140625" style="979" customWidth="1"/>
    <col min="257" max="257" width="65.85546875" style="979" customWidth="1"/>
    <col min="258" max="258" width="23.7109375" style="979" customWidth="1"/>
    <col min="259" max="259" width="24.5703125" style="979" customWidth="1"/>
    <col min="260" max="260" width="33.5703125" style="979" customWidth="1"/>
    <col min="261" max="261" width="41.28515625" style="979" customWidth="1"/>
    <col min="262" max="262" width="2.5703125" style="979" customWidth="1"/>
    <col min="263" max="512" width="9.140625" style="979" customWidth="1"/>
    <col min="513" max="513" width="65.85546875" style="979" customWidth="1"/>
    <col min="514" max="514" width="23.7109375" style="979" customWidth="1"/>
    <col min="515" max="515" width="24.5703125" style="979" customWidth="1"/>
    <col min="516" max="516" width="33.5703125" style="979" customWidth="1"/>
    <col min="517" max="517" width="41.28515625" style="979" customWidth="1"/>
    <col min="518" max="518" width="2.5703125" style="979" customWidth="1"/>
    <col min="519" max="768" width="9.140625" style="979" customWidth="1"/>
    <col min="769" max="769" width="65.85546875" style="979" customWidth="1"/>
    <col min="770" max="770" width="23.7109375" style="979" customWidth="1"/>
    <col min="771" max="771" width="24.5703125" style="979" customWidth="1"/>
    <col min="772" max="772" width="33.5703125" style="979" customWidth="1"/>
    <col min="773" max="773" width="41.28515625" style="979" customWidth="1"/>
    <col min="774" max="774" width="2.5703125" style="979" customWidth="1"/>
    <col min="775" max="1024" width="9.140625" style="979" customWidth="1"/>
    <col min="1025" max="1025" width="65.85546875" style="979" customWidth="1"/>
    <col min="1026" max="1026" width="23.7109375" style="979" customWidth="1"/>
    <col min="1027" max="1027" width="24.5703125" style="979" customWidth="1"/>
    <col min="1028" max="1028" width="33.5703125" style="979" customWidth="1"/>
    <col min="1029" max="1029" width="41.28515625" style="979" customWidth="1"/>
    <col min="1030" max="1030" width="2.5703125" style="979" customWidth="1"/>
    <col min="1031" max="1280" width="9.140625" style="979" customWidth="1"/>
    <col min="1281" max="1281" width="65.85546875" style="979" customWidth="1"/>
    <col min="1282" max="1282" width="23.7109375" style="979" customWidth="1"/>
    <col min="1283" max="1283" width="24.5703125" style="979" customWidth="1"/>
    <col min="1284" max="1284" width="33.5703125" style="979" customWidth="1"/>
    <col min="1285" max="1285" width="41.28515625" style="979" customWidth="1"/>
    <col min="1286" max="1286" width="2.5703125" style="979" customWidth="1"/>
    <col min="1287" max="1536" width="9.140625" style="979" customWidth="1"/>
    <col min="1537" max="1537" width="65.85546875" style="979" customWidth="1"/>
    <col min="1538" max="1538" width="23.7109375" style="979" customWidth="1"/>
    <col min="1539" max="1539" width="24.5703125" style="979" customWidth="1"/>
    <col min="1540" max="1540" width="33.5703125" style="979" customWidth="1"/>
    <col min="1541" max="1541" width="41.28515625" style="979" customWidth="1"/>
    <col min="1542" max="1542" width="2.5703125" style="979" customWidth="1"/>
    <col min="1543" max="1792" width="9.140625" style="979" customWidth="1"/>
    <col min="1793" max="1793" width="65.85546875" style="979" customWidth="1"/>
    <col min="1794" max="1794" width="23.7109375" style="979" customWidth="1"/>
    <col min="1795" max="1795" width="24.5703125" style="979" customWidth="1"/>
    <col min="1796" max="1796" width="33.5703125" style="979" customWidth="1"/>
    <col min="1797" max="1797" width="41.28515625" style="979" customWidth="1"/>
    <col min="1798" max="1798" width="2.5703125" style="979" customWidth="1"/>
    <col min="1799" max="2048" width="9.140625" style="979" customWidth="1"/>
    <col min="2049" max="2049" width="65.85546875" style="979" customWidth="1"/>
    <col min="2050" max="2050" width="23.7109375" style="979" customWidth="1"/>
    <col min="2051" max="2051" width="24.5703125" style="979" customWidth="1"/>
    <col min="2052" max="2052" width="33.5703125" style="979" customWidth="1"/>
    <col min="2053" max="2053" width="41.28515625" style="979" customWidth="1"/>
    <col min="2054" max="2054" width="2.5703125" style="979" customWidth="1"/>
    <col min="2055" max="2304" width="9.140625" style="979" customWidth="1"/>
    <col min="2305" max="2305" width="65.85546875" style="979" customWidth="1"/>
    <col min="2306" max="2306" width="23.7109375" style="979" customWidth="1"/>
    <col min="2307" max="2307" width="24.5703125" style="979" customWidth="1"/>
    <col min="2308" max="2308" width="33.5703125" style="979" customWidth="1"/>
    <col min="2309" max="2309" width="41.28515625" style="979" customWidth="1"/>
    <col min="2310" max="2310" width="2.5703125" style="979" customWidth="1"/>
    <col min="2311" max="2560" width="9.140625" style="979" customWidth="1"/>
    <col min="2561" max="2561" width="65.85546875" style="979" customWidth="1"/>
    <col min="2562" max="2562" width="23.7109375" style="979" customWidth="1"/>
    <col min="2563" max="2563" width="24.5703125" style="979" customWidth="1"/>
    <col min="2564" max="2564" width="33.5703125" style="979" customWidth="1"/>
    <col min="2565" max="2565" width="41.28515625" style="979" customWidth="1"/>
    <col min="2566" max="2566" width="2.5703125" style="979" customWidth="1"/>
    <col min="2567" max="2816" width="9.140625" style="979" customWidth="1"/>
    <col min="2817" max="2817" width="65.85546875" style="979" customWidth="1"/>
    <col min="2818" max="2818" width="23.7109375" style="979" customWidth="1"/>
    <col min="2819" max="2819" width="24.5703125" style="979" customWidth="1"/>
    <col min="2820" max="2820" width="33.5703125" style="979" customWidth="1"/>
    <col min="2821" max="2821" width="41.28515625" style="979" customWidth="1"/>
    <col min="2822" max="2822" width="2.5703125" style="979" customWidth="1"/>
    <col min="2823" max="3072" width="9.140625" style="979" customWidth="1"/>
    <col min="3073" max="3073" width="65.85546875" style="979" customWidth="1"/>
    <col min="3074" max="3074" width="23.7109375" style="979" customWidth="1"/>
    <col min="3075" max="3075" width="24.5703125" style="979" customWidth="1"/>
    <col min="3076" max="3076" width="33.5703125" style="979" customWidth="1"/>
    <col min="3077" max="3077" width="41.28515625" style="979" customWidth="1"/>
    <col min="3078" max="3078" width="2.5703125" style="979" customWidth="1"/>
    <col min="3079" max="3328" width="9.140625" style="979" customWidth="1"/>
    <col min="3329" max="3329" width="65.85546875" style="979" customWidth="1"/>
    <col min="3330" max="3330" width="23.7109375" style="979" customWidth="1"/>
    <col min="3331" max="3331" width="24.5703125" style="979" customWidth="1"/>
    <col min="3332" max="3332" width="33.5703125" style="979" customWidth="1"/>
    <col min="3333" max="3333" width="41.28515625" style="979" customWidth="1"/>
    <col min="3334" max="3334" width="2.5703125" style="979" customWidth="1"/>
    <col min="3335" max="3584" width="9.140625" style="979" customWidth="1"/>
    <col min="3585" max="3585" width="65.85546875" style="979" customWidth="1"/>
    <col min="3586" max="3586" width="23.7109375" style="979" customWidth="1"/>
    <col min="3587" max="3587" width="24.5703125" style="979" customWidth="1"/>
    <col min="3588" max="3588" width="33.5703125" style="979" customWidth="1"/>
    <col min="3589" max="3589" width="41.28515625" style="979" customWidth="1"/>
    <col min="3590" max="3590" width="2.5703125" style="979" customWidth="1"/>
    <col min="3591" max="3840" width="9.140625" style="979" customWidth="1"/>
    <col min="3841" max="3841" width="65.85546875" style="979" customWidth="1"/>
    <col min="3842" max="3842" width="23.7109375" style="979" customWidth="1"/>
    <col min="3843" max="3843" width="24.5703125" style="979" customWidth="1"/>
    <col min="3844" max="3844" width="33.5703125" style="979" customWidth="1"/>
    <col min="3845" max="3845" width="41.28515625" style="979" customWidth="1"/>
    <col min="3846" max="3846" width="2.5703125" style="979" customWidth="1"/>
    <col min="3847" max="4096" width="9.140625" style="979" customWidth="1"/>
    <col min="4097" max="4097" width="65.85546875" style="979" customWidth="1"/>
    <col min="4098" max="4098" width="23.7109375" style="979" customWidth="1"/>
    <col min="4099" max="4099" width="24.5703125" style="979" customWidth="1"/>
    <col min="4100" max="4100" width="33.5703125" style="979" customWidth="1"/>
    <col min="4101" max="4101" width="41.28515625" style="979" customWidth="1"/>
    <col min="4102" max="4102" width="2.5703125" style="979" customWidth="1"/>
    <col min="4103" max="4352" width="9.140625" style="979" customWidth="1"/>
    <col min="4353" max="4353" width="65.85546875" style="979" customWidth="1"/>
    <col min="4354" max="4354" width="23.7109375" style="979" customWidth="1"/>
    <col min="4355" max="4355" width="24.5703125" style="979" customWidth="1"/>
    <col min="4356" max="4356" width="33.5703125" style="979" customWidth="1"/>
    <col min="4357" max="4357" width="41.28515625" style="979" customWidth="1"/>
    <col min="4358" max="4358" width="2.5703125" style="979" customWidth="1"/>
    <col min="4359" max="4608" width="9.140625" style="979" customWidth="1"/>
    <col min="4609" max="4609" width="65.85546875" style="979" customWidth="1"/>
    <col min="4610" max="4610" width="23.7109375" style="979" customWidth="1"/>
    <col min="4611" max="4611" width="24.5703125" style="979" customWidth="1"/>
    <col min="4612" max="4612" width="33.5703125" style="979" customWidth="1"/>
    <col min="4613" max="4613" width="41.28515625" style="979" customWidth="1"/>
    <col min="4614" max="4614" width="2.5703125" style="979" customWidth="1"/>
    <col min="4615" max="4864" width="9.140625" style="979" customWidth="1"/>
    <col min="4865" max="4865" width="65.85546875" style="979" customWidth="1"/>
    <col min="4866" max="4866" width="23.7109375" style="979" customWidth="1"/>
    <col min="4867" max="4867" width="24.5703125" style="979" customWidth="1"/>
    <col min="4868" max="4868" width="33.5703125" style="979" customWidth="1"/>
    <col min="4869" max="4869" width="41.28515625" style="979" customWidth="1"/>
    <col min="4870" max="4870" width="2.5703125" style="979" customWidth="1"/>
    <col min="4871" max="5120" width="9.140625" style="979" customWidth="1"/>
    <col min="5121" max="5121" width="65.85546875" style="979" customWidth="1"/>
    <col min="5122" max="5122" width="23.7109375" style="979" customWidth="1"/>
    <col min="5123" max="5123" width="24.5703125" style="979" customWidth="1"/>
    <col min="5124" max="5124" width="33.5703125" style="979" customWidth="1"/>
    <col min="5125" max="5125" width="41.28515625" style="979" customWidth="1"/>
    <col min="5126" max="5126" width="2.5703125" style="979" customWidth="1"/>
    <col min="5127" max="5376" width="9.140625" style="979" customWidth="1"/>
    <col min="5377" max="5377" width="65.85546875" style="979" customWidth="1"/>
    <col min="5378" max="5378" width="23.7109375" style="979" customWidth="1"/>
    <col min="5379" max="5379" width="24.5703125" style="979" customWidth="1"/>
    <col min="5380" max="5380" width="33.5703125" style="979" customWidth="1"/>
    <col min="5381" max="5381" width="41.28515625" style="979" customWidth="1"/>
    <col min="5382" max="5382" width="2.5703125" style="979" customWidth="1"/>
    <col min="5383" max="5632" width="9.140625" style="979" customWidth="1"/>
    <col min="5633" max="5633" width="65.85546875" style="979" customWidth="1"/>
    <col min="5634" max="5634" width="23.7109375" style="979" customWidth="1"/>
    <col min="5635" max="5635" width="24.5703125" style="979" customWidth="1"/>
    <col min="5636" max="5636" width="33.5703125" style="979" customWidth="1"/>
    <col min="5637" max="5637" width="41.28515625" style="979" customWidth="1"/>
    <col min="5638" max="5638" width="2.5703125" style="979" customWidth="1"/>
    <col min="5639" max="5888" width="9.140625" style="979" customWidth="1"/>
    <col min="5889" max="5889" width="65.85546875" style="979" customWidth="1"/>
    <col min="5890" max="5890" width="23.7109375" style="979" customWidth="1"/>
    <col min="5891" max="5891" width="24.5703125" style="979" customWidth="1"/>
    <col min="5892" max="5892" width="33.5703125" style="979" customWidth="1"/>
    <col min="5893" max="5893" width="41.28515625" style="979" customWidth="1"/>
    <col min="5894" max="5894" width="2.5703125" style="979" customWidth="1"/>
    <col min="5895" max="6144" width="9.140625" style="979" customWidth="1"/>
    <col min="6145" max="6145" width="65.85546875" style="979" customWidth="1"/>
    <col min="6146" max="6146" width="23.7109375" style="979" customWidth="1"/>
    <col min="6147" max="6147" width="24.5703125" style="979" customWidth="1"/>
    <col min="6148" max="6148" width="33.5703125" style="979" customWidth="1"/>
    <col min="6149" max="6149" width="41.28515625" style="979" customWidth="1"/>
    <col min="6150" max="6150" width="2.5703125" style="979" customWidth="1"/>
    <col min="6151" max="6400" width="9.140625" style="979" customWidth="1"/>
    <col min="6401" max="6401" width="65.85546875" style="979" customWidth="1"/>
    <col min="6402" max="6402" width="23.7109375" style="979" customWidth="1"/>
    <col min="6403" max="6403" width="24.5703125" style="979" customWidth="1"/>
    <col min="6404" max="6404" width="33.5703125" style="979" customWidth="1"/>
    <col min="6405" max="6405" width="41.28515625" style="979" customWidth="1"/>
    <col min="6406" max="6406" width="2.5703125" style="979" customWidth="1"/>
    <col min="6407" max="6656" width="9.140625" style="979" customWidth="1"/>
    <col min="6657" max="6657" width="65.85546875" style="979" customWidth="1"/>
    <col min="6658" max="6658" width="23.7109375" style="979" customWidth="1"/>
    <col min="6659" max="6659" width="24.5703125" style="979" customWidth="1"/>
    <col min="6660" max="6660" width="33.5703125" style="979" customWidth="1"/>
    <col min="6661" max="6661" width="41.28515625" style="979" customWidth="1"/>
    <col min="6662" max="6662" width="2.5703125" style="979" customWidth="1"/>
    <col min="6663" max="6912" width="9.140625" style="979" customWidth="1"/>
    <col min="6913" max="6913" width="65.85546875" style="979" customWidth="1"/>
    <col min="6914" max="6914" width="23.7109375" style="979" customWidth="1"/>
    <col min="6915" max="6915" width="24.5703125" style="979" customWidth="1"/>
    <col min="6916" max="6916" width="33.5703125" style="979" customWidth="1"/>
    <col min="6917" max="6917" width="41.28515625" style="979" customWidth="1"/>
    <col min="6918" max="6918" width="2.5703125" style="979" customWidth="1"/>
    <col min="6919" max="7168" width="9.140625" style="979" customWidth="1"/>
    <col min="7169" max="7169" width="65.85546875" style="979" customWidth="1"/>
    <col min="7170" max="7170" width="23.7109375" style="979" customWidth="1"/>
    <col min="7171" max="7171" width="24.5703125" style="979" customWidth="1"/>
    <col min="7172" max="7172" width="33.5703125" style="979" customWidth="1"/>
    <col min="7173" max="7173" width="41.28515625" style="979" customWidth="1"/>
    <col min="7174" max="7174" width="2.5703125" style="979" customWidth="1"/>
    <col min="7175" max="7424" width="9.140625" style="979" customWidth="1"/>
    <col min="7425" max="7425" width="65.85546875" style="979" customWidth="1"/>
    <col min="7426" max="7426" width="23.7109375" style="979" customWidth="1"/>
    <col min="7427" max="7427" width="24.5703125" style="979" customWidth="1"/>
    <col min="7428" max="7428" width="33.5703125" style="979" customWidth="1"/>
    <col min="7429" max="7429" width="41.28515625" style="979" customWidth="1"/>
    <col min="7430" max="7430" width="2.5703125" style="979" customWidth="1"/>
    <col min="7431" max="7680" width="9.140625" style="979" customWidth="1"/>
    <col min="7681" max="7681" width="65.85546875" style="979" customWidth="1"/>
    <col min="7682" max="7682" width="23.7109375" style="979" customWidth="1"/>
    <col min="7683" max="7683" width="24.5703125" style="979" customWidth="1"/>
    <col min="7684" max="7684" width="33.5703125" style="979" customWidth="1"/>
    <col min="7685" max="7685" width="41.28515625" style="979" customWidth="1"/>
    <col min="7686" max="7686" width="2.5703125" style="979" customWidth="1"/>
    <col min="7687" max="7936" width="9.140625" style="979" customWidth="1"/>
    <col min="7937" max="7937" width="65.85546875" style="979" customWidth="1"/>
    <col min="7938" max="7938" width="23.7109375" style="979" customWidth="1"/>
    <col min="7939" max="7939" width="24.5703125" style="979" customWidth="1"/>
    <col min="7940" max="7940" width="33.5703125" style="979" customWidth="1"/>
    <col min="7941" max="7941" width="41.28515625" style="979" customWidth="1"/>
    <col min="7942" max="7942" width="2.5703125" style="979" customWidth="1"/>
    <col min="7943" max="8192" width="9.140625" style="979" customWidth="1"/>
    <col min="8193" max="8193" width="65.85546875" style="979" customWidth="1"/>
    <col min="8194" max="8194" width="23.7109375" style="979" customWidth="1"/>
    <col min="8195" max="8195" width="24.5703125" style="979" customWidth="1"/>
    <col min="8196" max="8196" width="33.5703125" style="979" customWidth="1"/>
    <col min="8197" max="8197" width="41.28515625" style="979" customWidth="1"/>
    <col min="8198" max="8198" width="2.5703125" style="979" customWidth="1"/>
    <col min="8199" max="8448" width="9.140625" style="979" customWidth="1"/>
    <col min="8449" max="8449" width="65.85546875" style="979" customWidth="1"/>
    <col min="8450" max="8450" width="23.7109375" style="979" customWidth="1"/>
    <col min="8451" max="8451" width="24.5703125" style="979" customWidth="1"/>
    <col min="8452" max="8452" width="33.5703125" style="979" customWidth="1"/>
    <col min="8453" max="8453" width="41.28515625" style="979" customWidth="1"/>
    <col min="8454" max="8454" width="2.5703125" style="979" customWidth="1"/>
    <col min="8455" max="8704" width="9.140625" style="979" customWidth="1"/>
    <col min="8705" max="8705" width="65.85546875" style="979" customWidth="1"/>
    <col min="8706" max="8706" width="23.7109375" style="979" customWidth="1"/>
    <col min="8707" max="8707" width="24.5703125" style="979" customWidth="1"/>
    <col min="8708" max="8708" width="33.5703125" style="979" customWidth="1"/>
    <col min="8709" max="8709" width="41.28515625" style="979" customWidth="1"/>
    <col min="8710" max="8710" width="2.5703125" style="979" customWidth="1"/>
    <col min="8711" max="8960" width="9.140625" style="979" customWidth="1"/>
    <col min="8961" max="8961" width="65.85546875" style="979" customWidth="1"/>
    <col min="8962" max="8962" width="23.7109375" style="979" customWidth="1"/>
    <col min="8963" max="8963" width="24.5703125" style="979" customWidth="1"/>
    <col min="8964" max="8964" width="33.5703125" style="979" customWidth="1"/>
    <col min="8965" max="8965" width="41.28515625" style="979" customWidth="1"/>
    <col min="8966" max="8966" width="2.5703125" style="979" customWidth="1"/>
    <col min="8967" max="9216" width="9.140625" style="979" customWidth="1"/>
    <col min="9217" max="9217" width="65.85546875" style="979" customWidth="1"/>
    <col min="9218" max="9218" width="23.7109375" style="979" customWidth="1"/>
    <col min="9219" max="9219" width="24.5703125" style="979" customWidth="1"/>
    <col min="9220" max="9220" width="33.5703125" style="979" customWidth="1"/>
    <col min="9221" max="9221" width="41.28515625" style="979" customWidth="1"/>
    <col min="9222" max="9222" width="2.5703125" style="979" customWidth="1"/>
    <col min="9223" max="9472" width="9.140625" style="979" customWidth="1"/>
    <col min="9473" max="9473" width="65.85546875" style="979" customWidth="1"/>
    <col min="9474" max="9474" width="23.7109375" style="979" customWidth="1"/>
    <col min="9475" max="9475" width="24.5703125" style="979" customWidth="1"/>
    <col min="9476" max="9476" width="33.5703125" style="979" customWidth="1"/>
    <col min="9477" max="9477" width="41.28515625" style="979" customWidth="1"/>
    <col min="9478" max="9478" width="2.5703125" style="979" customWidth="1"/>
    <col min="9479" max="9728" width="9.140625" style="979" customWidth="1"/>
    <col min="9729" max="9729" width="65.85546875" style="979" customWidth="1"/>
    <col min="9730" max="9730" width="23.7109375" style="979" customWidth="1"/>
    <col min="9731" max="9731" width="24.5703125" style="979" customWidth="1"/>
    <col min="9732" max="9732" width="33.5703125" style="979" customWidth="1"/>
    <col min="9733" max="9733" width="41.28515625" style="979" customWidth="1"/>
    <col min="9734" max="9734" width="2.5703125" style="979" customWidth="1"/>
    <col min="9735" max="9984" width="9.140625" style="979" customWidth="1"/>
    <col min="9985" max="9985" width="65.85546875" style="979" customWidth="1"/>
    <col min="9986" max="9986" width="23.7109375" style="979" customWidth="1"/>
    <col min="9987" max="9987" width="24.5703125" style="979" customWidth="1"/>
    <col min="9988" max="9988" width="33.5703125" style="979" customWidth="1"/>
    <col min="9989" max="9989" width="41.28515625" style="979" customWidth="1"/>
    <col min="9990" max="9990" width="2.5703125" style="979" customWidth="1"/>
    <col min="9991" max="10240" width="9.140625" style="979" customWidth="1"/>
    <col min="10241" max="10241" width="65.85546875" style="979" customWidth="1"/>
    <col min="10242" max="10242" width="23.7109375" style="979" customWidth="1"/>
    <col min="10243" max="10243" width="24.5703125" style="979" customWidth="1"/>
    <col min="10244" max="10244" width="33.5703125" style="979" customWidth="1"/>
    <col min="10245" max="10245" width="41.28515625" style="979" customWidth="1"/>
    <col min="10246" max="10246" width="2.5703125" style="979" customWidth="1"/>
    <col min="10247" max="10496" width="9.140625" style="979" customWidth="1"/>
    <col min="10497" max="10497" width="65.85546875" style="979" customWidth="1"/>
    <col min="10498" max="10498" width="23.7109375" style="979" customWidth="1"/>
    <col min="10499" max="10499" width="24.5703125" style="979" customWidth="1"/>
    <col min="10500" max="10500" width="33.5703125" style="979" customWidth="1"/>
    <col min="10501" max="10501" width="41.28515625" style="979" customWidth="1"/>
    <col min="10502" max="10502" width="2.5703125" style="979" customWidth="1"/>
    <col min="10503" max="10752" width="9.140625" style="979" customWidth="1"/>
    <col min="10753" max="10753" width="65.85546875" style="979" customWidth="1"/>
    <col min="10754" max="10754" width="23.7109375" style="979" customWidth="1"/>
    <col min="10755" max="10755" width="24.5703125" style="979" customWidth="1"/>
    <col min="10756" max="10756" width="33.5703125" style="979" customWidth="1"/>
    <col min="10757" max="10757" width="41.28515625" style="979" customWidth="1"/>
    <col min="10758" max="10758" width="2.5703125" style="979" customWidth="1"/>
    <col min="10759" max="11008" width="9.140625" style="979" customWidth="1"/>
    <col min="11009" max="11009" width="65.85546875" style="979" customWidth="1"/>
    <col min="11010" max="11010" width="23.7109375" style="979" customWidth="1"/>
    <col min="11011" max="11011" width="24.5703125" style="979" customWidth="1"/>
    <col min="11012" max="11012" width="33.5703125" style="979" customWidth="1"/>
    <col min="11013" max="11013" width="41.28515625" style="979" customWidth="1"/>
    <col min="11014" max="11014" width="2.5703125" style="979" customWidth="1"/>
    <col min="11015" max="11264" width="9.140625" style="979" customWidth="1"/>
    <col min="11265" max="11265" width="65.85546875" style="979" customWidth="1"/>
    <col min="11266" max="11266" width="23.7109375" style="979" customWidth="1"/>
    <col min="11267" max="11267" width="24.5703125" style="979" customWidth="1"/>
    <col min="11268" max="11268" width="33.5703125" style="979" customWidth="1"/>
    <col min="11269" max="11269" width="41.28515625" style="979" customWidth="1"/>
    <col min="11270" max="11270" width="2.5703125" style="979" customWidth="1"/>
    <col min="11271" max="11520" width="9.140625" style="979" customWidth="1"/>
    <col min="11521" max="11521" width="65.85546875" style="979" customWidth="1"/>
    <col min="11522" max="11522" width="23.7109375" style="979" customWidth="1"/>
    <col min="11523" max="11523" width="24.5703125" style="979" customWidth="1"/>
    <col min="11524" max="11524" width="33.5703125" style="979" customWidth="1"/>
    <col min="11525" max="11525" width="41.28515625" style="979" customWidth="1"/>
    <col min="11526" max="11526" width="2.5703125" style="979" customWidth="1"/>
    <col min="11527" max="11776" width="9.140625" style="979" customWidth="1"/>
    <col min="11777" max="11777" width="65.85546875" style="979" customWidth="1"/>
    <col min="11778" max="11778" width="23.7109375" style="979" customWidth="1"/>
    <col min="11779" max="11779" width="24.5703125" style="979" customWidth="1"/>
    <col min="11780" max="11780" width="33.5703125" style="979" customWidth="1"/>
    <col min="11781" max="11781" width="41.28515625" style="979" customWidth="1"/>
    <col min="11782" max="11782" width="2.5703125" style="979" customWidth="1"/>
    <col min="11783" max="12032" width="9.140625" style="979" customWidth="1"/>
    <col min="12033" max="12033" width="65.85546875" style="979" customWidth="1"/>
    <col min="12034" max="12034" width="23.7109375" style="979" customWidth="1"/>
    <col min="12035" max="12035" width="24.5703125" style="979" customWidth="1"/>
    <col min="12036" max="12036" width="33.5703125" style="979" customWidth="1"/>
    <col min="12037" max="12037" width="41.28515625" style="979" customWidth="1"/>
    <col min="12038" max="12038" width="2.5703125" style="979" customWidth="1"/>
    <col min="12039" max="12288" width="9.140625" style="979" customWidth="1"/>
    <col min="12289" max="12289" width="65.85546875" style="979" customWidth="1"/>
    <col min="12290" max="12290" width="23.7109375" style="979" customWidth="1"/>
    <col min="12291" max="12291" width="24.5703125" style="979" customWidth="1"/>
    <col min="12292" max="12292" width="33.5703125" style="979" customWidth="1"/>
    <col min="12293" max="12293" width="41.28515625" style="979" customWidth="1"/>
    <col min="12294" max="12294" width="2.5703125" style="979" customWidth="1"/>
    <col min="12295" max="12544" width="9.140625" style="979" customWidth="1"/>
    <col min="12545" max="12545" width="65.85546875" style="979" customWidth="1"/>
    <col min="12546" max="12546" width="23.7109375" style="979" customWidth="1"/>
    <col min="12547" max="12547" width="24.5703125" style="979" customWidth="1"/>
    <col min="12548" max="12548" width="33.5703125" style="979" customWidth="1"/>
    <col min="12549" max="12549" width="41.28515625" style="979" customWidth="1"/>
    <col min="12550" max="12550" width="2.5703125" style="979" customWidth="1"/>
    <col min="12551" max="12800" width="9.140625" style="979" customWidth="1"/>
    <col min="12801" max="12801" width="65.85546875" style="979" customWidth="1"/>
    <col min="12802" max="12802" width="23.7109375" style="979" customWidth="1"/>
    <col min="12803" max="12803" width="24.5703125" style="979" customWidth="1"/>
    <col min="12804" max="12804" width="33.5703125" style="979" customWidth="1"/>
    <col min="12805" max="12805" width="41.28515625" style="979" customWidth="1"/>
    <col min="12806" max="12806" width="2.5703125" style="979" customWidth="1"/>
    <col min="12807" max="13056" width="9.140625" style="979" customWidth="1"/>
    <col min="13057" max="13057" width="65.85546875" style="979" customWidth="1"/>
    <col min="13058" max="13058" width="23.7109375" style="979" customWidth="1"/>
    <col min="13059" max="13059" width="24.5703125" style="979" customWidth="1"/>
    <col min="13060" max="13060" width="33.5703125" style="979" customWidth="1"/>
    <col min="13061" max="13061" width="41.28515625" style="979" customWidth="1"/>
    <col min="13062" max="13062" width="2.5703125" style="979" customWidth="1"/>
    <col min="13063" max="13312" width="9.140625" style="979" customWidth="1"/>
    <col min="13313" max="13313" width="65.85546875" style="979" customWidth="1"/>
    <col min="13314" max="13314" width="23.7109375" style="979" customWidth="1"/>
    <col min="13315" max="13315" width="24.5703125" style="979" customWidth="1"/>
    <col min="13316" max="13316" width="33.5703125" style="979" customWidth="1"/>
    <col min="13317" max="13317" width="41.28515625" style="979" customWidth="1"/>
    <col min="13318" max="13318" width="2.5703125" style="979" customWidth="1"/>
    <col min="13319" max="13568" width="9.140625" style="979" customWidth="1"/>
    <col min="13569" max="13569" width="65.85546875" style="979" customWidth="1"/>
    <col min="13570" max="13570" width="23.7109375" style="979" customWidth="1"/>
    <col min="13571" max="13571" width="24.5703125" style="979" customWidth="1"/>
    <col min="13572" max="13572" width="33.5703125" style="979" customWidth="1"/>
    <col min="13573" max="13573" width="41.28515625" style="979" customWidth="1"/>
    <col min="13574" max="13574" width="2.5703125" style="979" customWidth="1"/>
    <col min="13575" max="13824" width="9.140625" style="979" customWidth="1"/>
    <col min="13825" max="13825" width="65.85546875" style="979" customWidth="1"/>
    <col min="13826" max="13826" width="23.7109375" style="979" customWidth="1"/>
    <col min="13827" max="13827" width="24.5703125" style="979" customWidth="1"/>
    <col min="13828" max="13828" width="33.5703125" style="979" customWidth="1"/>
    <col min="13829" max="13829" width="41.28515625" style="979" customWidth="1"/>
    <col min="13830" max="13830" width="2.5703125" style="979" customWidth="1"/>
    <col min="13831" max="14080" width="9.140625" style="979" customWidth="1"/>
    <col min="14081" max="14081" width="65.85546875" style="979" customWidth="1"/>
    <col min="14082" max="14082" width="23.7109375" style="979" customWidth="1"/>
    <col min="14083" max="14083" width="24.5703125" style="979" customWidth="1"/>
    <col min="14084" max="14084" width="33.5703125" style="979" customWidth="1"/>
    <col min="14085" max="14085" width="41.28515625" style="979" customWidth="1"/>
    <col min="14086" max="14086" width="2.5703125" style="979" customWidth="1"/>
    <col min="14087" max="14336" width="9.140625" style="979" customWidth="1"/>
    <col min="14337" max="14337" width="65.85546875" style="979" customWidth="1"/>
    <col min="14338" max="14338" width="23.7109375" style="979" customWidth="1"/>
    <col min="14339" max="14339" width="24.5703125" style="979" customWidth="1"/>
    <col min="14340" max="14340" width="33.5703125" style="979" customWidth="1"/>
    <col min="14341" max="14341" width="41.28515625" style="979" customWidth="1"/>
    <col min="14342" max="14342" width="2.5703125" style="979" customWidth="1"/>
    <col min="14343" max="14592" width="9.140625" style="979" customWidth="1"/>
    <col min="14593" max="14593" width="65.85546875" style="979" customWidth="1"/>
    <col min="14594" max="14594" width="23.7109375" style="979" customWidth="1"/>
    <col min="14595" max="14595" width="24.5703125" style="979" customWidth="1"/>
    <col min="14596" max="14596" width="33.5703125" style="979" customWidth="1"/>
    <col min="14597" max="14597" width="41.28515625" style="979" customWidth="1"/>
    <col min="14598" max="14598" width="2.5703125" style="979" customWidth="1"/>
    <col min="14599" max="14848" width="9.140625" style="979" customWidth="1"/>
    <col min="14849" max="14849" width="65.85546875" style="979" customWidth="1"/>
    <col min="14850" max="14850" width="23.7109375" style="979" customWidth="1"/>
    <col min="14851" max="14851" width="24.5703125" style="979" customWidth="1"/>
    <col min="14852" max="14852" width="33.5703125" style="979" customWidth="1"/>
    <col min="14853" max="14853" width="41.28515625" style="979" customWidth="1"/>
    <col min="14854" max="14854" width="2.5703125" style="979" customWidth="1"/>
    <col min="14855" max="15104" width="9.140625" style="979" customWidth="1"/>
    <col min="15105" max="15105" width="65.85546875" style="979" customWidth="1"/>
    <col min="15106" max="15106" width="23.7109375" style="979" customWidth="1"/>
    <col min="15107" max="15107" width="24.5703125" style="979" customWidth="1"/>
    <col min="15108" max="15108" width="33.5703125" style="979" customWidth="1"/>
    <col min="15109" max="15109" width="41.28515625" style="979" customWidth="1"/>
    <col min="15110" max="15110" width="2.5703125" style="979" customWidth="1"/>
    <col min="15111" max="15360" width="9.140625" style="979" customWidth="1"/>
    <col min="15361" max="15361" width="65.85546875" style="979" customWidth="1"/>
    <col min="15362" max="15362" width="23.7109375" style="979" customWidth="1"/>
    <col min="15363" max="15363" width="24.5703125" style="979" customWidth="1"/>
    <col min="15364" max="15364" width="33.5703125" style="979" customWidth="1"/>
    <col min="15365" max="15365" width="41.28515625" style="979" customWidth="1"/>
    <col min="15366" max="15366" width="2.5703125" style="979" customWidth="1"/>
    <col min="15367" max="15616" width="9.140625" style="979" customWidth="1"/>
    <col min="15617" max="15617" width="65.85546875" style="979" customWidth="1"/>
    <col min="15618" max="15618" width="23.7109375" style="979" customWidth="1"/>
    <col min="15619" max="15619" width="24.5703125" style="979" customWidth="1"/>
    <col min="15620" max="15620" width="33.5703125" style="979" customWidth="1"/>
    <col min="15621" max="15621" width="41.28515625" style="979" customWidth="1"/>
    <col min="15622" max="15622" width="2.5703125" style="979" customWidth="1"/>
    <col min="15623" max="15872" width="9.140625" style="979" customWidth="1"/>
    <col min="15873" max="15873" width="65.85546875" style="979" customWidth="1"/>
    <col min="15874" max="15874" width="23.7109375" style="979" customWidth="1"/>
    <col min="15875" max="15875" width="24.5703125" style="979" customWidth="1"/>
    <col min="15876" max="15876" width="33.5703125" style="979" customWidth="1"/>
    <col min="15877" max="15877" width="41.28515625" style="979" customWidth="1"/>
    <col min="15878" max="15878" width="2.5703125" style="979" customWidth="1"/>
    <col min="15879" max="16128" width="9.140625" style="979" customWidth="1"/>
    <col min="16129" max="16129" width="65.85546875" style="979" customWidth="1"/>
    <col min="16130" max="16130" width="23.7109375" style="979" customWidth="1"/>
    <col min="16131" max="16131" width="24.5703125" style="979" customWidth="1"/>
    <col min="16132" max="16132" width="33.5703125" style="979" customWidth="1"/>
    <col min="16133" max="16133" width="41.28515625" style="979" customWidth="1"/>
    <col min="16134" max="16134" width="2.5703125" style="979" customWidth="1"/>
    <col min="16135" max="16384" width="9.140625" style="979" customWidth="1"/>
  </cols>
  <sheetData>
    <row r="1" spans="1:5" s="67" customFormat="1" ht="3.75" customHeight="1">
      <c r="A1" s="865"/>
      <c r="B1" s="858"/>
      <c r="C1" s="858"/>
      <c r="D1" s="858"/>
      <c r="E1" s="508"/>
    </row>
    <row r="2" spans="1:5" s="57" customFormat="1" ht="47.25" customHeight="1">
      <c r="A2" s="1184" t="s">
        <v>1084</v>
      </c>
      <c r="B2" s="1184"/>
      <c r="C2" s="1184"/>
      <c r="D2" s="1184"/>
      <c r="E2" s="1184"/>
    </row>
    <row r="3" spans="1:5" s="57" customFormat="1" ht="27.95" customHeight="1">
      <c r="A3" s="1184" t="s">
        <v>795</v>
      </c>
      <c r="B3" s="1184"/>
      <c r="C3" s="1184"/>
      <c r="D3" s="1184"/>
      <c r="E3" s="1184"/>
    </row>
    <row r="4" spans="1:5" s="57" customFormat="1" ht="27.95" customHeight="1">
      <c r="A4" s="1184" t="s">
        <v>1498</v>
      </c>
      <c r="B4" s="1184"/>
      <c r="C4" s="1184"/>
      <c r="D4" s="1184"/>
      <c r="E4" s="1184"/>
    </row>
    <row r="5" spans="1:5" s="58" customFormat="1" ht="46.5" customHeight="1">
      <c r="A5" s="1185" t="s">
        <v>1349</v>
      </c>
      <c r="B5" s="1185"/>
      <c r="C5" s="1185"/>
      <c r="D5" s="1185"/>
      <c r="E5" s="1185"/>
    </row>
    <row r="6" spans="1:5" ht="2.25" customHeight="1" thickBot="1">
      <c r="A6" s="866"/>
      <c r="B6" s="514"/>
      <c r="C6" s="514"/>
      <c r="D6" s="514"/>
      <c r="E6" s="877"/>
    </row>
    <row r="7" spans="1:5" ht="14.25" hidden="1" customHeight="1" thickBot="1">
      <c r="A7" s="867"/>
      <c r="B7" s="859"/>
      <c r="C7" s="860"/>
      <c r="D7" s="860"/>
      <c r="E7" s="878"/>
    </row>
    <row r="8" spans="1:5" ht="21.75" customHeight="1" thickTop="1" thickBot="1">
      <c r="A8" s="572" t="s">
        <v>796</v>
      </c>
      <c r="B8" s="861" t="s">
        <v>1088</v>
      </c>
      <c r="C8" s="861" t="s">
        <v>1089</v>
      </c>
      <c r="D8" s="862" t="s">
        <v>309</v>
      </c>
      <c r="E8" s="861" t="s">
        <v>797</v>
      </c>
    </row>
    <row r="9" spans="1:5" ht="21.75" customHeight="1" thickTop="1">
      <c r="A9" s="573" t="s">
        <v>798</v>
      </c>
      <c r="B9" s="228">
        <v>16537.741839999999</v>
      </c>
      <c r="C9" s="228">
        <v>0</v>
      </c>
      <c r="D9" s="228">
        <f t="shared" ref="D9:D22" si="0">SUM(B9:C9)</f>
        <v>16537.741839999999</v>
      </c>
      <c r="E9" s="229">
        <f>+D9/$D$23</f>
        <v>4.6539797608712019E-3</v>
      </c>
    </row>
    <row r="10" spans="1:5" ht="21.75" customHeight="1">
      <c r="A10" s="573" t="s">
        <v>799</v>
      </c>
      <c r="B10" s="228">
        <v>228813.00809000002</v>
      </c>
      <c r="C10" s="228">
        <v>9012.258609999999</v>
      </c>
      <c r="D10" s="228">
        <f t="shared" si="0"/>
        <v>237825.26670000001</v>
      </c>
      <c r="E10" s="229">
        <f t="shared" ref="E10:E23" si="1">+D10/$D$23</f>
        <v>6.6927757643941779E-2</v>
      </c>
    </row>
    <row r="11" spans="1:5" ht="21.75" customHeight="1">
      <c r="A11" s="573" t="s">
        <v>800</v>
      </c>
      <c r="B11" s="228">
        <v>1044431.0297599999</v>
      </c>
      <c r="C11" s="228">
        <v>240112.55643999999</v>
      </c>
      <c r="D11" s="228">
        <f t="shared" si="0"/>
        <v>1284543.5862</v>
      </c>
      <c r="E11" s="229">
        <f t="shared" si="1"/>
        <v>0.36149069866794536</v>
      </c>
    </row>
    <row r="12" spans="1:5" ht="21.75" customHeight="1">
      <c r="A12" s="573" t="s">
        <v>801</v>
      </c>
      <c r="B12" s="228">
        <v>537130.19875999994</v>
      </c>
      <c r="C12" s="228">
        <v>327591.87835000001</v>
      </c>
      <c r="D12" s="228">
        <f t="shared" si="0"/>
        <v>864722.07710999995</v>
      </c>
      <c r="E12" s="229">
        <f t="shared" si="1"/>
        <v>0.24334634586655554</v>
      </c>
    </row>
    <row r="13" spans="1:5" ht="21.75" customHeight="1">
      <c r="A13" s="573" t="s">
        <v>802</v>
      </c>
      <c r="B13" s="228">
        <v>267886.69344</v>
      </c>
      <c r="C13" s="228">
        <v>88935.283709999989</v>
      </c>
      <c r="D13" s="228">
        <f t="shared" si="0"/>
        <v>356821.97714999999</v>
      </c>
      <c r="E13" s="229">
        <f t="shared" si="1"/>
        <v>0.10041529707964933</v>
      </c>
    </row>
    <row r="14" spans="1:5" ht="21.75" customHeight="1">
      <c r="A14" s="573" t="s">
        <v>803</v>
      </c>
      <c r="B14" s="228">
        <v>176395.16772</v>
      </c>
      <c r="C14" s="228">
        <v>87886.298360000001</v>
      </c>
      <c r="D14" s="228">
        <f t="shared" si="0"/>
        <v>264281.46607999998</v>
      </c>
      <c r="E14" s="229">
        <f t="shared" si="1"/>
        <v>7.4372946815191604E-2</v>
      </c>
    </row>
    <row r="15" spans="1:5" ht="21.75" customHeight="1">
      <c r="A15" s="573" t="s">
        <v>804</v>
      </c>
      <c r="B15" s="228">
        <v>37908.10744</v>
      </c>
      <c r="C15" s="228">
        <v>30267.39918</v>
      </c>
      <c r="D15" s="228">
        <f t="shared" si="0"/>
        <v>68175.50662</v>
      </c>
      <c r="E15" s="229">
        <f t="shared" si="1"/>
        <v>1.9185656123207488E-2</v>
      </c>
    </row>
    <row r="16" spans="1:5" ht="21.75" customHeight="1">
      <c r="A16" s="573" t="s">
        <v>805</v>
      </c>
      <c r="B16" s="228">
        <v>32261.09721</v>
      </c>
      <c r="C16" s="228">
        <v>24626.291390000002</v>
      </c>
      <c r="D16" s="228">
        <f t="shared" si="0"/>
        <v>56887.388600000006</v>
      </c>
      <c r="E16" s="229">
        <f t="shared" si="1"/>
        <v>1.6009002786151555E-2</v>
      </c>
    </row>
    <row r="17" spans="1:5" ht="21.75" customHeight="1">
      <c r="A17" s="573" t="s">
        <v>806</v>
      </c>
      <c r="B17" s="228">
        <v>23554.099180000001</v>
      </c>
      <c r="C17" s="228">
        <v>13527.16538</v>
      </c>
      <c r="D17" s="228">
        <f t="shared" si="0"/>
        <v>37081.264560000003</v>
      </c>
      <c r="E17" s="229">
        <f t="shared" si="1"/>
        <v>1.0435249046658875E-2</v>
      </c>
    </row>
    <row r="18" spans="1:5" ht="21.75" customHeight="1">
      <c r="A18" s="573" t="s">
        <v>807</v>
      </c>
      <c r="B18" s="228">
        <v>45107.552609999999</v>
      </c>
      <c r="C18" s="228">
        <v>17404.358670000001</v>
      </c>
      <c r="D18" s="228">
        <f t="shared" si="0"/>
        <v>62511.91128</v>
      </c>
      <c r="E18" s="229">
        <f t="shared" si="1"/>
        <v>1.7591831625211548E-2</v>
      </c>
    </row>
    <row r="19" spans="1:5" ht="21.75" customHeight="1">
      <c r="A19" s="573" t="s">
        <v>808</v>
      </c>
      <c r="B19" s="228">
        <v>69306.229749999999</v>
      </c>
      <c r="C19" s="228">
        <v>17282.283079999997</v>
      </c>
      <c r="D19" s="228">
        <f t="shared" si="0"/>
        <v>86588.512829999992</v>
      </c>
      <c r="E19" s="229">
        <f t="shared" si="1"/>
        <v>2.4367364670070116E-2</v>
      </c>
    </row>
    <row r="20" spans="1:5" ht="21.75" customHeight="1">
      <c r="A20" s="573" t="s">
        <v>809</v>
      </c>
      <c r="B20" s="228">
        <v>117342.64924</v>
      </c>
      <c r="C20" s="228">
        <v>16895.562959999999</v>
      </c>
      <c r="D20" s="228">
        <f t="shared" si="0"/>
        <v>134238.21220000001</v>
      </c>
      <c r="E20" s="229">
        <f t="shared" si="1"/>
        <v>3.777673691841435E-2</v>
      </c>
    </row>
    <row r="21" spans="1:5" ht="21.75" customHeight="1">
      <c r="A21" s="573" t="s">
        <v>810</v>
      </c>
      <c r="B21" s="228">
        <v>24839.142090000001</v>
      </c>
      <c r="C21" s="228">
        <v>3259.0038799999998</v>
      </c>
      <c r="D21" s="228">
        <f t="shared" si="0"/>
        <v>28098.145970000001</v>
      </c>
      <c r="E21" s="229">
        <f t="shared" si="1"/>
        <v>7.9072586770035543E-3</v>
      </c>
    </row>
    <row r="22" spans="1:5" ht="21.75" customHeight="1" thickBot="1">
      <c r="A22" s="573" t="s">
        <v>811</v>
      </c>
      <c r="B22" s="228">
        <v>51379.037549999994</v>
      </c>
      <c r="C22" s="228">
        <v>3770.25146</v>
      </c>
      <c r="D22" s="228">
        <f t="shared" si="0"/>
        <v>55149.289009999993</v>
      </c>
      <c r="E22" s="229">
        <f t="shared" si="1"/>
        <v>1.5519874319127512E-2</v>
      </c>
    </row>
    <row r="23" spans="1:5" ht="21.75" customHeight="1" thickTop="1" thickBot="1">
      <c r="A23" s="572" t="s">
        <v>6</v>
      </c>
      <c r="B23" s="352">
        <f>SUM(B9:B22)</f>
        <v>2672891.7546799998</v>
      </c>
      <c r="C23" s="352">
        <f>SUM(C9:C22)</f>
        <v>880570.59146999998</v>
      </c>
      <c r="D23" s="352">
        <f>SUM(D9:D22)</f>
        <v>3553462.3461500006</v>
      </c>
      <c r="E23" s="353">
        <f t="shared" si="1"/>
        <v>1</v>
      </c>
    </row>
    <row r="24" spans="1:5" ht="21.75" customHeight="1" thickTop="1" thickBot="1">
      <c r="A24" s="574" t="s">
        <v>812</v>
      </c>
      <c r="B24" s="229">
        <f>+B23/$D$23</f>
        <v>0.7521936337881685</v>
      </c>
      <c r="C24" s="229">
        <f>+C23/$D$23</f>
        <v>0.24780636621183122</v>
      </c>
      <c r="D24" s="229">
        <f>+D23/$D$23</f>
        <v>1</v>
      </c>
      <c r="E24" s="354"/>
    </row>
    <row r="25" spans="1:5" ht="21.75" customHeight="1" thickTop="1" thickBot="1">
      <c r="A25" s="575" t="s">
        <v>813</v>
      </c>
      <c r="B25" s="861" t="s">
        <v>1088</v>
      </c>
      <c r="C25" s="861" t="s">
        <v>1089</v>
      </c>
      <c r="D25" s="862" t="s">
        <v>309</v>
      </c>
      <c r="E25" s="861" t="s">
        <v>709</v>
      </c>
    </row>
    <row r="26" spans="1:5" ht="21.75" customHeight="1" thickTop="1">
      <c r="A26" s="573" t="s">
        <v>798</v>
      </c>
      <c r="B26" s="228">
        <v>1</v>
      </c>
      <c r="C26" s="228">
        <v>0</v>
      </c>
      <c r="D26" s="228">
        <f t="shared" ref="D26:D40" si="2">SUM(B26:C26)</f>
        <v>1</v>
      </c>
      <c r="E26" s="229">
        <f>+D26/$D$40</f>
        <v>2.4929325362597039E-6</v>
      </c>
    </row>
    <row r="27" spans="1:5" ht="21.75" customHeight="1">
      <c r="A27" s="573" t="s">
        <v>799</v>
      </c>
      <c r="B27" s="228">
        <v>26</v>
      </c>
      <c r="C27" s="228">
        <v>1</v>
      </c>
      <c r="D27" s="228">
        <f t="shared" si="2"/>
        <v>27</v>
      </c>
      <c r="E27" s="229">
        <f t="shared" ref="E27:E40" si="3">+D27/$D$40</f>
        <v>6.7309178479011994E-5</v>
      </c>
    </row>
    <row r="28" spans="1:5" ht="21.75" customHeight="1">
      <c r="A28" s="573" t="s">
        <v>800</v>
      </c>
      <c r="B28" s="228">
        <v>214</v>
      </c>
      <c r="C28" s="228">
        <v>57</v>
      </c>
      <c r="D28" s="228">
        <f t="shared" si="2"/>
        <v>271</v>
      </c>
      <c r="E28" s="229">
        <f t="shared" si="3"/>
        <v>6.7558471732637973E-4</v>
      </c>
    </row>
    <row r="29" spans="1:5" ht="21.75" customHeight="1">
      <c r="A29" s="573" t="s">
        <v>801</v>
      </c>
      <c r="B29" s="228">
        <v>244</v>
      </c>
      <c r="C29" s="228">
        <v>152</v>
      </c>
      <c r="D29" s="228">
        <f t="shared" si="2"/>
        <v>396</v>
      </c>
      <c r="E29" s="229">
        <f t="shared" si="3"/>
        <v>9.8720128435884273E-4</v>
      </c>
    </row>
    <row r="30" spans="1:5" ht="21.75" customHeight="1">
      <c r="A30" s="573" t="s">
        <v>802</v>
      </c>
      <c r="B30" s="228">
        <v>267</v>
      </c>
      <c r="C30" s="228">
        <v>92</v>
      </c>
      <c r="D30" s="228">
        <f t="shared" si="2"/>
        <v>359</v>
      </c>
      <c r="E30" s="229">
        <f t="shared" si="3"/>
        <v>8.9496278051723365E-4</v>
      </c>
    </row>
    <row r="31" spans="1:5" ht="21.75" customHeight="1">
      <c r="A31" s="573" t="s">
        <v>803</v>
      </c>
      <c r="B31" s="228">
        <v>359</v>
      </c>
      <c r="C31" s="228">
        <v>172</v>
      </c>
      <c r="D31" s="228">
        <f t="shared" si="2"/>
        <v>531</v>
      </c>
      <c r="E31" s="229">
        <f t="shared" si="3"/>
        <v>1.3237471767539026E-3</v>
      </c>
    </row>
    <row r="32" spans="1:5" ht="21.75" customHeight="1">
      <c r="A32" s="573" t="s">
        <v>804</v>
      </c>
      <c r="B32" s="228">
        <v>142</v>
      </c>
      <c r="C32" s="228">
        <v>112</v>
      </c>
      <c r="D32" s="228">
        <f t="shared" si="2"/>
        <v>254</v>
      </c>
      <c r="E32" s="229">
        <f t="shared" si="3"/>
        <v>6.3320486420996472E-4</v>
      </c>
    </row>
    <row r="33" spans="1:5" ht="21.75" customHeight="1">
      <c r="A33" s="573" t="s">
        <v>805</v>
      </c>
      <c r="B33" s="228">
        <v>194</v>
      </c>
      <c r="C33" s="228">
        <v>143</v>
      </c>
      <c r="D33" s="228">
        <f t="shared" si="2"/>
        <v>337</v>
      </c>
      <c r="E33" s="229">
        <f t="shared" si="3"/>
        <v>8.4011826471952012E-4</v>
      </c>
    </row>
    <row r="34" spans="1:5" ht="21.75" customHeight="1">
      <c r="A34" s="573" t="s">
        <v>806</v>
      </c>
      <c r="B34" s="228">
        <v>201</v>
      </c>
      <c r="C34" s="228">
        <v>112</v>
      </c>
      <c r="D34" s="228">
        <f t="shared" si="2"/>
        <v>313</v>
      </c>
      <c r="E34" s="229">
        <f t="shared" si="3"/>
        <v>7.8028788384928722E-4</v>
      </c>
    </row>
    <row r="35" spans="1:5" ht="21.75" customHeight="1">
      <c r="A35" s="573" t="s">
        <v>807</v>
      </c>
      <c r="B35" s="228">
        <v>557</v>
      </c>
      <c r="C35" s="228">
        <v>204</v>
      </c>
      <c r="D35" s="228">
        <f t="shared" si="2"/>
        <v>761</v>
      </c>
      <c r="E35" s="229">
        <f t="shared" si="3"/>
        <v>1.8971216600936346E-3</v>
      </c>
    </row>
    <row r="36" spans="1:5" ht="21.75" customHeight="1">
      <c r="A36" s="573" t="s">
        <v>808</v>
      </c>
      <c r="B36" s="228">
        <v>1457</v>
      </c>
      <c r="C36" s="228">
        <v>355</v>
      </c>
      <c r="D36" s="228">
        <f t="shared" si="2"/>
        <v>1812</v>
      </c>
      <c r="E36" s="229">
        <f t="shared" si="3"/>
        <v>4.5171937557025831E-3</v>
      </c>
    </row>
    <row r="37" spans="1:5" ht="21.75" customHeight="1">
      <c r="A37" s="573" t="s">
        <v>809</v>
      </c>
      <c r="B37" s="228">
        <v>7842</v>
      </c>
      <c r="C37" s="228">
        <v>1055</v>
      </c>
      <c r="D37" s="228">
        <f t="shared" si="2"/>
        <v>8897</v>
      </c>
      <c r="E37" s="229">
        <f t="shared" si="3"/>
        <v>2.2179620775102583E-2</v>
      </c>
    </row>
    <row r="38" spans="1:5" ht="21.75" customHeight="1">
      <c r="A38" s="573" t="s">
        <v>810</v>
      </c>
      <c r="B38" s="228">
        <v>5061</v>
      </c>
      <c r="C38" s="228">
        <v>629</v>
      </c>
      <c r="D38" s="228">
        <f t="shared" si="2"/>
        <v>5690</v>
      </c>
      <c r="E38" s="229">
        <f t="shared" si="3"/>
        <v>1.4184786131317715E-2</v>
      </c>
    </row>
    <row r="39" spans="1:5" ht="21.75" customHeight="1" thickBot="1">
      <c r="A39" s="573" t="s">
        <v>811</v>
      </c>
      <c r="B39" s="228">
        <v>363353</v>
      </c>
      <c r="C39" s="228">
        <v>18132</v>
      </c>
      <c r="D39" s="228">
        <f t="shared" si="2"/>
        <v>381485</v>
      </c>
      <c r="E39" s="229">
        <f t="shared" si="3"/>
        <v>0.95101636859503313</v>
      </c>
    </row>
    <row r="40" spans="1:5" ht="21.75" customHeight="1" thickTop="1" thickBot="1">
      <c r="A40" s="572" t="s">
        <v>6</v>
      </c>
      <c r="B40" s="352">
        <f>SUM(B26:B39)</f>
        <v>379918</v>
      </c>
      <c r="C40" s="352">
        <f>SUM(C26:C39)</f>
        <v>21216</v>
      </c>
      <c r="D40" s="352">
        <f t="shared" si="2"/>
        <v>401134</v>
      </c>
      <c r="E40" s="353">
        <f t="shared" si="3"/>
        <v>1</v>
      </c>
    </row>
    <row r="41" spans="1:5" ht="21.75" customHeight="1" thickTop="1">
      <c r="A41" s="574" t="s">
        <v>812</v>
      </c>
      <c r="B41" s="229">
        <f>+B40/$D$40</f>
        <v>0.94710994331071408</v>
      </c>
      <c r="C41" s="229">
        <f>+C40/$D$40</f>
        <v>5.2890056689285876E-2</v>
      </c>
      <c r="D41" s="229">
        <f>+D40/$D$40</f>
        <v>1</v>
      </c>
      <c r="E41" s="355"/>
    </row>
    <row r="42" spans="1:5" ht="9" customHeight="1" thickBot="1">
      <c r="A42" s="576"/>
      <c r="B42" s="356"/>
      <c r="C42" s="356"/>
      <c r="D42" s="863"/>
      <c r="E42" s="863"/>
    </row>
    <row r="43" spans="1:5" s="128" customFormat="1" ht="38.25" customHeight="1" thickTop="1">
      <c r="A43" s="1186" t="s">
        <v>814</v>
      </c>
      <c r="B43" s="1187"/>
      <c r="C43" s="1187"/>
      <c r="D43" s="1187"/>
      <c r="E43" s="1187"/>
    </row>
    <row r="44" spans="1:5" ht="20.25" customHeight="1">
      <c r="A44" s="868"/>
      <c r="B44" s="171"/>
      <c r="C44" s="171"/>
      <c r="D44" s="237"/>
      <c r="E44" s="880"/>
    </row>
    <row r="45" spans="1:5" ht="33" customHeight="1">
      <c r="A45" s="1184" t="s">
        <v>1084</v>
      </c>
      <c r="B45" s="1184"/>
      <c r="C45" s="1184"/>
      <c r="D45" s="1184"/>
      <c r="E45" s="1184"/>
    </row>
    <row r="46" spans="1:5" ht="33" customHeight="1">
      <c r="A46" s="1184" t="s">
        <v>815</v>
      </c>
      <c r="B46" s="1184"/>
      <c r="C46" s="1184"/>
      <c r="D46" s="1184"/>
      <c r="E46" s="1184"/>
    </row>
    <row r="47" spans="1:5" ht="33" customHeight="1">
      <c r="A47" s="1184" t="s">
        <v>1498</v>
      </c>
      <c r="B47" s="1184"/>
      <c r="C47" s="1184"/>
      <c r="D47" s="1184"/>
      <c r="E47" s="1184"/>
    </row>
    <row r="48" spans="1:5" ht="33" customHeight="1" thickBot="1">
      <c r="A48" s="1185" t="s">
        <v>1349</v>
      </c>
      <c r="B48" s="1185"/>
      <c r="C48" s="1185"/>
      <c r="D48" s="1185"/>
      <c r="E48" s="1185"/>
    </row>
    <row r="49" spans="1:5" ht="20.25" hidden="1" customHeight="1">
      <c r="A49" s="896"/>
    </row>
    <row r="50" spans="1:5" ht="20.25" hidden="1" customHeight="1">
      <c r="A50" s="867"/>
      <c r="B50" s="859"/>
      <c r="C50" s="860"/>
      <c r="D50" s="860"/>
      <c r="E50" s="878"/>
    </row>
    <row r="51" spans="1:5" ht="20.25" customHeight="1" thickTop="1" thickBot="1">
      <c r="A51" s="572" t="s">
        <v>796</v>
      </c>
      <c r="B51" s="861" t="s">
        <v>1088</v>
      </c>
      <c r="C51" s="861" t="s">
        <v>1089</v>
      </c>
      <c r="D51" s="862" t="s">
        <v>309</v>
      </c>
      <c r="E51" s="861" t="s">
        <v>797</v>
      </c>
    </row>
    <row r="52" spans="1:5" ht="20.25" customHeight="1" thickTop="1">
      <c r="A52" s="573" t="s">
        <v>798</v>
      </c>
      <c r="B52" s="228">
        <v>0</v>
      </c>
      <c r="C52" s="228">
        <v>0</v>
      </c>
      <c r="D52" s="228">
        <f>SUM(A52:C52)</f>
        <v>0</v>
      </c>
      <c r="E52" s="229">
        <f>+D52/$D$66</f>
        <v>0</v>
      </c>
    </row>
    <row r="53" spans="1:5" ht="20.25" customHeight="1">
      <c r="A53" s="573" t="s">
        <v>799</v>
      </c>
      <c r="B53" s="228">
        <v>7063.9782300000006</v>
      </c>
      <c r="C53" s="228">
        <v>9012.258609999999</v>
      </c>
      <c r="D53" s="228">
        <f t="shared" ref="D53:D65" si="4">SUM(A53:C53)</f>
        <v>16076.23684</v>
      </c>
      <c r="E53" s="229">
        <f t="shared" ref="E53:E66" si="5">+D53/$D$66</f>
        <v>0.2260212005910032</v>
      </c>
    </row>
    <row r="54" spans="1:5" ht="20.25" customHeight="1">
      <c r="A54" s="573" t="s">
        <v>800</v>
      </c>
      <c r="B54" s="228">
        <v>4431.8374000000003</v>
      </c>
      <c r="C54" s="228">
        <v>0</v>
      </c>
      <c r="D54" s="228">
        <f t="shared" si="4"/>
        <v>4431.8374000000003</v>
      </c>
      <c r="E54" s="229">
        <f t="shared" si="5"/>
        <v>6.2308687035498418E-2</v>
      </c>
    </row>
    <row r="55" spans="1:5" ht="20.25" customHeight="1">
      <c r="A55" s="573" t="s">
        <v>801</v>
      </c>
      <c r="B55" s="228">
        <v>21762.995199999998</v>
      </c>
      <c r="C55" s="228">
        <v>0</v>
      </c>
      <c r="D55" s="228">
        <f t="shared" si="4"/>
        <v>21762.995199999998</v>
      </c>
      <c r="E55" s="229">
        <f t="shared" si="5"/>
        <v>0.30597324190455499</v>
      </c>
    </row>
    <row r="56" spans="1:5" ht="20.25" customHeight="1">
      <c r="A56" s="573" t="s">
        <v>802</v>
      </c>
      <c r="B56" s="228">
        <v>5809.9722499999998</v>
      </c>
      <c r="C56" s="228">
        <v>2288.6729100000002</v>
      </c>
      <c r="D56" s="228">
        <f t="shared" si="4"/>
        <v>8098.64516</v>
      </c>
      <c r="E56" s="229">
        <f t="shared" si="5"/>
        <v>0.11386156601458212</v>
      </c>
    </row>
    <row r="57" spans="1:5" ht="20.25" customHeight="1">
      <c r="A57" s="573" t="s">
        <v>803</v>
      </c>
      <c r="B57" s="228">
        <v>5730.7070999999996</v>
      </c>
      <c r="C57" s="228">
        <v>1495.3979099999999</v>
      </c>
      <c r="D57" s="228">
        <f t="shared" si="4"/>
        <v>7226.1050099999993</v>
      </c>
      <c r="E57" s="229">
        <f t="shared" si="5"/>
        <v>0.10159423167324169</v>
      </c>
    </row>
    <row r="58" spans="1:5" ht="20.25" customHeight="1">
      <c r="A58" s="573" t="s">
        <v>804</v>
      </c>
      <c r="B58" s="228">
        <v>2024.3977500000001</v>
      </c>
      <c r="C58" s="228">
        <v>547.0498</v>
      </c>
      <c r="D58" s="228">
        <f t="shared" si="4"/>
        <v>2571.4475499999999</v>
      </c>
      <c r="E58" s="229">
        <f t="shared" si="5"/>
        <v>3.6152842751214012E-2</v>
      </c>
    </row>
    <row r="59" spans="1:5" ht="20.25" customHeight="1">
      <c r="A59" s="573" t="s">
        <v>805</v>
      </c>
      <c r="B59" s="228">
        <v>2443.26028</v>
      </c>
      <c r="C59" s="228">
        <v>187.40245000000002</v>
      </c>
      <c r="D59" s="228">
        <f t="shared" si="4"/>
        <v>2630.66273</v>
      </c>
      <c r="E59" s="229">
        <f t="shared" si="5"/>
        <v>3.6985368808774406E-2</v>
      </c>
    </row>
    <row r="60" spans="1:5" ht="20.25" customHeight="1">
      <c r="A60" s="573" t="s">
        <v>806</v>
      </c>
      <c r="B60" s="228">
        <v>850.77665999999999</v>
      </c>
      <c r="C60" s="228">
        <v>357.10735999999997</v>
      </c>
      <c r="D60" s="228">
        <f t="shared" si="4"/>
        <v>1207.88402</v>
      </c>
      <c r="E60" s="229">
        <f t="shared" si="5"/>
        <v>1.6982046177361945E-2</v>
      </c>
    </row>
    <row r="61" spans="1:5" ht="20.25" customHeight="1">
      <c r="A61" s="573" t="s">
        <v>807</v>
      </c>
      <c r="B61" s="228">
        <v>1804.6918400000002</v>
      </c>
      <c r="C61" s="228">
        <v>618.02700000000004</v>
      </c>
      <c r="D61" s="228">
        <f t="shared" si="4"/>
        <v>2422.7188400000005</v>
      </c>
      <c r="E61" s="229">
        <f t="shared" si="5"/>
        <v>3.4061815981011802E-2</v>
      </c>
    </row>
    <row r="62" spans="1:5" ht="20.25" customHeight="1">
      <c r="A62" s="573" t="s">
        <v>808</v>
      </c>
      <c r="B62" s="228">
        <v>1113.47937</v>
      </c>
      <c r="C62" s="228">
        <v>441.77663000000001</v>
      </c>
      <c r="D62" s="228">
        <f t="shared" si="4"/>
        <v>1555.2560000000001</v>
      </c>
      <c r="E62" s="229">
        <f t="shared" si="5"/>
        <v>2.1865865242276517E-2</v>
      </c>
    </row>
    <row r="63" spans="1:5" ht="20.25" customHeight="1">
      <c r="A63" s="573" t="s">
        <v>809</v>
      </c>
      <c r="B63" s="228">
        <v>1871.91643</v>
      </c>
      <c r="C63" s="228">
        <v>316.83833000000004</v>
      </c>
      <c r="D63" s="228">
        <f t="shared" si="4"/>
        <v>2188.7547599999998</v>
      </c>
      <c r="E63" s="229">
        <f t="shared" si="5"/>
        <v>3.0772436583142115E-2</v>
      </c>
    </row>
    <row r="64" spans="1:5" ht="20.25" customHeight="1">
      <c r="A64" s="573" t="s">
        <v>810</v>
      </c>
      <c r="B64" s="228">
        <v>221.54379</v>
      </c>
      <c r="C64" s="228">
        <v>34.679830000000003</v>
      </c>
      <c r="D64" s="228">
        <f t="shared" si="4"/>
        <v>256.22361999999998</v>
      </c>
      <c r="E64" s="229">
        <f t="shared" si="5"/>
        <v>3.6023337295006518E-3</v>
      </c>
    </row>
    <row r="65" spans="1:5" ht="20.25" customHeight="1" thickBot="1">
      <c r="A65" s="573" t="s">
        <v>811</v>
      </c>
      <c r="B65" s="228">
        <v>637.10711000000003</v>
      </c>
      <c r="C65" s="228">
        <v>61.244800000000005</v>
      </c>
      <c r="D65" s="228">
        <f t="shared" si="4"/>
        <v>698.35191000000009</v>
      </c>
      <c r="E65" s="229">
        <f t="shared" si="5"/>
        <v>9.8183635078382073E-3</v>
      </c>
    </row>
    <row r="66" spans="1:5" ht="20.25" customHeight="1" thickTop="1" thickBot="1">
      <c r="A66" s="572" t="s">
        <v>6</v>
      </c>
      <c r="B66" s="352">
        <f>SUM(B52:B65)</f>
        <v>55766.663410000001</v>
      </c>
      <c r="C66" s="352">
        <f>SUM(C52:C65)</f>
        <v>15360.455629999999</v>
      </c>
      <c r="D66" s="352">
        <f>SUM(D52:D65)</f>
        <v>71127.11903999999</v>
      </c>
      <c r="E66" s="353">
        <f t="shared" si="5"/>
        <v>1</v>
      </c>
    </row>
    <row r="67" spans="1:5" ht="20.25" customHeight="1" thickTop="1" thickBot="1">
      <c r="A67" s="574" t="s">
        <v>812</v>
      </c>
      <c r="B67" s="229">
        <f>+B66/$D$66</f>
        <v>0.78404220728577967</v>
      </c>
      <c r="C67" s="229">
        <f>+C66/$D$66</f>
        <v>0.21595779271422041</v>
      </c>
      <c r="D67" s="229">
        <f>+D66/$D$66</f>
        <v>1</v>
      </c>
      <c r="E67" s="229"/>
    </row>
    <row r="68" spans="1:5" ht="20.25" customHeight="1" thickTop="1" thickBot="1">
      <c r="A68" s="572" t="s">
        <v>816</v>
      </c>
      <c r="B68" s="861" t="s">
        <v>1088</v>
      </c>
      <c r="C68" s="861" t="s">
        <v>1089</v>
      </c>
      <c r="D68" s="862" t="s">
        <v>309</v>
      </c>
      <c r="E68" s="861" t="s">
        <v>709</v>
      </c>
    </row>
    <row r="69" spans="1:5" ht="20.25" customHeight="1" thickTop="1">
      <c r="A69" s="573" t="s">
        <v>798</v>
      </c>
      <c r="B69" s="228">
        <v>0</v>
      </c>
      <c r="C69" s="228">
        <v>0</v>
      </c>
      <c r="D69" s="228">
        <f>SUM(A69:C69)</f>
        <v>0</v>
      </c>
      <c r="E69" s="229">
        <f>+D69/$D$83</f>
        <v>0</v>
      </c>
    </row>
    <row r="70" spans="1:5" ht="20.25" customHeight="1">
      <c r="A70" s="573" t="s">
        <v>799</v>
      </c>
      <c r="B70" s="228">
        <v>1</v>
      </c>
      <c r="C70" s="228">
        <v>1</v>
      </c>
      <c r="D70" s="228">
        <f t="shared" ref="D70:D83" si="6">SUM(A70:C70)</f>
        <v>2</v>
      </c>
      <c r="E70" s="229">
        <f t="shared" ref="E70:E83" si="7">+D70/$D$83</f>
        <v>1.0198878123406426E-3</v>
      </c>
    </row>
    <row r="71" spans="1:5" ht="20.25" customHeight="1">
      <c r="A71" s="573" t="s">
        <v>800</v>
      </c>
      <c r="B71" s="228">
        <v>1</v>
      </c>
      <c r="C71" s="228">
        <v>0</v>
      </c>
      <c r="D71" s="228">
        <f t="shared" si="6"/>
        <v>1</v>
      </c>
      <c r="E71" s="229">
        <f t="shared" si="7"/>
        <v>5.099439061703213E-4</v>
      </c>
    </row>
    <row r="72" spans="1:5" ht="20.25" customHeight="1">
      <c r="A72" s="573" t="s">
        <v>801</v>
      </c>
      <c r="B72" s="228">
        <v>9</v>
      </c>
      <c r="C72" s="228">
        <v>0</v>
      </c>
      <c r="D72" s="228">
        <f t="shared" si="6"/>
        <v>9</v>
      </c>
      <c r="E72" s="229">
        <f t="shared" si="7"/>
        <v>4.5894951555328911E-3</v>
      </c>
    </row>
    <row r="73" spans="1:5" ht="20.25" customHeight="1">
      <c r="A73" s="573" t="s">
        <v>802</v>
      </c>
      <c r="B73" s="228">
        <v>6</v>
      </c>
      <c r="C73" s="228">
        <v>2</v>
      </c>
      <c r="D73" s="228">
        <f t="shared" si="6"/>
        <v>8</v>
      </c>
      <c r="E73" s="229">
        <f t="shared" si="7"/>
        <v>4.0795512493625704E-3</v>
      </c>
    </row>
    <row r="74" spans="1:5" ht="20.25" customHeight="1">
      <c r="A74" s="573" t="s">
        <v>803</v>
      </c>
      <c r="B74" s="228">
        <v>13</v>
      </c>
      <c r="C74" s="228">
        <v>3</v>
      </c>
      <c r="D74" s="228">
        <f t="shared" si="6"/>
        <v>16</v>
      </c>
      <c r="E74" s="229">
        <f t="shared" si="7"/>
        <v>8.1591024987251407E-3</v>
      </c>
    </row>
    <row r="75" spans="1:5" ht="20.25" customHeight="1">
      <c r="A75" s="573" t="s">
        <v>804</v>
      </c>
      <c r="B75" s="228">
        <v>8</v>
      </c>
      <c r="C75" s="228">
        <v>2</v>
      </c>
      <c r="D75" s="228">
        <f t="shared" si="6"/>
        <v>10</v>
      </c>
      <c r="E75" s="229">
        <f t="shared" si="7"/>
        <v>5.0994390617032127E-3</v>
      </c>
    </row>
    <row r="76" spans="1:5" ht="20.25" customHeight="1">
      <c r="A76" s="573" t="s">
        <v>805</v>
      </c>
      <c r="B76" s="228">
        <v>14</v>
      </c>
      <c r="C76" s="228">
        <v>1</v>
      </c>
      <c r="D76" s="228">
        <f t="shared" si="6"/>
        <v>15</v>
      </c>
      <c r="E76" s="229">
        <f t="shared" si="7"/>
        <v>7.6491585925548191E-3</v>
      </c>
    </row>
    <row r="77" spans="1:5" ht="20.25" customHeight="1">
      <c r="A77" s="573" t="s">
        <v>806</v>
      </c>
      <c r="B77" s="228">
        <v>7</v>
      </c>
      <c r="C77" s="228">
        <v>3</v>
      </c>
      <c r="D77" s="228">
        <f t="shared" si="6"/>
        <v>10</v>
      </c>
      <c r="E77" s="229">
        <f t="shared" si="7"/>
        <v>5.0994390617032127E-3</v>
      </c>
    </row>
    <row r="78" spans="1:5" ht="20.25" customHeight="1">
      <c r="A78" s="573" t="s">
        <v>807</v>
      </c>
      <c r="B78" s="228">
        <v>22</v>
      </c>
      <c r="C78" s="228">
        <v>7</v>
      </c>
      <c r="D78" s="228">
        <f t="shared" si="6"/>
        <v>29</v>
      </c>
      <c r="E78" s="229">
        <f t="shared" si="7"/>
        <v>1.4788373278939317E-2</v>
      </c>
    </row>
    <row r="79" spans="1:5" ht="20.25" customHeight="1">
      <c r="A79" s="573" t="s">
        <v>808</v>
      </c>
      <c r="B79" s="228">
        <v>22</v>
      </c>
      <c r="C79" s="228">
        <v>10</v>
      </c>
      <c r="D79" s="228">
        <f t="shared" si="6"/>
        <v>32</v>
      </c>
      <c r="E79" s="229">
        <f t="shared" si="7"/>
        <v>1.6318204997450281E-2</v>
      </c>
    </row>
    <row r="80" spans="1:5" ht="20.25" customHeight="1">
      <c r="A80" s="573" t="s">
        <v>809</v>
      </c>
      <c r="B80" s="228">
        <v>106</v>
      </c>
      <c r="C80" s="228">
        <v>17</v>
      </c>
      <c r="D80" s="228">
        <f t="shared" si="6"/>
        <v>123</v>
      </c>
      <c r="E80" s="229">
        <f t="shared" si="7"/>
        <v>6.2723100458949521E-2</v>
      </c>
    </row>
    <row r="81" spans="1:5" ht="20.25" customHeight="1">
      <c r="A81" s="573" t="s">
        <v>810</v>
      </c>
      <c r="B81" s="228">
        <v>45</v>
      </c>
      <c r="C81" s="228">
        <v>7</v>
      </c>
      <c r="D81" s="228">
        <f t="shared" si="6"/>
        <v>52</v>
      </c>
      <c r="E81" s="229">
        <f t="shared" si="7"/>
        <v>2.6517083120856707E-2</v>
      </c>
    </row>
    <row r="82" spans="1:5" ht="20.25" customHeight="1" thickBot="1">
      <c r="A82" s="573" t="s">
        <v>811</v>
      </c>
      <c r="B82" s="228">
        <v>1539</v>
      </c>
      <c r="C82" s="228">
        <v>115</v>
      </c>
      <c r="D82" s="228">
        <f t="shared" si="6"/>
        <v>1654</v>
      </c>
      <c r="E82" s="229">
        <f t="shared" si="7"/>
        <v>0.84344722080571133</v>
      </c>
    </row>
    <row r="83" spans="1:5" ht="20.25" customHeight="1" thickTop="1" thickBot="1">
      <c r="A83" s="572" t="s">
        <v>6</v>
      </c>
      <c r="B83" s="352">
        <f>SUM(B69:B82)</f>
        <v>1793</v>
      </c>
      <c r="C83" s="352">
        <f>SUM(C69:C82)</f>
        <v>168</v>
      </c>
      <c r="D83" s="352">
        <f t="shared" si="6"/>
        <v>1961</v>
      </c>
      <c r="E83" s="353">
        <f t="shared" si="7"/>
        <v>1</v>
      </c>
    </row>
    <row r="84" spans="1:5" ht="20.25" customHeight="1" thickTop="1">
      <c r="A84" s="574" t="s">
        <v>812</v>
      </c>
      <c r="B84" s="229">
        <f>+B83/$D$83</f>
        <v>0.914329423763386</v>
      </c>
      <c r="C84" s="229">
        <f>+C83/$D$83</f>
        <v>8.5670576236613977E-2</v>
      </c>
      <c r="D84" s="229">
        <f>+D83/$D$83</f>
        <v>1</v>
      </c>
      <c r="E84" s="229"/>
    </row>
    <row r="85" spans="1:5" ht="20.25" customHeight="1" thickBot="1">
      <c r="A85" s="576"/>
      <c r="B85" s="356"/>
      <c r="C85" s="356"/>
      <c r="D85" s="863"/>
      <c r="E85" s="863"/>
    </row>
    <row r="86" spans="1:5" ht="20.25" customHeight="1" thickTop="1">
      <c r="A86" s="1199" t="s">
        <v>817</v>
      </c>
      <c r="B86" s="1200"/>
      <c r="C86" s="1200"/>
      <c r="D86" s="1200"/>
      <c r="E86" s="1200"/>
    </row>
    <row r="87" spans="1:5" ht="20.25" customHeight="1">
      <c r="A87" s="868"/>
      <c r="B87" s="402"/>
      <c r="C87" s="402"/>
      <c r="D87" s="516"/>
    </row>
    <row r="88" spans="1:5" ht="33" customHeight="1">
      <c r="A88" s="1184" t="s">
        <v>1084</v>
      </c>
      <c r="B88" s="1184"/>
      <c r="C88" s="1184"/>
      <c r="D88" s="1184"/>
      <c r="E88" s="1184"/>
    </row>
    <row r="89" spans="1:5" ht="33" customHeight="1">
      <c r="A89" s="1184" t="s">
        <v>1478</v>
      </c>
      <c r="B89" s="1184"/>
      <c r="C89" s="1184"/>
      <c r="D89" s="1184"/>
      <c r="E89" s="1184"/>
    </row>
    <row r="90" spans="1:5" ht="33" customHeight="1">
      <c r="A90" s="1184" t="s">
        <v>1498</v>
      </c>
      <c r="B90" s="1184"/>
      <c r="C90" s="1184"/>
      <c r="D90" s="1184"/>
      <c r="E90" s="1184"/>
    </row>
    <row r="91" spans="1:5" ht="33" customHeight="1" thickBot="1">
      <c r="A91" s="1185" t="s">
        <v>1349</v>
      </c>
      <c r="B91" s="1185"/>
      <c r="C91" s="1185"/>
      <c r="D91" s="1185"/>
      <c r="E91" s="1185"/>
    </row>
    <row r="92" spans="1:5" ht="20.25" hidden="1" customHeight="1">
      <c r="A92" s="896"/>
    </row>
    <row r="93" spans="1:5" ht="20.25" hidden="1" customHeight="1">
      <c r="A93" s="867"/>
      <c r="B93" s="859"/>
      <c r="C93" s="860"/>
      <c r="D93" s="860"/>
      <c r="E93" s="878"/>
    </row>
    <row r="94" spans="1:5" ht="20.25" customHeight="1" thickTop="1" thickBot="1">
      <c r="A94" s="572" t="s">
        <v>796</v>
      </c>
      <c r="B94" s="861" t="s">
        <v>1088</v>
      </c>
      <c r="C94" s="861" t="s">
        <v>1089</v>
      </c>
      <c r="D94" s="862" t="s">
        <v>309</v>
      </c>
      <c r="E94" s="861" t="s">
        <v>797</v>
      </c>
    </row>
    <row r="95" spans="1:5" ht="20.25" customHeight="1" thickTop="1">
      <c r="A95" s="573" t="s">
        <v>798</v>
      </c>
      <c r="B95" s="228">
        <v>16537.741839999999</v>
      </c>
      <c r="C95" s="228">
        <v>0</v>
      </c>
      <c r="D95" s="228">
        <f>SUM(A95:C95)</f>
        <v>16537.741839999999</v>
      </c>
      <c r="E95" s="229">
        <f>+D95/$D$109</f>
        <v>2.98871178749778E-2</v>
      </c>
    </row>
    <row r="96" spans="1:5" ht="20.25" customHeight="1">
      <c r="A96" s="573" t="s">
        <v>799</v>
      </c>
      <c r="B96" s="228">
        <v>7749.0298600000006</v>
      </c>
      <c r="C96" s="228">
        <v>0</v>
      </c>
      <c r="D96" s="228">
        <f t="shared" ref="D96:D108" si="8">SUM(A96:C96)</f>
        <v>7749.0298600000006</v>
      </c>
      <c r="E96" s="229">
        <f t="shared" ref="E96:E109" si="9">+D96/$D$109</f>
        <v>1.4004098690328978E-2</v>
      </c>
    </row>
    <row r="97" spans="1:5" ht="20.25" customHeight="1">
      <c r="A97" s="573" t="s">
        <v>800</v>
      </c>
      <c r="B97" s="228">
        <v>0</v>
      </c>
      <c r="C97" s="228">
        <v>14162.55644</v>
      </c>
      <c r="D97" s="228">
        <f t="shared" si="8"/>
        <v>14162.55644</v>
      </c>
      <c r="E97" s="229">
        <f t="shared" si="9"/>
        <v>2.5594666903646986E-2</v>
      </c>
    </row>
    <row r="98" spans="1:5" ht="20.25" customHeight="1">
      <c r="A98" s="573" t="s">
        <v>801</v>
      </c>
      <c r="B98" s="228">
        <v>18126.576059999999</v>
      </c>
      <c r="C98" s="228">
        <v>4651.5820700000004</v>
      </c>
      <c r="D98" s="228">
        <f t="shared" si="8"/>
        <v>22778.15813</v>
      </c>
      <c r="E98" s="229">
        <f t="shared" si="9"/>
        <v>4.1164840012171452E-2</v>
      </c>
    </row>
    <row r="99" spans="1:5" ht="20.25" customHeight="1">
      <c r="A99" s="573" t="s">
        <v>802</v>
      </c>
      <c r="B99" s="228">
        <v>7409.3015099999993</v>
      </c>
      <c r="C99" s="228">
        <v>15128.442210000001</v>
      </c>
      <c r="D99" s="228">
        <f t="shared" si="8"/>
        <v>22537.743719999999</v>
      </c>
      <c r="E99" s="229">
        <f t="shared" si="9"/>
        <v>4.0730361479368739E-2</v>
      </c>
    </row>
    <row r="100" spans="1:5" ht="20.25" customHeight="1">
      <c r="A100" s="573" t="s">
        <v>803</v>
      </c>
      <c r="B100" s="228">
        <v>16563.922750000002</v>
      </c>
      <c r="C100" s="228">
        <v>21631.939170000001</v>
      </c>
      <c r="D100" s="228">
        <f t="shared" si="8"/>
        <v>38195.861920000003</v>
      </c>
      <c r="E100" s="229">
        <f t="shared" si="9"/>
        <v>6.9027817617657042E-2</v>
      </c>
    </row>
    <row r="101" spans="1:5" ht="20.25" customHeight="1">
      <c r="A101" s="573" t="s">
        <v>804</v>
      </c>
      <c r="B101" s="228">
        <v>27354.574649999999</v>
      </c>
      <c r="C101" s="228">
        <v>16743.403490000001</v>
      </c>
      <c r="D101" s="228">
        <f t="shared" si="8"/>
        <v>44097.978139999999</v>
      </c>
      <c r="E101" s="229">
        <f t="shared" si="9"/>
        <v>7.9694161601350427E-2</v>
      </c>
    </row>
    <row r="102" spans="1:5" ht="20.25" customHeight="1">
      <c r="A102" s="573" t="s">
        <v>805</v>
      </c>
      <c r="B102" s="228">
        <v>26046.096280000002</v>
      </c>
      <c r="C102" s="228">
        <v>13081.550869999999</v>
      </c>
      <c r="D102" s="228">
        <f t="shared" si="8"/>
        <v>39127.647150000004</v>
      </c>
      <c r="E102" s="229">
        <f t="shared" si="9"/>
        <v>7.0711746129336686E-2</v>
      </c>
    </row>
    <row r="103" spans="1:5" ht="20.25" customHeight="1">
      <c r="A103" s="573" t="s">
        <v>806</v>
      </c>
      <c r="B103" s="228">
        <v>21244.935969999999</v>
      </c>
      <c r="C103" s="228">
        <v>10163.45241</v>
      </c>
      <c r="D103" s="228">
        <f t="shared" si="8"/>
        <v>31408.388379999997</v>
      </c>
      <c r="E103" s="229">
        <f t="shared" si="9"/>
        <v>5.676144995235595E-2</v>
      </c>
    </row>
    <row r="104" spans="1:5" ht="20.25" customHeight="1">
      <c r="A104" s="573" t="s">
        <v>807</v>
      </c>
      <c r="B104" s="228">
        <v>35936.36939</v>
      </c>
      <c r="C104" s="228">
        <v>13210.37687</v>
      </c>
      <c r="D104" s="228">
        <f t="shared" si="8"/>
        <v>49146.74626</v>
      </c>
      <c r="E104" s="229">
        <f t="shared" si="9"/>
        <v>8.8818329180318401E-2</v>
      </c>
    </row>
    <row r="105" spans="1:5" ht="20.25" customHeight="1">
      <c r="A105" s="573" t="s">
        <v>808</v>
      </c>
      <c r="B105" s="228">
        <v>58170.465960000001</v>
      </c>
      <c r="C105" s="228">
        <v>14739.63536</v>
      </c>
      <c r="D105" s="228">
        <f t="shared" si="8"/>
        <v>72910.101320000002</v>
      </c>
      <c r="E105" s="229">
        <f t="shared" si="9"/>
        <v>0.1317636236863288</v>
      </c>
    </row>
    <row r="106" spans="1:5" ht="20.25" customHeight="1">
      <c r="A106" s="573" t="s">
        <v>809</v>
      </c>
      <c r="B106" s="228">
        <v>102719.23762</v>
      </c>
      <c r="C106" s="228">
        <v>14361.635609999999</v>
      </c>
      <c r="D106" s="228">
        <f t="shared" si="8"/>
        <v>117080.87323</v>
      </c>
      <c r="E106" s="229">
        <f t="shared" si="9"/>
        <v>0.21158933867662447</v>
      </c>
    </row>
    <row r="107" spans="1:5" ht="20.25" customHeight="1">
      <c r="A107" s="573" t="s">
        <v>810</v>
      </c>
      <c r="B107" s="228">
        <v>23271.574390000002</v>
      </c>
      <c r="C107" s="228">
        <v>2423.1620499999999</v>
      </c>
      <c r="D107" s="228">
        <f t="shared" si="8"/>
        <v>25694.736440000001</v>
      </c>
      <c r="E107" s="229">
        <f t="shared" si="9"/>
        <v>4.6435699878404166E-2</v>
      </c>
    </row>
    <row r="108" spans="1:5" ht="20.25" customHeight="1" thickBot="1">
      <c r="A108" s="573" t="s">
        <v>811</v>
      </c>
      <c r="B108" s="228">
        <v>48308.14963</v>
      </c>
      <c r="C108" s="228">
        <v>3604.4225499999998</v>
      </c>
      <c r="D108" s="228">
        <f t="shared" si="8"/>
        <v>51912.572180000003</v>
      </c>
      <c r="E108" s="229">
        <f t="shared" si="9"/>
        <v>9.3816748317130189E-2</v>
      </c>
    </row>
    <row r="109" spans="1:5" ht="20.25" customHeight="1" thickTop="1" thickBot="1">
      <c r="A109" s="572" t="s">
        <v>6</v>
      </c>
      <c r="B109" s="352">
        <f>SUM(B95:B108)</f>
        <v>409437.97590999998</v>
      </c>
      <c r="C109" s="352">
        <f>SUM(C95:C108)</f>
        <v>143902.15910000002</v>
      </c>
      <c r="D109" s="352">
        <f>SUM(D95:D108)</f>
        <v>553340.13500999997</v>
      </c>
      <c r="E109" s="353">
        <f t="shared" si="9"/>
        <v>1</v>
      </c>
    </row>
    <row r="110" spans="1:5" ht="20.25" customHeight="1" thickTop="1" thickBot="1">
      <c r="A110" s="574" t="s">
        <v>812</v>
      </c>
      <c r="B110" s="229">
        <f>+B109/$D$109</f>
        <v>0.73993905376590952</v>
      </c>
      <c r="C110" s="229">
        <f>+C109/$D$109</f>
        <v>0.2600609462340906</v>
      </c>
      <c r="D110" s="229">
        <f>+D109/$D$109</f>
        <v>1</v>
      </c>
      <c r="E110" s="229"/>
    </row>
    <row r="111" spans="1:5" ht="20.25" customHeight="1" thickTop="1" thickBot="1">
      <c r="A111" s="572" t="s">
        <v>816</v>
      </c>
      <c r="B111" s="861" t="s">
        <v>1088</v>
      </c>
      <c r="C111" s="861" t="s">
        <v>1089</v>
      </c>
      <c r="D111" s="862" t="s">
        <v>309</v>
      </c>
      <c r="E111" s="861" t="s">
        <v>709</v>
      </c>
    </row>
    <row r="112" spans="1:5" ht="20.25" customHeight="1" thickTop="1">
      <c r="A112" s="573" t="s">
        <v>798</v>
      </c>
      <c r="B112" s="228">
        <v>1</v>
      </c>
      <c r="C112" s="228">
        <v>0</v>
      </c>
      <c r="D112" s="228">
        <f>SUM(A112:C112)</f>
        <v>1</v>
      </c>
      <c r="E112" s="229">
        <f>+D112/$D$126</f>
        <v>2.5469206455934452E-6</v>
      </c>
    </row>
    <row r="113" spans="1:5" ht="20.25" customHeight="1">
      <c r="A113" s="573" t="s">
        <v>799</v>
      </c>
      <c r="B113" s="228">
        <v>1</v>
      </c>
      <c r="C113" s="228">
        <v>0</v>
      </c>
      <c r="D113" s="228">
        <f t="shared" ref="D113:D126" si="10">SUM(A113:C113)</f>
        <v>1</v>
      </c>
      <c r="E113" s="229">
        <f t="shared" ref="E113:E126" si="11">+D113/$D$126</f>
        <v>2.5469206455934452E-6</v>
      </c>
    </row>
    <row r="114" spans="1:5" ht="20.25" customHeight="1">
      <c r="A114" s="573" t="s">
        <v>800</v>
      </c>
      <c r="B114" s="228">
        <v>0</v>
      </c>
      <c r="C114" s="228">
        <v>3</v>
      </c>
      <c r="D114" s="228">
        <f t="shared" si="10"/>
        <v>3</v>
      </c>
      <c r="E114" s="229">
        <f t="shared" si="11"/>
        <v>7.6407619367803365E-6</v>
      </c>
    </row>
    <row r="115" spans="1:5" ht="20.25" customHeight="1">
      <c r="A115" s="573" t="s">
        <v>801</v>
      </c>
      <c r="B115" s="228">
        <v>9</v>
      </c>
      <c r="C115" s="228">
        <v>3</v>
      </c>
      <c r="D115" s="228">
        <f t="shared" si="10"/>
        <v>12</v>
      </c>
      <c r="E115" s="229">
        <f t="shared" si="11"/>
        <v>3.0563047747121346E-5</v>
      </c>
    </row>
    <row r="116" spans="1:5" ht="20.25" customHeight="1">
      <c r="A116" s="573" t="s">
        <v>802</v>
      </c>
      <c r="B116" s="228">
        <v>8</v>
      </c>
      <c r="C116" s="228">
        <v>18</v>
      </c>
      <c r="D116" s="228">
        <f t="shared" si="10"/>
        <v>26</v>
      </c>
      <c r="E116" s="229">
        <f t="shared" si="11"/>
        <v>6.621993678542958E-5</v>
      </c>
    </row>
    <row r="117" spans="1:5" ht="20.25" customHeight="1">
      <c r="A117" s="573" t="s">
        <v>803</v>
      </c>
      <c r="B117" s="228">
        <v>38</v>
      </c>
      <c r="C117" s="228">
        <v>45</v>
      </c>
      <c r="D117" s="228">
        <f t="shared" si="10"/>
        <v>83</v>
      </c>
      <c r="E117" s="229">
        <f t="shared" si="11"/>
        <v>2.1139441358425596E-4</v>
      </c>
    </row>
    <row r="118" spans="1:5" ht="20.25" customHeight="1">
      <c r="A118" s="573" t="s">
        <v>804</v>
      </c>
      <c r="B118" s="228">
        <v>105</v>
      </c>
      <c r="C118" s="228">
        <v>63</v>
      </c>
      <c r="D118" s="228">
        <f t="shared" si="10"/>
        <v>168</v>
      </c>
      <c r="E118" s="229">
        <f t="shared" si="11"/>
        <v>4.2788266845969882E-4</v>
      </c>
    </row>
    <row r="119" spans="1:5" ht="20.25" customHeight="1">
      <c r="A119" s="573" t="s">
        <v>805</v>
      </c>
      <c r="B119" s="228">
        <v>159</v>
      </c>
      <c r="C119" s="228">
        <v>78</v>
      </c>
      <c r="D119" s="228">
        <f t="shared" si="10"/>
        <v>237</v>
      </c>
      <c r="E119" s="229">
        <f t="shared" si="11"/>
        <v>6.0362019300564654E-4</v>
      </c>
    </row>
    <row r="120" spans="1:5" ht="20.25" customHeight="1">
      <c r="A120" s="573" t="s">
        <v>806</v>
      </c>
      <c r="B120" s="228">
        <v>182</v>
      </c>
      <c r="C120" s="228">
        <v>85</v>
      </c>
      <c r="D120" s="228">
        <f t="shared" si="10"/>
        <v>267</v>
      </c>
      <c r="E120" s="229">
        <f t="shared" si="11"/>
        <v>6.8002781237344991E-4</v>
      </c>
    </row>
    <row r="121" spans="1:5" ht="20.25" customHeight="1">
      <c r="A121" s="573" t="s">
        <v>807</v>
      </c>
      <c r="B121" s="228">
        <v>438</v>
      </c>
      <c r="C121" s="228">
        <v>154</v>
      </c>
      <c r="D121" s="228">
        <f t="shared" si="10"/>
        <v>592</v>
      </c>
      <c r="E121" s="229">
        <f t="shared" si="11"/>
        <v>1.5077770221913196E-3</v>
      </c>
    </row>
    <row r="122" spans="1:5" ht="20.25" customHeight="1">
      <c r="A122" s="573" t="s">
        <v>808</v>
      </c>
      <c r="B122" s="228">
        <v>1220</v>
      </c>
      <c r="C122" s="228">
        <v>304</v>
      </c>
      <c r="D122" s="228">
        <f t="shared" si="10"/>
        <v>1524</v>
      </c>
      <c r="E122" s="229">
        <f t="shared" si="11"/>
        <v>3.8815070638844105E-3</v>
      </c>
    </row>
    <row r="123" spans="1:5" ht="20.25" customHeight="1">
      <c r="A123" s="573" t="s">
        <v>809</v>
      </c>
      <c r="B123" s="228">
        <v>6916</v>
      </c>
      <c r="C123" s="228">
        <v>902</v>
      </c>
      <c r="D123" s="228">
        <f t="shared" si="10"/>
        <v>7818</v>
      </c>
      <c r="E123" s="229">
        <f t="shared" si="11"/>
        <v>1.9911825607249554E-2</v>
      </c>
    </row>
    <row r="124" spans="1:5" ht="20.25" customHeight="1">
      <c r="A124" s="573" t="s">
        <v>810</v>
      </c>
      <c r="B124" s="228">
        <v>4740</v>
      </c>
      <c r="C124" s="228">
        <v>496</v>
      </c>
      <c r="D124" s="228">
        <f t="shared" si="10"/>
        <v>5236</v>
      </c>
      <c r="E124" s="229">
        <f t="shared" si="11"/>
        <v>1.3335676500327279E-2</v>
      </c>
    </row>
    <row r="125" spans="1:5" ht="20.25" customHeight="1" thickBot="1">
      <c r="A125" s="573" t="s">
        <v>811</v>
      </c>
      <c r="B125" s="228">
        <v>358715</v>
      </c>
      <c r="C125" s="228">
        <v>17948</v>
      </c>
      <c r="D125" s="228">
        <f t="shared" si="10"/>
        <v>376663</v>
      </c>
      <c r="E125" s="229">
        <f t="shared" si="11"/>
        <v>0.95933077113116383</v>
      </c>
    </row>
    <row r="126" spans="1:5" ht="20.25" customHeight="1" thickTop="1" thickBot="1">
      <c r="A126" s="572" t="s">
        <v>6</v>
      </c>
      <c r="B126" s="352">
        <f>SUM(B112:B125)</f>
        <v>372532</v>
      </c>
      <c r="C126" s="352">
        <f>SUM(C112:C125)</f>
        <v>20099</v>
      </c>
      <c r="D126" s="352">
        <f t="shared" si="10"/>
        <v>392631</v>
      </c>
      <c r="E126" s="353">
        <f t="shared" si="11"/>
        <v>1</v>
      </c>
    </row>
    <row r="127" spans="1:5" ht="20.25" customHeight="1" thickTop="1">
      <c r="A127" s="574" t="s">
        <v>812</v>
      </c>
      <c r="B127" s="229">
        <f>+B126/$D$126</f>
        <v>0.94880944194421735</v>
      </c>
      <c r="C127" s="229">
        <f>+C126/$D$126</f>
        <v>5.1190558055782653E-2</v>
      </c>
      <c r="D127" s="229">
        <f>+D126/$D$126</f>
        <v>1</v>
      </c>
      <c r="E127" s="229"/>
    </row>
    <row r="128" spans="1:5" ht="20.25" customHeight="1" thickBot="1">
      <c r="A128" s="576"/>
      <c r="B128" s="356"/>
      <c r="C128" s="356"/>
      <c r="D128" s="863"/>
      <c r="E128" s="863"/>
    </row>
    <row r="129" spans="1:5" ht="20.25" customHeight="1" thickTop="1">
      <c r="A129" s="869" t="s">
        <v>818</v>
      </c>
      <c r="B129" s="171"/>
      <c r="C129" s="171"/>
      <c r="D129" s="237"/>
      <c r="E129" s="880"/>
    </row>
    <row r="130" spans="1:5" ht="20.25" customHeight="1">
      <c r="A130" s="177"/>
      <c r="B130" s="402"/>
      <c r="C130" s="402"/>
      <c r="D130" s="516"/>
    </row>
    <row r="131" spans="1:5" ht="35.25" customHeight="1">
      <c r="A131" s="1184" t="s">
        <v>1084</v>
      </c>
      <c r="B131" s="1184"/>
      <c r="C131" s="1184"/>
      <c r="D131" s="1184"/>
      <c r="E131" s="1184"/>
    </row>
    <row r="132" spans="1:5" ht="35.25" customHeight="1">
      <c r="A132" s="1184" t="s">
        <v>819</v>
      </c>
      <c r="B132" s="1184"/>
      <c r="C132" s="1184"/>
      <c r="D132" s="1184"/>
      <c r="E132" s="1184"/>
    </row>
    <row r="133" spans="1:5" ht="35.25" customHeight="1">
      <c r="A133" s="1184" t="s">
        <v>1498</v>
      </c>
      <c r="B133" s="1184"/>
      <c r="C133" s="1184"/>
      <c r="D133" s="1184"/>
      <c r="E133" s="1184"/>
    </row>
    <row r="134" spans="1:5" ht="35.25" customHeight="1" thickBot="1">
      <c r="A134" s="1185" t="s">
        <v>1349</v>
      </c>
      <c r="B134" s="1185"/>
      <c r="C134" s="1185"/>
      <c r="D134" s="1185"/>
      <c r="E134" s="1185"/>
    </row>
    <row r="135" spans="1:5" ht="20.25" hidden="1" customHeight="1">
      <c r="A135" s="896"/>
    </row>
    <row r="136" spans="1:5" ht="20.25" hidden="1" customHeight="1">
      <c r="A136" s="867"/>
      <c r="B136" s="859"/>
      <c r="C136" s="860"/>
      <c r="D136" s="860"/>
      <c r="E136" s="878"/>
    </row>
    <row r="137" spans="1:5" ht="20.25" customHeight="1" thickTop="1" thickBot="1">
      <c r="A137" s="572" t="s">
        <v>796</v>
      </c>
      <c r="B137" s="861" t="s">
        <v>1088</v>
      </c>
      <c r="C137" s="861" t="s">
        <v>1089</v>
      </c>
      <c r="D137" s="862" t="s">
        <v>309</v>
      </c>
      <c r="E137" s="879" t="s">
        <v>797</v>
      </c>
    </row>
    <row r="138" spans="1:5" ht="20.25" customHeight="1" thickTop="1">
      <c r="A138" s="573" t="s">
        <v>798</v>
      </c>
      <c r="B138" s="228">
        <v>0</v>
      </c>
      <c r="C138" s="228">
        <v>0</v>
      </c>
      <c r="D138" s="228">
        <f>SUM(A138:C138)</f>
        <v>0</v>
      </c>
      <c r="E138" s="1023">
        <f>+D138/$D$152</f>
        <v>0</v>
      </c>
    </row>
    <row r="139" spans="1:5" ht="20.25" customHeight="1">
      <c r="A139" s="573" t="s">
        <v>799</v>
      </c>
      <c r="B139" s="228">
        <v>214000</v>
      </c>
      <c r="C139" s="228">
        <v>0</v>
      </c>
      <c r="D139" s="228">
        <f t="shared" ref="D139:D151" si="12">SUM(A139:C139)</f>
        <v>214000</v>
      </c>
      <c r="E139" s="1023">
        <f t="shared" ref="E139:E152" si="13">+D139/$D$152</f>
        <v>7.3974630619041498E-2</v>
      </c>
    </row>
    <row r="140" spans="1:5" ht="20.25" customHeight="1">
      <c r="A140" s="573" t="s">
        <v>800</v>
      </c>
      <c r="B140" s="228">
        <v>1039999.19236</v>
      </c>
      <c r="C140" s="228">
        <v>225950</v>
      </c>
      <c r="D140" s="228">
        <f t="shared" si="12"/>
        <v>1265949.19236</v>
      </c>
      <c r="E140" s="1023">
        <f t="shared" si="13"/>
        <v>0.4376080555481538</v>
      </c>
    </row>
    <row r="141" spans="1:5" ht="20.25" customHeight="1">
      <c r="A141" s="573" t="s">
        <v>801</v>
      </c>
      <c r="B141" s="228">
        <v>497240.6275</v>
      </c>
      <c r="C141" s="228">
        <v>311950.76627999998</v>
      </c>
      <c r="D141" s="228">
        <f t="shared" si="12"/>
        <v>809191.39378000004</v>
      </c>
      <c r="E141" s="1023">
        <f t="shared" si="13"/>
        <v>0.27971791801393858</v>
      </c>
    </row>
    <row r="142" spans="1:5" ht="20.25" customHeight="1">
      <c r="A142" s="573" t="s">
        <v>802</v>
      </c>
      <c r="B142" s="228">
        <v>254667.41968000002</v>
      </c>
      <c r="C142" s="228">
        <v>66836.802590000007</v>
      </c>
      <c r="D142" s="228">
        <f t="shared" si="12"/>
        <v>321504.22227000003</v>
      </c>
      <c r="E142" s="1023">
        <f t="shared" si="13"/>
        <v>0.11113624338731527</v>
      </c>
    </row>
    <row r="143" spans="1:5" ht="20.25" customHeight="1">
      <c r="A143" s="573" t="s">
        <v>803</v>
      </c>
      <c r="B143" s="228">
        <v>154100.53787</v>
      </c>
      <c r="C143" s="228">
        <v>56454.807369999995</v>
      </c>
      <c r="D143" s="228">
        <f t="shared" si="12"/>
        <v>210555.34524</v>
      </c>
      <c r="E143" s="1023">
        <f t="shared" si="13"/>
        <v>7.2783896677540927E-2</v>
      </c>
    </row>
    <row r="144" spans="1:5" ht="20.25" customHeight="1">
      <c r="A144" s="573" t="s">
        <v>804</v>
      </c>
      <c r="B144" s="228">
        <v>8529.1350399999992</v>
      </c>
      <c r="C144" s="228">
        <v>10833.747890000001</v>
      </c>
      <c r="D144" s="228">
        <f t="shared" si="12"/>
        <v>19362.88293</v>
      </c>
      <c r="E144" s="1023">
        <f t="shared" si="13"/>
        <v>6.6932808993761406E-3</v>
      </c>
    </row>
    <row r="145" spans="1:5" ht="20.25" customHeight="1">
      <c r="A145" s="573" t="s">
        <v>805</v>
      </c>
      <c r="B145" s="228">
        <v>3771.7406499999997</v>
      </c>
      <c r="C145" s="228">
        <v>8866.0655200000001</v>
      </c>
      <c r="D145" s="228">
        <f t="shared" si="12"/>
        <v>12637.80617</v>
      </c>
      <c r="E145" s="1023">
        <f t="shared" si="13"/>
        <v>4.3685843143027739E-3</v>
      </c>
    </row>
    <row r="146" spans="1:5" ht="20.25" customHeight="1">
      <c r="A146" s="573" t="s">
        <v>806</v>
      </c>
      <c r="B146" s="228">
        <v>1458.3865499999999</v>
      </c>
      <c r="C146" s="228">
        <v>1854.07961</v>
      </c>
      <c r="D146" s="228">
        <f t="shared" si="12"/>
        <v>3312.4661599999999</v>
      </c>
      <c r="E146" s="1023">
        <f t="shared" si="13"/>
        <v>1.1450395356265178E-3</v>
      </c>
    </row>
    <row r="147" spans="1:5" ht="20.25" customHeight="1">
      <c r="A147" s="573" t="s">
        <v>807</v>
      </c>
      <c r="B147" s="228">
        <v>7209.8027499999998</v>
      </c>
      <c r="C147" s="228">
        <v>1648.11502</v>
      </c>
      <c r="D147" s="228">
        <f t="shared" si="12"/>
        <v>8857.91777</v>
      </c>
      <c r="E147" s="1023">
        <f t="shared" si="13"/>
        <v>3.0619682013532422E-3</v>
      </c>
    </row>
    <row r="148" spans="1:5" ht="20.25" customHeight="1">
      <c r="A148" s="573" t="s">
        <v>808</v>
      </c>
      <c r="B148" s="228">
        <v>9752.8296899999987</v>
      </c>
      <c r="C148" s="228">
        <v>864.34627</v>
      </c>
      <c r="D148" s="228">
        <f t="shared" si="12"/>
        <v>10617.175959999999</v>
      </c>
      <c r="E148" s="1023">
        <f t="shared" si="13"/>
        <v>3.6701012610204078E-3</v>
      </c>
    </row>
    <row r="149" spans="1:5" ht="20.25" customHeight="1">
      <c r="A149" s="573" t="s">
        <v>809</v>
      </c>
      <c r="B149" s="228">
        <v>12436.27627</v>
      </c>
      <c r="C149" s="228">
        <v>599.16826000000003</v>
      </c>
      <c r="D149" s="228">
        <f t="shared" si="12"/>
        <v>13035.444530000001</v>
      </c>
      <c r="E149" s="1023">
        <f t="shared" si="13"/>
        <v>4.5060382900082019E-3</v>
      </c>
    </row>
    <row r="150" spans="1:5" ht="20.25" customHeight="1">
      <c r="A150" s="573" t="s">
        <v>810</v>
      </c>
      <c r="B150" s="228">
        <v>1342.5807600000001</v>
      </c>
      <c r="C150" s="228">
        <v>39.505000000000003</v>
      </c>
      <c r="D150" s="228">
        <f t="shared" si="12"/>
        <v>1382.0857600000002</v>
      </c>
      <c r="E150" s="1023">
        <f t="shared" si="13"/>
        <v>4.7775366158802458E-4</v>
      </c>
    </row>
    <row r="151" spans="1:5" ht="20.25" customHeight="1" thickBot="1">
      <c r="A151" s="573" t="s">
        <v>811</v>
      </c>
      <c r="B151" s="228">
        <v>2433.7808100000002</v>
      </c>
      <c r="C151" s="228">
        <v>43.943930000000002</v>
      </c>
      <c r="D151" s="228">
        <f t="shared" si="12"/>
        <v>2477.7247400000001</v>
      </c>
      <c r="E151" s="1023">
        <f t="shared" si="13"/>
        <v>8.5648959073439553E-4</v>
      </c>
    </row>
    <row r="152" spans="1:5" ht="20.25" customHeight="1" thickTop="1" thickBot="1">
      <c r="A152" s="572" t="s">
        <v>6</v>
      </c>
      <c r="B152" s="352">
        <f>SUM(B138:B151)</f>
        <v>2206942.3099299995</v>
      </c>
      <c r="C152" s="352">
        <f>SUM(C138:C151)</f>
        <v>685941.34773999976</v>
      </c>
      <c r="D152" s="352">
        <f>SUM(D138:D151)</f>
        <v>2892883.6576700006</v>
      </c>
      <c r="E152" s="353">
        <f t="shared" si="13"/>
        <v>1</v>
      </c>
    </row>
    <row r="153" spans="1:5" ht="20.25" customHeight="1" thickTop="1" thickBot="1">
      <c r="A153" s="574" t="s">
        <v>812</v>
      </c>
      <c r="B153" s="229">
        <f>+B152/$D$152</f>
        <v>0.76288664567572861</v>
      </c>
      <c r="C153" s="229">
        <f>+C152/$D$152</f>
        <v>0.23711335432427094</v>
      </c>
      <c r="D153" s="229">
        <f>+D152/$D$152</f>
        <v>1</v>
      </c>
      <c r="E153" s="229"/>
    </row>
    <row r="154" spans="1:5" ht="20.25" customHeight="1" thickTop="1" thickBot="1">
      <c r="A154" s="572" t="s">
        <v>816</v>
      </c>
      <c r="B154" s="861" t="s">
        <v>1088</v>
      </c>
      <c r="C154" s="861" t="s">
        <v>1089</v>
      </c>
      <c r="D154" s="862" t="s">
        <v>309</v>
      </c>
      <c r="E154" s="879" t="s">
        <v>709</v>
      </c>
    </row>
    <row r="155" spans="1:5" ht="20.25" customHeight="1" thickTop="1">
      <c r="A155" s="573" t="s">
        <v>798</v>
      </c>
      <c r="B155" s="228">
        <v>0</v>
      </c>
      <c r="C155" s="228">
        <v>0</v>
      </c>
      <c r="D155" s="228">
        <f>SUM(A155:C155)</f>
        <v>0</v>
      </c>
      <c r="E155" s="229">
        <f>+D155/$D$169</f>
        <v>0</v>
      </c>
    </row>
    <row r="156" spans="1:5" ht="20.25" customHeight="1">
      <c r="A156" s="573" t="s">
        <v>799</v>
      </c>
      <c r="B156" s="228">
        <v>24</v>
      </c>
      <c r="C156" s="228">
        <v>0</v>
      </c>
      <c r="D156" s="228">
        <f t="shared" ref="D156:D169" si="14">SUM(A156:C156)</f>
        <v>24</v>
      </c>
      <c r="E156" s="229">
        <f t="shared" ref="E156:E169" si="15">+D156/$D$169</f>
        <v>3.8992688870836717E-3</v>
      </c>
    </row>
    <row r="157" spans="1:5" ht="20.25" customHeight="1">
      <c r="A157" s="573" t="s">
        <v>800</v>
      </c>
      <c r="B157" s="228">
        <v>213</v>
      </c>
      <c r="C157" s="228">
        <v>54</v>
      </c>
      <c r="D157" s="228">
        <f t="shared" si="14"/>
        <v>267</v>
      </c>
      <c r="E157" s="229">
        <f t="shared" si="15"/>
        <v>4.337936636880585E-2</v>
      </c>
    </row>
    <row r="158" spans="1:5" ht="20.25" customHeight="1">
      <c r="A158" s="573" t="s">
        <v>801</v>
      </c>
      <c r="B158" s="228">
        <v>226</v>
      </c>
      <c r="C158" s="228">
        <v>144</v>
      </c>
      <c r="D158" s="228">
        <f t="shared" si="14"/>
        <v>370</v>
      </c>
      <c r="E158" s="229">
        <f t="shared" si="15"/>
        <v>6.0113728675873272E-2</v>
      </c>
    </row>
    <row r="159" spans="1:5" ht="20.25" customHeight="1">
      <c r="A159" s="573" t="s">
        <v>802</v>
      </c>
      <c r="B159" s="228">
        <v>253</v>
      </c>
      <c r="C159" s="228">
        <v>67</v>
      </c>
      <c r="D159" s="228">
        <f t="shared" si="14"/>
        <v>320</v>
      </c>
      <c r="E159" s="229">
        <f t="shared" si="15"/>
        <v>5.1990251827782288E-2</v>
      </c>
    </row>
    <row r="160" spans="1:5" ht="20.25" customHeight="1">
      <c r="A160" s="573" t="s">
        <v>803</v>
      </c>
      <c r="B160" s="228">
        <v>308</v>
      </c>
      <c r="C160" s="228">
        <v>108</v>
      </c>
      <c r="D160" s="228">
        <f t="shared" si="14"/>
        <v>416</v>
      </c>
      <c r="E160" s="229">
        <f t="shared" si="15"/>
        <v>6.7587327376116973E-2</v>
      </c>
    </row>
    <row r="161" spans="1:5" ht="20.25" customHeight="1">
      <c r="A161" s="573" t="s">
        <v>804</v>
      </c>
      <c r="B161" s="228">
        <v>29</v>
      </c>
      <c r="C161" s="228">
        <v>38</v>
      </c>
      <c r="D161" s="228">
        <f t="shared" si="14"/>
        <v>67</v>
      </c>
      <c r="E161" s="229">
        <f t="shared" si="15"/>
        <v>1.0885458976441918E-2</v>
      </c>
    </row>
    <row r="162" spans="1:5" ht="20.25" customHeight="1">
      <c r="A162" s="573" t="s">
        <v>805</v>
      </c>
      <c r="B162" s="228">
        <v>21</v>
      </c>
      <c r="C162" s="228">
        <v>50</v>
      </c>
      <c r="D162" s="228">
        <f t="shared" si="14"/>
        <v>71</v>
      </c>
      <c r="E162" s="229">
        <f t="shared" si="15"/>
        <v>1.1535337124289195E-2</v>
      </c>
    </row>
    <row r="163" spans="1:5" ht="20.25" customHeight="1">
      <c r="A163" s="573" t="s">
        <v>806</v>
      </c>
      <c r="B163" s="228">
        <v>12</v>
      </c>
      <c r="C163" s="228">
        <v>15</v>
      </c>
      <c r="D163" s="228">
        <f t="shared" si="14"/>
        <v>27</v>
      </c>
      <c r="E163" s="229">
        <f t="shared" si="15"/>
        <v>4.3866774979691306E-3</v>
      </c>
    </row>
    <row r="164" spans="1:5" ht="20.25" customHeight="1">
      <c r="A164" s="573" t="s">
        <v>807</v>
      </c>
      <c r="B164" s="228">
        <v>95</v>
      </c>
      <c r="C164" s="228">
        <v>20</v>
      </c>
      <c r="D164" s="228">
        <f t="shared" si="14"/>
        <v>115</v>
      </c>
      <c r="E164" s="229">
        <f t="shared" si="15"/>
        <v>1.868399675060926E-2</v>
      </c>
    </row>
    <row r="165" spans="1:5" ht="20.25" customHeight="1">
      <c r="A165" s="573" t="s">
        <v>808</v>
      </c>
      <c r="B165" s="228">
        <v>209</v>
      </c>
      <c r="C165" s="228">
        <v>17</v>
      </c>
      <c r="D165" s="228">
        <f t="shared" si="14"/>
        <v>226</v>
      </c>
      <c r="E165" s="229">
        <f t="shared" si="15"/>
        <v>3.6718115353371245E-2</v>
      </c>
    </row>
    <row r="166" spans="1:5" ht="20.25" customHeight="1">
      <c r="A166" s="573" t="s">
        <v>809</v>
      </c>
      <c r="B166" s="228">
        <v>804</v>
      </c>
      <c r="C166" s="228">
        <v>31</v>
      </c>
      <c r="D166" s="228">
        <f t="shared" si="14"/>
        <v>835</v>
      </c>
      <c r="E166" s="229">
        <f t="shared" si="15"/>
        <v>0.13566206336311942</v>
      </c>
    </row>
    <row r="167" spans="1:5" ht="20.25" customHeight="1">
      <c r="A167" s="573" t="s">
        <v>810</v>
      </c>
      <c r="B167" s="228">
        <v>275</v>
      </c>
      <c r="C167" s="228">
        <v>8</v>
      </c>
      <c r="D167" s="228">
        <f t="shared" si="14"/>
        <v>283</v>
      </c>
      <c r="E167" s="229">
        <f t="shared" si="15"/>
        <v>4.5978878960194966E-2</v>
      </c>
    </row>
    <row r="168" spans="1:5" ht="20.25" customHeight="1" thickBot="1">
      <c r="A168" s="573" t="s">
        <v>811</v>
      </c>
      <c r="B168" s="228">
        <v>3099</v>
      </c>
      <c r="C168" s="228">
        <v>35</v>
      </c>
      <c r="D168" s="228">
        <f t="shared" si="14"/>
        <v>3134</v>
      </c>
      <c r="E168" s="229">
        <f t="shared" si="15"/>
        <v>0.50917952883834283</v>
      </c>
    </row>
    <row r="169" spans="1:5" ht="20.25" customHeight="1" thickTop="1" thickBot="1">
      <c r="A169" s="572" t="s">
        <v>6</v>
      </c>
      <c r="B169" s="352">
        <f>SUM(B155:B168)</f>
        <v>5568</v>
      </c>
      <c r="C169" s="352">
        <f>SUM(C155:C168)</f>
        <v>587</v>
      </c>
      <c r="D169" s="352">
        <f t="shared" si="14"/>
        <v>6155</v>
      </c>
      <c r="E169" s="353">
        <f t="shared" si="15"/>
        <v>1</v>
      </c>
    </row>
    <row r="170" spans="1:5" ht="20.25" customHeight="1" thickTop="1">
      <c r="A170" s="574" t="s">
        <v>812</v>
      </c>
      <c r="B170" s="229">
        <f>+B169/$D$169</f>
        <v>0.90463038180341182</v>
      </c>
      <c r="C170" s="229">
        <f>+C169/$D$169</f>
        <v>9.5369618196588138E-2</v>
      </c>
      <c r="D170" s="229">
        <f>+D169/$D$169</f>
        <v>1</v>
      </c>
      <c r="E170" s="229"/>
    </row>
    <row r="171" spans="1:5" ht="20.25" customHeight="1" thickBot="1">
      <c r="A171" s="576"/>
      <c r="B171" s="356"/>
      <c r="C171" s="864"/>
      <c r="D171" s="863"/>
      <c r="E171" s="863"/>
    </row>
    <row r="172" spans="1:5" ht="20.25" customHeight="1" thickTop="1">
      <c r="A172" s="870" t="s">
        <v>821</v>
      </c>
      <c r="B172" s="171"/>
      <c r="C172" s="321"/>
      <c r="D172" s="237"/>
      <c r="E172" s="881"/>
    </row>
    <row r="173" spans="1:5" ht="20.25" customHeight="1">
      <c r="A173" s="177"/>
      <c r="B173" s="402"/>
      <c r="C173" s="402"/>
      <c r="D173" s="516"/>
    </row>
    <row r="174" spans="1:5" ht="41.25" customHeight="1">
      <c r="A174" s="1184" t="s">
        <v>1084</v>
      </c>
      <c r="B174" s="1184"/>
      <c r="C174" s="1184"/>
      <c r="D174" s="1184"/>
      <c r="E174" s="1184"/>
    </row>
    <row r="175" spans="1:5" ht="41.25" customHeight="1">
      <c r="A175" s="1184" t="s">
        <v>822</v>
      </c>
      <c r="B175" s="1184"/>
      <c r="C175" s="1184"/>
      <c r="D175" s="1184"/>
      <c r="E175" s="1184"/>
    </row>
    <row r="176" spans="1:5" ht="41.25" customHeight="1">
      <c r="A176" s="1184" t="s">
        <v>1498</v>
      </c>
      <c r="B176" s="1184"/>
      <c r="C176" s="1184"/>
      <c r="D176" s="1184"/>
      <c r="E176" s="1184"/>
    </row>
    <row r="177" spans="1:5" ht="41.25" customHeight="1" thickBot="1">
      <c r="A177" s="1185" t="s">
        <v>1349</v>
      </c>
      <c r="B177" s="1185"/>
      <c r="C177" s="1185"/>
      <c r="D177" s="1185"/>
      <c r="E177" s="1185"/>
    </row>
    <row r="178" spans="1:5" ht="15.75" hidden="1" thickBot="1">
      <c r="A178" s="896"/>
    </row>
    <row r="179" spans="1:5" ht="17.25" hidden="1" thickBot="1">
      <c r="A179" s="867"/>
      <c r="B179" s="859"/>
      <c r="C179" s="860"/>
      <c r="D179" s="860"/>
      <c r="E179" s="878"/>
    </row>
    <row r="180" spans="1:5" ht="17.25" thickTop="1" thickBot="1">
      <c r="A180" s="572" t="s">
        <v>796</v>
      </c>
      <c r="B180" s="861" t="s">
        <v>1088</v>
      </c>
      <c r="C180" s="861" t="s">
        <v>1089</v>
      </c>
      <c r="D180" s="862" t="s">
        <v>309</v>
      </c>
      <c r="E180" s="861" t="s">
        <v>797</v>
      </c>
    </row>
    <row r="181" spans="1:5" ht="16.5" thickTop="1">
      <c r="A181" s="573" t="s">
        <v>798</v>
      </c>
      <c r="B181" s="228">
        <v>0</v>
      </c>
      <c r="C181" s="228">
        <v>0</v>
      </c>
      <c r="D181" s="228">
        <f>SUM(A181:C181)</f>
        <v>0</v>
      </c>
      <c r="E181" s="229">
        <f>+D181/$D$195</f>
        <v>0</v>
      </c>
    </row>
    <row r="182" spans="1:5" ht="15.75">
      <c r="A182" s="573" t="s">
        <v>799</v>
      </c>
      <c r="B182" s="228">
        <v>0</v>
      </c>
      <c r="C182" s="228">
        <v>0</v>
      </c>
      <c r="D182" s="228">
        <f t="shared" ref="D182:D194" si="16">SUM(A182:C182)</f>
        <v>0</v>
      </c>
      <c r="E182" s="229">
        <f t="shared" ref="E182:E195" si="17">+D182/$D$195</f>
        <v>0</v>
      </c>
    </row>
    <row r="183" spans="1:5" ht="15.75">
      <c r="A183" s="573" t="s">
        <v>800</v>
      </c>
      <c r="B183" s="228">
        <v>0</v>
      </c>
      <c r="C183" s="228">
        <v>0</v>
      </c>
      <c r="D183" s="228">
        <f t="shared" si="16"/>
        <v>0</v>
      </c>
      <c r="E183" s="229">
        <f t="shared" si="17"/>
        <v>0</v>
      </c>
    </row>
    <row r="184" spans="1:5" ht="15.75">
      <c r="A184" s="573" t="s">
        <v>801</v>
      </c>
      <c r="B184" s="228">
        <v>0</v>
      </c>
      <c r="C184" s="228">
        <v>10989.53</v>
      </c>
      <c r="D184" s="228">
        <f t="shared" si="16"/>
        <v>10989.53</v>
      </c>
      <c r="E184" s="229">
        <f t="shared" si="17"/>
        <v>0.30432272141674654</v>
      </c>
    </row>
    <row r="185" spans="1:5" ht="15.75">
      <c r="A185" s="573" t="s">
        <v>802</v>
      </c>
      <c r="B185" s="228">
        <v>0</v>
      </c>
      <c r="C185" s="228">
        <v>4681.366</v>
      </c>
      <c r="D185" s="228">
        <f t="shared" si="16"/>
        <v>4681.366</v>
      </c>
      <c r="E185" s="229">
        <f t="shared" si="17"/>
        <v>0.12963666699739015</v>
      </c>
    </row>
    <row r="186" spans="1:5" ht="15.75">
      <c r="A186" s="573" t="s">
        <v>803</v>
      </c>
      <c r="B186" s="228">
        <v>0</v>
      </c>
      <c r="C186" s="228">
        <v>8304.1539100000009</v>
      </c>
      <c r="D186" s="228">
        <f t="shared" si="16"/>
        <v>8304.1539100000009</v>
      </c>
      <c r="E186" s="229">
        <f t="shared" si="17"/>
        <v>0.22995912627334533</v>
      </c>
    </row>
    <row r="187" spans="1:5" ht="15.75">
      <c r="A187" s="573" t="s">
        <v>804</v>
      </c>
      <c r="B187" s="228">
        <v>0</v>
      </c>
      <c r="C187" s="228">
        <v>2143.1979999999999</v>
      </c>
      <c r="D187" s="228">
        <f t="shared" si="16"/>
        <v>2143.1979999999999</v>
      </c>
      <c r="E187" s="229">
        <f t="shared" si="17"/>
        <v>5.9349567078385367E-2</v>
      </c>
    </row>
    <row r="188" spans="1:5" ht="15.75">
      <c r="A188" s="573" t="s">
        <v>805</v>
      </c>
      <c r="B188" s="228">
        <v>0</v>
      </c>
      <c r="C188" s="228">
        <v>2491.2725499999997</v>
      </c>
      <c r="D188" s="228">
        <f t="shared" si="16"/>
        <v>2491.2725499999997</v>
      </c>
      <c r="E188" s="229">
        <f t="shared" si="17"/>
        <v>6.8988468315463694E-2</v>
      </c>
    </row>
    <row r="189" spans="1:5" ht="15.75">
      <c r="A189" s="573" t="s">
        <v>806</v>
      </c>
      <c r="B189" s="228">
        <v>0</v>
      </c>
      <c r="C189" s="228">
        <v>1152.5260000000001</v>
      </c>
      <c r="D189" s="228">
        <f t="shared" si="16"/>
        <v>1152.5260000000001</v>
      </c>
      <c r="E189" s="229">
        <f t="shared" si="17"/>
        <v>3.1915818858819008E-2</v>
      </c>
    </row>
    <row r="190" spans="1:5" ht="15.75">
      <c r="A190" s="573" t="s">
        <v>807</v>
      </c>
      <c r="B190" s="228">
        <v>156.68863000000002</v>
      </c>
      <c r="C190" s="228">
        <v>1927.83978</v>
      </c>
      <c r="D190" s="228">
        <f t="shared" si="16"/>
        <v>2084.5284099999999</v>
      </c>
      <c r="E190" s="229">
        <f t="shared" si="17"/>
        <v>5.7724885286424769E-2</v>
      </c>
    </row>
    <row r="191" spans="1:5" ht="15.75">
      <c r="A191" s="573" t="s">
        <v>808</v>
      </c>
      <c r="B191" s="228">
        <v>269.45472999999998</v>
      </c>
      <c r="C191" s="228">
        <v>1236.5248200000001</v>
      </c>
      <c r="D191" s="228">
        <f t="shared" si="16"/>
        <v>1505.97955</v>
      </c>
      <c r="E191" s="229">
        <f t="shared" si="17"/>
        <v>4.170367568530841E-2</v>
      </c>
    </row>
    <row r="192" spans="1:5" ht="15.75">
      <c r="A192" s="573" t="s">
        <v>809</v>
      </c>
      <c r="B192" s="228">
        <v>315.21891999999997</v>
      </c>
      <c r="C192" s="228">
        <v>1617.92076</v>
      </c>
      <c r="D192" s="228">
        <f t="shared" si="16"/>
        <v>1933.13968</v>
      </c>
      <c r="E192" s="229">
        <f t="shared" si="17"/>
        <v>5.3532619529342795E-2</v>
      </c>
    </row>
    <row r="193" spans="1:5" ht="15.75">
      <c r="A193" s="573" t="s">
        <v>810</v>
      </c>
      <c r="B193" s="228">
        <v>3.4431500000000002</v>
      </c>
      <c r="C193" s="228">
        <v>761.65700000000004</v>
      </c>
      <c r="D193" s="228">
        <f t="shared" si="16"/>
        <v>765.10014999999999</v>
      </c>
      <c r="E193" s="229">
        <f t="shared" si="17"/>
        <v>2.1187199070784736E-2</v>
      </c>
    </row>
    <row r="194" spans="1:5" ht="16.5" thickBot="1">
      <c r="A194" s="573" t="s">
        <v>811</v>
      </c>
      <c r="B194" s="228">
        <v>0</v>
      </c>
      <c r="C194" s="228">
        <v>60.640180000000001</v>
      </c>
      <c r="D194" s="228">
        <f t="shared" si="16"/>
        <v>60.640180000000001</v>
      </c>
      <c r="E194" s="229">
        <f t="shared" si="17"/>
        <v>1.6792514879891466E-3</v>
      </c>
    </row>
    <row r="195" spans="1:5" ht="17.25" thickTop="1" thickBot="1">
      <c r="A195" s="572" t="s">
        <v>6</v>
      </c>
      <c r="B195" s="352">
        <f>SUM(B181:B194)</f>
        <v>744.80543</v>
      </c>
      <c r="C195" s="352">
        <f>SUM(C181:C194)</f>
        <v>35366.629000000001</v>
      </c>
      <c r="D195" s="352">
        <f>SUM(D181:D194)</f>
        <v>36111.434430000001</v>
      </c>
      <c r="E195" s="353">
        <f t="shared" si="17"/>
        <v>1</v>
      </c>
    </row>
    <row r="196" spans="1:5" ht="17.25" thickTop="1" thickBot="1">
      <c r="A196" s="574" t="s">
        <v>812</v>
      </c>
      <c r="B196" s="229">
        <f>+B195/$D$195</f>
        <v>2.0625196471875513E-2</v>
      </c>
      <c r="C196" s="229">
        <f>+C195/$D$195</f>
        <v>0.97937480352812445</v>
      </c>
      <c r="D196" s="229">
        <f>+D195/$D$195</f>
        <v>1</v>
      </c>
      <c r="E196" s="229"/>
    </row>
    <row r="197" spans="1:5" ht="24" customHeight="1" thickTop="1" thickBot="1">
      <c r="A197" s="572" t="s">
        <v>816</v>
      </c>
      <c r="B197" s="861" t="s">
        <v>1088</v>
      </c>
      <c r="C197" s="861" t="s">
        <v>1089</v>
      </c>
      <c r="D197" s="862" t="s">
        <v>309</v>
      </c>
      <c r="E197" s="861" t="s">
        <v>709</v>
      </c>
    </row>
    <row r="198" spans="1:5" ht="16.5" thickTop="1">
      <c r="A198" s="573" t="s">
        <v>798</v>
      </c>
      <c r="B198" s="228">
        <v>0</v>
      </c>
      <c r="C198" s="228">
        <v>0</v>
      </c>
      <c r="D198" s="228">
        <f>SUM(A198:C198)</f>
        <v>0</v>
      </c>
      <c r="E198" s="229">
        <f>+D198/$D$212</f>
        <v>0</v>
      </c>
    </row>
    <row r="199" spans="1:5" ht="15.75">
      <c r="A199" s="573" t="s">
        <v>799</v>
      </c>
      <c r="B199" s="228">
        <v>0</v>
      </c>
      <c r="C199" s="228">
        <v>0</v>
      </c>
      <c r="D199" s="228">
        <f t="shared" ref="D199:D212" si="18">SUM(A199:C199)</f>
        <v>0</v>
      </c>
      <c r="E199" s="229">
        <f t="shared" ref="E199:E212" si="19">+D199/$D$212</f>
        <v>0</v>
      </c>
    </row>
    <row r="200" spans="1:5" ht="15.75">
      <c r="A200" s="573" t="s">
        <v>800</v>
      </c>
      <c r="B200" s="228">
        <v>0</v>
      </c>
      <c r="C200" s="228">
        <v>0</v>
      </c>
      <c r="D200" s="228">
        <f t="shared" si="18"/>
        <v>0</v>
      </c>
      <c r="E200" s="229">
        <f t="shared" si="19"/>
        <v>0</v>
      </c>
    </row>
    <row r="201" spans="1:5" ht="15.75">
      <c r="A201" s="573" t="s">
        <v>801</v>
      </c>
      <c r="B201" s="228">
        <v>0</v>
      </c>
      <c r="C201" s="228">
        <v>5</v>
      </c>
      <c r="D201" s="228">
        <f t="shared" si="18"/>
        <v>5</v>
      </c>
      <c r="E201" s="229">
        <f t="shared" si="19"/>
        <v>1.2919896640826873E-2</v>
      </c>
    </row>
    <row r="202" spans="1:5" ht="15.75">
      <c r="A202" s="573" t="s">
        <v>802</v>
      </c>
      <c r="B202" s="228">
        <v>0</v>
      </c>
      <c r="C202" s="228">
        <v>5</v>
      </c>
      <c r="D202" s="228">
        <f t="shared" si="18"/>
        <v>5</v>
      </c>
      <c r="E202" s="229">
        <f t="shared" si="19"/>
        <v>1.2919896640826873E-2</v>
      </c>
    </row>
    <row r="203" spans="1:5" ht="15.75">
      <c r="A203" s="573" t="s">
        <v>803</v>
      </c>
      <c r="B203" s="228">
        <v>0</v>
      </c>
      <c r="C203" s="228">
        <v>16</v>
      </c>
      <c r="D203" s="228">
        <f t="shared" si="18"/>
        <v>16</v>
      </c>
      <c r="E203" s="229">
        <f t="shared" si="19"/>
        <v>4.1343669250645997E-2</v>
      </c>
    </row>
    <row r="204" spans="1:5" ht="15.75">
      <c r="A204" s="573" t="s">
        <v>804</v>
      </c>
      <c r="B204" s="228">
        <v>0</v>
      </c>
      <c r="C204" s="228">
        <v>9</v>
      </c>
      <c r="D204" s="228">
        <f t="shared" si="18"/>
        <v>9</v>
      </c>
      <c r="E204" s="229">
        <f t="shared" si="19"/>
        <v>2.3255813953488372E-2</v>
      </c>
    </row>
    <row r="205" spans="1:5" ht="15.75">
      <c r="A205" s="573" t="s">
        <v>805</v>
      </c>
      <c r="B205" s="228">
        <v>0</v>
      </c>
      <c r="C205" s="228">
        <v>14</v>
      </c>
      <c r="D205" s="228">
        <f t="shared" si="18"/>
        <v>14</v>
      </c>
      <c r="E205" s="229">
        <f t="shared" si="19"/>
        <v>3.6175710594315243E-2</v>
      </c>
    </row>
    <row r="206" spans="1:5" ht="15.75">
      <c r="A206" s="573" t="s">
        <v>806</v>
      </c>
      <c r="B206" s="228">
        <v>0</v>
      </c>
      <c r="C206" s="228">
        <v>9</v>
      </c>
      <c r="D206" s="228">
        <f t="shared" si="18"/>
        <v>9</v>
      </c>
      <c r="E206" s="229">
        <f t="shared" si="19"/>
        <v>2.3255813953488372E-2</v>
      </c>
    </row>
    <row r="207" spans="1:5" ht="15.75">
      <c r="A207" s="573" t="s">
        <v>807</v>
      </c>
      <c r="B207" s="228">
        <v>2</v>
      </c>
      <c r="C207" s="228">
        <v>23</v>
      </c>
      <c r="D207" s="228">
        <f t="shared" si="18"/>
        <v>25</v>
      </c>
      <c r="E207" s="229">
        <f t="shared" si="19"/>
        <v>6.4599483204134361E-2</v>
      </c>
    </row>
    <row r="208" spans="1:5" ht="15.75">
      <c r="A208" s="573" t="s">
        <v>808</v>
      </c>
      <c r="B208" s="228">
        <v>6</v>
      </c>
      <c r="C208" s="228">
        <v>24</v>
      </c>
      <c r="D208" s="228">
        <f t="shared" si="18"/>
        <v>30</v>
      </c>
      <c r="E208" s="229">
        <f t="shared" si="19"/>
        <v>7.7519379844961239E-2</v>
      </c>
    </row>
    <row r="209" spans="1:5" ht="15.75">
      <c r="A209" s="573" t="s">
        <v>809</v>
      </c>
      <c r="B209" s="228">
        <v>16</v>
      </c>
      <c r="C209" s="228">
        <v>105</v>
      </c>
      <c r="D209" s="228">
        <f t="shared" si="18"/>
        <v>121</v>
      </c>
      <c r="E209" s="229">
        <f t="shared" si="19"/>
        <v>0.31266149870801035</v>
      </c>
    </row>
    <row r="210" spans="1:5" ht="15.75">
      <c r="A210" s="573" t="s">
        <v>810</v>
      </c>
      <c r="B210" s="228">
        <v>1</v>
      </c>
      <c r="C210" s="228">
        <v>118</v>
      </c>
      <c r="D210" s="228">
        <f t="shared" si="18"/>
        <v>119</v>
      </c>
      <c r="E210" s="229">
        <f t="shared" si="19"/>
        <v>0.30749354005167956</v>
      </c>
    </row>
    <row r="211" spans="1:5" ht="16.5" thickBot="1">
      <c r="A211" s="573" t="s">
        <v>811</v>
      </c>
      <c r="B211" s="228">
        <v>0</v>
      </c>
      <c r="C211" s="228">
        <v>34</v>
      </c>
      <c r="D211" s="228">
        <f t="shared" si="18"/>
        <v>34</v>
      </c>
      <c r="E211" s="229">
        <f t="shared" si="19"/>
        <v>8.7855297157622733E-2</v>
      </c>
    </row>
    <row r="212" spans="1:5" ht="17.25" thickTop="1" thickBot="1">
      <c r="A212" s="572" t="s">
        <v>6</v>
      </c>
      <c r="B212" s="352">
        <f>SUM(B198:B211)</f>
        <v>25</v>
      </c>
      <c r="C212" s="352">
        <f>SUM(C198:C211)</f>
        <v>362</v>
      </c>
      <c r="D212" s="352">
        <f t="shared" si="18"/>
        <v>387</v>
      </c>
      <c r="E212" s="353">
        <f t="shared" si="19"/>
        <v>1</v>
      </c>
    </row>
    <row r="213" spans="1:5" ht="16.5" thickTop="1">
      <c r="A213" s="574" t="s">
        <v>812</v>
      </c>
      <c r="B213" s="229">
        <f>+B212/$D$212</f>
        <v>6.4599483204134361E-2</v>
      </c>
      <c r="C213" s="229">
        <f>+C212/$D$212</f>
        <v>0.93540051679586567</v>
      </c>
      <c r="D213" s="229">
        <f>+D212/$D$212</f>
        <v>1</v>
      </c>
      <c r="E213" s="229"/>
    </row>
    <row r="214" spans="1:5" ht="16.5" thickBot="1">
      <c r="A214" s="576"/>
      <c r="B214" s="356"/>
      <c r="C214" s="356"/>
      <c r="D214" s="863"/>
      <c r="E214" s="863"/>
    </row>
    <row r="215" spans="1:5" ht="15.75" thickTop="1">
      <c r="A215" s="870" t="s">
        <v>823</v>
      </c>
      <c r="B215" s="171"/>
      <c r="C215" s="171"/>
      <c r="D215" s="237"/>
      <c r="E215" s="880"/>
    </row>
    <row r="216" spans="1:5" ht="15.75">
      <c r="A216" s="62"/>
      <c r="B216" s="402"/>
      <c r="C216" s="402"/>
    </row>
    <row r="217" spans="1:5" ht="15.75">
      <c r="A217" s="62"/>
      <c r="B217" s="402"/>
      <c r="C217" s="402"/>
    </row>
    <row r="218" spans="1:5" ht="15.75">
      <c r="A218" s="62"/>
      <c r="B218" s="402"/>
      <c r="C218" s="402"/>
    </row>
    <row r="219" spans="1:5" ht="15.75">
      <c r="A219" s="62"/>
      <c r="B219" s="402"/>
      <c r="C219" s="402"/>
    </row>
    <row r="220" spans="1:5" ht="15.75">
      <c r="A220" s="62"/>
      <c r="B220" s="402"/>
      <c r="C220" s="402"/>
    </row>
    <row r="221" spans="1:5" ht="15.75">
      <c r="A221" s="62"/>
      <c r="B221" s="402"/>
      <c r="C221" s="402"/>
    </row>
    <row r="222" spans="1:5" ht="15.75">
      <c r="A222" s="62"/>
      <c r="B222" s="402"/>
      <c r="C222" s="402"/>
    </row>
    <row r="223" spans="1:5" ht="15.75">
      <c r="A223" s="62"/>
      <c r="B223" s="402"/>
      <c r="C223" s="402"/>
    </row>
    <row r="224" spans="1:5" ht="15.75">
      <c r="A224" s="62"/>
      <c r="B224" s="402"/>
      <c r="C224" s="402"/>
    </row>
    <row r="225" spans="1:3" ht="15.75">
      <c r="A225" s="62"/>
      <c r="B225" s="402"/>
      <c r="C225" s="402"/>
    </row>
    <row r="226" spans="1:3" ht="15.75">
      <c r="A226" s="62"/>
      <c r="B226" s="402"/>
      <c r="C226" s="402"/>
    </row>
    <row r="227" spans="1:3" ht="15.75">
      <c r="A227" s="62"/>
      <c r="B227" s="402"/>
      <c r="C227" s="402"/>
    </row>
    <row r="228" spans="1:3" ht="15.75">
      <c r="A228" s="62"/>
      <c r="B228" s="402"/>
      <c r="C228" s="402"/>
    </row>
    <row r="229" spans="1:3" ht="15.75">
      <c r="A229" s="62"/>
      <c r="B229" s="402"/>
      <c r="C229" s="402"/>
    </row>
    <row r="230" spans="1:3" ht="15.75">
      <c r="A230" s="62"/>
      <c r="B230" s="402"/>
      <c r="C230" s="402"/>
    </row>
    <row r="231" spans="1:3" ht="15.75">
      <c r="A231" s="62"/>
      <c r="B231" s="402"/>
      <c r="C231" s="402"/>
    </row>
    <row r="232" spans="1:3" ht="15.75">
      <c r="A232" s="62"/>
      <c r="B232" s="402"/>
      <c r="C232" s="402"/>
    </row>
    <row r="233" spans="1:3" ht="15.75">
      <c r="A233" s="62"/>
      <c r="B233" s="402"/>
      <c r="C233" s="402"/>
    </row>
    <row r="234" spans="1:3" ht="15.75">
      <c r="A234" s="62"/>
      <c r="B234" s="402"/>
      <c r="C234" s="402"/>
    </row>
    <row r="235" spans="1:3" ht="15.75">
      <c r="A235" s="62"/>
      <c r="B235" s="402"/>
      <c r="C235" s="402"/>
    </row>
    <row r="236" spans="1:3" ht="15.75">
      <c r="A236" s="62"/>
      <c r="B236" s="402"/>
      <c r="C236" s="402"/>
    </row>
    <row r="237" spans="1:3" ht="15.75">
      <c r="A237" s="62"/>
      <c r="B237" s="402"/>
      <c r="C237" s="402"/>
    </row>
    <row r="238" spans="1:3" ht="15.75">
      <c r="A238" s="62"/>
      <c r="B238" s="402"/>
      <c r="C238" s="402"/>
    </row>
    <row r="239" spans="1:3" ht="15.75">
      <c r="A239" s="62"/>
      <c r="B239" s="402"/>
      <c r="C239" s="402"/>
    </row>
    <row r="240" spans="1:3" ht="15.75">
      <c r="A240" s="62"/>
      <c r="B240" s="402"/>
      <c r="C240" s="402"/>
    </row>
    <row r="241" spans="1:3" ht="15.75">
      <c r="A241" s="62"/>
      <c r="B241" s="402"/>
      <c r="C241" s="402"/>
    </row>
    <row r="242" spans="1:3" ht="15.75">
      <c r="A242" s="62"/>
      <c r="B242" s="402"/>
      <c r="C242" s="402"/>
    </row>
    <row r="243" spans="1:3" ht="15.75">
      <c r="A243" s="62"/>
      <c r="B243" s="402"/>
      <c r="C243" s="402"/>
    </row>
    <row r="244" spans="1:3" ht="15.75">
      <c r="A244" s="62"/>
      <c r="B244" s="402"/>
      <c r="C244" s="402"/>
    </row>
    <row r="245" spans="1:3" ht="15.75">
      <c r="A245" s="62"/>
      <c r="B245" s="402"/>
      <c r="C245" s="402"/>
    </row>
    <row r="246" spans="1:3" ht="15.75">
      <c r="A246" s="62"/>
      <c r="B246" s="402"/>
      <c r="C246" s="402"/>
    </row>
    <row r="247" spans="1:3" ht="15.75">
      <c r="A247" s="62"/>
      <c r="B247" s="402"/>
      <c r="C247" s="402"/>
    </row>
    <row r="248" spans="1:3" ht="15.75">
      <c r="A248" s="62"/>
      <c r="B248" s="402"/>
      <c r="C248" s="402"/>
    </row>
    <row r="249" spans="1:3" ht="15.75">
      <c r="A249" s="62"/>
      <c r="B249" s="402"/>
      <c r="C249" s="402"/>
    </row>
    <row r="250" spans="1:3" ht="15.75">
      <c r="A250" s="62"/>
      <c r="B250" s="402"/>
      <c r="C250" s="402"/>
    </row>
    <row r="251" spans="1:3" ht="15.75">
      <c r="A251" s="62"/>
      <c r="B251" s="402"/>
      <c r="C251" s="402"/>
    </row>
    <row r="252" spans="1:3" ht="15.75">
      <c r="A252" s="62"/>
      <c r="B252" s="402"/>
      <c r="C252" s="402"/>
    </row>
    <row r="253" spans="1:3" ht="15.75">
      <c r="A253" s="62"/>
      <c r="B253" s="402"/>
      <c r="C253" s="402"/>
    </row>
    <row r="254" spans="1:3" ht="15.75">
      <c r="A254" s="62"/>
      <c r="B254" s="402"/>
      <c r="C254" s="402"/>
    </row>
    <row r="255" spans="1:3" ht="15.75">
      <c r="A255" s="62"/>
      <c r="B255" s="402"/>
      <c r="C255" s="402"/>
    </row>
    <row r="256" spans="1:3" ht="15.75">
      <c r="A256" s="62"/>
      <c r="B256" s="402"/>
      <c r="C256" s="402"/>
    </row>
    <row r="257" spans="1:3" ht="15.75">
      <c r="A257" s="62"/>
      <c r="B257" s="402"/>
      <c r="C257" s="402"/>
    </row>
    <row r="258" spans="1:3" ht="15.75">
      <c r="A258" s="62"/>
      <c r="B258" s="402"/>
      <c r="C258" s="402"/>
    </row>
    <row r="259" spans="1:3" ht="15.75">
      <c r="A259" s="62"/>
      <c r="B259" s="402"/>
      <c r="C259" s="402"/>
    </row>
    <row r="260" spans="1:3" ht="15.75">
      <c r="A260" s="62"/>
      <c r="B260" s="402"/>
      <c r="C260" s="402"/>
    </row>
    <row r="261" spans="1:3" ht="15.75">
      <c r="A261" s="62"/>
      <c r="B261" s="402"/>
      <c r="C261" s="402"/>
    </row>
    <row r="262" spans="1:3" ht="15.75">
      <c r="A262" s="62"/>
      <c r="B262" s="402"/>
      <c r="C262" s="402"/>
    </row>
    <row r="263" spans="1:3" ht="15.75">
      <c r="A263" s="62"/>
      <c r="B263" s="402"/>
      <c r="C263" s="402"/>
    </row>
    <row r="264" spans="1:3" ht="15.75">
      <c r="A264" s="62"/>
      <c r="B264" s="402"/>
      <c r="C264" s="402"/>
    </row>
    <row r="265" spans="1:3" ht="15.75">
      <c r="A265" s="62"/>
      <c r="B265" s="402"/>
      <c r="C265" s="402"/>
    </row>
    <row r="266" spans="1:3" ht="15.75">
      <c r="A266" s="62"/>
    </row>
    <row r="267" spans="1:3" ht="15.75">
      <c r="A267" s="62"/>
    </row>
    <row r="268" spans="1:3" ht="15.75">
      <c r="A268" s="62"/>
    </row>
    <row r="269" spans="1:3" ht="15.75">
      <c r="A269" s="62"/>
    </row>
    <row r="270" spans="1:3" ht="15.75">
      <c r="A270" s="62"/>
    </row>
    <row r="271" spans="1:3" ht="15.75">
      <c r="A271" s="62"/>
    </row>
    <row r="272" spans="1:3"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sheetData>
  <mergeCells count="22">
    <mergeCell ref="A2:E2"/>
    <mergeCell ref="A3:E3"/>
    <mergeCell ref="A4:E4"/>
    <mergeCell ref="A5:E5"/>
    <mergeCell ref="A43:E43"/>
    <mergeCell ref="A133:E133"/>
    <mergeCell ref="A86:E86"/>
    <mergeCell ref="A131:E131"/>
    <mergeCell ref="A132:E132"/>
    <mergeCell ref="A45:E45"/>
    <mergeCell ref="A88:E88"/>
    <mergeCell ref="A46:E46"/>
    <mergeCell ref="A47:E47"/>
    <mergeCell ref="A48:E48"/>
    <mergeCell ref="A90:E90"/>
    <mergeCell ref="A91:E91"/>
    <mergeCell ref="A89:E89"/>
    <mergeCell ref="A177:E177"/>
    <mergeCell ref="A174:E174"/>
    <mergeCell ref="A175:E175"/>
    <mergeCell ref="A176:E176"/>
    <mergeCell ref="A134:E134"/>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showGridLines="0" topLeftCell="A2" zoomScale="70" zoomScaleNormal="70" workbookViewId="0">
      <selection activeCell="L32" sqref="L32"/>
    </sheetView>
  </sheetViews>
  <sheetFormatPr baseColWidth="10" defaultColWidth="9.140625" defaultRowHeight="15"/>
  <cols>
    <col min="1" max="1" width="95.85546875" style="64" customWidth="1"/>
    <col min="2" max="6" width="17.28515625" style="649" customWidth="1"/>
    <col min="7" max="7" width="19" style="649" customWidth="1"/>
    <col min="8" max="8" width="17.28515625" style="649" customWidth="1"/>
    <col min="9" max="9" width="19.5703125" style="649" customWidth="1"/>
    <col min="10" max="10" width="17.28515625" style="649" customWidth="1"/>
    <col min="11" max="11" width="19.5703125" style="649" customWidth="1"/>
    <col min="12" max="12" width="17.28515625" style="649" customWidth="1"/>
    <col min="13" max="13" width="14.140625" style="649" hidden="1" customWidth="1"/>
    <col min="14" max="14" width="3.42578125" style="151" customWidth="1"/>
    <col min="15" max="15" width="9.140625" style="649" customWidth="1"/>
    <col min="16" max="16" width="21.28515625" style="649" customWidth="1"/>
    <col min="17" max="17" width="12.42578125" style="649" customWidth="1"/>
    <col min="18" max="256" width="9.140625" style="649"/>
    <col min="257" max="257" width="95.85546875" style="649" customWidth="1"/>
    <col min="258" max="262" width="17.28515625" style="649" customWidth="1"/>
    <col min="263" max="263" width="19" style="649" customWidth="1"/>
    <col min="264" max="264" width="17.28515625" style="649" customWidth="1"/>
    <col min="265" max="265" width="19.5703125" style="649" customWidth="1"/>
    <col min="266" max="266" width="17.28515625" style="649" customWidth="1"/>
    <col min="267" max="267" width="19.5703125" style="649" customWidth="1"/>
    <col min="268" max="268" width="17.28515625" style="649" customWidth="1"/>
    <col min="269" max="269" width="0" style="649" hidden="1" customWidth="1"/>
    <col min="270" max="270" width="3.42578125" style="649" customWidth="1"/>
    <col min="271" max="271" width="9.140625" style="649" customWidth="1"/>
    <col min="272" max="272" width="21.28515625" style="649" customWidth="1"/>
    <col min="273" max="273" width="12.42578125" style="649" customWidth="1"/>
    <col min="274" max="512" width="9.140625" style="649"/>
    <col min="513" max="513" width="95.85546875" style="649" customWidth="1"/>
    <col min="514" max="518" width="17.28515625" style="649" customWidth="1"/>
    <col min="519" max="519" width="19" style="649" customWidth="1"/>
    <col min="520" max="520" width="17.28515625" style="649" customWidth="1"/>
    <col min="521" max="521" width="19.5703125" style="649" customWidth="1"/>
    <col min="522" max="522" width="17.28515625" style="649" customWidth="1"/>
    <col min="523" max="523" width="19.5703125" style="649" customWidth="1"/>
    <col min="524" max="524" width="17.28515625" style="649" customWidth="1"/>
    <col min="525" max="525" width="0" style="649" hidden="1" customWidth="1"/>
    <col min="526" max="526" width="3.42578125" style="649" customWidth="1"/>
    <col min="527" max="527" width="9.140625" style="649" customWidth="1"/>
    <col min="528" max="528" width="21.28515625" style="649" customWidth="1"/>
    <col min="529" max="529" width="12.42578125" style="649" customWidth="1"/>
    <col min="530" max="768" width="9.140625" style="649"/>
    <col min="769" max="769" width="95.85546875" style="649" customWidth="1"/>
    <col min="770" max="774" width="17.28515625" style="649" customWidth="1"/>
    <col min="775" max="775" width="19" style="649" customWidth="1"/>
    <col min="776" max="776" width="17.28515625" style="649" customWidth="1"/>
    <col min="777" max="777" width="19.5703125" style="649" customWidth="1"/>
    <col min="778" max="778" width="17.28515625" style="649" customWidth="1"/>
    <col min="779" max="779" width="19.5703125" style="649" customWidth="1"/>
    <col min="780" max="780" width="17.28515625" style="649" customWidth="1"/>
    <col min="781" max="781" width="0" style="649" hidden="1" customWidth="1"/>
    <col min="782" max="782" width="3.42578125" style="649" customWidth="1"/>
    <col min="783" max="783" width="9.140625" style="649" customWidth="1"/>
    <col min="784" max="784" width="21.28515625" style="649" customWidth="1"/>
    <col min="785" max="785" width="12.42578125" style="649" customWidth="1"/>
    <col min="786" max="1024" width="9.140625" style="649"/>
    <col min="1025" max="1025" width="95.85546875" style="649" customWidth="1"/>
    <col min="1026" max="1030" width="17.28515625" style="649" customWidth="1"/>
    <col min="1031" max="1031" width="19" style="649" customWidth="1"/>
    <col min="1032" max="1032" width="17.28515625" style="649" customWidth="1"/>
    <col min="1033" max="1033" width="19.5703125" style="649" customWidth="1"/>
    <col min="1034" max="1034" width="17.28515625" style="649" customWidth="1"/>
    <col min="1035" max="1035" width="19.5703125" style="649" customWidth="1"/>
    <col min="1036" max="1036" width="17.28515625" style="649" customWidth="1"/>
    <col min="1037" max="1037" width="0" style="649" hidden="1" customWidth="1"/>
    <col min="1038" max="1038" width="3.42578125" style="649" customWidth="1"/>
    <col min="1039" max="1039" width="9.140625" style="649" customWidth="1"/>
    <col min="1040" max="1040" width="21.28515625" style="649" customWidth="1"/>
    <col min="1041" max="1041" width="12.42578125" style="649" customWidth="1"/>
    <col min="1042" max="1280" width="9.140625" style="649"/>
    <col min="1281" max="1281" width="95.85546875" style="649" customWidth="1"/>
    <col min="1282" max="1286" width="17.28515625" style="649" customWidth="1"/>
    <col min="1287" max="1287" width="19" style="649" customWidth="1"/>
    <col min="1288" max="1288" width="17.28515625" style="649" customWidth="1"/>
    <col min="1289" max="1289" width="19.5703125" style="649" customWidth="1"/>
    <col min="1290" max="1290" width="17.28515625" style="649" customWidth="1"/>
    <col min="1291" max="1291" width="19.5703125" style="649" customWidth="1"/>
    <col min="1292" max="1292" width="17.28515625" style="649" customWidth="1"/>
    <col min="1293" max="1293" width="0" style="649" hidden="1" customWidth="1"/>
    <col min="1294" max="1294" width="3.42578125" style="649" customWidth="1"/>
    <col min="1295" max="1295" width="9.140625" style="649" customWidth="1"/>
    <col min="1296" max="1296" width="21.28515625" style="649" customWidth="1"/>
    <col min="1297" max="1297" width="12.42578125" style="649" customWidth="1"/>
    <col min="1298" max="1536" width="9.140625" style="649"/>
    <col min="1537" max="1537" width="95.85546875" style="649" customWidth="1"/>
    <col min="1538" max="1542" width="17.28515625" style="649" customWidth="1"/>
    <col min="1543" max="1543" width="19" style="649" customWidth="1"/>
    <col min="1544" max="1544" width="17.28515625" style="649" customWidth="1"/>
    <col min="1545" max="1545" width="19.5703125" style="649" customWidth="1"/>
    <col min="1546" max="1546" width="17.28515625" style="649" customWidth="1"/>
    <col min="1547" max="1547" width="19.5703125" style="649" customWidth="1"/>
    <col min="1548" max="1548" width="17.28515625" style="649" customWidth="1"/>
    <col min="1549" max="1549" width="0" style="649" hidden="1" customWidth="1"/>
    <col min="1550" max="1550" width="3.42578125" style="649" customWidth="1"/>
    <col min="1551" max="1551" width="9.140625" style="649" customWidth="1"/>
    <col min="1552" max="1552" width="21.28515625" style="649" customWidth="1"/>
    <col min="1553" max="1553" width="12.42578125" style="649" customWidth="1"/>
    <col min="1554" max="1792" width="9.140625" style="649"/>
    <col min="1793" max="1793" width="95.85546875" style="649" customWidth="1"/>
    <col min="1794" max="1798" width="17.28515625" style="649" customWidth="1"/>
    <col min="1799" max="1799" width="19" style="649" customWidth="1"/>
    <col min="1800" max="1800" width="17.28515625" style="649" customWidth="1"/>
    <col min="1801" max="1801" width="19.5703125" style="649" customWidth="1"/>
    <col min="1802" max="1802" width="17.28515625" style="649" customWidth="1"/>
    <col min="1803" max="1803" width="19.5703125" style="649" customWidth="1"/>
    <col min="1804" max="1804" width="17.28515625" style="649" customWidth="1"/>
    <col min="1805" max="1805" width="0" style="649" hidden="1" customWidth="1"/>
    <col min="1806" max="1806" width="3.42578125" style="649" customWidth="1"/>
    <col min="1807" max="1807" width="9.140625" style="649" customWidth="1"/>
    <col min="1808" max="1808" width="21.28515625" style="649" customWidth="1"/>
    <col min="1809" max="1809" width="12.42578125" style="649" customWidth="1"/>
    <col min="1810" max="2048" width="9.140625" style="649"/>
    <col min="2049" max="2049" width="95.85546875" style="649" customWidth="1"/>
    <col min="2050" max="2054" width="17.28515625" style="649" customWidth="1"/>
    <col min="2055" max="2055" width="19" style="649" customWidth="1"/>
    <col min="2056" max="2056" width="17.28515625" style="649" customWidth="1"/>
    <col min="2057" max="2057" width="19.5703125" style="649" customWidth="1"/>
    <col min="2058" max="2058" width="17.28515625" style="649" customWidth="1"/>
    <col min="2059" max="2059" width="19.5703125" style="649" customWidth="1"/>
    <col min="2060" max="2060" width="17.28515625" style="649" customWidth="1"/>
    <col min="2061" max="2061" width="0" style="649" hidden="1" customWidth="1"/>
    <col min="2062" max="2062" width="3.42578125" style="649" customWidth="1"/>
    <col min="2063" max="2063" width="9.140625" style="649" customWidth="1"/>
    <col min="2064" max="2064" width="21.28515625" style="649" customWidth="1"/>
    <col min="2065" max="2065" width="12.42578125" style="649" customWidth="1"/>
    <col min="2066" max="2304" width="9.140625" style="649"/>
    <col min="2305" max="2305" width="95.85546875" style="649" customWidth="1"/>
    <col min="2306" max="2310" width="17.28515625" style="649" customWidth="1"/>
    <col min="2311" max="2311" width="19" style="649" customWidth="1"/>
    <col min="2312" max="2312" width="17.28515625" style="649" customWidth="1"/>
    <col min="2313" max="2313" width="19.5703125" style="649" customWidth="1"/>
    <col min="2314" max="2314" width="17.28515625" style="649" customWidth="1"/>
    <col min="2315" max="2315" width="19.5703125" style="649" customWidth="1"/>
    <col min="2316" max="2316" width="17.28515625" style="649" customWidth="1"/>
    <col min="2317" max="2317" width="0" style="649" hidden="1" customWidth="1"/>
    <col min="2318" max="2318" width="3.42578125" style="649" customWidth="1"/>
    <col min="2319" max="2319" width="9.140625" style="649" customWidth="1"/>
    <col min="2320" max="2320" width="21.28515625" style="649" customWidth="1"/>
    <col min="2321" max="2321" width="12.42578125" style="649" customWidth="1"/>
    <col min="2322" max="2560" width="9.140625" style="649"/>
    <col min="2561" max="2561" width="95.85546875" style="649" customWidth="1"/>
    <col min="2562" max="2566" width="17.28515625" style="649" customWidth="1"/>
    <col min="2567" max="2567" width="19" style="649" customWidth="1"/>
    <col min="2568" max="2568" width="17.28515625" style="649" customWidth="1"/>
    <col min="2569" max="2569" width="19.5703125" style="649" customWidth="1"/>
    <col min="2570" max="2570" width="17.28515625" style="649" customWidth="1"/>
    <col min="2571" max="2571" width="19.5703125" style="649" customWidth="1"/>
    <col min="2572" max="2572" width="17.28515625" style="649" customWidth="1"/>
    <col min="2573" max="2573" width="0" style="649" hidden="1" customWidth="1"/>
    <col min="2574" max="2574" width="3.42578125" style="649" customWidth="1"/>
    <col min="2575" max="2575" width="9.140625" style="649" customWidth="1"/>
    <col min="2576" max="2576" width="21.28515625" style="649" customWidth="1"/>
    <col min="2577" max="2577" width="12.42578125" style="649" customWidth="1"/>
    <col min="2578" max="2816" width="9.140625" style="649"/>
    <col min="2817" max="2817" width="95.85546875" style="649" customWidth="1"/>
    <col min="2818" max="2822" width="17.28515625" style="649" customWidth="1"/>
    <col min="2823" max="2823" width="19" style="649" customWidth="1"/>
    <col min="2824" max="2824" width="17.28515625" style="649" customWidth="1"/>
    <col min="2825" max="2825" width="19.5703125" style="649" customWidth="1"/>
    <col min="2826" max="2826" width="17.28515625" style="649" customWidth="1"/>
    <col min="2827" max="2827" width="19.5703125" style="649" customWidth="1"/>
    <col min="2828" max="2828" width="17.28515625" style="649" customWidth="1"/>
    <col min="2829" max="2829" width="0" style="649" hidden="1" customWidth="1"/>
    <col min="2830" max="2830" width="3.42578125" style="649" customWidth="1"/>
    <col min="2831" max="2831" width="9.140625" style="649" customWidth="1"/>
    <col min="2832" max="2832" width="21.28515625" style="649" customWidth="1"/>
    <col min="2833" max="2833" width="12.42578125" style="649" customWidth="1"/>
    <col min="2834" max="3072" width="9.140625" style="649"/>
    <col min="3073" max="3073" width="95.85546875" style="649" customWidth="1"/>
    <col min="3074" max="3078" width="17.28515625" style="649" customWidth="1"/>
    <col min="3079" max="3079" width="19" style="649" customWidth="1"/>
    <col min="3080" max="3080" width="17.28515625" style="649" customWidth="1"/>
    <col min="3081" max="3081" width="19.5703125" style="649" customWidth="1"/>
    <col min="3082" max="3082" width="17.28515625" style="649" customWidth="1"/>
    <col min="3083" max="3083" width="19.5703125" style="649" customWidth="1"/>
    <col min="3084" max="3084" width="17.28515625" style="649" customWidth="1"/>
    <col min="3085" max="3085" width="0" style="649" hidden="1" customWidth="1"/>
    <col min="3086" max="3086" width="3.42578125" style="649" customWidth="1"/>
    <col min="3087" max="3087" width="9.140625" style="649" customWidth="1"/>
    <col min="3088" max="3088" width="21.28515625" style="649" customWidth="1"/>
    <col min="3089" max="3089" width="12.42578125" style="649" customWidth="1"/>
    <col min="3090" max="3328" width="9.140625" style="649"/>
    <col min="3329" max="3329" width="95.85546875" style="649" customWidth="1"/>
    <col min="3330" max="3334" width="17.28515625" style="649" customWidth="1"/>
    <col min="3335" max="3335" width="19" style="649" customWidth="1"/>
    <col min="3336" max="3336" width="17.28515625" style="649" customWidth="1"/>
    <col min="3337" max="3337" width="19.5703125" style="649" customWidth="1"/>
    <col min="3338" max="3338" width="17.28515625" style="649" customWidth="1"/>
    <col min="3339" max="3339" width="19.5703125" style="649" customWidth="1"/>
    <col min="3340" max="3340" width="17.28515625" style="649" customWidth="1"/>
    <col min="3341" max="3341" width="0" style="649" hidden="1" customWidth="1"/>
    <col min="3342" max="3342" width="3.42578125" style="649" customWidth="1"/>
    <col min="3343" max="3343" width="9.140625" style="649" customWidth="1"/>
    <col min="3344" max="3344" width="21.28515625" style="649" customWidth="1"/>
    <col min="3345" max="3345" width="12.42578125" style="649" customWidth="1"/>
    <col min="3346" max="3584" width="9.140625" style="649"/>
    <col min="3585" max="3585" width="95.85546875" style="649" customWidth="1"/>
    <col min="3586" max="3590" width="17.28515625" style="649" customWidth="1"/>
    <col min="3591" max="3591" width="19" style="649" customWidth="1"/>
    <col min="3592" max="3592" width="17.28515625" style="649" customWidth="1"/>
    <col min="3593" max="3593" width="19.5703125" style="649" customWidth="1"/>
    <col min="3594" max="3594" width="17.28515625" style="649" customWidth="1"/>
    <col min="3595" max="3595" width="19.5703125" style="649" customWidth="1"/>
    <col min="3596" max="3596" width="17.28515625" style="649" customWidth="1"/>
    <col min="3597" max="3597" width="0" style="649" hidden="1" customWidth="1"/>
    <col min="3598" max="3598" width="3.42578125" style="649" customWidth="1"/>
    <col min="3599" max="3599" width="9.140625" style="649" customWidth="1"/>
    <col min="3600" max="3600" width="21.28515625" style="649" customWidth="1"/>
    <col min="3601" max="3601" width="12.42578125" style="649" customWidth="1"/>
    <col min="3602" max="3840" width="9.140625" style="649"/>
    <col min="3841" max="3841" width="95.85546875" style="649" customWidth="1"/>
    <col min="3842" max="3846" width="17.28515625" style="649" customWidth="1"/>
    <col min="3847" max="3847" width="19" style="649" customWidth="1"/>
    <col min="3848" max="3848" width="17.28515625" style="649" customWidth="1"/>
    <col min="3849" max="3849" width="19.5703125" style="649" customWidth="1"/>
    <col min="3850" max="3850" width="17.28515625" style="649" customWidth="1"/>
    <col min="3851" max="3851" width="19.5703125" style="649" customWidth="1"/>
    <col min="3852" max="3852" width="17.28515625" style="649" customWidth="1"/>
    <col min="3853" max="3853" width="0" style="649" hidden="1" customWidth="1"/>
    <col min="3854" max="3854" width="3.42578125" style="649" customWidth="1"/>
    <col min="3855" max="3855" width="9.140625" style="649" customWidth="1"/>
    <col min="3856" max="3856" width="21.28515625" style="649" customWidth="1"/>
    <col min="3857" max="3857" width="12.42578125" style="649" customWidth="1"/>
    <col min="3858" max="4096" width="9.140625" style="649"/>
    <col min="4097" max="4097" width="95.85546875" style="649" customWidth="1"/>
    <col min="4098" max="4102" width="17.28515625" style="649" customWidth="1"/>
    <col min="4103" max="4103" width="19" style="649" customWidth="1"/>
    <col min="4104" max="4104" width="17.28515625" style="649" customWidth="1"/>
    <col min="4105" max="4105" width="19.5703125" style="649" customWidth="1"/>
    <col min="4106" max="4106" width="17.28515625" style="649" customWidth="1"/>
    <col min="4107" max="4107" width="19.5703125" style="649" customWidth="1"/>
    <col min="4108" max="4108" width="17.28515625" style="649" customWidth="1"/>
    <col min="4109" max="4109" width="0" style="649" hidden="1" customWidth="1"/>
    <col min="4110" max="4110" width="3.42578125" style="649" customWidth="1"/>
    <col min="4111" max="4111" width="9.140625" style="649" customWidth="1"/>
    <col min="4112" max="4112" width="21.28515625" style="649" customWidth="1"/>
    <col min="4113" max="4113" width="12.42578125" style="649" customWidth="1"/>
    <col min="4114" max="4352" width="9.140625" style="649"/>
    <col min="4353" max="4353" width="95.85546875" style="649" customWidth="1"/>
    <col min="4354" max="4358" width="17.28515625" style="649" customWidth="1"/>
    <col min="4359" max="4359" width="19" style="649" customWidth="1"/>
    <col min="4360" max="4360" width="17.28515625" style="649" customWidth="1"/>
    <col min="4361" max="4361" width="19.5703125" style="649" customWidth="1"/>
    <col min="4362" max="4362" width="17.28515625" style="649" customWidth="1"/>
    <col min="4363" max="4363" width="19.5703125" style="649" customWidth="1"/>
    <col min="4364" max="4364" width="17.28515625" style="649" customWidth="1"/>
    <col min="4365" max="4365" width="0" style="649" hidden="1" customWidth="1"/>
    <col min="4366" max="4366" width="3.42578125" style="649" customWidth="1"/>
    <col min="4367" max="4367" width="9.140625" style="649" customWidth="1"/>
    <col min="4368" max="4368" width="21.28515625" style="649" customWidth="1"/>
    <col min="4369" max="4369" width="12.42578125" style="649" customWidth="1"/>
    <col min="4370" max="4608" width="9.140625" style="649"/>
    <col min="4609" max="4609" width="95.85546875" style="649" customWidth="1"/>
    <col min="4610" max="4614" width="17.28515625" style="649" customWidth="1"/>
    <col min="4615" max="4615" width="19" style="649" customWidth="1"/>
    <col min="4616" max="4616" width="17.28515625" style="649" customWidth="1"/>
    <col min="4617" max="4617" width="19.5703125" style="649" customWidth="1"/>
    <col min="4618" max="4618" width="17.28515625" style="649" customWidth="1"/>
    <col min="4619" max="4619" width="19.5703125" style="649" customWidth="1"/>
    <col min="4620" max="4620" width="17.28515625" style="649" customWidth="1"/>
    <col min="4621" max="4621" width="0" style="649" hidden="1" customWidth="1"/>
    <col min="4622" max="4622" width="3.42578125" style="649" customWidth="1"/>
    <col min="4623" max="4623" width="9.140625" style="649" customWidth="1"/>
    <col min="4624" max="4624" width="21.28515625" style="649" customWidth="1"/>
    <col min="4625" max="4625" width="12.42578125" style="649" customWidth="1"/>
    <col min="4626" max="4864" width="9.140625" style="649"/>
    <col min="4865" max="4865" width="95.85546875" style="649" customWidth="1"/>
    <col min="4866" max="4870" width="17.28515625" style="649" customWidth="1"/>
    <col min="4871" max="4871" width="19" style="649" customWidth="1"/>
    <col min="4872" max="4872" width="17.28515625" style="649" customWidth="1"/>
    <col min="4873" max="4873" width="19.5703125" style="649" customWidth="1"/>
    <col min="4874" max="4874" width="17.28515625" style="649" customWidth="1"/>
    <col min="4875" max="4875" width="19.5703125" style="649" customWidth="1"/>
    <col min="4876" max="4876" width="17.28515625" style="649" customWidth="1"/>
    <col min="4877" max="4877" width="0" style="649" hidden="1" customWidth="1"/>
    <col min="4878" max="4878" width="3.42578125" style="649" customWidth="1"/>
    <col min="4879" max="4879" width="9.140625" style="649" customWidth="1"/>
    <col min="4880" max="4880" width="21.28515625" style="649" customWidth="1"/>
    <col min="4881" max="4881" width="12.42578125" style="649" customWidth="1"/>
    <col min="4882" max="5120" width="9.140625" style="649"/>
    <col min="5121" max="5121" width="95.85546875" style="649" customWidth="1"/>
    <col min="5122" max="5126" width="17.28515625" style="649" customWidth="1"/>
    <col min="5127" max="5127" width="19" style="649" customWidth="1"/>
    <col min="5128" max="5128" width="17.28515625" style="649" customWidth="1"/>
    <col min="5129" max="5129" width="19.5703125" style="649" customWidth="1"/>
    <col min="5130" max="5130" width="17.28515625" style="649" customWidth="1"/>
    <col min="5131" max="5131" width="19.5703125" style="649" customWidth="1"/>
    <col min="5132" max="5132" width="17.28515625" style="649" customWidth="1"/>
    <col min="5133" max="5133" width="0" style="649" hidden="1" customWidth="1"/>
    <col min="5134" max="5134" width="3.42578125" style="649" customWidth="1"/>
    <col min="5135" max="5135" width="9.140625" style="649" customWidth="1"/>
    <col min="5136" max="5136" width="21.28515625" style="649" customWidth="1"/>
    <col min="5137" max="5137" width="12.42578125" style="649" customWidth="1"/>
    <col min="5138" max="5376" width="9.140625" style="649"/>
    <col min="5377" max="5377" width="95.85546875" style="649" customWidth="1"/>
    <col min="5378" max="5382" width="17.28515625" style="649" customWidth="1"/>
    <col min="5383" max="5383" width="19" style="649" customWidth="1"/>
    <col min="5384" max="5384" width="17.28515625" style="649" customWidth="1"/>
    <col min="5385" max="5385" width="19.5703125" style="649" customWidth="1"/>
    <col min="5386" max="5386" width="17.28515625" style="649" customWidth="1"/>
    <col min="5387" max="5387" width="19.5703125" style="649" customWidth="1"/>
    <col min="5388" max="5388" width="17.28515625" style="649" customWidth="1"/>
    <col min="5389" max="5389" width="0" style="649" hidden="1" customWidth="1"/>
    <col min="5390" max="5390" width="3.42578125" style="649" customWidth="1"/>
    <col min="5391" max="5391" width="9.140625" style="649" customWidth="1"/>
    <col min="5392" max="5392" width="21.28515625" style="649" customWidth="1"/>
    <col min="5393" max="5393" width="12.42578125" style="649" customWidth="1"/>
    <col min="5394" max="5632" width="9.140625" style="649"/>
    <col min="5633" max="5633" width="95.85546875" style="649" customWidth="1"/>
    <col min="5634" max="5638" width="17.28515625" style="649" customWidth="1"/>
    <col min="5639" max="5639" width="19" style="649" customWidth="1"/>
    <col min="5640" max="5640" width="17.28515625" style="649" customWidth="1"/>
    <col min="5641" max="5641" width="19.5703125" style="649" customWidth="1"/>
    <col min="5642" max="5642" width="17.28515625" style="649" customWidth="1"/>
    <col min="5643" max="5643" width="19.5703125" style="649" customWidth="1"/>
    <col min="5644" max="5644" width="17.28515625" style="649" customWidth="1"/>
    <col min="5645" max="5645" width="0" style="649" hidden="1" customWidth="1"/>
    <col min="5646" max="5646" width="3.42578125" style="649" customWidth="1"/>
    <col min="5647" max="5647" width="9.140625" style="649" customWidth="1"/>
    <col min="5648" max="5648" width="21.28515625" style="649" customWidth="1"/>
    <col min="5649" max="5649" width="12.42578125" style="649" customWidth="1"/>
    <col min="5650" max="5888" width="9.140625" style="649"/>
    <col min="5889" max="5889" width="95.85546875" style="649" customWidth="1"/>
    <col min="5890" max="5894" width="17.28515625" style="649" customWidth="1"/>
    <col min="5895" max="5895" width="19" style="649" customWidth="1"/>
    <col min="5896" max="5896" width="17.28515625" style="649" customWidth="1"/>
    <col min="5897" max="5897" width="19.5703125" style="649" customWidth="1"/>
    <col min="5898" max="5898" width="17.28515625" style="649" customWidth="1"/>
    <col min="5899" max="5899" width="19.5703125" style="649" customWidth="1"/>
    <col min="5900" max="5900" width="17.28515625" style="649" customWidth="1"/>
    <col min="5901" max="5901" width="0" style="649" hidden="1" customWidth="1"/>
    <col min="5902" max="5902" width="3.42578125" style="649" customWidth="1"/>
    <col min="5903" max="5903" width="9.140625" style="649" customWidth="1"/>
    <col min="5904" max="5904" width="21.28515625" style="649" customWidth="1"/>
    <col min="5905" max="5905" width="12.42578125" style="649" customWidth="1"/>
    <col min="5906" max="6144" width="9.140625" style="649"/>
    <col min="6145" max="6145" width="95.85546875" style="649" customWidth="1"/>
    <col min="6146" max="6150" width="17.28515625" style="649" customWidth="1"/>
    <col min="6151" max="6151" width="19" style="649" customWidth="1"/>
    <col min="6152" max="6152" width="17.28515625" style="649" customWidth="1"/>
    <col min="6153" max="6153" width="19.5703125" style="649" customWidth="1"/>
    <col min="6154" max="6154" width="17.28515625" style="649" customWidth="1"/>
    <col min="6155" max="6155" width="19.5703125" style="649" customWidth="1"/>
    <col min="6156" max="6156" width="17.28515625" style="649" customWidth="1"/>
    <col min="6157" max="6157" width="0" style="649" hidden="1" customWidth="1"/>
    <col min="6158" max="6158" width="3.42578125" style="649" customWidth="1"/>
    <col min="6159" max="6159" width="9.140625" style="649" customWidth="1"/>
    <col min="6160" max="6160" width="21.28515625" style="649" customWidth="1"/>
    <col min="6161" max="6161" width="12.42578125" style="649" customWidth="1"/>
    <col min="6162" max="6400" width="9.140625" style="649"/>
    <col min="6401" max="6401" width="95.85546875" style="649" customWidth="1"/>
    <col min="6402" max="6406" width="17.28515625" style="649" customWidth="1"/>
    <col min="6407" max="6407" width="19" style="649" customWidth="1"/>
    <col min="6408" max="6408" width="17.28515625" style="649" customWidth="1"/>
    <col min="6409" max="6409" width="19.5703125" style="649" customWidth="1"/>
    <col min="6410" max="6410" width="17.28515625" style="649" customWidth="1"/>
    <col min="6411" max="6411" width="19.5703125" style="649" customWidth="1"/>
    <col min="6412" max="6412" width="17.28515625" style="649" customWidth="1"/>
    <col min="6413" max="6413" width="0" style="649" hidden="1" customWidth="1"/>
    <col min="6414" max="6414" width="3.42578125" style="649" customWidth="1"/>
    <col min="6415" max="6415" width="9.140625" style="649" customWidth="1"/>
    <col min="6416" max="6416" width="21.28515625" style="649" customWidth="1"/>
    <col min="6417" max="6417" width="12.42578125" style="649" customWidth="1"/>
    <col min="6418" max="6656" width="9.140625" style="649"/>
    <col min="6657" max="6657" width="95.85546875" style="649" customWidth="1"/>
    <col min="6658" max="6662" width="17.28515625" style="649" customWidth="1"/>
    <col min="6663" max="6663" width="19" style="649" customWidth="1"/>
    <col min="6664" max="6664" width="17.28515625" style="649" customWidth="1"/>
    <col min="6665" max="6665" width="19.5703125" style="649" customWidth="1"/>
    <col min="6666" max="6666" width="17.28515625" style="649" customWidth="1"/>
    <col min="6667" max="6667" width="19.5703125" style="649" customWidth="1"/>
    <col min="6668" max="6668" width="17.28515625" style="649" customWidth="1"/>
    <col min="6669" max="6669" width="0" style="649" hidden="1" customWidth="1"/>
    <col min="6670" max="6670" width="3.42578125" style="649" customWidth="1"/>
    <col min="6671" max="6671" width="9.140625" style="649" customWidth="1"/>
    <col min="6672" max="6672" width="21.28515625" style="649" customWidth="1"/>
    <col min="6673" max="6673" width="12.42578125" style="649" customWidth="1"/>
    <col min="6674" max="6912" width="9.140625" style="649"/>
    <col min="6913" max="6913" width="95.85546875" style="649" customWidth="1"/>
    <col min="6914" max="6918" width="17.28515625" style="649" customWidth="1"/>
    <col min="6919" max="6919" width="19" style="649" customWidth="1"/>
    <col min="6920" max="6920" width="17.28515625" style="649" customWidth="1"/>
    <col min="6921" max="6921" width="19.5703125" style="649" customWidth="1"/>
    <col min="6922" max="6922" width="17.28515625" style="649" customWidth="1"/>
    <col min="6923" max="6923" width="19.5703125" style="649" customWidth="1"/>
    <col min="6924" max="6924" width="17.28515625" style="649" customWidth="1"/>
    <col min="6925" max="6925" width="0" style="649" hidden="1" customWidth="1"/>
    <col min="6926" max="6926" width="3.42578125" style="649" customWidth="1"/>
    <col min="6927" max="6927" width="9.140625" style="649" customWidth="1"/>
    <col min="6928" max="6928" width="21.28515625" style="649" customWidth="1"/>
    <col min="6929" max="6929" width="12.42578125" style="649" customWidth="1"/>
    <col min="6930" max="7168" width="9.140625" style="649"/>
    <col min="7169" max="7169" width="95.85546875" style="649" customWidth="1"/>
    <col min="7170" max="7174" width="17.28515625" style="649" customWidth="1"/>
    <col min="7175" max="7175" width="19" style="649" customWidth="1"/>
    <col min="7176" max="7176" width="17.28515625" style="649" customWidth="1"/>
    <col min="7177" max="7177" width="19.5703125" style="649" customWidth="1"/>
    <col min="7178" max="7178" width="17.28515625" style="649" customWidth="1"/>
    <col min="7179" max="7179" width="19.5703125" style="649" customWidth="1"/>
    <col min="7180" max="7180" width="17.28515625" style="649" customWidth="1"/>
    <col min="7181" max="7181" width="0" style="649" hidden="1" customWidth="1"/>
    <col min="7182" max="7182" width="3.42578125" style="649" customWidth="1"/>
    <col min="7183" max="7183" width="9.140625" style="649" customWidth="1"/>
    <col min="7184" max="7184" width="21.28515625" style="649" customWidth="1"/>
    <col min="7185" max="7185" width="12.42578125" style="649" customWidth="1"/>
    <col min="7186" max="7424" width="9.140625" style="649"/>
    <col min="7425" max="7425" width="95.85546875" style="649" customWidth="1"/>
    <col min="7426" max="7430" width="17.28515625" style="649" customWidth="1"/>
    <col min="7431" max="7431" width="19" style="649" customWidth="1"/>
    <col min="7432" max="7432" width="17.28515625" style="649" customWidth="1"/>
    <col min="7433" max="7433" width="19.5703125" style="649" customWidth="1"/>
    <col min="7434" max="7434" width="17.28515625" style="649" customWidth="1"/>
    <col min="7435" max="7435" width="19.5703125" style="649" customWidth="1"/>
    <col min="7436" max="7436" width="17.28515625" style="649" customWidth="1"/>
    <col min="7437" max="7437" width="0" style="649" hidden="1" customWidth="1"/>
    <col min="7438" max="7438" width="3.42578125" style="649" customWidth="1"/>
    <col min="7439" max="7439" width="9.140625" style="649" customWidth="1"/>
    <col min="7440" max="7440" width="21.28515625" style="649" customWidth="1"/>
    <col min="7441" max="7441" width="12.42578125" style="649" customWidth="1"/>
    <col min="7442" max="7680" width="9.140625" style="649"/>
    <col min="7681" max="7681" width="95.85546875" style="649" customWidth="1"/>
    <col min="7682" max="7686" width="17.28515625" style="649" customWidth="1"/>
    <col min="7687" max="7687" width="19" style="649" customWidth="1"/>
    <col min="7688" max="7688" width="17.28515625" style="649" customWidth="1"/>
    <col min="7689" max="7689" width="19.5703125" style="649" customWidth="1"/>
    <col min="7690" max="7690" width="17.28515625" style="649" customWidth="1"/>
    <col min="7691" max="7691" width="19.5703125" style="649" customWidth="1"/>
    <col min="7692" max="7692" width="17.28515625" style="649" customWidth="1"/>
    <col min="7693" max="7693" width="0" style="649" hidden="1" customWidth="1"/>
    <col min="7694" max="7694" width="3.42578125" style="649" customWidth="1"/>
    <col min="7695" max="7695" width="9.140625" style="649" customWidth="1"/>
    <col min="7696" max="7696" width="21.28515625" style="649" customWidth="1"/>
    <col min="7697" max="7697" width="12.42578125" style="649" customWidth="1"/>
    <col min="7698" max="7936" width="9.140625" style="649"/>
    <col min="7937" max="7937" width="95.85546875" style="649" customWidth="1"/>
    <col min="7938" max="7942" width="17.28515625" style="649" customWidth="1"/>
    <col min="7943" max="7943" width="19" style="649" customWidth="1"/>
    <col min="7944" max="7944" width="17.28515625" style="649" customWidth="1"/>
    <col min="7945" max="7945" width="19.5703125" style="649" customWidth="1"/>
    <col min="7946" max="7946" width="17.28515625" style="649" customWidth="1"/>
    <col min="7947" max="7947" width="19.5703125" style="649" customWidth="1"/>
    <col min="7948" max="7948" width="17.28515625" style="649" customWidth="1"/>
    <col min="7949" max="7949" width="0" style="649" hidden="1" customWidth="1"/>
    <col min="7950" max="7950" width="3.42578125" style="649" customWidth="1"/>
    <col min="7951" max="7951" width="9.140625" style="649" customWidth="1"/>
    <col min="7952" max="7952" width="21.28515625" style="649" customWidth="1"/>
    <col min="7953" max="7953" width="12.42578125" style="649" customWidth="1"/>
    <col min="7954" max="8192" width="9.140625" style="649"/>
    <col min="8193" max="8193" width="95.85546875" style="649" customWidth="1"/>
    <col min="8194" max="8198" width="17.28515625" style="649" customWidth="1"/>
    <col min="8199" max="8199" width="19" style="649" customWidth="1"/>
    <col min="8200" max="8200" width="17.28515625" style="649" customWidth="1"/>
    <col min="8201" max="8201" width="19.5703125" style="649" customWidth="1"/>
    <col min="8202" max="8202" width="17.28515625" style="649" customWidth="1"/>
    <col min="8203" max="8203" width="19.5703125" style="649" customWidth="1"/>
    <col min="8204" max="8204" width="17.28515625" style="649" customWidth="1"/>
    <col min="8205" max="8205" width="0" style="649" hidden="1" customWidth="1"/>
    <col min="8206" max="8206" width="3.42578125" style="649" customWidth="1"/>
    <col min="8207" max="8207" width="9.140625" style="649" customWidth="1"/>
    <col min="8208" max="8208" width="21.28515625" style="649" customWidth="1"/>
    <col min="8209" max="8209" width="12.42578125" style="649" customWidth="1"/>
    <col min="8210" max="8448" width="9.140625" style="649"/>
    <col min="8449" max="8449" width="95.85546875" style="649" customWidth="1"/>
    <col min="8450" max="8454" width="17.28515625" style="649" customWidth="1"/>
    <col min="8455" max="8455" width="19" style="649" customWidth="1"/>
    <col min="8456" max="8456" width="17.28515625" style="649" customWidth="1"/>
    <col min="8457" max="8457" width="19.5703125" style="649" customWidth="1"/>
    <col min="8458" max="8458" width="17.28515625" style="649" customWidth="1"/>
    <col min="8459" max="8459" width="19.5703125" style="649" customWidth="1"/>
    <col min="8460" max="8460" width="17.28515625" style="649" customWidth="1"/>
    <col min="8461" max="8461" width="0" style="649" hidden="1" customWidth="1"/>
    <col min="8462" max="8462" width="3.42578125" style="649" customWidth="1"/>
    <col min="8463" max="8463" width="9.140625" style="649" customWidth="1"/>
    <col min="8464" max="8464" width="21.28515625" style="649" customWidth="1"/>
    <col min="8465" max="8465" width="12.42578125" style="649" customWidth="1"/>
    <col min="8466" max="8704" width="9.140625" style="649"/>
    <col min="8705" max="8705" width="95.85546875" style="649" customWidth="1"/>
    <col min="8706" max="8710" width="17.28515625" style="649" customWidth="1"/>
    <col min="8711" max="8711" width="19" style="649" customWidth="1"/>
    <col min="8712" max="8712" width="17.28515625" style="649" customWidth="1"/>
    <col min="8713" max="8713" width="19.5703125" style="649" customWidth="1"/>
    <col min="8714" max="8714" width="17.28515625" style="649" customWidth="1"/>
    <col min="8715" max="8715" width="19.5703125" style="649" customWidth="1"/>
    <col min="8716" max="8716" width="17.28515625" style="649" customWidth="1"/>
    <col min="8717" max="8717" width="0" style="649" hidden="1" customWidth="1"/>
    <col min="8718" max="8718" width="3.42578125" style="649" customWidth="1"/>
    <col min="8719" max="8719" width="9.140625" style="649" customWidth="1"/>
    <col min="8720" max="8720" width="21.28515625" style="649" customWidth="1"/>
    <col min="8721" max="8721" width="12.42578125" style="649" customWidth="1"/>
    <col min="8722" max="8960" width="9.140625" style="649"/>
    <col min="8961" max="8961" width="95.85546875" style="649" customWidth="1"/>
    <col min="8962" max="8966" width="17.28515625" style="649" customWidth="1"/>
    <col min="8967" max="8967" width="19" style="649" customWidth="1"/>
    <col min="8968" max="8968" width="17.28515625" style="649" customWidth="1"/>
    <col min="8969" max="8969" width="19.5703125" style="649" customWidth="1"/>
    <col min="8970" max="8970" width="17.28515625" style="649" customWidth="1"/>
    <col min="8971" max="8971" width="19.5703125" style="649" customWidth="1"/>
    <col min="8972" max="8972" width="17.28515625" style="649" customWidth="1"/>
    <col min="8973" max="8973" width="0" style="649" hidden="1" customWidth="1"/>
    <col min="8974" max="8974" width="3.42578125" style="649" customWidth="1"/>
    <col min="8975" max="8975" width="9.140625" style="649" customWidth="1"/>
    <col min="8976" max="8976" width="21.28515625" style="649" customWidth="1"/>
    <col min="8977" max="8977" width="12.42578125" style="649" customWidth="1"/>
    <col min="8978" max="9216" width="9.140625" style="649"/>
    <col min="9217" max="9217" width="95.85546875" style="649" customWidth="1"/>
    <col min="9218" max="9222" width="17.28515625" style="649" customWidth="1"/>
    <col min="9223" max="9223" width="19" style="649" customWidth="1"/>
    <col min="9224" max="9224" width="17.28515625" style="649" customWidth="1"/>
    <col min="9225" max="9225" width="19.5703125" style="649" customWidth="1"/>
    <col min="9226" max="9226" width="17.28515625" style="649" customWidth="1"/>
    <col min="9227" max="9227" width="19.5703125" style="649" customWidth="1"/>
    <col min="9228" max="9228" width="17.28515625" style="649" customWidth="1"/>
    <col min="9229" max="9229" width="0" style="649" hidden="1" customWidth="1"/>
    <col min="9230" max="9230" width="3.42578125" style="649" customWidth="1"/>
    <col min="9231" max="9231" width="9.140625" style="649" customWidth="1"/>
    <col min="9232" max="9232" width="21.28515625" style="649" customWidth="1"/>
    <col min="9233" max="9233" width="12.42578125" style="649" customWidth="1"/>
    <col min="9234" max="9472" width="9.140625" style="649"/>
    <col min="9473" max="9473" width="95.85546875" style="649" customWidth="1"/>
    <col min="9474" max="9478" width="17.28515625" style="649" customWidth="1"/>
    <col min="9479" max="9479" width="19" style="649" customWidth="1"/>
    <col min="9480" max="9480" width="17.28515625" style="649" customWidth="1"/>
    <col min="9481" max="9481" width="19.5703125" style="649" customWidth="1"/>
    <col min="9482" max="9482" width="17.28515625" style="649" customWidth="1"/>
    <col min="9483" max="9483" width="19.5703125" style="649" customWidth="1"/>
    <col min="9484" max="9484" width="17.28515625" style="649" customWidth="1"/>
    <col min="9485" max="9485" width="0" style="649" hidden="1" customWidth="1"/>
    <col min="9486" max="9486" width="3.42578125" style="649" customWidth="1"/>
    <col min="9487" max="9487" width="9.140625" style="649" customWidth="1"/>
    <col min="9488" max="9488" width="21.28515625" style="649" customWidth="1"/>
    <col min="9489" max="9489" width="12.42578125" style="649" customWidth="1"/>
    <col min="9490" max="9728" width="9.140625" style="649"/>
    <col min="9729" max="9729" width="95.85546875" style="649" customWidth="1"/>
    <col min="9730" max="9734" width="17.28515625" style="649" customWidth="1"/>
    <col min="9735" max="9735" width="19" style="649" customWidth="1"/>
    <col min="9736" max="9736" width="17.28515625" style="649" customWidth="1"/>
    <col min="9737" max="9737" width="19.5703125" style="649" customWidth="1"/>
    <col min="9738" max="9738" width="17.28515625" style="649" customWidth="1"/>
    <col min="9739" max="9739" width="19.5703125" style="649" customWidth="1"/>
    <col min="9740" max="9740" width="17.28515625" style="649" customWidth="1"/>
    <col min="9741" max="9741" width="0" style="649" hidden="1" customWidth="1"/>
    <col min="9742" max="9742" width="3.42578125" style="649" customWidth="1"/>
    <col min="9743" max="9743" width="9.140625" style="649" customWidth="1"/>
    <col min="9744" max="9744" width="21.28515625" style="649" customWidth="1"/>
    <col min="9745" max="9745" width="12.42578125" style="649" customWidth="1"/>
    <col min="9746" max="9984" width="9.140625" style="649"/>
    <col min="9985" max="9985" width="95.85546875" style="649" customWidth="1"/>
    <col min="9986" max="9990" width="17.28515625" style="649" customWidth="1"/>
    <col min="9991" max="9991" width="19" style="649" customWidth="1"/>
    <col min="9992" max="9992" width="17.28515625" style="649" customWidth="1"/>
    <col min="9993" max="9993" width="19.5703125" style="649" customWidth="1"/>
    <col min="9994" max="9994" width="17.28515625" style="649" customWidth="1"/>
    <col min="9995" max="9995" width="19.5703125" style="649" customWidth="1"/>
    <col min="9996" max="9996" width="17.28515625" style="649" customWidth="1"/>
    <col min="9997" max="9997" width="0" style="649" hidden="1" customWidth="1"/>
    <col min="9998" max="9998" width="3.42578125" style="649" customWidth="1"/>
    <col min="9999" max="9999" width="9.140625" style="649" customWidth="1"/>
    <col min="10000" max="10000" width="21.28515625" style="649" customWidth="1"/>
    <col min="10001" max="10001" width="12.42578125" style="649" customWidth="1"/>
    <col min="10002" max="10240" width="9.140625" style="649"/>
    <col min="10241" max="10241" width="95.85546875" style="649" customWidth="1"/>
    <col min="10242" max="10246" width="17.28515625" style="649" customWidth="1"/>
    <col min="10247" max="10247" width="19" style="649" customWidth="1"/>
    <col min="10248" max="10248" width="17.28515625" style="649" customWidth="1"/>
    <col min="10249" max="10249" width="19.5703125" style="649" customWidth="1"/>
    <col min="10250" max="10250" width="17.28515625" style="649" customWidth="1"/>
    <col min="10251" max="10251" width="19.5703125" style="649" customWidth="1"/>
    <col min="10252" max="10252" width="17.28515625" style="649" customWidth="1"/>
    <col min="10253" max="10253" width="0" style="649" hidden="1" customWidth="1"/>
    <col min="10254" max="10254" width="3.42578125" style="649" customWidth="1"/>
    <col min="10255" max="10255" width="9.140625" style="649" customWidth="1"/>
    <col min="10256" max="10256" width="21.28515625" style="649" customWidth="1"/>
    <col min="10257" max="10257" width="12.42578125" style="649" customWidth="1"/>
    <col min="10258" max="10496" width="9.140625" style="649"/>
    <col min="10497" max="10497" width="95.85546875" style="649" customWidth="1"/>
    <col min="10498" max="10502" width="17.28515625" style="649" customWidth="1"/>
    <col min="10503" max="10503" width="19" style="649" customWidth="1"/>
    <col min="10504" max="10504" width="17.28515625" style="649" customWidth="1"/>
    <col min="10505" max="10505" width="19.5703125" style="649" customWidth="1"/>
    <col min="10506" max="10506" width="17.28515625" style="649" customWidth="1"/>
    <col min="10507" max="10507" width="19.5703125" style="649" customWidth="1"/>
    <col min="10508" max="10508" width="17.28515625" style="649" customWidth="1"/>
    <col min="10509" max="10509" width="0" style="649" hidden="1" customWidth="1"/>
    <col min="10510" max="10510" width="3.42578125" style="649" customWidth="1"/>
    <col min="10511" max="10511" width="9.140625" style="649" customWidth="1"/>
    <col min="10512" max="10512" width="21.28515625" style="649" customWidth="1"/>
    <col min="10513" max="10513" width="12.42578125" style="649" customWidth="1"/>
    <col min="10514" max="10752" width="9.140625" style="649"/>
    <col min="10753" max="10753" width="95.85546875" style="649" customWidth="1"/>
    <col min="10754" max="10758" width="17.28515625" style="649" customWidth="1"/>
    <col min="10759" max="10759" width="19" style="649" customWidth="1"/>
    <col min="10760" max="10760" width="17.28515625" style="649" customWidth="1"/>
    <col min="10761" max="10761" width="19.5703125" style="649" customWidth="1"/>
    <col min="10762" max="10762" width="17.28515625" style="649" customWidth="1"/>
    <col min="10763" max="10763" width="19.5703125" style="649" customWidth="1"/>
    <col min="10764" max="10764" width="17.28515625" style="649" customWidth="1"/>
    <col min="10765" max="10765" width="0" style="649" hidden="1" customWidth="1"/>
    <col min="10766" max="10766" width="3.42578125" style="649" customWidth="1"/>
    <col min="10767" max="10767" width="9.140625" style="649" customWidth="1"/>
    <col min="10768" max="10768" width="21.28515625" style="649" customWidth="1"/>
    <col min="10769" max="10769" width="12.42578125" style="649" customWidth="1"/>
    <col min="10770" max="11008" width="9.140625" style="649"/>
    <col min="11009" max="11009" width="95.85546875" style="649" customWidth="1"/>
    <col min="11010" max="11014" width="17.28515625" style="649" customWidth="1"/>
    <col min="11015" max="11015" width="19" style="649" customWidth="1"/>
    <col min="11016" max="11016" width="17.28515625" style="649" customWidth="1"/>
    <col min="11017" max="11017" width="19.5703125" style="649" customWidth="1"/>
    <col min="11018" max="11018" width="17.28515625" style="649" customWidth="1"/>
    <col min="11019" max="11019" width="19.5703125" style="649" customWidth="1"/>
    <col min="11020" max="11020" width="17.28515625" style="649" customWidth="1"/>
    <col min="11021" max="11021" width="0" style="649" hidden="1" customWidth="1"/>
    <col min="11022" max="11022" width="3.42578125" style="649" customWidth="1"/>
    <col min="11023" max="11023" width="9.140625" style="649" customWidth="1"/>
    <col min="11024" max="11024" width="21.28515625" style="649" customWidth="1"/>
    <col min="11025" max="11025" width="12.42578125" style="649" customWidth="1"/>
    <col min="11026" max="11264" width="9.140625" style="649"/>
    <col min="11265" max="11265" width="95.85546875" style="649" customWidth="1"/>
    <col min="11266" max="11270" width="17.28515625" style="649" customWidth="1"/>
    <col min="11271" max="11271" width="19" style="649" customWidth="1"/>
    <col min="11272" max="11272" width="17.28515625" style="649" customWidth="1"/>
    <col min="11273" max="11273" width="19.5703125" style="649" customWidth="1"/>
    <col min="11274" max="11274" width="17.28515625" style="649" customWidth="1"/>
    <col min="11275" max="11275" width="19.5703125" style="649" customWidth="1"/>
    <col min="11276" max="11276" width="17.28515625" style="649" customWidth="1"/>
    <col min="11277" max="11277" width="0" style="649" hidden="1" customWidth="1"/>
    <col min="11278" max="11278" width="3.42578125" style="649" customWidth="1"/>
    <col min="11279" max="11279" width="9.140625" style="649" customWidth="1"/>
    <col min="11280" max="11280" width="21.28515625" style="649" customWidth="1"/>
    <col min="11281" max="11281" width="12.42578125" style="649" customWidth="1"/>
    <col min="11282" max="11520" width="9.140625" style="649"/>
    <col min="11521" max="11521" width="95.85546875" style="649" customWidth="1"/>
    <col min="11522" max="11526" width="17.28515625" style="649" customWidth="1"/>
    <col min="11527" max="11527" width="19" style="649" customWidth="1"/>
    <col min="11528" max="11528" width="17.28515625" style="649" customWidth="1"/>
    <col min="11529" max="11529" width="19.5703125" style="649" customWidth="1"/>
    <col min="11530" max="11530" width="17.28515625" style="649" customWidth="1"/>
    <col min="11531" max="11531" width="19.5703125" style="649" customWidth="1"/>
    <col min="11532" max="11532" width="17.28515625" style="649" customWidth="1"/>
    <col min="11533" max="11533" width="0" style="649" hidden="1" customWidth="1"/>
    <col min="11534" max="11534" width="3.42578125" style="649" customWidth="1"/>
    <col min="11535" max="11535" width="9.140625" style="649" customWidth="1"/>
    <col min="11536" max="11536" width="21.28515625" style="649" customWidth="1"/>
    <col min="11537" max="11537" width="12.42578125" style="649" customWidth="1"/>
    <col min="11538" max="11776" width="9.140625" style="649"/>
    <col min="11777" max="11777" width="95.85546875" style="649" customWidth="1"/>
    <col min="11778" max="11782" width="17.28515625" style="649" customWidth="1"/>
    <col min="11783" max="11783" width="19" style="649" customWidth="1"/>
    <col min="11784" max="11784" width="17.28515625" style="649" customWidth="1"/>
    <col min="11785" max="11785" width="19.5703125" style="649" customWidth="1"/>
    <col min="11786" max="11786" width="17.28515625" style="649" customWidth="1"/>
    <col min="11787" max="11787" width="19.5703125" style="649" customWidth="1"/>
    <col min="11788" max="11788" width="17.28515625" style="649" customWidth="1"/>
    <col min="11789" max="11789" width="0" style="649" hidden="1" customWidth="1"/>
    <col min="11790" max="11790" width="3.42578125" style="649" customWidth="1"/>
    <col min="11791" max="11791" width="9.140625" style="649" customWidth="1"/>
    <col min="11792" max="11792" width="21.28515625" style="649" customWidth="1"/>
    <col min="11793" max="11793" width="12.42578125" style="649" customWidth="1"/>
    <col min="11794" max="12032" width="9.140625" style="649"/>
    <col min="12033" max="12033" width="95.85546875" style="649" customWidth="1"/>
    <col min="12034" max="12038" width="17.28515625" style="649" customWidth="1"/>
    <col min="12039" max="12039" width="19" style="649" customWidth="1"/>
    <col min="12040" max="12040" width="17.28515625" style="649" customWidth="1"/>
    <col min="12041" max="12041" width="19.5703125" style="649" customWidth="1"/>
    <col min="12042" max="12042" width="17.28515625" style="649" customWidth="1"/>
    <col min="12043" max="12043" width="19.5703125" style="649" customWidth="1"/>
    <col min="12044" max="12044" width="17.28515625" style="649" customWidth="1"/>
    <col min="12045" max="12045" width="0" style="649" hidden="1" customWidth="1"/>
    <col min="12046" max="12046" width="3.42578125" style="649" customWidth="1"/>
    <col min="12047" max="12047" width="9.140625" style="649" customWidth="1"/>
    <col min="12048" max="12048" width="21.28515625" style="649" customWidth="1"/>
    <col min="12049" max="12049" width="12.42578125" style="649" customWidth="1"/>
    <col min="12050" max="12288" width="9.140625" style="649"/>
    <col min="12289" max="12289" width="95.85546875" style="649" customWidth="1"/>
    <col min="12290" max="12294" width="17.28515625" style="649" customWidth="1"/>
    <col min="12295" max="12295" width="19" style="649" customWidth="1"/>
    <col min="12296" max="12296" width="17.28515625" style="649" customWidth="1"/>
    <col min="12297" max="12297" width="19.5703125" style="649" customWidth="1"/>
    <col min="12298" max="12298" width="17.28515625" style="649" customWidth="1"/>
    <col min="12299" max="12299" width="19.5703125" style="649" customWidth="1"/>
    <col min="12300" max="12300" width="17.28515625" style="649" customWidth="1"/>
    <col min="12301" max="12301" width="0" style="649" hidden="1" customWidth="1"/>
    <col min="12302" max="12302" width="3.42578125" style="649" customWidth="1"/>
    <col min="12303" max="12303" width="9.140625" style="649" customWidth="1"/>
    <col min="12304" max="12304" width="21.28515625" style="649" customWidth="1"/>
    <col min="12305" max="12305" width="12.42578125" style="649" customWidth="1"/>
    <col min="12306" max="12544" width="9.140625" style="649"/>
    <col min="12545" max="12545" width="95.85546875" style="649" customWidth="1"/>
    <col min="12546" max="12550" width="17.28515625" style="649" customWidth="1"/>
    <col min="12551" max="12551" width="19" style="649" customWidth="1"/>
    <col min="12552" max="12552" width="17.28515625" style="649" customWidth="1"/>
    <col min="12553" max="12553" width="19.5703125" style="649" customWidth="1"/>
    <col min="12554" max="12554" width="17.28515625" style="649" customWidth="1"/>
    <col min="12555" max="12555" width="19.5703125" style="649" customWidth="1"/>
    <col min="12556" max="12556" width="17.28515625" style="649" customWidth="1"/>
    <col min="12557" max="12557" width="0" style="649" hidden="1" customWidth="1"/>
    <col min="12558" max="12558" width="3.42578125" style="649" customWidth="1"/>
    <col min="12559" max="12559" width="9.140625" style="649" customWidth="1"/>
    <col min="12560" max="12560" width="21.28515625" style="649" customWidth="1"/>
    <col min="12561" max="12561" width="12.42578125" style="649" customWidth="1"/>
    <col min="12562" max="12800" width="9.140625" style="649"/>
    <col min="12801" max="12801" width="95.85546875" style="649" customWidth="1"/>
    <col min="12802" max="12806" width="17.28515625" style="649" customWidth="1"/>
    <col min="12807" max="12807" width="19" style="649" customWidth="1"/>
    <col min="12808" max="12808" width="17.28515625" style="649" customWidth="1"/>
    <col min="12809" max="12809" width="19.5703125" style="649" customWidth="1"/>
    <col min="12810" max="12810" width="17.28515625" style="649" customWidth="1"/>
    <col min="12811" max="12811" width="19.5703125" style="649" customWidth="1"/>
    <col min="12812" max="12812" width="17.28515625" style="649" customWidth="1"/>
    <col min="12813" max="12813" width="0" style="649" hidden="1" customWidth="1"/>
    <col min="12814" max="12814" width="3.42578125" style="649" customWidth="1"/>
    <col min="12815" max="12815" width="9.140625" style="649" customWidth="1"/>
    <col min="12816" max="12816" width="21.28515625" style="649" customWidth="1"/>
    <col min="12817" max="12817" width="12.42578125" style="649" customWidth="1"/>
    <col min="12818" max="13056" width="9.140625" style="649"/>
    <col min="13057" max="13057" width="95.85546875" style="649" customWidth="1"/>
    <col min="13058" max="13062" width="17.28515625" style="649" customWidth="1"/>
    <col min="13063" max="13063" width="19" style="649" customWidth="1"/>
    <col min="13064" max="13064" width="17.28515625" style="649" customWidth="1"/>
    <col min="13065" max="13065" width="19.5703125" style="649" customWidth="1"/>
    <col min="13066" max="13066" width="17.28515625" style="649" customWidth="1"/>
    <col min="13067" max="13067" width="19.5703125" style="649" customWidth="1"/>
    <col min="13068" max="13068" width="17.28515625" style="649" customWidth="1"/>
    <col min="13069" max="13069" width="0" style="649" hidden="1" customWidth="1"/>
    <col min="13070" max="13070" width="3.42578125" style="649" customWidth="1"/>
    <col min="13071" max="13071" width="9.140625" style="649" customWidth="1"/>
    <col min="13072" max="13072" width="21.28515625" style="649" customWidth="1"/>
    <col min="13073" max="13073" width="12.42578125" style="649" customWidth="1"/>
    <col min="13074" max="13312" width="9.140625" style="649"/>
    <col min="13313" max="13313" width="95.85546875" style="649" customWidth="1"/>
    <col min="13314" max="13318" width="17.28515625" style="649" customWidth="1"/>
    <col min="13319" max="13319" width="19" style="649" customWidth="1"/>
    <col min="13320" max="13320" width="17.28515625" style="649" customWidth="1"/>
    <col min="13321" max="13321" width="19.5703125" style="649" customWidth="1"/>
    <col min="13322" max="13322" width="17.28515625" style="649" customWidth="1"/>
    <col min="13323" max="13323" width="19.5703125" style="649" customWidth="1"/>
    <col min="13324" max="13324" width="17.28515625" style="649" customWidth="1"/>
    <col min="13325" max="13325" width="0" style="649" hidden="1" customWidth="1"/>
    <col min="13326" max="13326" width="3.42578125" style="649" customWidth="1"/>
    <col min="13327" max="13327" width="9.140625" style="649" customWidth="1"/>
    <col min="13328" max="13328" width="21.28515625" style="649" customWidth="1"/>
    <col min="13329" max="13329" width="12.42578125" style="649" customWidth="1"/>
    <col min="13330" max="13568" width="9.140625" style="649"/>
    <col min="13569" max="13569" width="95.85546875" style="649" customWidth="1"/>
    <col min="13570" max="13574" width="17.28515625" style="649" customWidth="1"/>
    <col min="13575" max="13575" width="19" style="649" customWidth="1"/>
    <col min="13576" max="13576" width="17.28515625" style="649" customWidth="1"/>
    <col min="13577" max="13577" width="19.5703125" style="649" customWidth="1"/>
    <col min="13578" max="13578" width="17.28515625" style="649" customWidth="1"/>
    <col min="13579" max="13579" width="19.5703125" style="649" customWidth="1"/>
    <col min="13580" max="13580" width="17.28515625" style="649" customWidth="1"/>
    <col min="13581" max="13581" width="0" style="649" hidden="1" customWidth="1"/>
    <col min="13582" max="13582" width="3.42578125" style="649" customWidth="1"/>
    <col min="13583" max="13583" width="9.140625" style="649" customWidth="1"/>
    <col min="13584" max="13584" width="21.28515625" style="649" customWidth="1"/>
    <col min="13585" max="13585" width="12.42578125" style="649" customWidth="1"/>
    <col min="13586" max="13824" width="9.140625" style="649"/>
    <col min="13825" max="13825" width="95.85546875" style="649" customWidth="1"/>
    <col min="13826" max="13830" width="17.28515625" style="649" customWidth="1"/>
    <col min="13831" max="13831" width="19" style="649" customWidth="1"/>
    <col min="13832" max="13832" width="17.28515625" style="649" customWidth="1"/>
    <col min="13833" max="13833" width="19.5703125" style="649" customWidth="1"/>
    <col min="13834" max="13834" width="17.28515625" style="649" customWidth="1"/>
    <col min="13835" max="13835" width="19.5703125" style="649" customWidth="1"/>
    <col min="13836" max="13836" width="17.28515625" style="649" customWidth="1"/>
    <col min="13837" max="13837" width="0" style="649" hidden="1" customWidth="1"/>
    <col min="13838" max="13838" width="3.42578125" style="649" customWidth="1"/>
    <col min="13839" max="13839" width="9.140625" style="649" customWidth="1"/>
    <col min="13840" max="13840" width="21.28515625" style="649" customWidth="1"/>
    <col min="13841" max="13841" width="12.42578125" style="649" customWidth="1"/>
    <col min="13842" max="14080" width="9.140625" style="649"/>
    <col min="14081" max="14081" width="95.85546875" style="649" customWidth="1"/>
    <col min="14082" max="14086" width="17.28515625" style="649" customWidth="1"/>
    <col min="14087" max="14087" width="19" style="649" customWidth="1"/>
    <col min="14088" max="14088" width="17.28515625" style="649" customWidth="1"/>
    <col min="14089" max="14089" width="19.5703125" style="649" customWidth="1"/>
    <col min="14090" max="14090" width="17.28515625" style="649" customWidth="1"/>
    <col min="14091" max="14091" width="19.5703125" style="649" customWidth="1"/>
    <col min="14092" max="14092" width="17.28515625" style="649" customWidth="1"/>
    <col min="14093" max="14093" width="0" style="649" hidden="1" customWidth="1"/>
    <col min="14094" max="14094" width="3.42578125" style="649" customWidth="1"/>
    <col min="14095" max="14095" width="9.140625" style="649" customWidth="1"/>
    <col min="14096" max="14096" width="21.28515625" style="649" customWidth="1"/>
    <col min="14097" max="14097" width="12.42578125" style="649" customWidth="1"/>
    <col min="14098" max="14336" width="9.140625" style="649"/>
    <col min="14337" max="14337" width="95.85546875" style="649" customWidth="1"/>
    <col min="14338" max="14342" width="17.28515625" style="649" customWidth="1"/>
    <col min="14343" max="14343" width="19" style="649" customWidth="1"/>
    <col min="14344" max="14344" width="17.28515625" style="649" customWidth="1"/>
    <col min="14345" max="14345" width="19.5703125" style="649" customWidth="1"/>
    <col min="14346" max="14346" width="17.28515625" style="649" customWidth="1"/>
    <col min="14347" max="14347" width="19.5703125" style="649" customWidth="1"/>
    <col min="14348" max="14348" width="17.28515625" style="649" customWidth="1"/>
    <col min="14349" max="14349" width="0" style="649" hidden="1" customWidth="1"/>
    <col min="14350" max="14350" width="3.42578125" style="649" customWidth="1"/>
    <col min="14351" max="14351" width="9.140625" style="649" customWidth="1"/>
    <col min="14352" max="14352" width="21.28515625" style="649" customWidth="1"/>
    <col min="14353" max="14353" width="12.42578125" style="649" customWidth="1"/>
    <col min="14354" max="14592" width="9.140625" style="649"/>
    <col min="14593" max="14593" width="95.85546875" style="649" customWidth="1"/>
    <col min="14594" max="14598" width="17.28515625" style="649" customWidth="1"/>
    <col min="14599" max="14599" width="19" style="649" customWidth="1"/>
    <col min="14600" max="14600" width="17.28515625" style="649" customWidth="1"/>
    <col min="14601" max="14601" width="19.5703125" style="649" customWidth="1"/>
    <col min="14602" max="14602" width="17.28515625" style="649" customWidth="1"/>
    <col min="14603" max="14603" width="19.5703125" style="649" customWidth="1"/>
    <col min="14604" max="14604" width="17.28515625" style="649" customWidth="1"/>
    <col min="14605" max="14605" width="0" style="649" hidden="1" customWidth="1"/>
    <col min="14606" max="14606" width="3.42578125" style="649" customWidth="1"/>
    <col min="14607" max="14607" width="9.140625" style="649" customWidth="1"/>
    <col min="14608" max="14608" width="21.28515625" style="649" customWidth="1"/>
    <col min="14609" max="14609" width="12.42578125" style="649" customWidth="1"/>
    <col min="14610" max="14848" width="9.140625" style="649"/>
    <col min="14849" max="14849" width="95.85546875" style="649" customWidth="1"/>
    <col min="14850" max="14854" width="17.28515625" style="649" customWidth="1"/>
    <col min="14855" max="14855" width="19" style="649" customWidth="1"/>
    <col min="14856" max="14856" width="17.28515625" style="649" customWidth="1"/>
    <col min="14857" max="14857" width="19.5703125" style="649" customWidth="1"/>
    <col min="14858" max="14858" width="17.28515625" style="649" customWidth="1"/>
    <col min="14859" max="14859" width="19.5703125" style="649" customWidth="1"/>
    <col min="14860" max="14860" width="17.28515625" style="649" customWidth="1"/>
    <col min="14861" max="14861" width="0" style="649" hidden="1" customWidth="1"/>
    <col min="14862" max="14862" width="3.42578125" style="649" customWidth="1"/>
    <col min="14863" max="14863" width="9.140625" style="649" customWidth="1"/>
    <col min="14864" max="14864" width="21.28515625" style="649" customWidth="1"/>
    <col min="14865" max="14865" width="12.42578125" style="649" customWidth="1"/>
    <col min="14866" max="15104" width="9.140625" style="649"/>
    <col min="15105" max="15105" width="95.85546875" style="649" customWidth="1"/>
    <col min="15106" max="15110" width="17.28515625" style="649" customWidth="1"/>
    <col min="15111" max="15111" width="19" style="649" customWidth="1"/>
    <col min="15112" max="15112" width="17.28515625" style="649" customWidth="1"/>
    <col min="15113" max="15113" width="19.5703125" style="649" customWidth="1"/>
    <col min="15114" max="15114" width="17.28515625" style="649" customWidth="1"/>
    <col min="15115" max="15115" width="19.5703125" style="649" customWidth="1"/>
    <col min="15116" max="15116" width="17.28515625" style="649" customWidth="1"/>
    <col min="15117" max="15117" width="0" style="649" hidden="1" customWidth="1"/>
    <col min="15118" max="15118" width="3.42578125" style="649" customWidth="1"/>
    <col min="15119" max="15119" width="9.140625" style="649" customWidth="1"/>
    <col min="15120" max="15120" width="21.28515625" style="649" customWidth="1"/>
    <col min="15121" max="15121" width="12.42578125" style="649" customWidth="1"/>
    <col min="15122" max="15360" width="9.140625" style="649"/>
    <col min="15361" max="15361" width="95.85546875" style="649" customWidth="1"/>
    <col min="15362" max="15366" width="17.28515625" style="649" customWidth="1"/>
    <col min="15367" max="15367" width="19" style="649" customWidth="1"/>
    <col min="15368" max="15368" width="17.28515625" style="649" customWidth="1"/>
    <col min="15369" max="15369" width="19.5703125" style="649" customWidth="1"/>
    <col min="15370" max="15370" width="17.28515625" style="649" customWidth="1"/>
    <col min="15371" max="15371" width="19.5703125" style="649" customWidth="1"/>
    <col min="15372" max="15372" width="17.28515625" style="649" customWidth="1"/>
    <col min="15373" max="15373" width="0" style="649" hidden="1" customWidth="1"/>
    <col min="15374" max="15374" width="3.42578125" style="649" customWidth="1"/>
    <col min="15375" max="15375" width="9.140625" style="649" customWidth="1"/>
    <col min="15376" max="15376" width="21.28515625" style="649" customWidth="1"/>
    <col min="15377" max="15377" width="12.42578125" style="649" customWidth="1"/>
    <col min="15378" max="15616" width="9.140625" style="649"/>
    <col min="15617" max="15617" width="95.85546875" style="649" customWidth="1"/>
    <col min="15618" max="15622" width="17.28515625" style="649" customWidth="1"/>
    <col min="15623" max="15623" width="19" style="649" customWidth="1"/>
    <col min="15624" max="15624" width="17.28515625" style="649" customWidth="1"/>
    <col min="15625" max="15625" width="19.5703125" style="649" customWidth="1"/>
    <col min="15626" max="15626" width="17.28515625" style="649" customWidth="1"/>
    <col min="15627" max="15627" width="19.5703125" style="649" customWidth="1"/>
    <col min="15628" max="15628" width="17.28515625" style="649" customWidth="1"/>
    <col min="15629" max="15629" width="0" style="649" hidden="1" customWidth="1"/>
    <col min="15630" max="15630" width="3.42578125" style="649" customWidth="1"/>
    <col min="15631" max="15631" width="9.140625" style="649" customWidth="1"/>
    <col min="15632" max="15632" width="21.28515625" style="649" customWidth="1"/>
    <col min="15633" max="15633" width="12.42578125" style="649" customWidth="1"/>
    <col min="15634" max="15872" width="9.140625" style="649"/>
    <col min="15873" max="15873" width="95.85546875" style="649" customWidth="1"/>
    <col min="15874" max="15878" width="17.28515625" style="649" customWidth="1"/>
    <col min="15879" max="15879" width="19" style="649" customWidth="1"/>
    <col min="15880" max="15880" width="17.28515625" style="649" customWidth="1"/>
    <col min="15881" max="15881" width="19.5703125" style="649" customWidth="1"/>
    <col min="15882" max="15882" width="17.28515625" style="649" customWidth="1"/>
    <col min="15883" max="15883" width="19.5703125" style="649" customWidth="1"/>
    <col min="15884" max="15884" width="17.28515625" style="649" customWidth="1"/>
    <col min="15885" max="15885" width="0" style="649" hidden="1" customWidth="1"/>
    <col min="15886" max="15886" width="3.42578125" style="649" customWidth="1"/>
    <col min="15887" max="15887" width="9.140625" style="649" customWidth="1"/>
    <col min="15888" max="15888" width="21.28515625" style="649" customWidth="1"/>
    <col min="15889" max="15889" width="12.42578125" style="649" customWidth="1"/>
    <col min="15890" max="16128" width="9.140625" style="649"/>
    <col min="16129" max="16129" width="95.85546875" style="649" customWidth="1"/>
    <col min="16130" max="16134" width="17.28515625" style="649" customWidth="1"/>
    <col min="16135" max="16135" width="19" style="649" customWidth="1"/>
    <col min="16136" max="16136" width="17.28515625" style="649" customWidth="1"/>
    <col min="16137" max="16137" width="19.5703125" style="649" customWidth="1"/>
    <col min="16138" max="16138" width="17.28515625" style="649" customWidth="1"/>
    <col min="16139" max="16139" width="19.5703125" style="649" customWidth="1"/>
    <col min="16140" max="16140" width="17.28515625" style="649" customWidth="1"/>
    <col min="16141" max="16141" width="0" style="649" hidden="1" customWidth="1"/>
    <col min="16142" max="16142" width="3.42578125" style="649" customWidth="1"/>
    <col min="16143" max="16143" width="9.140625" style="649" customWidth="1"/>
    <col min="16144" max="16144" width="21.28515625" style="649" customWidth="1"/>
    <col min="16145" max="16145" width="12.42578125" style="649" customWidth="1"/>
    <col min="16146" max="16384" width="9.140625" style="649"/>
  </cols>
  <sheetData>
    <row r="1" spans="1:16" s="67" customFormat="1" ht="7.5" hidden="1" customHeight="1">
      <c r="A1" s="413"/>
      <c r="B1" s="414"/>
      <c r="C1" s="414"/>
      <c r="D1" s="414"/>
      <c r="E1" s="414"/>
      <c r="F1" s="414"/>
      <c r="G1" s="414"/>
      <c r="H1" s="414"/>
      <c r="I1" s="414"/>
      <c r="J1" s="414"/>
      <c r="K1" s="414"/>
      <c r="L1" s="414"/>
      <c r="M1" s="414"/>
      <c r="N1" s="415"/>
    </row>
    <row r="2" spans="1:16" s="67" customFormat="1" ht="27.75">
      <c r="A2" s="1202" t="s">
        <v>0</v>
      </c>
      <c r="B2" s="1202"/>
      <c r="C2" s="1202"/>
      <c r="D2" s="1202"/>
      <c r="E2" s="1202"/>
      <c r="F2" s="1202"/>
      <c r="G2" s="1202"/>
      <c r="H2" s="1202"/>
      <c r="I2" s="1202"/>
      <c r="J2" s="1202"/>
      <c r="K2" s="1202"/>
      <c r="L2" s="1202"/>
      <c r="M2" s="455"/>
      <c r="N2" s="415"/>
    </row>
    <row r="3" spans="1:16" s="67" customFormat="1" ht="27.75">
      <c r="A3" s="1202" t="s">
        <v>727</v>
      </c>
      <c r="B3" s="1202"/>
      <c r="C3" s="1202"/>
      <c r="D3" s="1202"/>
      <c r="E3" s="1202"/>
      <c r="F3" s="1202"/>
      <c r="G3" s="1202"/>
      <c r="H3" s="1202"/>
      <c r="I3" s="1202"/>
      <c r="J3" s="1202"/>
      <c r="K3" s="1202"/>
      <c r="L3" s="1202"/>
      <c r="M3" s="455"/>
      <c r="N3" s="415"/>
    </row>
    <row r="4" spans="1:16" s="67" customFormat="1" ht="27.75">
      <c r="A4" s="1202" t="s">
        <v>1498</v>
      </c>
      <c r="B4" s="1202"/>
      <c r="C4" s="1202"/>
      <c r="D4" s="1202"/>
      <c r="E4" s="1202"/>
      <c r="F4" s="1202"/>
      <c r="G4" s="1202"/>
      <c r="H4" s="1202"/>
      <c r="I4" s="1202"/>
      <c r="J4" s="1202"/>
      <c r="K4" s="1202"/>
      <c r="L4" s="1202"/>
      <c r="M4" s="455"/>
      <c r="N4" s="415"/>
    </row>
    <row r="5" spans="1:16" s="153" customFormat="1" ht="39" customHeight="1">
      <c r="A5" s="1203" t="s">
        <v>1349</v>
      </c>
      <c r="B5" s="1203"/>
      <c r="C5" s="1203"/>
      <c r="D5" s="1203"/>
      <c r="E5" s="1203"/>
      <c r="F5" s="1203"/>
      <c r="G5" s="1203"/>
      <c r="H5" s="1203"/>
      <c r="I5" s="1203"/>
      <c r="J5" s="1203"/>
      <c r="K5" s="1203"/>
      <c r="L5" s="1203"/>
      <c r="M5" s="456"/>
      <c r="N5" s="251"/>
    </row>
    <row r="6" spans="1:16" s="416" customFormat="1" ht="1.5" customHeight="1" thickBot="1">
      <c r="A6" s="178"/>
      <c r="B6" s="178"/>
      <c r="C6" s="178"/>
      <c r="D6" s="178"/>
      <c r="E6" s="178"/>
      <c r="F6" s="178"/>
      <c r="G6" s="178"/>
      <c r="H6" s="178"/>
      <c r="I6" s="178"/>
      <c r="J6" s="178"/>
      <c r="K6" s="178"/>
      <c r="L6" s="178"/>
      <c r="M6" s="178"/>
      <c r="N6" s="417"/>
    </row>
    <row r="7" spans="1:16" s="70" customFormat="1" ht="19.5" thickTop="1" thickBot="1">
      <c r="A7" s="418"/>
      <c r="B7" s="973" t="s">
        <v>728</v>
      </c>
      <c r="C7" s="973" t="s">
        <v>729</v>
      </c>
      <c r="D7" s="973" t="s">
        <v>730</v>
      </c>
      <c r="E7" s="1201" t="s">
        <v>731</v>
      </c>
      <c r="F7" s="1201"/>
      <c r="G7" s="1201" t="s">
        <v>1229</v>
      </c>
      <c r="H7" s="1201"/>
      <c r="I7" s="1201" t="s">
        <v>1340</v>
      </c>
      <c r="J7" s="1201"/>
      <c r="K7" s="1201" t="s">
        <v>1389</v>
      </c>
      <c r="L7" s="1201"/>
      <c r="M7" s="183"/>
      <c r="N7" s="183"/>
    </row>
    <row r="8" spans="1:16" s="70" customFormat="1" ht="18.75" thickTop="1">
      <c r="A8" s="419"/>
      <c r="B8" s="974" t="s">
        <v>732</v>
      </c>
      <c r="C8" s="974" t="str">
        <f>"DIC"</f>
        <v>DIC</v>
      </c>
      <c r="D8" s="974" t="str">
        <f>"DIC"</f>
        <v>DIC</v>
      </c>
      <c r="E8" s="1205" t="str">
        <f>"DIC"</f>
        <v>DIC</v>
      </c>
      <c r="F8" s="1205"/>
      <c r="G8" s="1204" t="s">
        <v>732</v>
      </c>
      <c r="H8" s="1205"/>
      <c r="I8" s="1205" t="str">
        <f>"DIC"</f>
        <v>DIC</v>
      </c>
      <c r="J8" s="1205"/>
      <c r="K8" s="1206" t="str">
        <f>"DIC"</f>
        <v>DIC</v>
      </c>
      <c r="L8" s="1206"/>
      <c r="M8" s="183" t="s">
        <v>497</v>
      </c>
      <c r="N8" s="183"/>
    </row>
    <row r="9" spans="1:16" s="70" customFormat="1" ht="0.75" customHeight="1">
      <c r="A9" s="420"/>
      <c r="B9" s="457"/>
      <c r="C9" s="457"/>
      <c r="D9" s="457"/>
      <c r="E9" s="457"/>
      <c r="F9" s="457"/>
      <c r="G9" s="457"/>
      <c r="H9" s="457"/>
      <c r="I9" s="457"/>
      <c r="J9" s="457"/>
      <c r="K9" s="457"/>
      <c r="L9" s="457"/>
      <c r="N9" s="183"/>
    </row>
    <row r="10" spans="1:16" s="31" customFormat="1" ht="18">
      <c r="A10" s="421"/>
      <c r="B10" s="1207" t="s">
        <v>832</v>
      </c>
      <c r="C10" s="1207"/>
      <c r="D10" s="1207"/>
      <c r="E10" s="458" t="s">
        <v>1230</v>
      </c>
      <c r="F10" s="458" t="s">
        <v>1231</v>
      </c>
      <c r="G10" s="458" t="s">
        <v>1230</v>
      </c>
      <c r="H10" s="458" t="s">
        <v>1231</v>
      </c>
      <c r="I10" s="458" t="s">
        <v>1230</v>
      </c>
      <c r="J10" s="458" t="s">
        <v>1231</v>
      </c>
      <c r="K10" s="458" t="s">
        <v>1230</v>
      </c>
      <c r="L10" s="458" t="s">
        <v>1231</v>
      </c>
      <c r="N10" s="183"/>
    </row>
    <row r="11" spans="1:16" s="31" customFormat="1" ht="27" customHeight="1">
      <c r="A11" s="459" t="s">
        <v>733</v>
      </c>
      <c r="B11" s="179">
        <v>45150897.487739995</v>
      </c>
      <c r="C11" s="179">
        <v>54556080.634240001</v>
      </c>
      <c r="D11" s="179">
        <v>54556080.634240001</v>
      </c>
      <c r="E11" s="179">
        <v>81017493.941249996</v>
      </c>
      <c r="F11" s="179">
        <v>7066800.6672499999</v>
      </c>
      <c r="G11" s="179">
        <v>96931715.502850011</v>
      </c>
      <c r="H11" s="179">
        <v>7437917.27018</v>
      </c>
      <c r="I11" s="179">
        <v>113162072.22272</v>
      </c>
      <c r="J11" s="179">
        <v>7767736.6857000003</v>
      </c>
      <c r="K11" s="179">
        <v>132510769.02185</v>
      </c>
      <c r="L11" s="179">
        <v>3714714.13901</v>
      </c>
      <c r="N11" s="183"/>
    </row>
    <row r="12" spans="1:16" s="31" customFormat="1" ht="27" customHeight="1">
      <c r="A12" s="459" t="s">
        <v>734</v>
      </c>
      <c r="B12" s="179">
        <v>44421766.969750002</v>
      </c>
      <c r="C12" s="179">
        <v>53943147.241530001</v>
      </c>
      <c r="D12" s="179">
        <v>53943147.241530001</v>
      </c>
      <c r="E12" s="179">
        <v>80285499.772719994</v>
      </c>
      <c r="F12" s="179">
        <v>6985714.8452099999</v>
      </c>
      <c r="G12" s="179">
        <v>95850682.265070006</v>
      </c>
      <c r="H12" s="179">
        <v>7336520.9377499996</v>
      </c>
      <c r="I12" s="179">
        <v>111464063.88201</v>
      </c>
      <c r="J12" s="179">
        <v>7609483.82699</v>
      </c>
      <c r="K12" s="179">
        <v>130122016.95177001</v>
      </c>
      <c r="L12" s="179">
        <v>3614988.91194</v>
      </c>
      <c r="M12" s="179"/>
      <c r="N12" s="183"/>
      <c r="P12" s="179"/>
    </row>
    <row r="13" spans="1:16" s="31" customFormat="1" ht="27" customHeight="1">
      <c r="A13" s="459" t="s">
        <v>1479</v>
      </c>
      <c r="B13" s="179">
        <v>729130.51798999996</v>
      </c>
      <c r="C13" s="179">
        <v>612933.39271000004</v>
      </c>
      <c r="D13" s="179">
        <v>612933.39271000004</v>
      </c>
      <c r="E13" s="179">
        <v>731994.16853000002</v>
      </c>
      <c r="F13" s="179">
        <v>81085.822040000014</v>
      </c>
      <c r="G13" s="179">
        <v>1081033.2377800001</v>
      </c>
      <c r="H13" s="179">
        <v>101396.33243000001</v>
      </c>
      <c r="I13" s="179">
        <v>1698008.3407100001</v>
      </c>
      <c r="J13" s="179">
        <v>158252.85871</v>
      </c>
      <c r="K13" s="179">
        <v>2388752.07008</v>
      </c>
      <c r="L13" s="179">
        <v>99725.227069999994</v>
      </c>
      <c r="M13" s="179"/>
      <c r="N13" s="183"/>
      <c r="P13" s="179"/>
    </row>
    <row r="14" spans="1:16" s="31" customFormat="1" ht="27" customHeight="1">
      <c r="A14" s="459" t="s">
        <v>735</v>
      </c>
      <c r="B14" s="179">
        <v>146905.58713</v>
      </c>
      <c r="C14" s="179">
        <v>210831.18809000001</v>
      </c>
      <c r="D14" s="179">
        <v>210831.18809000001</v>
      </c>
      <c r="E14" s="179">
        <v>380684.40444000001</v>
      </c>
      <c r="F14" s="179">
        <v>36153.330419999998</v>
      </c>
      <c r="G14" s="179">
        <v>448753.43556999997</v>
      </c>
      <c r="H14" s="179">
        <v>43161.160969999997</v>
      </c>
      <c r="I14" s="179">
        <v>547044.36848000006</v>
      </c>
      <c r="J14" s="179">
        <v>61714.799229999997</v>
      </c>
      <c r="K14" s="179">
        <v>643207.87985000003</v>
      </c>
      <c r="L14" s="179">
        <v>19395.220530000002</v>
      </c>
      <c r="M14" s="179"/>
      <c r="N14" s="183"/>
      <c r="P14" s="179"/>
    </row>
    <row r="15" spans="1:16" s="31" customFormat="1" ht="27" customHeight="1">
      <c r="A15" s="459" t="s">
        <v>736</v>
      </c>
      <c r="B15" s="179">
        <v>129924.61865</v>
      </c>
      <c r="C15" s="179">
        <v>177446.69261000003</v>
      </c>
      <c r="D15" s="179">
        <v>177446.69261000003</v>
      </c>
      <c r="E15" s="179">
        <v>363225.97944000002</v>
      </c>
      <c r="F15" s="179">
        <v>34286.930090000002</v>
      </c>
      <c r="G15" s="179">
        <v>424351.74252999999</v>
      </c>
      <c r="H15" s="179">
        <v>36131.73429</v>
      </c>
      <c r="I15" s="179">
        <v>486630.66687000002</v>
      </c>
      <c r="J15" s="179">
        <v>42613.050329999998</v>
      </c>
      <c r="K15" s="179">
        <v>576556.10198000004</v>
      </c>
      <c r="L15" s="179">
        <v>18507.94139</v>
      </c>
      <c r="M15" s="179"/>
      <c r="N15" s="183"/>
      <c r="P15" s="179"/>
    </row>
    <row r="16" spans="1:16" s="31" customFormat="1" ht="27" customHeight="1">
      <c r="A16" s="459" t="s">
        <v>737</v>
      </c>
      <c r="B16" s="179">
        <v>16980.96848</v>
      </c>
      <c r="C16" s="179">
        <v>33384.495479999998</v>
      </c>
      <c r="D16" s="179">
        <v>33384.495479999998</v>
      </c>
      <c r="E16" s="179">
        <v>17458.424999999999</v>
      </c>
      <c r="F16" s="179">
        <v>1866.4003300000002</v>
      </c>
      <c r="G16" s="179">
        <v>24401.693039999998</v>
      </c>
      <c r="H16" s="179">
        <v>7029.4266799999996</v>
      </c>
      <c r="I16" s="179">
        <v>60413.701609999996</v>
      </c>
      <c r="J16" s="179">
        <v>19101.748899999999</v>
      </c>
      <c r="K16" s="179">
        <v>66651.777869999991</v>
      </c>
      <c r="L16" s="179">
        <v>887.27913999999998</v>
      </c>
      <c r="M16" s="179"/>
      <c r="N16" s="183"/>
      <c r="P16" s="179"/>
    </row>
    <row r="17" spans="1:16" s="31" customFormat="1" ht="27" customHeight="1">
      <c r="A17" s="459" t="s">
        <v>738</v>
      </c>
      <c r="B17" s="179">
        <v>612210.84355999995</v>
      </c>
      <c r="C17" s="179">
        <v>601153.15524999995</v>
      </c>
      <c r="D17" s="179">
        <v>601153.15524999995</v>
      </c>
      <c r="E17" s="179">
        <v>837444.99578999996</v>
      </c>
      <c r="F17" s="179">
        <v>59584.348310000001</v>
      </c>
      <c r="G17" s="179">
        <v>993613.37585000007</v>
      </c>
      <c r="H17" s="179">
        <v>91877.342480000007</v>
      </c>
      <c r="I17" s="179">
        <v>1197544.118</v>
      </c>
      <c r="J17" s="179">
        <v>129010.67701</v>
      </c>
      <c r="K17" s="179">
        <v>1568924.8147799999</v>
      </c>
      <c r="L17" s="179">
        <v>85329.384669999999</v>
      </c>
      <c r="M17" s="179"/>
      <c r="N17" s="183"/>
      <c r="P17" s="179"/>
    </row>
    <row r="18" spans="1:16" s="31" customFormat="1" ht="27" customHeight="1">
      <c r="A18" s="459" t="s">
        <v>739</v>
      </c>
      <c r="B18" s="179">
        <v>346573.60749999998</v>
      </c>
      <c r="C18" s="179">
        <v>413914.75541000004</v>
      </c>
      <c r="D18" s="179">
        <v>413914.75541000004</v>
      </c>
      <c r="E18" s="179">
        <v>640307.03163999994</v>
      </c>
      <c r="F18" s="179">
        <v>57251.58928</v>
      </c>
      <c r="G18" s="179">
        <v>811530.84753000003</v>
      </c>
      <c r="H18" s="179">
        <v>85577.397980000009</v>
      </c>
      <c r="I18" s="179">
        <v>1003172.65363</v>
      </c>
      <c r="J18" s="179">
        <v>120240.91034</v>
      </c>
      <c r="K18" s="179">
        <v>1303903.9646700001</v>
      </c>
      <c r="L18" s="179">
        <v>67837.100659999996</v>
      </c>
      <c r="M18" s="179"/>
      <c r="N18" s="183"/>
      <c r="P18" s="179"/>
    </row>
    <row r="19" spans="1:16" s="31" customFormat="1" ht="27" customHeight="1">
      <c r="A19" s="459" t="s">
        <v>740</v>
      </c>
      <c r="B19" s="179">
        <v>265637.23606000002</v>
      </c>
      <c r="C19" s="179">
        <v>187238.39984</v>
      </c>
      <c r="D19" s="179">
        <v>187238.39984</v>
      </c>
      <c r="E19" s="179">
        <v>197137.96415000001</v>
      </c>
      <c r="F19" s="179">
        <v>2332.7590299999997</v>
      </c>
      <c r="G19" s="179">
        <v>182082.52831999998</v>
      </c>
      <c r="H19" s="179">
        <v>6299.9444999999996</v>
      </c>
      <c r="I19" s="179">
        <v>194371.46437</v>
      </c>
      <c r="J19" s="179">
        <v>8769.7666699999991</v>
      </c>
      <c r="K19" s="179">
        <v>265020.85011</v>
      </c>
      <c r="L19" s="179">
        <v>17492.284010000003</v>
      </c>
      <c r="M19" s="179"/>
      <c r="N19" s="183"/>
      <c r="P19" s="179"/>
    </row>
    <row r="20" spans="1:16" s="31" customFormat="1" ht="27" customHeight="1">
      <c r="A20" s="459" t="s">
        <v>741</v>
      </c>
      <c r="B20" s="179">
        <v>8019870.4957400002</v>
      </c>
      <c r="C20" s="179">
        <v>9696980.0709599983</v>
      </c>
      <c r="D20" s="179">
        <v>9696980.0709599983</v>
      </c>
      <c r="E20" s="179">
        <v>14694168.35413</v>
      </c>
      <c r="F20" s="179">
        <v>84872.874580000003</v>
      </c>
      <c r="G20" s="179">
        <v>18672350.202689998</v>
      </c>
      <c r="H20" s="179">
        <v>80447.576659999992</v>
      </c>
      <c r="I20" s="179">
        <v>22558357.576439999</v>
      </c>
      <c r="J20" s="179">
        <v>85233.749079999994</v>
      </c>
      <c r="K20" s="179">
        <v>21343440.376709998</v>
      </c>
      <c r="L20" s="179">
        <v>95182.570670000001</v>
      </c>
      <c r="M20" s="179"/>
      <c r="N20" s="183"/>
      <c r="P20" s="179"/>
    </row>
    <row r="21" spans="1:16" s="31" customFormat="1" ht="27" customHeight="1">
      <c r="A21" s="28" t="s">
        <v>742</v>
      </c>
      <c r="B21" s="179">
        <v>372802.71927</v>
      </c>
      <c r="C21" s="179">
        <v>484659.61911000003</v>
      </c>
      <c r="D21" s="179">
        <v>484659.61911000003</v>
      </c>
      <c r="E21" s="179">
        <v>745081.75219000003</v>
      </c>
      <c r="F21" s="179">
        <v>88808.425540000011</v>
      </c>
      <c r="G21" s="179">
        <v>849462.72996000003</v>
      </c>
      <c r="H21" s="179">
        <v>87449.688709999988</v>
      </c>
      <c r="I21" s="179">
        <v>961395.52714000002</v>
      </c>
      <c r="J21" s="179">
        <v>90918.891090000005</v>
      </c>
      <c r="K21" s="179">
        <v>1152457.9117399999</v>
      </c>
      <c r="L21" s="179">
        <v>54117.098310000001</v>
      </c>
      <c r="M21" s="179"/>
      <c r="N21" s="183"/>
      <c r="P21" s="179"/>
    </row>
    <row r="22" spans="1:16" s="31" customFormat="1" ht="27" customHeight="1">
      <c r="A22" s="460" t="s">
        <v>1329</v>
      </c>
      <c r="B22" s="179">
        <v>-1510491.2151400002</v>
      </c>
      <c r="C22" s="179">
        <v>-1584577.0681099999</v>
      </c>
      <c r="D22" s="179">
        <v>-1584577.0681099999</v>
      </c>
      <c r="E22" s="179">
        <v>-2449616.7828099998</v>
      </c>
      <c r="F22" s="179">
        <v>-233568.00977</v>
      </c>
      <c r="G22" s="179">
        <v>-2691169.0303400001</v>
      </c>
      <c r="H22" s="179">
        <v>-264408.22674000001</v>
      </c>
      <c r="I22" s="179">
        <v>-2967362.5879499996</v>
      </c>
      <c r="J22" s="179">
        <v>-273391.76207999996</v>
      </c>
      <c r="K22" s="179">
        <v>-3577678.3459800002</v>
      </c>
      <c r="L22" s="179">
        <v>-148774.84644999998</v>
      </c>
      <c r="M22" s="179"/>
      <c r="N22" s="183"/>
      <c r="P22" s="179"/>
    </row>
    <row r="23" spans="1:16" s="31" customFormat="1" ht="27" customHeight="1">
      <c r="A23" s="461" t="s">
        <v>1330</v>
      </c>
      <c r="B23" s="179">
        <v>52792195.918290004</v>
      </c>
      <c r="C23" s="179">
        <v>63965127.599529997</v>
      </c>
      <c r="D23" s="179">
        <v>63965127.599529997</v>
      </c>
      <c r="E23" s="179">
        <v>95225256.664990008</v>
      </c>
      <c r="F23" s="179">
        <v>7102651.6363300001</v>
      </c>
      <c r="G23" s="179">
        <v>115204726.21658</v>
      </c>
      <c r="H23" s="179">
        <v>7476444.81226</v>
      </c>
      <c r="I23" s="179">
        <v>135459051.22483</v>
      </c>
      <c r="J23" s="179">
        <v>7861223.0400299998</v>
      </c>
      <c r="K23" s="179">
        <v>153641121.65895</v>
      </c>
      <c r="L23" s="179">
        <v>3819963.5667399997</v>
      </c>
      <c r="M23" s="179"/>
      <c r="N23" s="183"/>
      <c r="P23" s="179"/>
    </row>
    <row r="24" spans="1:16" s="70" customFormat="1" ht="9.75" thickBot="1">
      <c r="A24" s="180"/>
      <c r="B24" s="181"/>
      <c r="C24" s="181"/>
      <c r="D24" s="181"/>
      <c r="E24" s="181"/>
      <c r="F24" s="181"/>
      <c r="G24" s="181"/>
      <c r="H24" s="181"/>
      <c r="I24" s="181"/>
      <c r="J24" s="181"/>
      <c r="K24" s="181"/>
      <c r="L24" s="181"/>
      <c r="M24" s="454"/>
      <c r="N24" s="422"/>
    </row>
    <row r="25" spans="1:16" s="70" customFormat="1" ht="15.75" thickTop="1">
      <c r="A25" s="31" t="s">
        <v>1331</v>
      </c>
      <c r="B25" s="171"/>
      <c r="C25" s="171"/>
      <c r="D25" s="171"/>
      <c r="E25" s="171"/>
      <c r="F25" s="171"/>
      <c r="G25" s="171"/>
      <c r="H25" s="171"/>
      <c r="I25" s="171"/>
      <c r="J25" s="171"/>
      <c r="K25" s="171"/>
      <c r="L25" s="171"/>
      <c r="M25" s="171"/>
      <c r="N25" s="422"/>
    </row>
    <row r="26" spans="1:16" s="70" customFormat="1" ht="15" customHeight="1">
      <c r="A26" s="31" t="s">
        <v>1332</v>
      </c>
      <c r="B26" s="171"/>
      <c r="C26" s="171"/>
      <c r="D26" s="171"/>
      <c r="E26" s="171"/>
      <c r="F26" s="171"/>
      <c r="G26" s="171"/>
      <c r="H26" s="171"/>
      <c r="I26" s="171"/>
      <c r="J26" s="171"/>
      <c r="K26" s="171"/>
      <c r="L26" s="171"/>
      <c r="M26" s="171"/>
      <c r="N26" s="422"/>
    </row>
    <row r="27" spans="1:16" s="70" customFormat="1" ht="15" customHeight="1">
      <c r="A27" s="31" t="s">
        <v>1333</v>
      </c>
      <c r="B27" s="171"/>
      <c r="C27" s="171"/>
      <c r="D27" s="171"/>
      <c r="E27" s="171"/>
      <c r="F27" s="171"/>
      <c r="G27" s="171"/>
      <c r="H27" s="171"/>
      <c r="I27" s="171"/>
      <c r="J27" s="171"/>
      <c r="K27" s="171"/>
      <c r="L27" s="171"/>
      <c r="M27" s="171"/>
      <c r="N27" s="422"/>
    </row>
    <row r="28" spans="1:16" s="70" customFormat="1" ht="12">
      <c r="A28" s="41"/>
      <c r="B28" s="171"/>
      <c r="C28" s="171"/>
      <c r="D28" s="171"/>
      <c r="E28" s="171"/>
      <c r="F28" s="171"/>
      <c r="G28" s="171"/>
      <c r="H28" s="171"/>
      <c r="I28" s="171"/>
      <c r="J28" s="171"/>
      <c r="K28" s="171"/>
      <c r="L28" s="171"/>
      <c r="M28" s="171"/>
      <c r="N28" s="422"/>
    </row>
  </sheetData>
  <mergeCells count="13">
    <mergeCell ref="G8:H8"/>
    <mergeCell ref="I8:J8"/>
    <mergeCell ref="K8:L8"/>
    <mergeCell ref="E8:F8"/>
    <mergeCell ref="B10:D10"/>
    <mergeCell ref="G7:H7"/>
    <mergeCell ref="A2:L2"/>
    <mergeCell ref="A3:L3"/>
    <mergeCell ref="A4:L4"/>
    <mergeCell ref="A5:L5"/>
    <mergeCell ref="E7:F7"/>
    <mergeCell ref="I7:J7"/>
    <mergeCell ref="K7:L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O27" sqref="O27"/>
    </sheetView>
  </sheetViews>
  <sheetFormatPr baseColWidth="10" defaultColWidth="46.5703125" defaultRowHeight="15"/>
  <cols>
    <col min="1" max="1" width="2.28515625" style="649" hidden="1" customWidth="1"/>
    <col min="2" max="2" width="46.5703125" style="649" hidden="1" customWidth="1"/>
    <col min="3" max="3" width="96.5703125" style="64" bestFit="1" customWidth="1"/>
    <col min="4" max="5" width="15.140625" style="649" bestFit="1" customWidth="1"/>
    <col min="6" max="6" width="15.140625" style="375" bestFit="1" customWidth="1"/>
    <col min="7" max="7" width="16.28515625" style="375" bestFit="1" customWidth="1"/>
    <col min="8" max="8" width="13.7109375" style="375" bestFit="1" customWidth="1"/>
    <col min="9" max="9" width="15.140625" style="649" bestFit="1" customWidth="1"/>
    <col min="10" max="10" width="13.7109375" style="649" bestFit="1" customWidth="1"/>
    <col min="11" max="11" width="16.28515625" style="649" bestFit="1" customWidth="1"/>
    <col min="12" max="12" width="13.7109375" style="649" bestFit="1" customWidth="1"/>
    <col min="13" max="13" width="15.140625" style="649" bestFit="1" customWidth="1"/>
    <col min="14" max="14" width="13.7109375" style="649" bestFit="1" customWidth="1"/>
    <col min="15" max="15" width="46.5703125" style="151" customWidth="1"/>
    <col min="16" max="256" width="46.5703125" style="649"/>
    <col min="257" max="258" width="0" style="649" hidden="1" customWidth="1"/>
    <col min="259" max="259" width="96.5703125" style="649" bestFit="1" customWidth="1"/>
    <col min="260" max="262" width="15.140625" style="649" bestFit="1" customWidth="1"/>
    <col min="263" max="263" width="16.28515625" style="649" bestFit="1" customWidth="1"/>
    <col min="264" max="264" width="13.7109375" style="649" bestFit="1" customWidth="1"/>
    <col min="265" max="265" width="15.140625" style="649" bestFit="1" customWidth="1"/>
    <col min="266" max="266" width="13.7109375" style="649" bestFit="1" customWidth="1"/>
    <col min="267" max="267" width="16.28515625" style="649" bestFit="1" customWidth="1"/>
    <col min="268" max="268" width="13.7109375" style="649" bestFit="1" customWidth="1"/>
    <col min="269" max="269" width="15.140625" style="649" bestFit="1" customWidth="1"/>
    <col min="270" max="270" width="13.7109375" style="649" bestFit="1" customWidth="1"/>
    <col min="271" max="271" width="46.5703125" style="649" customWidth="1"/>
    <col min="272" max="512" width="46.5703125" style="649"/>
    <col min="513" max="514" width="0" style="649" hidden="1" customWidth="1"/>
    <col min="515" max="515" width="96.5703125" style="649" bestFit="1" customWidth="1"/>
    <col min="516" max="518" width="15.140625" style="649" bestFit="1" customWidth="1"/>
    <col min="519" max="519" width="16.28515625" style="649" bestFit="1" customWidth="1"/>
    <col min="520" max="520" width="13.7109375" style="649" bestFit="1" customWidth="1"/>
    <col min="521" max="521" width="15.140625" style="649" bestFit="1" customWidth="1"/>
    <col min="522" max="522" width="13.7109375" style="649" bestFit="1" customWidth="1"/>
    <col min="523" max="523" width="16.28515625" style="649" bestFit="1" customWidth="1"/>
    <col min="524" max="524" width="13.7109375" style="649" bestFit="1" customWidth="1"/>
    <col min="525" max="525" width="15.140625" style="649" bestFit="1" customWidth="1"/>
    <col min="526" max="526" width="13.7109375" style="649" bestFit="1" customWidth="1"/>
    <col min="527" max="527" width="46.5703125" style="649" customWidth="1"/>
    <col min="528" max="768" width="46.5703125" style="649"/>
    <col min="769" max="770" width="0" style="649" hidden="1" customWidth="1"/>
    <col min="771" max="771" width="96.5703125" style="649" bestFit="1" customWidth="1"/>
    <col min="772" max="774" width="15.140625" style="649" bestFit="1" customWidth="1"/>
    <col min="775" max="775" width="16.28515625" style="649" bestFit="1" customWidth="1"/>
    <col min="776" max="776" width="13.7109375" style="649" bestFit="1" customWidth="1"/>
    <col min="777" max="777" width="15.140625" style="649" bestFit="1" customWidth="1"/>
    <col min="778" max="778" width="13.7109375" style="649" bestFit="1" customWidth="1"/>
    <col min="779" max="779" width="16.28515625" style="649" bestFit="1" customWidth="1"/>
    <col min="780" max="780" width="13.7109375" style="649" bestFit="1" customWidth="1"/>
    <col min="781" max="781" width="15.140625" style="649" bestFit="1" customWidth="1"/>
    <col min="782" max="782" width="13.7109375" style="649" bestFit="1" customWidth="1"/>
    <col min="783" max="783" width="46.5703125" style="649" customWidth="1"/>
    <col min="784" max="1024" width="46.5703125" style="649"/>
    <col min="1025" max="1026" width="0" style="649" hidden="1" customWidth="1"/>
    <col min="1027" max="1027" width="96.5703125" style="649" bestFit="1" customWidth="1"/>
    <col min="1028" max="1030" width="15.140625" style="649" bestFit="1" customWidth="1"/>
    <col min="1031" max="1031" width="16.28515625" style="649" bestFit="1" customWidth="1"/>
    <col min="1032" max="1032" width="13.7109375" style="649" bestFit="1" customWidth="1"/>
    <col min="1033" max="1033" width="15.140625" style="649" bestFit="1" customWidth="1"/>
    <col min="1034" max="1034" width="13.7109375" style="649" bestFit="1" customWidth="1"/>
    <col min="1035" max="1035" width="16.28515625" style="649" bestFit="1" customWidth="1"/>
    <col min="1036" max="1036" width="13.7109375" style="649" bestFit="1" customWidth="1"/>
    <col min="1037" max="1037" width="15.140625" style="649" bestFit="1" customWidth="1"/>
    <col min="1038" max="1038" width="13.7109375" style="649" bestFit="1" customWidth="1"/>
    <col min="1039" max="1039" width="46.5703125" style="649" customWidth="1"/>
    <col min="1040" max="1280" width="46.5703125" style="649"/>
    <col min="1281" max="1282" width="0" style="649" hidden="1" customWidth="1"/>
    <col min="1283" max="1283" width="96.5703125" style="649" bestFit="1" customWidth="1"/>
    <col min="1284" max="1286" width="15.140625" style="649" bestFit="1" customWidth="1"/>
    <col min="1287" max="1287" width="16.28515625" style="649" bestFit="1" customWidth="1"/>
    <col min="1288" max="1288" width="13.7109375" style="649" bestFit="1" customWidth="1"/>
    <col min="1289" max="1289" width="15.140625" style="649" bestFit="1" customWidth="1"/>
    <col min="1290" max="1290" width="13.7109375" style="649" bestFit="1" customWidth="1"/>
    <col min="1291" max="1291" width="16.28515625" style="649" bestFit="1" customWidth="1"/>
    <col min="1292" max="1292" width="13.7109375" style="649" bestFit="1" customWidth="1"/>
    <col min="1293" max="1293" width="15.140625" style="649" bestFit="1" customWidth="1"/>
    <col min="1294" max="1294" width="13.7109375" style="649" bestFit="1" customWidth="1"/>
    <col min="1295" max="1295" width="46.5703125" style="649" customWidth="1"/>
    <col min="1296" max="1536" width="46.5703125" style="649"/>
    <col min="1537" max="1538" width="0" style="649" hidden="1" customWidth="1"/>
    <col min="1539" max="1539" width="96.5703125" style="649" bestFit="1" customWidth="1"/>
    <col min="1540" max="1542" width="15.140625" style="649" bestFit="1" customWidth="1"/>
    <col min="1543" max="1543" width="16.28515625" style="649" bestFit="1" customWidth="1"/>
    <col min="1544" max="1544" width="13.7109375" style="649" bestFit="1" customWidth="1"/>
    <col min="1545" max="1545" width="15.140625" style="649" bestFit="1" customWidth="1"/>
    <col min="1546" max="1546" width="13.7109375" style="649" bestFit="1" customWidth="1"/>
    <col min="1547" max="1547" width="16.28515625" style="649" bestFit="1" customWidth="1"/>
    <col min="1548" max="1548" width="13.7109375" style="649" bestFit="1" customWidth="1"/>
    <col min="1549" max="1549" width="15.140625" style="649" bestFit="1" customWidth="1"/>
    <col min="1550" max="1550" width="13.7109375" style="649" bestFit="1" customWidth="1"/>
    <col min="1551" max="1551" width="46.5703125" style="649" customWidth="1"/>
    <col min="1552" max="1792" width="46.5703125" style="649"/>
    <col min="1793" max="1794" width="0" style="649" hidden="1" customWidth="1"/>
    <col min="1795" max="1795" width="96.5703125" style="649" bestFit="1" customWidth="1"/>
    <col min="1796" max="1798" width="15.140625" style="649" bestFit="1" customWidth="1"/>
    <col min="1799" max="1799" width="16.28515625" style="649" bestFit="1" customWidth="1"/>
    <col min="1800" max="1800" width="13.7109375" style="649" bestFit="1" customWidth="1"/>
    <col min="1801" max="1801" width="15.140625" style="649" bestFit="1" customWidth="1"/>
    <col min="1802" max="1802" width="13.7109375" style="649" bestFit="1" customWidth="1"/>
    <col min="1803" max="1803" width="16.28515625" style="649" bestFit="1" customWidth="1"/>
    <col min="1804" max="1804" width="13.7109375" style="649" bestFit="1" customWidth="1"/>
    <col min="1805" max="1805" width="15.140625" style="649" bestFit="1" customWidth="1"/>
    <col min="1806" max="1806" width="13.7109375" style="649" bestFit="1" customWidth="1"/>
    <col min="1807" max="1807" width="46.5703125" style="649" customWidth="1"/>
    <col min="1808" max="2048" width="46.5703125" style="649"/>
    <col min="2049" max="2050" width="0" style="649" hidden="1" customWidth="1"/>
    <col min="2051" max="2051" width="96.5703125" style="649" bestFit="1" customWidth="1"/>
    <col min="2052" max="2054" width="15.140625" style="649" bestFit="1" customWidth="1"/>
    <col min="2055" max="2055" width="16.28515625" style="649" bestFit="1" customWidth="1"/>
    <col min="2056" max="2056" width="13.7109375" style="649" bestFit="1" customWidth="1"/>
    <col min="2057" max="2057" width="15.140625" style="649" bestFit="1" customWidth="1"/>
    <col min="2058" max="2058" width="13.7109375" style="649" bestFit="1" customWidth="1"/>
    <col min="2059" max="2059" width="16.28515625" style="649" bestFit="1" customWidth="1"/>
    <col min="2060" max="2060" width="13.7109375" style="649" bestFit="1" customWidth="1"/>
    <col min="2061" max="2061" width="15.140625" style="649" bestFit="1" customWidth="1"/>
    <col min="2062" max="2062" width="13.7109375" style="649" bestFit="1" customWidth="1"/>
    <col min="2063" max="2063" width="46.5703125" style="649" customWidth="1"/>
    <col min="2064" max="2304" width="46.5703125" style="649"/>
    <col min="2305" max="2306" width="0" style="649" hidden="1" customWidth="1"/>
    <col min="2307" max="2307" width="96.5703125" style="649" bestFit="1" customWidth="1"/>
    <col min="2308" max="2310" width="15.140625" style="649" bestFit="1" customWidth="1"/>
    <col min="2311" max="2311" width="16.28515625" style="649" bestFit="1" customWidth="1"/>
    <col min="2312" max="2312" width="13.7109375" style="649" bestFit="1" customWidth="1"/>
    <col min="2313" max="2313" width="15.140625" style="649" bestFit="1" customWidth="1"/>
    <col min="2314" max="2314" width="13.7109375" style="649" bestFit="1" customWidth="1"/>
    <col min="2315" max="2315" width="16.28515625" style="649" bestFit="1" customWidth="1"/>
    <col min="2316" max="2316" width="13.7109375" style="649" bestFit="1" customWidth="1"/>
    <col min="2317" max="2317" width="15.140625" style="649" bestFit="1" customWidth="1"/>
    <col min="2318" max="2318" width="13.7109375" style="649" bestFit="1" customWidth="1"/>
    <col min="2319" max="2319" width="46.5703125" style="649" customWidth="1"/>
    <col min="2320" max="2560" width="46.5703125" style="649"/>
    <col min="2561" max="2562" width="0" style="649" hidden="1" customWidth="1"/>
    <col min="2563" max="2563" width="96.5703125" style="649" bestFit="1" customWidth="1"/>
    <col min="2564" max="2566" width="15.140625" style="649" bestFit="1" customWidth="1"/>
    <col min="2567" max="2567" width="16.28515625" style="649" bestFit="1" customWidth="1"/>
    <col min="2568" max="2568" width="13.7109375" style="649" bestFit="1" customWidth="1"/>
    <col min="2569" max="2569" width="15.140625" style="649" bestFit="1" customWidth="1"/>
    <col min="2570" max="2570" width="13.7109375" style="649" bestFit="1" customWidth="1"/>
    <col min="2571" max="2571" width="16.28515625" style="649" bestFit="1" customWidth="1"/>
    <col min="2572" max="2572" width="13.7109375" style="649" bestFit="1" customWidth="1"/>
    <col min="2573" max="2573" width="15.140625" style="649" bestFit="1" customWidth="1"/>
    <col min="2574" max="2574" width="13.7109375" style="649" bestFit="1" customWidth="1"/>
    <col min="2575" max="2575" width="46.5703125" style="649" customWidth="1"/>
    <col min="2576" max="2816" width="46.5703125" style="649"/>
    <col min="2817" max="2818" width="0" style="649" hidden="1" customWidth="1"/>
    <col min="2819" max="2819" width="96.5703125" style="649" bestFit="1" customWidth="1"/>
    <col min="2820" max="2822" width="15.140625" style="649" bestFit="1" customWidth="1"/>
    <col min="2823" max="2823" width="16.28515625" style="649" bestFit="1" customWidth="1"/>
    <col min="2824" max="2824" width="13.7109375" style="649" bestFit="1" customWidth="1"/>
    <col min="2825" max="2825" width="15.140625" style="649" bestFit="1" customWidth="1"/>
    <col min="2826" max="2826" width="13.7109375" style="649" bestFit="1" customWidth="1"/>
    <col min="2827" max="2827" width="16.28515625" style="649" bestFit="1" customWidth="1"/>
    <col min="2828" max="2828" width="13.7109375" style="649" bestFit="1" customWidth="1"/>
    <col min="2829" max="2829" width="15.140625" style="649" bestFit="1" customWidth="1"/>
    <col min="2830" max="2830" width="13.7109375" style="649" bestFit="1" customWidth="1"/>
    <col min="2831" max="2831" width="46.5703125" style="649" customWidth="1"/>
    <col min="2832" max="3072" width="46.5703125" style="649"/>
    <col min="3073" max="3074" width="0" style="649" hidden="1" customWidth="1"/>
    <col min="3075" max="3075" width="96.5703125" style="649" bestFit="1" customWidth="1"/>
    <col min="3076" max="3078" width="15.140625" style="649" bestFit="1" customWidth="1"/>
    <col min="3079" max="3079" width="16.28515625" style="649" bestFit="1" customWidth="1"/>
    <col min="3080" max="3080" width="13.7109375" style="649" bestFit="1" customWidth="1"/>
    <col min="3081" max="3081" width="15.140625" style="649" bestFit="1" customWidth="1"/>
    <col min="3082" max="3082" width="13.7109375" style="649" bestFit="1" customWidth="1"/>
    <col min="3083" max="3083" width="16.28515625" style="649" bestFit="1" customWidth="1"/>
    <col min="3084" max="3084" width="13.7109375" style="649" bestFit="1" customWidth="1"/>
    <col min="3085" max="3085" width="15.140625" style="649" bestFit="1" customWidth="1"/>
    <col min="3086" max="3086" width="13.7109375" style="649" bestFit="1" customWidth="1"/>
    <col min="3087" max="3087" width="46.5703125" style="649" customWidth="1"/>
    <col min="3088" max="3328" width="46.5703125" style="649"/>
    <col min="3329" max="3330" width="0" style="649" hidden="1" customWidth="1"/>
    <col min="3331" max="3331" width="96.5703125" style="649" bestFit="1" customWidth="1"/>
    <col min="3332" max="3334" width="15.140625" style="649" bestFit="1" customWidth="1"/>
    <col min="3335" max="3335" width="16.28515625" style="649" bestFit="1" customWidth="1"/>
    <col min="3336" max="3336" width="13.7109375" style="649" bestFit="1" customWidth="1"/>
    <col min="3337" max="3337" width="15.140625" style="649" bestFit="1" customWidth="1"/>
    <col min="3338" max="3338" width="13.7109375" style="649" bestFit="1" customWidth="1"/>
    <col min="3339" max="3339" width="16.28515625" style="649" bestFit="1" customWidth="1"/>
    <col min="3340" max="3340" width="13.7109375" style="649" bestFit="1" customWidth="1"/>
    <col min="3341" max="3341" width="15.140625" style="649" bestFit="1" customWidth="1"/>
    <col min="3342" max="3342" width="13.7109375" style="649" bestFit="1" customWidth="1"/>
    <col min="3343" max="3343" width="46.5703125" style="649" customWidth="1"/>
    <col min="3344" max="3584" width="46.5703125" style="649"/>
    <col min="3585" max="3586" width="0" style="649" hidden="1" customWidth="1"/>
    <col min="3587" max="3587" width="96.5703125" style="649" bestFit="1" customWidth="1"/>
    <col min="3588" max="3590" width="15.140625" style="649" bestFit="1" customWidth="1"/>
    <col min="3591" max="3591" width="16.28515625" style="649" bestFit="1" customWidth="1"/>
    <col min="3592" max="3592" width="13.7109375" style="649" bestFit="1" customWidth="1"/>
    <col min="3593" max="3593" width="15.140625" style="649" bestFit="1" customWidth="1"/>
    <col min="3594" max="3594" width="13.7109375" style="649" bestFit="1" customWidth="1"/>
    <col min="3595" max="3595" width="16.28515625" style="649" bestFit="1" customWidth="1"/>
    <col min="3596" max="3596" width="13.7109375" style="649" bestFit="1" customWidth="1"/>
    <col min="3597" max="3597" width="15.140625" style="649" bestFit="1" customWidth="1"/>
    <col min="3598" max="3598" width="13.7109375" style="649" bestFit="1" customWidth="1"/>
    <col min="3599" max="3599" width="46.5703125" style="649" customWidth="1"/>
    <col min="3600" max="3840" width="46.5703125" style="649"/>
    <col min="3841" max="3842" width="0" style="649" hidden="1" customWidth="1"/>
    <col min="3843" max="3843" width="96.5703125" style="649" bestFit="1" customWidth="1"/>
    <col min="3844" max="3846" width="15.140625" style="649" bestFit="1" customWidth="1"/>
    <col min="3847" max="3847" width="16.28515625" style="649" bestFit="1" customWidth="1"/>
    <col min="3848" max="3848" width="13.7109375" style="649" bestFit="1" customWidth="1"/>
    <col min="3849" max="3849" width="15.140625" style="649" bestFit="1" customWidth="1"/>
    <col min="3850" max="3850" width="13.7109375" style="649" bestFit="1" customWidth="1"/>
    <col min="3851" max="3851" width="16.28515625" style="649" bestFit="1" customWidth="1"/>
    <col min="3852" max="3852" width="13.7109375" style="649" bestFit="1" customWidth="1"/>
    <col min="3853" max="3853" width="15.140625" style="649" bestFit="1" customWidth="1"/>
    <col min="3854" max="3854" width="13.7109375" style="649" bestFit="1" customWidth="1"/>
    <col min="3855" max="3855" width="46.5703125" style="649" customWidth="1"/>
    <col min="3856" max="4096" width="46.5703125" style="649"/>
    <col min="4097" max="4098" width="0" style="649" hidden="1" customWidth="1"/>
    <col min="4099" max="4099" width="96.5703125" style="649" bestFit="1" customWidth="1"/>
    <col min="4100" max="4102" width="15.140625" style="649" bestFit="1" customWidth="1"/>
    <col min="4103" max="4103" width="16.28515625" style="649" bestFit="1" customWidth="1"/>
    <col min="4104" max="4104" width="13.7109375" style="649" bestFit="1" customWidth="1"/>
    <col min="4105" max="4105" width="15.140625" style="649" bestFit="1" customWidth="1"/>
    <col min="4106" max="4106" width="13.7109375" style="649" bestFit="1" customWidth="1"/>
    <col min="4107" max="4107" width="16.28515625" style="649" bestFit="1" customWidth="1"/>
    <col min="4108" max="4108" width="13.7109375" style="649" bestFit="1" customWidth="1"/>
    <col min="4109" max="4109" width="15.140625" style="649" bestFit="1" customWidth="1"/>
    <col min="4110" max="4110" width="13.7109375" style="649" bestFit="1" customWidth="1"/>
    <col min="4111" max="4111" width="46.5703125" style="649" customWidth="1"/>
    <col min="4112" max="4352" width="46.5703125" style="649"/>
    <col min="4353" max="4354" width="0" style="649" hidden="1" customWidth="1"/>
    <col min="4355" max="4355" width="96.5703125" style="649" bestFit="1" customWidth="1"/>
    <col min="4356" max="4358" width="15.140625" style="649" bestFit="1" customWidth="1"/>
    <col min="4359" max="4359" width="16.28515625" style="649" bestFit="1" customWidth="1"/>
    <col min="4360" max="4360" width="13.7109375" style="649" bestFit="1" customWidth="1"/>
    <col min="4361" max="4361" width="15.140625" style="649" bestFit="1" customWidth="1"/>
    <col min="4362" max="4362" width="13.7109375" style="649" bestFit="1" customWidth="1"/>
    <col min="4363" max="4363" width="16.28515625" style="649" bestFit="1" customWidth="1"/>
    <col min="4364" max="4364" width="13.7109375" style="649" bestFit="1" customWidth="1"/>
    <col min="4365" max="4365" width="15.140625" style="649" bestFit="1" customWidth="1"/>
    <col min="4366" max="4366" width="13.7109375" style="649" bestFit="1" customWidth="1"/>
    <col min="4367" max="4367" width="46.5703125" style="649" customWidth="1"/>
    <col min="4368" max="4608" width="46.5703125" style="649"/>
    <col min="4609" max="4610" width="0" style="649" hidden="1" customWidth="1"/>
    <col min="4611" max="4611" width="96.5703125" style="649" bestFit="1" customWidth="1"/>
    <col min="4612" max="4614" width="15.140625" style="649" bestFit="1" customWidth="1"/>
    <col min="4615" max="4615" width="16.28515625" style="649" bestFit="1" customWidth="1"/>
    <col min="4616" max="4616" width="13.7109375" style="649" bestFit="1" customWidth="1"/>
    <col min="4617" max="4617" width="15.140625" style="649" bestFit="1" customWidth="1"/>
    <col min="4618" max="4618" width="13.7109375" style="649" bestFit="1" customWidth="1"/>
    <col min="4619" max="4619" width="16.28515625" style="649" bestFit="1" customWidth="1"/>
    <col min="4620" max="4620" width="13.7109375" style="649" bestFit="1" customWidth="1"/>
    <col min="4621" max="4621" width="15.140625" style="649" bestFit="1" customWidth="1"/>
    <col min="4622" max="4622" width="13.7109375" style="649" bestFit="1" customWidth="1"/>
    <col min="4623" max="4623" width="46.5703125" style="649" customWidth="1"/>
    <col min="4624" max="4864" width="46.5703125" style="649"/>
    <col min="4865" max="4866" width="0" style="649" hidden="1" customWidth="1"/>
    <col min="4867" max="4867" width="96.5703125" style="649" bestFit="1" customWidth="1"/>
    <col min="4868" max="4870" width="15.140625" style="649" bestFit="1" customWidth="1"/>
    <col min="4871" max="4871" width="16.28515625" style="649" bestFit="1" customWidth="1"/>
    <col min="4872" max="4872" width="13.7109375" style="649" bestFit="1" customWidth="1"/>
    <col min="4873" max="4873" width="15.140625" style="649" bestFit="1" customWidth="1"/>
    <col min="4874" max="4874" width="13.7109375" style="649" bestFit="1" customWidth="1"/>
    <col min="4875" max="4875" width="16.28515625" style="649" bestFit="1" customWidth="1"/>
    <col min="4876" max="4876" width="13.7109375" style="649" bestFit="1" customWidth="1"/>
    <col min="4877" max="4877" width="15.140625" style="649" bestFit="1" customWidth="1"/>
    <col min="4878" max="4878" width="13.7109375" style="649" bestFit="1" customWidth="1"/>
    <col min="4879" max="4879" width="46.5703125" style="649" customWidth="1"/>
    <col min="4880" max="5120" width="46.5703125" style="649"/>
    <col min="5121" max="5122" width="0" style="649" hidden="1" customWidth="1"/>
    <col min="5123" max="5123" width="96.5703125" style="649" bestFit="1" customWidth="1"/>
    <col min="5124" max="5126" width="15.140625" style="649" bestFit="1" customWidth="1"/>
    <col min="5127" max="5127" width="16.28515625" style="649" bestFit="1" customWidth="1"/>
    <col min="5128" max="5128" width="13.7109375" style="649" bestFit="1" customWidth="1"/>
    <col min="5129" max="5129" width="15.140625" style="649" bestFit="1" customWidth="1"/>
    <col min="5130" max="5130" width="13.7109375" style="649" bestFit="1" customWidth="1"/>
    <col min="5131" max="5131" width="16.28515625" style="649" bestFit="1" customWidth="1"/>
    <col min="5132" max="5132" width="13.7109375" style="649" bestFit="1" customWidth="1"/>
    <col min="5133" max="5133" width="15.140625" style="649" bestFit="1" customWidth="1"/>
    <col min="5134" max="5134" width="13.7109375" style="649" bestFit="1" customWidth="1"/>
    <col min="5135" max="5135" width="46.5703125" style="649" customWidth="1"/>
    <col min="5136" max="5376" width="46.5703125" style="649"/>
    <col min="5377" max="5378" width="0" style="649" hidden="1" customWidth="1"/>
    <col min="5379" max="5379" width="96.5703125" style="649" bestFit="1" customWidth="1"/>
    <col min="5380" max="5382" width="15.140625" style="649" bestFit="1" customWidth="1"/>
    <col min="5383" max="5383" width="16.28515625" style="649" bestFit="1" customWidth="1"/>
    <col min="5384" max="5384" width="13.7109375" style="649" bestFit="1" customWidth="1"/>
    <col min="5385" max="5385" width="15.140625" style="649" bestFit="1" customWidth="1"/>
    <col min="5386" max="5386" width="13.7109375" style="649" bestFit="1" customWidth="1"/>
    <col min="5387" max="5387" width="16.28515625" style="649" bestFit="1" customWidth="1"/>
    <col min="5388" max="5388" width="13.7109375" style="649" bestFit="1" customWidth="1"/>
    <col min="5389" max="5389" width="15.140625" style="649" bestFit="1" customWidth="1"/>
    <col min="5390" max="5390" width="13.7109375" style="649" bestFit="1" customWidth="1"/>
    <col min="5391" max="5391" width="46.5703125" style="649" customWidth="1"/>
    <col min="5392" max="5632" width="46.5703125" style="649"/>
    <col min="5633" max="5634" width="0" style="649" hidden="1" customWidth="1"/>
    <col min="5635" max="5635" width="96.5703125" style="649" bestFit="1" customWidth="1"/>
    <col min="5636" max="5638" width="15.140625" style="649" bestFit="1" customWidth="1"/>
    <col min="5639" max="5639" width="16.28515625" style="649" bestFit="1" customWidth="1"/>
    <col min="5640" max="5640" width="13.7109375" style="649" bestFit="1" customWidth="1"/>
    <col min="5641" max="5641" width="15.140625" style="649" bestFit="1" customWidth="1"/>
    <col min="5642" max="5642" width="13.7109375" style="649" bestFit="1" customWidth="1"/>
    <col min="5643" max="5643" width="16.28515625" style="649" bestFit="1" customWidth="1"/>
    <col min="5644" max="5644" width="13.7109375" style="649" bestFit="1" customWidth="1"/>
    <col min="5645" max="5645" width="15.140625" style="649" bestFit="1" customWidth="1"/>
    <col min="5646" max="5646" width="13.7109375" style="649" bestFit="1" customWidth="1"/>
    <col min="5647" max="5647" width="46.5703125" style="649" customWidth="1"/>
    <col min="5648" max="5888" width="46.5703125" style="649"/>
    <col min="5889" max="5890" width="0" style="649" hidden="1" customWidth="1"/>
    <col min="5891" max="5891" width="96.5703125" style="649" bestFit="1" customWidth="1"/>
    <col min="5892" max="5894" width="15.140625" style="649" bestFit="1" customWidth="1"/>
    <col min="5895" max="5895" width="16.28515625" style="649" bestFit="1" customWidth="1"/>
    <col min="5896" max="5896" width="13.7109375" style="649" bestFit="1" customWidth="1"/>
    <col min="5897" max="5897" width="15.140625" style="649" bestFit="1" customWidth="1"/>
    <col min="5898" max="5898" width="13.7109375" style="649" bestFit="1" customWidth="1"/>
    <col min="5899" max="5899" width="16.28515625" style="649" bestFit="1" customWidth="1"/>
    <col min="5900" max="5900" width="13.7109375" style="649" bestFit="1" customWidth="1"/>
    <col min="5901" max="5901" width="15.140625" style="649" bestFit="1" customWidth="1"/>
    <col min="5902" max="5902" width="13.7109375" style="649" bestFit="1" customWidth="1"/>
    <col min="5903" max="5903" width="46.5703125" style="649" customWidth="1"/>
    <col min="5904" max="6144" width="46.5703125" style="649"/>
    <col min="6145" max="6146" width="0" style="649" hidden="1" customWidth="1"/>
    <col min="6147" max="6147" width="96.5703125" style="649" bestFit="1" customWidth="1"/>
    <col min="6148" max="6150" width="15.140625" style="649" bestFit="1" customWidth="1"/>
    <col min="6151" max="6151" width="16.28515625" style="649" bestFit="1" customWidth="1"/>
    <col min="6152" max="6152" width="13.7109375" style="649" bestFit="1" customWidth="1"/>
    <col min="6153" max="6153" width="15.140625" style="649" bestFit="1" customWidth="1"/>
    <col min="6154" max="6154" width="13.7109375" style="649" bestFit="1" customWidth="1"/>
    <col min="6155" max="6155" width="16.28515625" style="649" bestFit="1" customWidth="1"/>
    <col min="6156" max="6156" width="13.7109375" style="649" bestFit="1" customWidth="1"/>
    <col min="6157" max="6157" width="15.140625" style="649" bestFit="1" customWidth="1"/>
    <col min="6158" max="6158" width="13.7109375" style="649" bestFit="1" customWidth="1"/>
    <col min="6159" max="6159" width="46.5703125" style="649" customWidth="1"/>
    <col min="6160" max="6400" width="46.5703125" style="649"/>
    <col min="6401" max="6402" width="0" style="649" hidden="1" customWidth="1"/>
    <col min="6403" max="6403" width="96.5703125" style="649" bestFit="1" customWidth="1"/>
    <col min="6404" max="6406" width="15.140625" style="649" bestFit="1" customWidth="1"/>
    <col min="6407" max="6407" width="16.28515625" style="649" bestFit="1" customWidth="1"/>
    <col min="6408" max="6408" width="13.7109375" style="649" bestFit="1" customWidth="1"/>
    <col min="6409" max="6409" width="15.140625" style="649" bestFit="1" customWidth="1"/>
    <col min="6410" max="6410" width="13.7109375" style="649" bestFit="1" customWidth="1"/>
    <col min="6411" max="6411" width="16.28515625" style="649" bestFit="1" customWidth="1"/>
    <col min="6412" max="6412" width="13.7109375" style="649" bestFit="1" customWidth="1"/>
    <col min="6413" max="6413" width="15.140625" style="649" bestFit="1" customWidth="1"/>
    <col min="6414" max="6414" width="13.7109375" style="649" bestFit="1" customWidth="1"/>
    <col min="6415" max="6415" width="46.5703125" style="649" customWidth="1"/>
    <col min="6416" max="6656" width="46.5703125" style="649"/>
    <col min="6657" max="6658" width="0" style="649" hidden="1" customWidth="1"/>
    <col min="6659" max="6659" width="96.5703125" style="649" bestFit="1" customWidth="1"/>
    <col min="6660" max="6662" width="15.140625" style="649" bestFit="1" customWidth="1"/>
    <col min="6663" max="6663" width="16.28515625" style="649" bestFit="1" customWidth="1"/>
    <col min="6664" max="6664" width="13.7109375" style="649" bestFit="1" customWidth="1"/>
    <col min="6665" max="6665" width="15.140625" style="649" bestFit="1" customWidth="1"/>
    <col min="6666" max="6666" width="13.7109375" style="649" bestFit="1" customWidth="1"/>
    <col min="6667" max="6667" width="16.28515625" style="649" bestFit="1" customWidth="1"/>
    <col min="6668" max="6668" width="13.7109375" style="649" bestFit="1" customWidth="1"/>
    <col min="6669" max="6669" width="15.140625" style="649" bestFit="1" customWidth="1"/>
    <col min="6670" max="6670" width="13.7109375" style="649" bestFit="1" customWidth="1"/>
    <col min="6671" max="6671" width="46.5703125" style="649" customWidth="1"/>
    <col min="6672" max="6912" width="46.5703125" style="649"/>
    <col min="6913" max="6914" width="0" style="649" hidden="1" customWidth="1"/>
    <col min="6915" max="6915" width="96.5703125" style="649" bestFit="1" customWidth="1"/>
    <col min="6916" max="6918" width="15.140625" style="649" bestFit="1" customWidth="1"/>
    <col min="6919" max="6919" width="16.28515625" style="649" bestFit="1" customWidth="1"/>
    <col min="6920" max="6920" width="13.7109375" style="649" bestFit="1" customWidth="1"/>
    <col min="6921" max="6921" width="15.140625" style="649" bestFit="1" customWidth="1"/>
    <col min="6922" max="6922" width="13.7109375" style="649" bestFit="1" customWidth="1"/>
    <col min="6923" max="6923" width="16.28515625" style="649" bestFit="1" customWidth="1"/>
    <col min="6924" max="6924" width="13.7109375" style="649" bestFit="1" customWidth="1"/>
    <col min="6925" max="6925" width="15.140625" style="649" bestFit="1" customWidth="1"/>
    <col min="6926" max="6926" width="13.7109375" style="649" bestFit="1" customWidth="1"/>
    <col min="6927" max="6927" width="46.5703125" style="649" customWidth="1"/>
    <col min="6928" max="7168" width="46.5703125" style="649"/>
    <col min="7169" max="7170" width="0" style="649" hidden="1" customWidth="1"/>
    <col min="7171" max="7171" width="96.5703125" style="649" bestFit="1" customWidth="1"/>
    <col min="7172" max="7174" width="15.140625" style="649" bestFit="1" customWidth="1"/>
    <col min="7175" max="7175" width="16.28515625" style="649" bestFit="1" customWidth="1"/>
    <col min="7176" max="7176" width="13.7109375" style="649" bestFit="1" customWidth="1"/>
    <col min="7177" max="7177" width="15.140625" style="649" bestFit="1" customWidth="1"/>
    <col min="7178" max="7178" width="13.7109375" style="649" bestFit="1" customWidth="1"/>
    <col min="7179" max="7179" width="16.28515625" style="649" bestFit="1" customWidth="1"/>
    <col min="7180" max="7180" width="13.7109375" style="649" bestFit="1" customWidth="1"/>
    <col min="7181" max="7181" width="15.140625" style="649" bestFit="1" customWidth="1"/>
    <col min="7182" max="7182" width="13.7109375" style="649" bestFit="1" customWidth="1"/>
    <col min="7183" max="7183" width="46.5703125" style="649" customWidth="1"/>
    <col min="7184" max="7424" width="46.5703125" style="649"/>
    <col min="7425" max="7426" width="0" style="649" hidden="1" customWidth="1"/>
    <col min="7427" max="7427" width="96.5703125" style="649" bestFit="1" customWidth="1"/>
    <col min="7428" max="7430" width="15.140625" style="649" bestFit="1" customWidth="1"/>
    <col min="7431" max="7431" width="16.28515625" style="649" bestFit="1" customWidth="1"/>
    <col min="7432" max="7432" width="13.7109375" style="649" bestFit="1" customWidth="1"/>
    <col min="7433" max="7433" width="15.140625" style="649" bestFit="1" customWidth="1"/>
    <col min="7434" max="7434" width="13.7109375" style="649" bestFit="1" customWidth="1"/>
    <col min="7435" max="7435" width="16.28515625" style="649" bestFit="1" customWidth="1"/>
    <col min="7436" max="7436" width="13.7109375" style="649" bestFit="1" customWidth="1"/>
    <col min="7437" max="7437" width="15.140625" style="649" bestFit="1" customWidth="1"/>
    <col min="7438" max="7438" width="13.7109375" style="649" bestFit="1" customWidth="1"/>
    <col min="7439" max="7439" width="46.5703125" style="649" customWidth="1"/>
    <col min="7440" max="7680" width="46.5703125" style="649"/>
    <col min="7681" max="7682" width="0" style="649" hidden="1" customWidth="1"/>
    <col min="7683" max="7683" width="96.5703125" style="649" bestFit="1" customWidth="1"/>
    <col min="7684" max="7686" width="15.140625" style="649" bestFit="1" customWidth="1"/>
    <col min="7687" max="7687" width="16.28515625" style="649" bestFit="1" customWidth="1"/>
    <col min="7688" max="7688" width="13.7109375" style="649" bestFit="1" customWidth="1"/>
    <col min="7689" max="7689" width="15.140625" style="649" bestFit="1" customWidth="1"/>
    <col min="7690" max="7690" width="13.7109375" style="649" bestFit="1" customWidth="1"/>
    <col min="7691" max="7691" width="16.28515625" style="649" bestFit="1" customWidth="1"/>
    <col min="7692" max="7692" width="13.7109375" style="649" bestFit="1" customWidth="1"/>
    <col min="7693" max="7693" width="15.140625" style="649" bestFit="1" customWidth="1"/>
    <col min="7694" max="7694" width="13.7109375" style="649" bestFit="1" customWidth="1"/>
    <col min="7695" max="7695" width="46.5703125" style="649" customWidth="1"/>
    <col min="7696" max="7936" width="46.5703125" style="649"/>
    <col min="7937" max="7938" width="0" style="649" hidden="1" customWidth="1"/>
    <col min="7939" max="7939" width="96.5703125" style="649" bestFit="1" customWidth="1"/>
    <col min="7940" max="7942" width="15.140625" style="649" bestFit="1" customWidth="1"/>
    <col min="7943" max="7943" width="16.28515625" style="649" bestFit="1" customWidth="1"/>
    <col min="7944" max="7944" width="13.7109375" style="649" bestFit="1" customWidth="1"/>
    <col min="7945" max="7945" width="15.140625" style="649" bestFit="1" customWidth="1"/>
    <col min="7946" max="7946" width="13.7109375" style="649" bestFit="1" customWidth="1"/>
    <col min="7947" max="7947" width="16.28515625" style="649" bestFit="1" customWidth="1"/>
    <col min="7948" max="7948" width="13.7109375" style="649" bestFit="1" customWidth="1"/>
    <col min="7949" max="7949" width="15.140625" style="649" bestFit="1" customWidth="1"/>
    <col min="7950" max="7950" width="13.7109375" style="649" bestFit="1" customWidth="1"/>
    <col min="7951" max="7951" width="46.5703125" style="649" customWidth="1"/>
    <col min="7952" max="8192" width="46.5703125" style="649"/>
    <col min="8193" max="8194" width="0" style="649" hidden="1" customWidth="1"/>
    <col min="8195" max="8195" width="96.5703125" style="649" bestFit="1" customWidth="1"/>
    <col min="8196" max="8198" width="15.140625" style="649" bestFit="1" customWidth="1"/>
    <col min="8199" max="8199" width="16.28515625" style="649" bestFit="1" customWidth="1"/>
    <col min="8200" max="8200" width="13.7109375" style="649" bestFit="1" customWidth="1"/>
    <col min="8201" max="8201" width="15.140625" style="649" bestFit="1" customWidth="1"/>
    <col min="8202" max="8202" width="13.7109375" style="649" bestFit="1" customWidth="1"/>
    <col min="8203" max="8203" width="16.28515625" style="649" bestFit="1" customWidth="1"/>
    <col min="8204" max="8204" width="13.7109375" style="649" bestFit="1" customWidth="1"/>
    <col min="8205" max="8205" width="15.140625" style="649" bestFit="1" customWidth="1"/>
    <col min="8206" max="8206" width="13.7109375" style="649" bestFit="1" customWidth="1"/>
    <col min="8207" max="8207" width="46.5703125" style="649" customWidth="1"/>
    <col min="8208" max="8448" width="46.5703125" style="649"/>
    <col min="8449" max="8450" width="0" style="649" hidden="1" customWidth="1"/>
    <col min="8451" max="8451" width="96.5703125" style="649" bestFit="1" customWidth="1"/>
    <col min="8452" max="8454" width="15.140625" style="649" bestFit="1" customWidth="1"/>
    <col min="8455" max="8455" width="16.28515625" style="649" bestFit="1" customWidth="1"/>
    <col min="8456" max="8456" width="13.7109375" style="649" bestFit="1" customWidth="1"/>
    <col min="8457" max="8457" width="15.140625" style="649" bestFit="1" customWidth="1"/>
    <col min="8458" max="8458" width="13.7109375" style="649" bestFit="1" customWidth="1"/>
    <col min="8459" max="8459" width="16.28515625" style="649" bestFit="1" customWidth="1"/>
    <col min="8460" max="8460" width="13.7109375" style="649" bestFit="1" customWidth="1"/>
    <col min="8461" max="8461" width="15.140625" style="649" bestFit="1" customWidth="1"/>
    <col min="8462" max="8462" width="13.7109375" style="649" bestFit="1" customWidth="1"/>
    <col min="8463" max="8463" width="46.5703125" style="649" customWidth="1"/>
    <col min="8464" max="8704" width="46.5703125" style="649"/>
    <col min="8705" max="8706" width="0" style="649" hidden="1" customWidth="1"/>
    <col min="8707" max="8707" width="96.5703125" style="649" bestFit="1" customWidth="1"/>
    <col min="8708" max="8710" width="15.140625" style="649" bestFit="1" customWidth="1"/>
    <col min="8711" max="8711" width="16.28515625" style="649" bestFit="1" customWidth="1"/>
    <col min="8712" max="8712" width="13.7109375" style="649" bestFit="1" customWidth="1"/>
    <col min="8713" max="8713" width="15.140625" style="649" bestFit="1" customWidth="1"/>
    <col min="8714" max="8714" width="13.7109375" style="649" bestFit="1" customWidth="1"/>
    <col min="8715" max="8715" width="16.28515625" style="649" bestFit="1" customWidth="1"/>
    <col min="8716" max="8716" width="13.7109375" style="649" bestFit="1" customWidth="1"/>
    <col min="8717" max="8717" width="15.140625" style="649" bestFit="1" customWidth="1"/>
    <col min="8718" max="8718" width="13.7109375" style="649" bestFit="1" customWidth="1"/>
    <col min="8719" max="8719" width="46.5703125" style="649" customWidth="1"/>
    <col min="8720" max="8960" width="46.5703125" style="649"/>
    <col min="8961" max="8962" width="0" style="649" hidden="1" customWidth="1"/>
    <col min="8963" max="8963" width="96.5703125" style="649" bestFit="1" customWidth="1"/>
    <col min="8964" max="8966" width="15.140625" style="649" bestFit="1" customWidth="1"/>
    <col min="8967" max="8967" width="16.28515625" style="649" bestFit="1" customWidth="1"/>
    <col min="8968" max="8968" width="13.7109375" style="649" bestFit="1" customWidth="1"/>
    <col min="8969" max="8969" width="15.140625" style="649" bestFit="1" customWidth="1"/>
    <col min="8970" max="8970" width="13.7109375" style="649" bestFit="1" customWidth="1"/>
    <col min="8971" max="8971" width="16.28515625" style="649" bestFit="1" customWidth="1"/>
    <col min="8972" max="8972" width="13.7109375" style="649" bestFit="1" customWidth="1"/>
    <col min="8973" max="8973" width="15.140625" style="649" bestFit="1" customWidth="1"/>
    <col min="8974" max="8974" width="13.7109375" style="649" bestFit="1" customWidth="1"/>
    <col min="8975" max="8975" width="46.5703125" style="649" customWidth="1"/>
    <col min="8976" max="9216" width="46.5703125" style="649"/>
    <col min="9217" max="9218" width="0" style="649" hidden="1" customWidth="1"/>
    <col min="9219" max="9219" width="96.5703125" style="649" bestFit="1" customWidth="1"/>
    <col min="9220" max="9222" width="15.140625" style="649" bestFit="1" customWidth="1"/>
    <col min="9223" max="9223" width="16.28515625" style="649" bestFit="1" customWidth="1"/>
    <col min="9224" max="9224" width="13.7109375" style="649" bestFit="1" customWidth="1"/>
    <col min="9225" max="9225" width="15.140625" style="649" bestFit="1" customWidth="1"/>
    <col min="9226" max="9226" width="13.7109375" style="649" bestFit="1" customWidth="1"/>
    <col min="9227" max="9227" width="16.28515625" style="649" bestFit="1" customWidth="1"/>
    <col min="9228" max="9228" width="13.7109375" style="649" bestFit="1" customWidth="1"/>
    <col min="9229" max="9229" width="15.140625" style="649" bestFit="1" customWidth="1"/>
    <col min="9230" max="9230" width="13.7109375" style="649" bestFit="1" customWidth="1"/>
    <col min="9231" max="9231" width="46.5703125" style="649" customWidth="1"/>
    <col min="9232" max="9472" width="46.5703125" style="649"/>
    <col min="9473" max="9474" width="0" style="649" hidden="1" customWidth="1"/>
    <col min="9475" max="9475" width="96.5703125" style="649" bestFit="1" customWidth="1"/>
    <col min="9476" max="9478" width="15.140625" style="649" bestFit="1" customWidth="1"/>
    <col min="9479" max="9479" width="16.28515625" style="649" bestFit="1" customWidth="1"/>
    <col min="9480" max="9480" width="13.7109375" style="649" bestFit="1" customWidth="1"/>
    <col min="9481" max="9481" width="15.140625" style="649" bestFit="1" customWidth="1"/>
    <col min="9482" max="9482" width="13.7109375" style="649" bestFit="1" customWidth="1"/>
    <col min="9483" max="9483" width="16.28515625" style="649" bestFit="1" customWidth="1"/>
    <col min="9484" max="9484" width="13.7109375" style="649" bestFit="1" customWidth="1"/>
    <col min="9485" max="9485" width="15.140625" style="649" bestFit="1" customWidth="1"/>
    <col min="9486" max="9486" width="13.7109375" style="649" bestFit="1" customWidth="1"/>
    <col min="9487" max="9487" width="46.5703125" style="649" customWidth="1"/>
    <col min="9488" max="9728" width="46.5703125" style="649"/>
    <col min="9729" max="9730" width="0" style="649" hidden="1" customWidth="1"/>
    <col min="9731" max="9731" width="96.5703125" style="649" bestFit="1" customWidth="1"/>
    <col min="9732" max="9734" width="15.140625" style="649" bestFit="1" customWidth="1"/>
    <col min="9735" max="9735" width="16.28515625" style="649" bestFit="1" customWidth="1"/>
    <col min="9736" max="9736" width="13.7109375" style="649" bestFit="1" customWidth="1"/>
    <col min="9737" max="9737" width="15.140625" style="649" bestFit="1" customWidth="1"/>
    <col min="9738" max="9738" width="13.7109375" style="649" bestFit="1" customWidth="1"/>
    <col min="9739" max="9739" width="16.28515625" style="649" bestFit="1" customWidth="1"/>
    <col min="9740" max="9740" width="13.7109375" style="649" bestFit="1" customWidth="1"/>
    <col min="9741" max="9741" width="15.140625" style="649" bestFit="1" customWidth="1"/>
    <col min="9742" max="9742" width="13.7109375" style="649" bestFit="1" customWidth="1"/>
    <col min="9743" max="9743" width="46.5703125" style="649" customWidth="1"/>
    <col min="9744" max="9984" width="46.5703125" style="649"/>
    <col min="9985" max="9986" width="0" style="649" hidden="1" customWidth="1"/>
    <col min="9987" max="9987" width="96.5703125" style="649" bestFit="1" customWidth="1"/>
    <col min="9988" max="9990" width="15.140625" style="649" bestFit="1" customWidth="1"/>
    <col min="9991" max="9991" width="16.28515625" style="649" bestFit="1" customWidth="1"/>
    <col min="9992" max="9992" width="13.7109375" style="649" bestFit="1" customWidth="1"/>
    <col min="9993" max="9993" width="15.140625" style="649" bestFit="1" customWidth="1"/>
    <col min="9994" max="9994" width="13.7109375" style="649" bestFit="1" customWidth="1"/>
    <col min="9995" max="9995" width="16.28515625" style="649" bestFit="1" customWidth="1"/>
    <col min="9996" max="9996" width="13.7109375" style="649" bestFit="1" customWidth="1"/>
    <col min="9997" max="9997" width="15.140625" style="649" bestFit="1" customWidth="1"/>
    <col min="9998" max="9998" width="13.7109375" style="649" bestFit="1" customWidth="1"/>
    <col min="9999" max="9999" width="46.5703125" style="649" customWidth="1"/>
    <col min="10000" max="10240" width="46.5703125" style="649"/>
    <col min="10241" max="10242" width="0" style="649" hidden="1" customWidth="1"/>
    <col min="10243" max="10243" width="96.5703125" style="649" bestFit="1" customWidth="1"/>
    <col min="10244" max="10246" width="15.140625" style="649" bestFit="1" customWidth="1"/>
    <col min="10247" max="10247" width="16.28515625" style="649" bestFit="1" customWidth="1"/>
    <col min="10248" max="10248" width="13.7109375" style="649" bestFit="1" customWidth="1"/>
    <col min="10249" max="10249" width="15.140625" style="649" bestFit="1" customWidth="1"/>
    <col min="10250" max="10250" width="13.7109375" style="649" bestFit="1" customWidth="1"/>
    <col min="10251" max="10251" width="16.28515625" style="649" bestFit="1" customWidth="1"/>
    <col min="10252" max="10252" width="13.7109375" style="649" bestFit="1" customWidth="1"/>
    <col min="10253" max="10253" width="15.140625" style="649" bestFit="1" customWidth="1"/>
    <col min="10254" max="10254" width="13.7109375" style="649" bestFit="1" customWidth="1"/>
    <col min="10255" max="10255" width="46.5703125" style="649" customWidth="1"/>
    <col min="10256" max="10496" width="46.5703125" style="649"/>
    <col min="10497" max="10498" width="0" style="649" hidden="1" customWidth="1"/>
    <col min="10499" max="10499" width="96.5703125" style="649" bestFit="1" customWidth="1"/>
    <col min="10500" max="10502" width="15.140625" style="649" bestFit="1" customWidth="1"/>
    <col min="10503" max="10503" width="16.28515625" style="649" bestFit="1" customWidth="1"/>
    <col min="10504" max="10504" width="13.7109375" style="649" bestFit="1" customWidth="1"/>
    <col min="10505" max="10505" width="15.140625" style="649" bestFit="1" customWidth="1"/>
    <col min="10506" max="10506" width="13.7109375" style="649" bestFit="1" customWidth="1"/>
    <col min="10507" max="10507" width="16.28515625" style="649" bestFit="1" customWidth="1"/>
    <col min="10508" max="10508" width="13.7109375" style="649" bestFit="1" customWidth="1"/>
    <col min="10509" max="10509" width="15.140625" style="649" bestFit="1" customWidth="1"/>
    <col min="10510" max="10510" width="13.7109375" style="649" bestFit="1" customWidth="1"/>
    <col min="10511" max="10511" width="46.5703125" style="649" customWidth="1"/>
    <col min="10512" max="10752" width="46.5703125" style="649"/>
    <col min="10753" max="10754" width="0" style="649" hidden="1" customWidth="1"/>
    <col min="10755" max="10755" width="96.5703125" style="649" bestFit="1" customWidth="1"/>
    <col min="10756" max="10758" width="15.140625" style="649" bestFit="1" customWidth="1"/>
    <col min="10759" max="10759" width="16.28515625" style="649" bestFit="1" customWidth="1"/>
    <col min="10760" max="10760" width="13.7109375" style="649" bestFit="1" customWidth="1"/>
    <col min="10761" max="10761" width="15.140625" style="649" bestFit="1" customWidth="1"/>
    <col min="10762" max="10762" width="13.7109375" style="649" bestFit="1" customWidth="1"/>
    <col min="10763" max="10763" width="16.28515625" style="649" bestFit="1" customWidth="1"/>
    <col min="10764" max="10764" width="13.7109375" style="649" bestFit="1" customWidth="1"/>
    <col min="10765" max="10765" width="15.140625" style="649" bestFit="1" customWidth="1"/>
    <col min="10766" max="10766" width="13.7109375" style="649" bestFit="1" customWidth="1"/>
    <col min="10767" max="10767" width="46.5703125" style="649" customWidth="1"/>
    <col min="10768" max="11008" width="46.5703125" style="649"/>
    <col min="11009" max="11010" width="0" style="649" hidden="1" customWidth="1"/>
    <col min="11011" max="11011" width="96.5703125" style="649" bestFit="1" customWidth="1"/>
    <col min="11012" max="11014" width="15.140625" style="649" bestFit="1" customWidth="1"/>
    <col min="11015" max="11015" width="16.28515625" style="649" bestFit="1" customWidth="1"/>
    <col min="11016" max="11016" width="13.7109375" style="649" bestFit="1" customWidth="1"/>
    <col min="11017" max="11017" width="15.140625" style="649" bestFit="1" customWidth="1"/>
    <col min="11018" max="11018" width="13.7109375" style="649" bestFit="1" customWidth="1"/>
    <col min="11019" max="11019" width="16.28515625" style="649" bestFit="1" customWidth="1"/>
    <col min="11020" max="11020" width="13.7109375" style="649" bestFit="1" customWidth="1"/>
    <col min="11021" max="11021" width="15.140625" style="649" bestFit="1" customWidth="1"/>
    <col min="11022" max="11022" width="13.7109375" style="649" bestFit="1" customWidth="1"/>
    <col min="11023" max="11023" width="46.5703125" style="649" customWidth="1"/>
    <col min="11024" max="11264" width="46.5703125" style="649"/>
    <col min="11265" max="11266" width="0" style="649" hidden="1" customWidth="1"/>
    <col min="11267" max="11267" width="96.5703125" style="649" bestFit="1" customWidth="1"/>
    <col min="11268" max="11270" width="15.140625" style="649" bestFit="1" customWidth="1"/>
    <col min="11271" max="11271" width="16.28515625" style="649" bestFit="1" customWidth="1"/>
    <col min="11272" max="11272" width="13.7109375" style="649" bestFit="1" customWidth="1"/>
    <col min="11273" max="11273" width="15.140625" style="649" bestFit="1" customWidth="1"/>
    <col min="11274" max="11274" width="13.7109375" style="649" bestFit="1" customWidth="1"/>
    <col min="11275" max="11275" width="16.28515625" style="649" bestFit="1" customWidth="1"/>
    <col min="11276" max="11276" width="13.7109375" style="649" bestFit="1" customWidth="1"/>
    <col min="11277" max="11277" width="15.140625" style="649" bestFit="1" customWidth="1"/>
    <col min="11278" max="11278" width="13.7109375" style="649" bestFit="1" customWidth="1"/>
    <col min="11279" max="11279" width="46.5703125" style="649" customWidth="1"/>
    <col min="11280" max="11520" width="46.5703125" style="649"/>
    <col min="11521" max="11522" width="0" style="649" hidden="1" customWidth="1"/>
    <col min="11523" max="11523" width="96.5703125" style="649" bestFit="1" customWidth="1"/>
    <col min="11524" max="11526" width="15.140625" style="649" bestFit="1" customWidth="1"/>
    <col min="11527" max="11527" width="16.28515625" style="649" bestFit="1" customWidth="1"/>
    <col min="11528" max="11528" width="13.7109375" style="649" bestFit="1" customWidth="1"/>
    <col min="11529" max="11529" width="15.140625" style="649" bestFit="1" customWidth="1"/>
    <col min="11530" max="11530" width="13.7109375" style="649" bestFit="1" customWidth="1"/>
    <col min="11531" max="11531" width="16.28515625" style="649" bestFit="1" customWidth="1"/>
    <col min="11532" max="11532" width="13.7109375" style="649" bestFit="1" customWidth="1"/>
    <col min="11533" max="11533" width="15.140625" style="649" bestFit="1" customWidth="1"/>
    <col min="11534" max="11534" width="13.7109375" style="649" bestFit="1" customWidth="1"/>
    <col min="11535" max="11535" width="46.5703125" style="649" customWidth="1"/>
    <col min="11536" max="11776" width="46.5703125" style="649"/>
    <col min="11777" max="11778" width="0" style="649" hidden="1" customWidth="1"/>
    <col min="11779" max="11779" width="96.5703125" style="649" bestFit="1" customWidth="1"/>
    <col min="11780" max="11782" width="15.140625" style="649" bestFit="1" customWidth="1"/>
    <col min="11783" max="11783" width="16.28515625" style="649" bestFit="1" customWidth="1"/>
    <col min="11784" max="11784" width="13.7109375" style="649" bestFit="1" customWidth="1"/>
    <col min="11785" max="11785" width="15.140625" style="649" bestFit="1" customWidth="1"/>
    <col min="11786" max="11786" width="13.7109375" style="649" bestFit="1" customWidth="1"/>
    <col min="11787" max="11787" width="16.28515625" style="649" bestFit="1" customWidth="1"/>
    <col min="11788" max="11788" width="13.7109375" style="649" bestFit="1" customWidth="1"/>
    <col min="11789" max="11789" width="15.140625" style="649" bestFit="1" customWidth="1"/>
    <col min="11790" max="11790" width="13.7109375" style="649" bestFit="1" customWidth="1"/>
    <col min="11791" max="11791" width="46.5703125" style="649" customWidth="1"/>
    <col min="11792" max="12032" width="46.5703125" style="649"/>
    <col min="12033" max="12034" width="0" style="649" hidden="1" customWidth="1"/>
    <col min="12035" max="12035" width="96.5703125" style="649" bestFit="1" customWidth="1"/>
    <col min="12036" max="12038" width="15.140625" style="649" bestFit="1" customWidth="1"/>
    <col min="12039" max="12039" width="16.28515625" style="649" bestFit="1" customWidth="1"/>
    <col min="12040" max="12040" width="13.7109375" style="649" bestFit="1" customWidth="1"/>
    <col min="12041" max="12041" width="15.140625" style="649" bestFit="1" customWidth="1"/>
    <col min="12042" max="12042" width="13.7109375" style="649" bestFit="1" customWidth="1"/>
    <col min="12043" max="12043" width="16.28515625" style="649" bestFit="1" customWidth="1"/>
    <col min="12044" max="12044" width="13.7109375" style="649" bestFit="1" customWidth="1"/>
    <col min="12045" max="12045" width="15.140625" style="649" bestFit="1" customWidth="1"/>
    <col min="12046" max="12046" width="13.7109375" style="649" bestFit="1" customWidth="1"/>
    <col min="12047" max="12047" width="46.5703125" style="649" customWidth="1"/>
    <col min="12048" max="12288" width="46.5703125" style="649"/>
    <col min="12289" max="12290" width="0" style="649" hidden="1" customWidth="1"/>
    <col min="12291" max="12291" width="96.5703125" style="649" bestFit="1" customWidth="1"/>
    <col min="12292" max="12294" width="15.140625" style="649" bestFit="1" customWidth="1"/>
    <col min="12295" max="12295" width="16.28515625" style="649" bestFit="1" customWidth="1"/>
    <col min="12296" max="12296" width="13.7109375" style="649" bestFit="1" customWidth="1"/>
    <col min="12297" max="12297" width="15.140625" style="649" bestFit="1" customWidth="1"/>
    <col min="12298" max="12298" width="13.7109375" style="649" bestFit="1" customWidth="1"/>
    <col min="12299" max="12299" width="16.28515625" style="649" bestFit="1" customWidth="1"/>
    <col min="12300" max="12300" width="13.7109375" style="649" bestFit="1" customWidth="1"/>
    <col min="12301" max="12301" width="15.140625" style="649" bestFit="1" customWidth="1"/>
    <col min="12302" max="12302" width="13.7109375" style="649" bestFit="1" customWidth="1"/>
    <col min="12303" max="12303" width="46.5703125" style="649" customWidth="1"/>
    <col min="12304" max="12544" width="46.5703125" style="649"/>
    <col min="12545" max="12546" width="0" style="649" hidden="1" customWidth="1"/>
    <col min="12547" max="12547" width="96.5703125" style="649" bestFit="1" customWidth="1"/>
    <col min="12548" max="12550" width="15.140625" style="649" bestFit="1" customWidth="1"/>
    <col min="12551" max="12551" width="16.28515625" style="649" bestFit="1" customWidth="1"/>
    <col min="12552" max="12552" width="13.7109375" style="649" bestFit="1" customWidth="1"/>
    <col min="12553" max="12553" width="15.140625" style="649" bestFit="1" customWidth="1"/>
    <col min="12554" max="12554" width="13.7109375" style="649" bestFit="1" customWidth="1"/>
    <col min="12555" max="12555" width="16.28515625" style="649" bestFit="1" customWidth="1"/>
    <col min="12556" max="12556" width="13.7109375" style="649" bestFit="1" customWidth="1"/>
    <col min="12557" max="12557" width="15.140625" style="649" bestFit="1" customWidth="1"/>
    <col min="12558" max="12558" width="13.7109375" style="649" bestFit="1" customWidth="1"/>
    <col min="12559" max="12559" width="46.5703125" style="649" customWidth="1"/>
    <col min="12560" max="12800" width="46.5703125" style="649"/>
    <col min="12801" max="12802" width="0" style="649" hidden="1" customWidth="1"/>
    <col min="12803" max="12803" width="96.5703125" style="649" bestFit="1" customWidth="1"/>
    <col min="12804" max="12806" width="15.140625" style="649" bestFit="1" customWidth="1"/>
    <col min="12807" max="12807" width="16.28515625" style="649" bestFit="1" customWidth="1"/>
    <col min="12808" max="12808" width="13.7109375" style="649" bestFit="1" customWidth="1"/>
    <col min="12809" max="12809" width="15.140625" style="649" bestFit="1" customWidth="1"/>
    <col min="12810" max="12810" width="13.7109375" style="649" bestFit="1" customWidth="1"/>
    <col min="12811" max="12811" width="16.28515625" style="649" bestFit="1" customWidth="1"/>
    <col min="12812" max="12812" width="13.7109375" style="649" bestFit="1" customWidth="1"/>
    <col min="12813" max="12813" width="15.140625" style="649" bestFit="1" customWidth="1"/>
    <col min="12814" max="12814" width="13.7109375" style="649" bestFit="1" customWidth="1"/>
    <col min="12815" max="12815" width="46.5703125" style="649" customWidth="1"/>
    <col min="12816" max="13056" width="46.5703125" style="649"/>
    <col min="13057" max="13058" width="0" style="649" hidden="1" customWidth="1"/>
    <col min="13059" max="13059" width="96.5703125" style="649" bestFit="1" customWidth="1"/>
    <col min="13060" max="13062" width="15.140625" style="649" bestFit="1" customWidth="1"/>
    <col min="13063" max="13063" width="16.28515625" style="649" bestFit="1" customWidth="1"/>
    <col min="13064" max="13064" width="13.7109375" style="649" bestFit="1" customWidth="1"/>
    <col min="13065" max="13065" width="15.140625" style="649" bestFit="1" customWidth="1"/>
    <col min="13066" max="13066" width="13.7109375" style="649" bestFit="1" customWidth="1"/>
    <col min="13067" max="13067" width="16.28515625" style="649" bestFit="1" customWidth="1"/>
    <col min="13068" max="13068" width="13.7109375" style="649" bestFit="1" customWidth="1"/>
    <col min="13069" max="13069" width="15.140625" style="649" bestFit="1" customWidth="1"/>
    <col min="13070" max="13070" width="13.7109375" style="649" bestFit="1" customWidth="1"/>
    <col min="13071" max="13071" width="46.5703125" style="649" customWidth="1"/>
    <col min="13072" max="13312" width="46.5703125" style="649"/>
    <col min="13313" max="13314" width="0" style="649" hidden="1" customWidth="1"/>
    <col min="13315" max="13315" width="96.5703125" style="649" bestFit="1" customWidth="1"/>
    <col min="13316" max="13318" width="15.140625" style="649" bestFit="1" customWidth="1"/>
    <col min="13319" max="13319" width="16.28515625" style="649" bestFit="1" customWidth="1"/>
    <col min="13320" max="13320" width="13.7109375" style="649" bestFit="1" customWidth="1"/>
    <col min="13321" max="13321" width="15.140625" style="649" bestFit="1" customWidth="1"/>
    <col min="13322" max="13322" width="13.7109375" style="649" bestFit="1" customWidth="1"/>
    <col min="13323" max="13323" width="16.28515625" style="649" bestFit="1" customWidth="1"/>
    <col min="13324" max="13324" width="13.7109375" style="649" bestFit="1" customWidth="1"/>
    <col min="13325" max="13325" width="15.140625" style="649" bestFit="1" customWidth="1"/>
    <col min="13326" max="13326" width="13.7109375" style="649" bestFit="1" customWidth="1"/>
    <col min="13327" max="13327" width="46.5703125" style="649" customWidth="1"/>
    <col min="13328" max="13568" width="46.5703125" style="649"/>
    <col min="13569" max="13570" width="0" style="649" hidden="1" customWidth="1"/>
    <col min="13571" max="13571" width="96.5703125" style="649" bestFit="1" customWidth="1"/>
    <col min="13572" max="13574" width="15.140625" style="649" bestFit="1" customWidth="1"/>
    <col min="13575" max="13575" width="16.28515625" style="649" bestFit="1" customWidth="1"/>
    <col min="13576" max="13576" width="13.7109375" style="649" bestFit="1" customWidth="1"/>
    <col min="13577" max="13577" width="15.140625" style="649" bestFit="1" customWidth="1"/>
    <col min="13578" max="13578" width="13.7109375" style="649" bestFit="1" customWidth="1"/>
    <col min="13579" max="13579" width="16.28515625" style="649" bestFit="1" customWidth="1"/>
    <col min="13580" max="13580" width="13.7109375" style="649" bestFit="1" customWidth="1"/>
    <col min="13581" max="13581" width="15.140625" style="649" bestFit="1" customWidth="1"/>
    <col min="13582" max="13582" width="13.7109375" style="649" bestFit="1" customWidth="1"/>
    <col min="13583" max="13583" width="46.5703125" style="649" customWidth="1"/>
    <col min="13584" max="13824" width="46.5703125" style="649"/>
    <col min="13825" max="13826" width="0" style="649" hidden="1" customWidth="1"/>
    <col min="13827" max="13827" width="96.5703125" style="649" bestFit="1" customWidth="1"/>
    <col min="13828" max="13830" width="15.140625" style="649" bestFit="1" customWidth="1"/>
    <col min="13831" max="13831" width="16.28515625" style="649" bestFit="1" customWidth="1"/>
    <col min="13832" max="13832" width="13.7109375" style="649" bestFit="1" customWidth="1"/>
    <col min="13833" max="13833" width="15.140625" style="649" bestFit="1" customWidth="1"/>
    <col min="13834" max="13834" width="13.7109375" style="649" bestFit="1" customWidth="1"/>
    <col min="13835" max="13835" width="16.28515625" style="649" bestFit="1" customWidth="1"/>
    <col min="13836" max="13836" width="13.7109375" style="649" bestFit="1" customWidth="1"/>
    <col min="13837" max="13837" width="15.140625" style="649" bestFit="1" customWidth="1"/>
    <col min="13838" max="13838" width="13.7109375" style="649" bestFit="1" customWidth="1"/>
    <col min="13839" max="13839" width="46.5703125" style="649" customWidth="1"/>
    <col min="13840" max="14080" width="46.5703125" style="649"/>
    <col min="14081" max="14082" width="0" style="649" hidden="1" customWidth="1"/>
    <col min="14083" max="14083" width="96.5703125" style="649" bestFit="1" customWidth="1"/>
    <col min="14084" max="14086" width="15.140625" style="649" bestFit="1" customWidth="1"/>
    <col min="14087" max="14087" width="16.28515625" style="649" bestFit="1" customWidth="1"/>
    <col min="14088" max="14088" width="13.7109375" style="649" bestFit="1" customWidth="1"/>
    <col min="14089" max="14089" width="15.140625" style="649" bestFit="1" customWidth="1"/>
    <col min="14090" max="14090" width="13.7109375" style="649" bestFit="1" customWidth="1"/>
    <col min="14091" max="14091" width="16.28515625" style="649" bestFit="1" customWidth="1"/>
    <col min="14092" max="14092" width="13.7109375" style="649" bestFit="1" customWidth="1"/>
    <col min="14093" max="14093" width="15.140625" style="649" bestFit="1" customWidth="1"/>
    <col min="14094" max="14094" width="13.7109375" style="649" bestFit="1" customWidth="1"/>
    <col min="14095" max="14095" width="46.5703125" style="649" customWidth="1"/>
    <col min="14096" max="14336" width="46.5703125" style="649"/>
    <col min="14337" max="14338" width="0" style="649" hidden="1" customWidth="1"/>
    <col min="14339" max="14339" width="96.5703125" style="649" bestFit="1" customWidth="1"/>
    <col min="14340" max="14342" width="15.140625" style="649" bestFit="1" customWidth="1"/>
    <col min="14343" max="14343" width="16.28515625" style="649" bestFit="1" customWidth="1"/>
    <col min="14344" max="14344" width="13.7109375" style="649" bestFit="1" customWidth="1"/>
    <col min="14345" max="14345" width="15.140625" style="649" bestFit="1" customWidth="1"/>
    <col min="14346" max="14346" width="13.7109375" style="649" bestFit="1" customWidth="1"/>
    <col min="14347" max="14347" width="16.28515625" style="649" bestFit="1" customWidth="1"/>
    <col min="14348" max="14348" width="13.7109375" style="649" bestFit="1" customWidth="1"/>
    <col min="14349" max="14349" width="15.140625" style="649" bestFit="1" customWidth="1"/>
    <col min="14350" max="14350" width="13.7109375" style="649" bestFit="1" customWidth="1"/>
    <col min="14351" max="14351" width="46.5703125" style="649" customWidth="1"/>
    <col min="14352" max="14592" width="46.5703125" style="649"/>
    <col min="14593" max="14594" width="0" style="649" hidden="1" customWidth="1"/>
    <col min="14595" max="14595" width="96.5703125" style="649" bestFit="1" customWidth="1"/>
    <col min="14596" max="14598" width="15.140625" style="649" bestFit="1" customWidth="1"/>
    <col min="14599" max="14599" width="16.28515625" style="649" bestFit="1" customWidth="1"/>
    <col min="14600" max="14600" width="13.7109375" style="649" bestFit="1" customWidth="1"/>
    <col min="14601" max="14601" width="15.140625" style="649" bestFit="1" customWidth="1"/>
    <col min="14602" max="14602" width="13.7109375" style="649" bestFit="1" customWidth="1"/>
    <col min="14603" max="14603" width="16.28515625" style="649" bestFit="1" customWidth="1"/>
    <col min="14604" max="14604" width="13.7109375" style="649" bestFit="1" customWidth="1"/>
    <col min="14605" max="14605" width="15.140625" style="649" bestFit="1" customWidth="1"/>
    <col min="14606" max="14606" width="13.7109375" style="649" bestFit="1" customWidth="1"/>
    <col min="14607" max="14607" width="46.5703125" style="649" customWidth="1"/>
    <col min="14608" max="14848" width="46.5703125" style="649"/>
    <col min="14849" max="14850" width="0" style="649" hidden="1" customWidth="1"/>
    <col min="14851" max="14851" width="96.5703125" style="649" bestFit="1" customWidth="1"/>
    <col min="14852" max="14854" width="15.140625" style="649" bestFit="1" customWidth="1"/>
    <col min="14855" max="14855" width="16.28515625" style="649" bestFit="1" customWidth="1"/>
    <col min="14856" max="14856" width="13.7109375" style="649" bestFit="1" customWidth="1"/>
    <col min="14857" max="14857" width="15.140625" style="649" bestFit="1" customWidth="1"/>
    <col min="14858" max="14858" width="13.7109375" style="649" bestFit="1" customWidth="1"/>
    <col min="14859" max="14859" width="16.28515625" style="649" bestFit="1" customWidth="1"/>
    <col min="14860" max="14860" width="13.7109375" style="649" bestFit="1" customWidth="1"/>
    <col min="14861" max="14861" width="15.140625" style="649" bestFit="1" customWidth="1"/>
    <col min="14862" max="14862" width="13.7109375" style="649" bestFit="1" customWidth="1"/>
    <col min="14863" max="14863" width="46.5703125" style="649" customWidth="1"/>
    <col min="14864" max="15104" width="46.5703125" style="649"/>
    <col min="15105" max="15106" width="0" style="649" hidden="1" customWidth="1"/>
    <col min="15107" max="15107" width="96.5703125" style="649" bestFit="1" customWidth="1"/>
    <col min="15108" max="15110" width="15.140625" style="649" bestFit="1" customWidth="1"/>
    <col min="15111" max="15111" width="16.28515625" style="649" bestFit="1" customWidth="1"/>
    <col min="15112" max="15112" width="13.7109375" style="649" bestFit="1" customWidth="1"/>
    <col min="15113" max="15113" width="15.140625" style="649" bestFit="1" customWidth="1"/>
    <col min="15114" max="15114" width="13.7109375" style="649" bestFit="1" customWidth="1"/>
    <col min="15115" max="15115" width="16.28515625" style="649" bestFit="1" customWidth="1"/>
    <col min="15116" max="15116" width="13.7109375" style="649" bestFit="1" customWidth="1"/>
    <col min="15117" max="15117" width="15.140625" style="649" bestFit="1" customWidth="1"/>
    <col min="15118" max="15118" width="13.7109375" style="649" bestFit="1" customWidth="1"/>
    <col min="15119" max="15119" width="46.5703125" style="649" customWidth="1"/>
    <col min="15120" max="15360" width="46.5703125" style="649"/>
    <col min="15361" max="15362" width="0" style="649" hidden="1" customWidth="1"/>
    <col min="15363" max="15363" width="96.5703125" style="649" bestFit="1" customWidth="1"/>
    <col min="15364" max="15366" width="15.140625" style="649" bestFit="1" customWidth="1"/>
    <col min="15367" max="15367" width="16.28515625" style="649" bestFit="1" customWidth="1"/>
    <col min="15368" max="15368" width="13.7109375" style="649" bestFit="1" customWidth="1"/>
    <col min="15369" max="15369" width="15.140625" style="649" bestFit="1" customWidth="1"/>
    <col min="15370" max="15370" width="13.7109375" style="649" bestFit="1" customWidth="1"/>
    <col min="15371" max="15371" width="16.28515625" style="649" bestFit="1" customWidth="1"/>
    <col min="15372" max="15372" width="13.7109375" style="649" bestFit="1" customWidth="1"/>
    <col min="15373" max="15373" width="15.140625" style="649" bestFit="1" customWidth="1"/>
    <col min="15374" max="15374" width="13.7109375" style="649" bestFit="1" customWidth="1"/>
    <col min="15375" max="15375" width="46.5703125" style="649" customWidth="1"/>
    <col min="15376" max="15616" width="46.5703125" style="649"/>
    <col min="15617" max="15618" width="0" style="649" hidden="1" customWidth="1"/>
    <col min="15619" max="15619" width="96.5703125" style="649" bestFit="1" customWidth="1"/>
    <col min="15620" max="15622" width="15.140625" style="649" bestFit="1" customWidth="1"/>
    <col min="15623" max="15623" width="16.28515625" style="649" bestFit="1" customWidth="1"/>
    <col min="15624" max="15624" width="13.7109375" style="649" bestFit="1" customWidth="1"/>
    <col min="15625" max="15625" width="15.140625" style="649" bestFit="1" customWidth="1"/>
    <col min="15626" max="15626" width="13.7109375" style="649" bestFit="1" customWidth="1"/>
    <col min="15627" max="15627" width="16.28515625" style="649" bestFit="1" customWidth="1"/>
    <col min="15628" max="15628" width="13.7109375" style="649" bestFit="1" customWidth="1"/>
    <col min="15629" max="15629" width="15.140625" style="649" bestFit="1" customWidth="1"/>
    <col min="15630" max="15630" width="13.7109375" style="649" bestFit="1" customWidth="1"/>
    <col min="15631" max="15631" width="46.5703125" style="649" customWidth="1"/>
    <col min="15632" max="15872" width="46.5703125" style="649"/>
    <col min="15873" max="15874" width="0" style="649" hidden="1" customWidth="1"/>
    <col min="15875" max="15875" width="96.5703125" style="649" bestFit="1" customWidth="1"/>
    <col min="15876" max="15878" width="15.140625" style="649" bestFit="1" customWidth="1"/>
    <col min="15879" max="15879" width="16.28515625" style="649" bestFit="1" customWidth="1"/>
    <col min="15880" max="15880" width="13.7109375" style="649" bestFit="1" customWidth="1"/>
    <col min="15881" max="15881" width="15.140625" style="649" bestFit="1" customWidth="1"/>
    <col min="15882" max="15882" width="13.7109375" style="649" bestFit="1" customWidth="1"/>
    <col min="15883" max="15883" width="16.28515625" style="649" bestFit="1" customWidth="1"/>
    <col min="15884" max="15884" width="13.7109375" style="649" bestFit="1" customWidth="1"/>
    <col min="15885" max="15885" width="15.140625" style="649" bestFit="1" customWidth="1"/>
    <col min="15886" max="15886" width="13.7109375" style="649" bestFit="1" customWidth="1"/>
    <col min="15887" max="15887" width="46.5703125" style="649" customWidth="1"/>
    <col min="15888" max="16128" width="46.5703125" style="649"/>
    <col min="16129" max="16130" width="0" style="649" hidden="1" customWidth="1"/>
    <col min="16131" max="16131" width="96.5703125" style="649" bestFit="1" customWidth="1"/>
    <col min="16132" max="16134" width="15.140625" style="649" bestFit="1" customWidth="1"/>
    <col min="16135" max="16135" width="16.28515625" style="649" bestFit="1" customWidth="1"/>
    <col min="16136" max="16136" width="13.7109375" style="649" bestFit="1" customWidth="1"/>
    <col min="16137" max="16137" width="15.140625" style="649" bestFit="1" customWidth="1"/>
    <col min="16138" max="16138" width="13.7109375" style="649" bestFit="1" customWidth="1"/>
    <col min="16139" max="16139" width="16.28515625" style="649" bestFit="1" customWidth="1"/>
    <col min="16140" max="16140" width="13.7109375" style="649" bestFit="1" customWidth="1"/>
    <col min="16141" max="16141" width="15.140625" style="649" bestFit="1" customWidth="1"/>
    <col min="16142" max="16142" width="13.7109375" style="649" bestFit="1" customWidth="1"/>
    <col min="16143" max="16143" width="46.5703125" style="649" customWidth="1"/>
    <col min="16144" max="16384" width="46.5703125" style="649"/>
  </cols>
  <sheetData>
    <row r="1" spans="1:15" s="67" customFormat="1" ht="3.75" hidden="1" customHeight="1">
      <c r="C1" s="65"/>
      <c r="D1" s="66"/>
      <c r="E1" s="66"/>
      <c r="F1" s="363"/>
      <c r="G1" s="363"/>
      <c r="H1" s="363"/>
      <c r="I1" s="66"/>
      <c r="J1" s="66"/>
      <c r="K1" s="66"/>
      <c r="L1" s="66"/>
      <c r="M1" s="66"/>
      <c r="N1" s="66"/>
    </row>
    <row r="2" spans="1:15" s="364" customFormat="1" ht="44.25" customHeight="1">
      <c r="C2" s="1181" t="s">
        <v>0</v>
      </c>
      <c r="D2" s="1181"/>
      <c r="E2" s="1181"/>
      <c r="F2" s="1181"/>
      <c r="G2" s="1181"/>
      <c r="H2" s="1181"/>
      <c r="I2" s="1181"/>
      <c r="J2" s="1181"/>
      <c r="K2" s="1181"/>
      <c r="L2" s="1181"/>
      <c r="M2" s="1181"/>
      <c r="N2" s="1181"/>
    </row>
    <row r="3" spans="1:15" s="364" customFormat="1" ht="45" customHeight="1">
      <c r="C3" s="1208" t="s">
        <v>743</v>
      </c>
      <c r="D3" s="1181"/>
      <c r="E3" s="1181"/>
      <c r="F3" s="1181"/>
      <c r="G3" s="1181"/>
      <c r="H3" s="1181"/>
      <c r="I3" s="1181"/>
      <c r="J3" s="1181"/>
      <c r="K3" s="1181"/>
      <c r="L3" s="1181"/>
      <c r="M3" s="1181"/>
      <c r="N3" s="1181"/>
    </row>
    <row r="4" spans="1:15" s="365" customFormat="1" ht="42.75" customHeight="1">
      <c r="A4" s="365" t="s">
        <v>1454</v>
      </c>
      <c r="C4" s="1209" t="s">
        <v>1349</v>
      </c>
      <c r="D4" s="1209"/>
      <c r="E4" s="1209"/>
      <c r="F4" s="1209"/>
      <c r="G4" s="1209"/>
      <c r="H4" s="1209"/>
      <c r="I4" s="1209"/>
      <c r="J4" s="1209"/>
      <c r="K4" s="1209"/>
      <c r="L4" s="1209"/>
      <c r="M4" s="1209"/>
      <c r="N4" s="1209"/>
    </row>
    <row r="5" spans="1:15" s="365" customFormat="1" ht="1.5" customHeight="1">
      <c r="C5" s="975"/>
      <c r="D5" s="975"/>
      <c r="E5" s="975"/>
      <c r="F5" s="975"/>
      <c r="G5" s="975"/>
      <c r="H5" s="975"/>
      <c r="I5" s="975"/>
      <c r="J5" s="975"/>
      <c r="K5" s="975"/>
      <c r="L5" s="975"/>
      <c r="M5" s="975"/>
      <c r="N5" s="975"/>
    </row>
    <row r="6" spans="1:15" s="416" customFormat="1" ht="0.75" customHeight="1" thickBot="1">
      <c r="C6" s="178"/>
      <c r="D6" s="183"/>
      <c r="E6" s="183"/>
      <c r="F6" s="452"/>
      <c r="G6" s="452"/>
      <c r="H6" s="452"/>
      <c r="I6" s="183"/>
      <c r="J6" s="183"/>
      <c r="K6" s="183"/>
      <c r="L6" s="183"/>
      <c r="M6" s="183"/>
      <c r="N6" s="183"/>
    </row>
    <row r="7" spans="1:15" ht="19.5" customHeight="1" thickTop="1" thickBot="1">
      <c r="A7" s="366"/>
      <c r="B7" s="366"/>
      <c r="C7" s="51"/>
      <c r="D7" s="976" t="s">
        <v>728</v>
      </c>
      <c r="E7" s="976" t="s">
        <v>729</v>
      </c>
      <c r="F7" s="976" t="s">
        <v>730</v>
      </c>
      <c r="G7" s="1210" t="s">
        <v>731</v>
      </c>
      <c r="H7" s="1210"/>
      <c r="I7" s="1210" t="s">
        <v>1229</v>
      </c>
      <c r="J7" s="1210"/>
      <c r="K7" s="1210" t="s">
        <v>1340</v>
      </c>
      <c r="L7" s="1210"/>
      <c r="M7" s="1212" t="s">
        <v>1389</v>
      </c>
      <c r="N7" s="1212"/>
      <c r="O7" s="649"/>
    </row>
    <row r="8" spans="1:15" ht="19.5" customHeight="1" thickTop="1" thickBot="1">
      <c r="A8" s="367"/>
      <c r="B8" s="367"/>
      <c r="C8" s="549"/>
      <c r="D8" s="977" t="s">
        <v>732</v>
      </c>
      <c r="E8" s="977" t="str">
        <f>"DIC"</f>
        <v>DIC</v>
      </c>
      <c r="F8" s="977" t="s">
        <v>732</v>
      </c>
      <c r="G8" s="1213" t="str">
        <f>"DIC"</f>
        <v>DIC</v>
      </c>
      <c r="H8" s="1213"/>
      <c r="I8" s="1213" t="s">
        <v>732</v>
      </c>
      <c r="J8" s="1213"/>
      <c r="K8" s="1212" t="str">
        <f>"DIC"</f>
        <v>DIC</v>
      </c>
      <c r="L8" s="1212"/>
      <c r="M8" s="1214" t="str">
        <f>"DIC"</f>
        <v>DIC</v>
      </c>
      <c r="N8" s="1214"/>
      <c r="O8" s="649"/>
    </row>
    <row r="9" spans="1:15" ht="41.25" customHeight="1" thickTop="1" thickBot="1">
      <c r="C9" s="550"/>
      <c r="D9" s="1211" t="s">
        <v>832</v>
      </c>
      <c r="E9" s="1211"/>
      <c r="F9" s="1211"/>
      <c r="G9" s="606" t="s">
        <v>1230</v>
      </c>
      <c r="H9" s="606" t="s">
        <v>1231</v>
      </c>
      <c r="I9" s="606" t="s">
        <v>1230</v>
      </c>
      <c r="J9" s="606" t="s">
        <v>1231</v>
      </c>
      <c r="K9" s="606" t="s">
        <v>1230</v>
      </c>
      <c r="L9" s="606" t="s">
        <v>1231</v>
      </c>
      <c r="M9" s="606" t="s">
        <v>1230</v>
      </c>
      <c r="N9" s="606" t="s">
        <v>1231</v>
      </c>
      <c r="O9" s="649"/>
    </row>
    <row r="10" spans="1:15" s="31" customFormat="1" ht="25.5" hidden="1" customHeight="1" thickTop="1" thickBot="1">
      <c r="A10" s="368"/>
      <c r="B10" s="368"/>
      <c r="C10" s="551" t="s">
        <v>0</v>
      </c>
      <c r="D10" s="184"/>
      <c r="E10" s="184"/>
      <c r="F10" s="184"/>
      <c r="G10" s="184"/>
      <c r="H10" s="184"/>
      <c r="I10" s="184"/>
      <c r="J10" s="184"/>
      <c r="K10" s="184"/>
      <c r="L10" s="184"/>
      <c r="M10" s="184"/>
      <c r="N10" s="184"/>
    </row>
    <row r="11" spans="1:15" s="31" customFormat="1" ht="30" customHeight="1" thickTop="1" thickBot="1">
      <c r="A11" s="368" t="s">
        <v>498</v>
      </c>
      <c r="B11" s="369" t="s">
        <v>1104</v>
      </c>
      <c r="C11" s="185" t="s">
        <v>744</v>
      </c>
      <c r="D11" s="697">
        <v>61222667.289820001</v>
      </c>
      <c r="E11" s="697">
        <v>73524691.243310004</v>
      </c>
      <c r="F11" s="697">
        <v>84990500.767379999</v>
      </c>
      <c r="G11" s="697">
        <v>107500779.49492</v>
      </c>
      <c r="H11" s="697">
        <v>6598602.2458999995</v>
      </c>
      <c r="I11" s="697">
        <v>131019185.50766</v>
      </c>
      <c r="J11" s="697">
        <v>6976619.6497299997</v>
      </c>
      <c r="K11" s="697">
        <v>135426273.91997001</v>
      </c>
      <c r="L11" s="697">
        <v>7406593.7405200005</v>
      </c>
      <c r="M11" s="697">
        <v>154147230.37922001</v>
      </c>
      <c r="N11" s="697">
        <v>3699789.50373</v>
      </c>
    </row>
    <row r="12" spans="1:15" s="31" customFormat="1" ht="30" customHeight="1" thickTop="1" thickBot="1">
      <c r="A12" s="370" t="s">
        <v>498</v>
      </c>
      <c r="B12" s="371" t="s">
        <v>1105</v>
      </c>
      <c r="C12" s="186" t="s">
        <v>745</v>
      </c>
      <c r="D12" s="187">
        <v>16537485.764559999</v>
      </c>
      <c r="E12" s="187">
        <v>19973132.302820001</v>
      </c>
      <c r="F12" s="187">
        <v>22240091.293369997</v>
      </c>
      <c r="G12" s="187">
        <v>26259147.962250002</v>
      </c>
      <c r="H12" s="187">
        <v>90932.063959999999</v>
      </c>
      <c r="I12" s="187">
        <v>30048308.85055</v>
      </c>
      <c r="J12" s="187">
        <v>188767.30397000001</v>
      </c>
      <c r="K12" s="187">
        <v>29802707.111759998</v>
      </c>
      <c r="L12" s="187">
        <v>177204.13876</v>
      </c>
      <c r="M12" s="187">
        <v>29805454.02679</v>
      </c>
      <c r="N12" s="187">
        <v>71468.362549999991</v>
      </c>
    </row>
    <row r="13" spans="1:15" s="31" customFormat="1" ht="30" customHeight="1" thickTop="1">
      <c r="A13" s="31" t="s">
        <v>498</v>
      </c>
      <c r="B13" s="701" t="s">
        <v>1106</v>
      </c>
      <c r="C13" s="188" t="s">
        <v>746</v>
      </c>
      <c r="D13" s="189">
        <v>16306531.543639999</v>
      </c>
      <c r="E13" s="189">
        <v>18445040.143409997</v>
      </c>
      <c r="F13" s="189">
        <v>21911545.700010002</v>
      </c>
      <c r="G13" s="189">
        <v>25743694.768229999</v>
      </c>
      <c r="H13" s="189">
        <v>88148.398909999989</v>
      </c>
      <c r="I13" s="189">
        <v>28839393.823649999</v>
      </c>
      <c r="J13" s="189">
        <v>187365.71406999999</v>
      </c>
      <c r="K13" s="189">
        <v>29282081.915089998</v>
      </c>
      <c r="L13" s="189">
        <v>174194.28378</v>
      </c>
      <c r="M13" s="189">
        <v>29397584.709690001</v>
      </c>
      <c r="N13" s="189">
        <v>71115.523649999988</v>
      </c>
    </row>
    <row r="14" spans="1:15" s="31" customFormat="1" ht="30" customHeight="1" thickBot="1">
      <c r="A14" s="31" t="s">
        <v>498</v>
      </c>
      <c r="B14" s="701" t="s">
        <v>1307</v>
      </c>
      <c r="C14" s="188" t="s">
        <v>747</v>
      </c>
      <c r="D14" s="189">
        <v>230954.22092000023</v>
      </c>
      <c r="E14" s="189">
        <v>1528092.1594100036</v>
      </c>
      <c r="F14" s="189">
        <v>328545.59335999563</v>
      </c>
      <c r="G14" s="189">
        <v>515453.19402000308</v>
      </c>
      <c r="H14" s="189">
        <v>2783.6650500000001</v>
      </c>
      <c r="I14" s="189">
        <v>1208915.0269000002</v>
      </c>
      <c r="J14" s="189">
        <v>1401.5898999999999</v>
      </c>
      <c r="K14" s="189">
        <v>520625.19667000003</v>
      </c>
      <c r="L14" s="189">
        <v>3009.8549800000001</v>
      </c>
      <c r="M14" s="189">
        <v>407869.31709999993</v>
      </c>
      <c r="N14" s="189">
        <v>352.83889999999997</v>
      </c>
    </row>
    <row r="15" spans="1:15" s="31" customFormat="1" ht="30" customHeight="1" thickTop="1" thickBot="1">
      <c r="A15" s="370" t="s">
        <v>498</v>
      </c>
      <c r="B15" s="371" t="s">
        <v>1107</v>
      </c>
      <c r="C15" s="186" t="s">
        <v>748</v>
      </c>
      <c r="D15" s="187">
        <v>20874042.401999999</v>
      </c>
      <c r="E15" s="187">
        <v>23762281.870859999</v>
      </c>
      <c r="F15" s="187">
        <v>28662365.268270001</v>
      </c>
      <c r="G15" s="187">
        <v>36761744.1373</v>
      </c>
      <c r="H15" s="187">
        <v>1498976.8579200001</v>
      </c>
      <c r="I15" s="187">
        <v>47601698.228260003</v>
      </c>
      <c r="J15" s="187">
        <v>1322722.4246500002</v>
      </c>
      <c r="K15" s="187">
        <v>43891533.118639998</v>
      </c>
      <c r="L15" s="187">
        <v>1288187.4860999999</v>
      </c>
      <c r="M15" s="187">
        <v>47920359.177170001</v>
      </c>
      <c r="N15" s="187">
        <v>544564.09896000009</v>
      </c>
    </row>
    <row r="16" spans="1:15" s="31" customFormat="1" ht="30" customHeight="1" thickTop="1">
      <c r="A16" s="31" t="s">
        <v>498</v>
      </c>
      <c r="B16" s="701" t="s">
        <v>1108</v>
      </c>
      <c r="C16" s="188" t="s">
        <v>749</v>
      </c>
      <c r="D16" s="189">
        <v>20778832.50113</v>
      </c>
      <c r="E16" s="189">
        <v>23644586.757740002</v>
      </c>
      <c r="F16" s="189">
        <v>28513165.57051</v>
      </c>
      <c r="G16" s="189">
        <v>36551394.699830003</v>
      </c>
      <c r="H16" s="189">
        <v>1489119.6242799999</v>
      </c>
      <c r="I16" s="189">
        <v>47326529.629980005</v>
      </c>
      <c r="J16" s="189">
        <v>1308597.22276</v>
      </c>
      <c r="K16" s="189">
        <v>43593915.01269</v>
      </c>
      <c r="L16" s="189">
        <v>1270714.27495</v>
      </c>
      <c r="M16" s="189">
        <v>47584073.911169998</v>
      </c>
      <c r="N16" s="189">
        <v>538148.53008000006</v>
      </c>
    </row>
    <row r="17" spans="1:14" s="31" customFormat="1" ht="30" customHeight="1">
      <c r="A17" s="31" t="s">
        <v>498</v>
      </c>
      <c r="B17" s="701" t="s">
        <v>1109</v>
      </c>
      <c r="C17" s="188" t="s">
        <v>750</v>
      </c>
      <c r="D17" s="189">
        <v>47971.003560000005</v>
      </c>
      <c r="E17" s="189">
        <v>60429.901429999998</v>
      </c>
      <c r="F17" s="189">
        <v>72665.274669999999</v>
      </c>
      <c r="G17" s="189">
        <v>159764.35003</v>
      </c>
      <c r="H17" s="189">
        <v>9857.2336400000004</v>
      </c>
      <c r="I17" s="189">
        <v>192727.76903</v>
      </c>
      <c r="J17" s="189">
        <v>14125.20189</v>
      </c>
      <c r="K17" s="189">
        <v>230157.96218999999</v>
      </c>
      <c r="L17" s="189">
        <v>17473.211149999999</v>
      </c>
      <c r="M17" s="189">
        <v>252601.42409000001</v>
      </c>
      <c r="N17" s="189">
        <v>6415.5688799999998</v>
      </c>
    </row>
    <row r="18" spans="1:14" s="31" customFormat="1" ht="30" customHeight="1">
      <c r="A18" s="31" t="s">
        <v>498</v>
      </c>
      <c r="B18" s="701" t="s">
        <v>1110</v>
      </c>
      <c r="C18" s="188" t="s">
        <v>751</v>
      </c>
      <c r="D18" s="189">
        <v>0</v>
      </c>
      <c r="E18" s="189">
        <v>0</v>
      </c>
      <c r="F18" s="189">
        <v>0</v>
      </c>
      <c r="G18" s="189">
        <v>0</v>
      </c>
      <c r="H18" s="189">
        <v>0</v>
      </c>
      <c r="I18" s="189">
        <v>0</v>
      </c>
      <c r="J18" s="189">
        <v>0</v>
      </c>
      <c r="K18" s="189">
        <v>0</v>
      </c>
      <c r="L18" s="189">
        <v>0</v>
      </c>
      <c r="M18" s="189">
        <v>0</v>
      </c>
      <c r="N18" s="189">
        <v>0</v>
      </c>
    </row>
    <row r="19" spans="1:14" s="31" customFormat="1" ht="30" customHeight="1" thickBot="1">
      <c r="A19" s="31" t="s">
        <v>498</v>
      </c>
      <c r="B19" s="464">
        <v>212.04</v>
      </c>
      <c r="C19" s="188" t="s">
        <v>1297</v>
      </c>
      <c r="D19" s="189">
        <v>47238.89731</v>
      </c>
      <c r="E19" s="189">
        <v>57265.211689999996</v>
      </c>
      <c r="F19" s="189">
        <v>76534.423089999997</v>
      </c>
      <c r="G19" s="189">
        <v>50585.087439999996</v>
      </c>
      <c r="H19" s="189">
        <v>0</v>
      </c>
      <c r="I19" s="189">
        <v>82440.829249999995</v>
      </c>
      <c r="J19" s="189">
        <v>0</v>
      </c>
      <c r="K19" s="189">
        <v>67460.143760000006</v>
      </c>
      <c r="L19" s="189">
        <v>0</v>
      </c>
      <c r="M19" s="189">
        <v>83683.841910000003</v>
      </c>
      <c r="N19" s="189">
        <v>0</v>
      </c>
    </row>
    <row r="20" spans="1:14" s="31" customFormat="1" ht="30" customHeight="1" thickTop="1" thickBot="1">
      <c r="A20" s="370" t="s">
        <v>498</v>
      </c>
      <c r="B20" s="371" t="s">
        <v>1111</v>
      </c>
      <c r="C20" s="186" t="s">
        <v>752</v>
      </c>
      <c r="D20" s="187">
        <v>10455473.187239999</v>
      </c>
      <c r="E20" s="187">
        <v>7983428.6643699994</v>
      </c>
      <c r="F20" s="187">
        <v>7744624.6595200002</v>
      </c>
      <c r="G20" s="187">
        <v>3674676.9889600002</v>
      </c>
      <c r="H20" s="187">
        <v>354998.75831</v>
      </c>
      <c r="I20" s="187">
        <v>2383644.6945799999</v>
      </c>
      <c r="J20" s="187">
        <v>120055.78901000001</v>
      </c>
      <c r="K20" s="187">
        <v>802007.39145</v>
      </c>
      <c r="L20" s="187">
        <v>16475.338680000001</v>
      </c>
      <c r="M20" s="187">
        <v>608029.32820000011</v>
      </c>
      <c r="N20" s="187">
        <v>5263.5813899999994</v>
      </c>
    </row>
    <row r="21" spans="1:14" s="31" customFormat="1" ht="30" customHeight="1" thickTop="1">
      <c r="A21" s="31" t="s">
        <v>498</v>
      </c>
      <c r="B21" s="701" t="s">
        <v>1112</v>
      </c>
      <c r="C21" s="188" t="s">
        <v>753</v>
      </c>
      <c r="D21" s="189">
        <v>758453.67982000008</v>
      </c>
      <c r="E21" s="189">
        <v>623336.73124999995</v>
      </c>
      <c r="F21" s="189">
        <v>498762.19574</v>
      </c>
      <c r="G21" s="189">
        <v>399276.25400000002</v>
      </c>
      <c r="H21" s="189">
        <v>44416.47623</v>
      </c>
      <c r="I21" s="189">
        <v>249118.94316</v>
      </c>
      <c r="J21" s="189">
        <v>8988.2915900000007</v>
      </c>
      <c r="K21" s="189">
        <v>245465.79268000001</v>
      </c>
      <c r="L21" s="189">
        <v>2083.5707600000001</v>
      </c>
      <c r="M21" s="189">
        <v>138236.23634999999</v>
      </c>
      <c r="N21" s="189">
        <v>1446.8977600000001</v>
      </c>
    </row>
    <row r="22" spans="1:14" s="31" customFormat="1" ht="30" customHeight="1">
      <c r="A22" s="31" t="s">
        <v>498</v>
      </c>
      <c r="B22" s="701" t="s">
        <v>1113</v>
      </c>
      <c r="C22" s="188" t="s">
        <v>754</v>
      </c>
      <c r="D22" s="189">
        <v>252613.55853000001</v>
      </c>
      <c r="E22" s="189">
        <v>151524.10626</v>
      </c>
      <c r="F22" s="189">
        <v>292609.79048000003</v>
      </c>
      <c r="G22" s="189">
        <v>170485.38162999999</v>
      </c>
      <c r="H22" s="189">
        <v>8075.3770800000002</v>
      </c>
      <c r="I22" s="189">
        <v>114216.96787000001</v>
      </c>
      <c r="J22" s="189">
        <v>53.932339999999996</v>
      </c>
      <c r="K22" s="189">
        <v>47026.880990000005</v>
      </c>
      <c r="L22" s="189">
        <v>12.456799999999999</v>
      </c>
      <c r="M22" s="189">
        <v>46517.801189999998</v>
      </c>
      <c r="N22" s="189">
        <v>0</v>
      </c>
    </row>
    <row r="23" spans="1:14" s="31" customFormat="1" ht="30" customHeight="1">
      <c r="A23" s="31" t="s">
        <v>498</v>
      </c>
      <c r="B23" s="701" t="s">
        <v>1114</v>
      </c>
      <c r="C23" s="188" t="s">
        <v>755</v>
      </c>
      <c r="D23" s="189">
        <v>434719.38089999999</v>
      </c>
      <c r="E23" s="189">
        <v>199921.60611000002</v>
      </c>
      <c r="F23" s="189">
        <v>54355.426220000001</v>
      </c>
      <c r="G23" s="189">
        <v>2678.69346</v>
      </c>
      <c r="H23" s="189">
        <v>6.5</v>
      </c>
      <c r="I23" s="189">
        <v>1168.09356</v>
      </c>
      <c r="J23" s="189">
        <v>0</v>
      </c>
      <c r="K23" s="189">
        <v>549.15191000000004</v>
      </c>
      <c r="L23" s="189">
        <v>4.1870000000000003</v>
      </c>
      <c r="M23" s="189">
        <v>147.93198000000001</v>
      </c>
      <c r="N23" s="189">
        <v>0</v>
      </c>
    </row>
    <row r="24" spans="1:14" s="31" customFormat="1" ht="30" customHeight="1">
      <c r="A24" s="31" t="s">
        <v>498</v>
      </c>
      <c r="B24" s="701" t="s">
        <v>1115</v>
      </c>
      <c r="C24" s="188" t="s">
        <v>756</v>
      </c>
      <c r="D24" s="189">
        <v>323135.76000999997</v>
      </c>
      <c r="E24" s="189">
        <v>306599.09943</v>
      </c>
      <c r="F24" s="189">
        <v>248485.59837999998</v>
      </c>
      <c r="G24" s="189">
        <v>26445.013449999999</v>
      </c>
      <c r="H24" s="189">
        <v>8</v>
      </c>
      <c r="I24" s="189">
        <v>10609.324560000001</v>
      </c>
      <c r="J24" s="189">
        <v>71.69</v>
      </c>
      <c r="K24" s="189">
        <v>5304.4106500000007</v>
      </c>
      <c r="L24" s="189">
        <v>106.9</v>
      </c>
      <c r="M24" s="189">
        <v>9253.5767500000002</v>
      </c>
      <c r="N24" s="189">
        <v>0</v>
      </c>
    </row>
    <row r="25" spans="1:14" s="31" customFormat="1" ht="30" customHeight="1">
      <c r="A25" s="31" t="s">
        <v>498</v>
      </c>
      <c r="B25" s="701" t="s">
        <v>1116</v>
      </c>
      <c r="C25" s="188" t="s">
        <v>757</v>
      </c>
      <c r="D25" s="189">
        <v>1332956.3528099998</v>
      </c>
      <c r="E25" s="189">
        <v>1177927.5670099999</v>
      </c>
      <c r="F25" s="189">
        <v>1205915.1962599999</v>
      </c>
      <c r="G25" s="189">
        <v>264672.82387000002</v>
      </c>
      <c r="H25" s="189">
        <v>30184.14315</v>
      </c>
      <c r="I25" s="189">
        <v>106122.38961</v>
      </c>
      <c r="J25" s="189">
        <v>426.1</v>
      </c>
      <c r="K25" s="189">
        <v>25017.230370000001</v>
      </c>
      <c r="L25" s="189">
        <v>32.210999999999999</v>
      </c>
      <c r="M25" s="189">
        <v>18410.11764</v>
      </c>
      <c r="N25" s="189">
        <v>562.5</v>
      </c>
    </row>
    <row r="26" spans="1:14" s="31" customFormat="1" ht="30" customHeight="1">
      <c r="A26" s="31" t="s">
        <v>498</v>
      </c>
      <c r="B26" s="701" t="s">
        <v>1117</v>
      </c>
      <c r="C26" s="188" t="s">
        <v>758</v>
      </c>
      <c r="D26" s="189">
        <v>1800508.57458</v>
      </c>
      <c r="E26" s="189">
        <v>1578216.74025</v>
      </c>
      <c r="F26" s="189">
        <v>1865363.9435399999</v>
      </c>
      <c r="G26" s="189">
        <v>505257.45386000001</v>
      </c>
      <c r="H26" s="189">
        <v>76035.279540000003</v>
      </c>
      <c r="I26" s="189">
        <v>33649.6057</v>
      </c>
      <c r="J26" s="189">
        <v>107.44036</v>
      </c>
      <c r="K26" s="189">
        <v>80504.609819999998</v>
      </c>
      <c r="L26" s="189">
        <v>443.37610999999998</v>
      </c>
      <c r="M26" s="189">
        <v>16469.675749999999</v>
      </c>
      <c r="N26" s="189">
        <v>520.48941000000002</v>
      </c>
    </row>
    <row r="27" spans="1:14" s="31" customFormat="1" ht="30" customHeight="1">
      <c r="A27" s="31" t="s">
        <v>498</v>
      </c>
      <c r="B27" s="701" t="s">
        <v>1118</v>
      </c>
      <c r="C27" s="188" t="s">
        <v>759</v>
      </c>
      <c r="D27" s="189">
        <v>2722878.75648</v>
      </c>
      <c r="E27" s="189">
        <v>1147777.8846700001</v>
      </c>
      <c r="F27" s="189">
        <v>937238.53564000002</v>
      </c>
      <c r="G27" s="189">
        <v>249611.65972999998</v>
      </c>
      <c r="H27" s="189">
        <v>23665.171420000002</v>
      </c>
      <c r="I27" s="189">
        <v>98917.452650000007</v>
      </c>
      <c r="J27" s="189">
        <v>5365.0515999999998</v>
      </c>
      <c r="K27" s="189">
        <v>11040.70414</v>
      </c>
      <c r="L27" s="189">
        <v>52</v>
      </c>
      <c r="M27" s="189">
        <v>6473.0777500000004</v>
      </c>
      <c r="N27" s="189">
        <v>0</v>
      </c>
    </row>
    <row r="28" spans="1:14" s="31" customFormat="1" ht="30" customHeight="1" thickBot="1">
      <c r="A28" s="31" t="s">
        <v>498</v>
      </c>
      <c r="B28" s="701" t="s">
        <v>1119</v>
      </c>
      <c r="C28" s="188" t="s">
        <v>760</v>
      </c>
      <c r="D28" s="189">
        <v>2830207.1241100002</v>
      </c>
      <c r="E28" s="189">
        <v>2798124.9293899997</v>
      </c>
      <c r="F28" s="189">
        <v>2641893.9732600003</v>
      </c>
      <c r="G28" s="189">
        <v>2056249.70896</v>
      </c>
      <c r="H28" s="189">
        <v>172607.81088999999</v>
      </c>
      <c r="I28" s="189">
        <v>1769841.91747</v>
      </c>
      <c r="J28" s="189">
        <v>105043.28312000001</v>
      </c>
      <c r="K28" s="189">
        <v>387098.61089000001</v>
      </c>
      <c r="L28" s="189">
        <v>13740.63701</v>
      </c>
      <c r="M28" s="189">
        <v>372520.91078999999</v>
      </c>
      <c r="N28" s="189">
        <v>2733.6942200000003</v>
      </c>
    </row>
    <row r="29" spans="1:14" s="31" customFormat="1" ht="30" customHeight="1" thickTop="1" thickBot="1">
      <c r="A29" s="368" t="s">
        <v>498</v>
      </c>
      <c r="B29" s="372" t="s">
        <v>1308</v>
      </c>
      <c r="C29" s="190" t="s">
        <v>761</v>
      </c>
      <c r="D29" s="698">
        <v>1884050.5139200001</v>
      </c>
      <c r="E29" s="698">
        <v>2279307.10091</v>
      </c>
      <c r="F29" s="698">
        <v>2442940.0224699997</v>
      </c>
      <c r="G29" s="698">
        <v>4294946.5777599998</v>
      </c>
      <c r="H29" s="698">
        <v>63408.55586</v>
      </c>
      <c r="I29" s="698">
        <v>4348898.8077299995</v>
      </c>
      <c r="J29" s="698">
        <v>72355.122049999991</v>
      </c>
      <c r="K29" s="698">
        <v>4373255.216</v>
      </c>
      <c r="L29" s="698">
        <v>81295.319329999998</v>
      </c>
      <c r="M29" s="698">
        <v>5070419.5684399996</v>
      </c>
      <c r="N29" s="698">
        <v>43007.972549999999</v>
      </c>
    </row>
    <row r="30" spans="1:14" s="31" customFormat="1" ht="30" customHeight="1" thickTop="1" thickBot="1">
      <c r="A30" s="368" t="s">
        <v>498</v>
      </c>
      <c r="B30" s="372" t="s">
        <v>1120</v>
      </c>
      <c r="C30" s="190" t="s">
        <v>762</v>
      </c>
      <c r="D30" s="698">
        <v>10518361.846270001</v>
      </c>
      <c r="E30" s="698">
        <v>18273998.676750001</v>
      </c>
      <c r="F30" s="698">
        <v>22420246.71923</v>
      </c>
      <c r="G30" s="698">
        <v>34128615.657130003</v>
      </c>
      <c r="H30" s="698">
        <v>4343383.9944200004</v>
      </c>
      <c r="I30" s="698">
        <v>43373413.711370006</v>
      </c>
      <c r="J30" s="698">
        <v>4959551.16799</v>
      </c>
      <c r="K30" s="698">
        <v>52421842.970919997</v>
      </c>
      <c r="L30" s="698">
        <v>5460133.89224</v>
      </c>
      <c r="M30" s="698">
        <v>65219490.453510001</v>
      </c>
      <c r="N30" s="698">
        <v>2772120.0762800002</v>
      </c>
    </row>
    <row r="31" spans="1:14" s="31" customFormat="1" ht="30" customHeight="1" thickTop="1" thickBot="1">
      <c r="A31" s="370" t="s">
        <v>498</v>
      </c>
      <c r="B31" s="373" t="s">
        <v>1121</v>
      </c>
      <c r="C31" s="186" t="s">
        <v>763</v>
      </c>
      <c r="D31" s="187">
        <v>953253.57582999999</v>
      </c>
      <c r="E31" s="699">
        <v>1252542.6276</v>
      </c>
      <c r="F31" s="187">
        <v>1480232.80452</v>
      </c>
      <c r="G31" s="187">
        <v>2381648.1715199999</v>
      </c>
      <c r="H31" s="187">
        <v>246902.01543</v>
      </c>
      <c r="I31" s="187">
        <v>3263221.2151700002</v>
      </c>
      <c r="J31" s="187">
        <v>313167.84206</v>
      </c>
      <c r="K31" s="187">
        <v>4134928.1111999997</v>
      </c>
      <c r="L31" s="187">
        <v>383297.56541000004</v>
      </c>
      <c r="M31" s="187">
        <v>5523477.8251099996</v>
      </c>
      <c r="N31" s="187">
        <v>263365.41200000001</v>
      </c>
    </row>
    <row r="32" spans="1:14" s="31" customFormat="1" ht="30" customHeight="1" thickTop="1">
      <c r="A32" s="31" t="s">
        <v>498</v>
      </c>
      <c r="B32" s="701" t="s">
        <v>1122</v>
      </c>
      <c r="C32" s="188" t="s">
        <v>764</v>
      </c>
      <c r="D32" s="189">
        <v>69.086669999999998</v>
      </c>
      <c r="E32" s="189">
        <v>72.904570000000007</v>
      </c>
      <c r="F32" s="189">
        <v>79.90549</v>
      </c>
      <c r="G32" s="189">
        <v>79.889939999999996</v>
      </c>
      <c r="H32" s="189">
        <v>0</v>
      </c>
      <c r="I32" s="189">
        <v>79.791839999999993</v>
      </c>
      <c r="J32" s="189">
        <v>0</v>
      </c>
      <c r="K32" s="189">
        <v>644.92855000000009</v>
      </c>
      <c r="L32" s="189">
        <v>0</v>
      </c>
      <c r="M32" s="189">
        <v>81.099809999999991</v>
      </c>
      <c r="N32" s="189">
        <v>0</v>
      </c>
    </row>
    <row r="33" spans="1:15" s="31" customFormat="1" ht="30" customHeight="1">
      <c r="A33" s="31" t="s">
        <v>498</v>
      </c>
      <c r="B33" s="701" t="s">
        <v>1123</v>
      </c>
      <c r="C33" s="188" t="s">
        <v>765</v>
      </c>
      <c r="D33" s="189">
        <v>8.4478099999999987</v>
      </c>
      <c r="E33" s="189">
        <v>9.7299400000000009</v>
      </c>
      <c r="F33" s="189">
        <v>16.836650000000002</v>
      </c>
      <c r="G33" s="189">
        <v>1682.6202700000001</v>
      </c>
      <c r="H33" s="189">
        <v>391.75372999999996</v>
      </c>
      <c r="I33" s="189">
        <v>2162.8022999999998</v>
      </c>
      <c r="J33" s="189">
        <v>445.94781</v>
      </c>
      <c r="K33" s="189">
        <v>2766.88427</v>
      </c>
      <c r="L33" s="189">
        <v>547.9402</v>
      </c>
      <c r="M33" s="189">
        <v>4495.8778899999998</v>
      </c>
      <c r="N33" s="189">
        <v>668.06436999999994</v>
      </c>
    </row>
    <row r="34" spans="1:15" s="31" customFormat="1" ht="30" customHeight="1">
      <c r="A34" s="31" t="s">
        <v>498</v>
      </c>
      <c r="B34" s="701" t="s">
        <v>1124</v>
      </c>
      <c r="C34" s="188" t="s">
        <v>766</v>
      </c>
      <c r="D34" s="189">
        <v>257960.87156999999</v>
      </c>
      <c r="E34" s="189">
        <v>283484.18526999996</v>
      </c>
      <c r="F34" s="189">
        <v>300500.95704000001</v>
      </c>
      <c r="G34" s="189">
        <v>385526.76910999999</v>
      </c>
      <c r="H34" s="189">
        <v>14514.381619999998</v>
      </c>
      <c r="I34" s="189">
        <v>445561.84002999996</v>
      </c>
      <c r="J34" s="189">
        <v>9009.2046300000002</v>
      </c>
      <c r="K34" s="189">
        <v>342104.80123000004</v>
      </c>
      <c r="L34" s="189">
        <v>866.99043000000006</v>
      </c>
      <c r="M34" s="189">
        <v>399408.42797000002</v>
      </c>
      <c r="N34" s="189">
        <v>351.18054999999998</v>
      </c>
    </row>
    <row r="35" spans="1:15" s="31" customFormat="1" ht="30" customHeight="1">
      <c r="A35" s="31" t="s">
        <v>498</v>
      </c>
      <c r="B35" s="374" t="s">
        <v>1125</v>
      </c>
      <c r="C35" s="188" t="s">
        <v>767</v>
      </c>
      <c r="D35" s="189">
        <v>10745.441210000001</v>
      </c>
      <c r="E35" s="189">
        <v>6109.2812000000004</v>
      </c>
      <c r="F35" s="189">
        <v>4345.0412999999999</v>
      </c>
      <c r="G35" s="189">
        <v>5126.6299600000002</v>
      </c>
      <c r="H35" s="189">
        <v>658.40760999999998</v>
      </c>
      <c r="I35" s="189">
        <v>7554.4074099999998</v>
      </c>
      <c r="J35" s="189">
        <v>885.31097999999997</v>
      </c>
      <c r="K35" s="189">
        <v>4634.96497</v>
      </c>
      <c r="L35" s="189">
        <v>658.94144999999992</v>
      </c>
      <c r="M35" s="189">
        <v>6236.8519000000006</v>
      </c>
      <c r="N35" s="189">
        <v>53.74165</v>
      </c>
    </row>
    <row r="36" spans="1:15" s="31" customFormat="1" ht="30" customHeight="1">
      <c r="A36" s="31" t="s">
        <v>498</v>
      </c>
      <c r="B36" s="374" t="s">
        <v>1126</v>
      </c>
      <c r="C36" s="191" t="s">
        <v>1309</v>
      </c>
      <c r="D36" s="189">
        <v>684469.72857000004</v>
      </c>
      <c r="E36" s="189">
        <v>962866.52662000002</v>
      </c>
      <c r="F36" s="189">
        <v>1175290.0640399999</v>
      </c>
      <c r="G36" s="189">
        <v>1989232.2622400001</v>
      </c>
      <c r="H36" s="189">
        <v>231337.47247000001</v>
      </c>
      <c r="I36" s="189">
        <v>2807862.37359</v>
      </c>
      <c r="J36" s="189">
        <v>302827.37864000001</v>
      </c>
      <c r="K36" s="189">
        <v>3784776.5321799996</v>
      </c>
      <c r="L36" s="189">
        <v>381223.69332999998</v>
      </c>
      <c r="M36" s="189">
        <v>5113255.5675400002</v>
      </c>
      <c r="N36" s="189">
        <v>262292.42543</v>
      </c>
    </row>
    <row r="37" spans="1:15" s="31" customFormat="1" ht="30" customHeight="1">
      <c r="A37" s="31" t="s">
        <v>498</v>
      </c>
      <c r="B37" s="374" t="s">
        <v>1127</v>
      </c>
      <c r="C37" s="192" t="s">
        <v>768</v>
      </c>
      <c r="D37" s="189">
        <v>1314221.7058599999</v>
      </c>
      <c r="E37" s="189">
        <v>3362012.28681</v>
      </c>
      <c r="F37" s="189">
        <v>5229959.0864799991</v>
      </c>
      <c r="G37" s="189">
        <v>5643842.55571</v>
      </c>
      <c r="H37" s="189">
        <v>113365.74717</v>
      </c>
      <c r="I37" s="189">
        <v>6230084.8331199996</v>
      </c>
      <c r="J37" s="189">
        <v>23848.980350000002</v>
      </c>
      <c r="K37" s="189">
        <v>5883536.7179199997</v>
      </c>
      <c r="L37" s="189">
        <v>16908.81381</v>
      </c>
      <c r="M37" s="189">
        <v>7481096.2813200001</v>
      </c>
      <c r="N37" s="189">
        <v>0</v>
      </c>
    </row>
    <row r="38" spans="1:15" ht="2.25" customHeight="1">
      <c r="A38" s="701" t="s">
        <v>497</v>
      </c>
      <c r="B38" s="701" t="s">
        <v>497</v>
      </c>
      <c r="C38" s="182"/>
      <c r="D38" s="465"/>
      <c r="E38" s="465"/>
      <c r="F38" s="179"/>
      <c r="G38" s="179"/>
      <c r="H38" s="179"/>
      <c r="I38" s="179"/>
      <c r="J38" s="179"/>
      <c r="K38" s="179"/>
      <c r="L38" s="179"/>
      <c r="M38" s="179"/>
      <c r="N38" s="179"/>
      <c r="O38" s="649"/>
    </row>
    <row r="39" spans="1:15" ht="1.5" customHeight="1" thickBot="1">
      <c r="C39" s="544"/>
      <c r="D39" s="59"/>
      <c r="E39" s="59"/>
      <c r="F39" s="193"/>
      <c r="G39" s="193"/>
      <c r="H39" s="193"/>
      <c r="I39" s="59"/>
      <c r="J39" s="59"/>
      <c r="K39" s="59"/>
      <c r="L39" s="59"/>
      <c r="M39" s="59"/>
      <c r="N39" s="59"/>
      <c r="O39" s="649"/>
    </row>
    <row r="40" spans="1:15" ht="24.75" customHeight="1" thickTop="1">
      <c r="C40" s="41"/>
      <c r="D40" s="71"/>
      <c r="E40" s="71"/>
      <c r="F40" s="194"/>
      <c r="G40" s="194"/>
      <c r="H40" s="194"/>
      <c r="I40" s="71"/>
      <c r="J40" s="71"/>
      <c r="K40" s="71"/>
      <c r="L40" s="71"/>
      <c r="M40" s="71"/>
      <c r="N40" s="71"/>
      <c r="O40" s="649"/>
    </row>
    <row r="41" spans="1:15">
      <c r="C41" s="41"/>
      <c r="D41" s="71"/>
      <c r="E41" s="71"/>
      <c r="F41" s="194"/>
      <c r="G41" s="194"/>
      <c r="H41" s="194"/>
      <c r="I41" s="71"/>
      <c r="J41" s="71"/>
      <c r="K41" s="71"/>
      <c r="L41" s="71"/>
      <c r="M41" s="71"/>
      <c r="N41" s="71"/>
      <c r="O41" s="649"/>
    </row>
    <row r="42" spans="1:15">
      <c r="C42" s="41"/>
      <c r="D42" s="71"/>
      <c r="E42" s="71"/>
      <c r="F42" s="194"/>
      <c r="G42" s="194"/>
      <c r="H42" s="194"/>
      <c r="I42" s="71"/>
      <c r="J42" s="71"/>
      <c r="K42" s="71"/>
      <c r="L42" s="71"/>
      <c r="M42" s="71"/>
      <c r="N42" s="71"/>
      <c r="O42" s="649"/>
    </row>
    <row r="43" spans="1:15">
      <c r="C43" s="41"/>
      <c r="D43" s="71"/>
      <c r="E43" s="71"/>
      <c r="F43" s="194"/>
      <c r="G43" s="194"/>
      <c r="H43" s="194"/>
      <c r="I43" s="71"/>
      <c r="J43" s="71"/>
      <c r="K43" s="71"/>
      <c r="L43" s="71"/>
      <c r="M43" s="71"/>
      <c r="N43" s="71"/>
      <c r="O43" s="649"/>
    </row>
    <row r="44" spans="1:15">
      <c r="C44" s="43"/>
      <c r="D44" s="71"/>
      <c r="E44" s="71"/>
      <c r="F44" s="194"/>
      <c r="G44" s="194"/>
      <c r="H44" s="194"/>
      <c r="I44" s="71"/>
      <c r="J44" s="71"/>
      <c r="K44" s="71"/>
      <c r="L44" s="71"/>
      <c r="M44" s="71"/>
      <c r="N44" s="71"/>
      <c r="O44" s="649"/>
    </row>
    <row r="45" spans="1:15">
      <c r="C45" s="43"/>
      <c r="D45" s="71"/>
      <c r="E45" s="71"/>
      <c r="F45" s="194"/>
      <c r="G45" s="194"/>
      <c r="H45" s="194"/>
      <c r="I45" s="71"/>
      <c r="J45" s="71"/>
      <c r="K45" s="71"/>
      <c r="L45" s="71"/>
      <c r="M45" s="71"/>
      <c r="N45" s="71"/>
      <c r="O45" s="649"/>
    </row>
    <row r="46" spans="1:15">
      <c r="C46" s="43"/>
      <c r="D46" s="71"/>
      <c r="E46" s="71"/>
      <c r="F46" s="194"/>
      <c r="G46" s="194"/>
      <c r="H46" s="194"/>
      <c r="I46" s="71"/>
      <c r="J46" s="71"/>
      <c r="K46" s="71"/>
      <c r="L46" s="71"/>
      <c r="M46" s="71"/>
      <c r="N46" s="71"/>
      <c r="O46" s="649"/>
    </row>
    <row r="47" spans="1:15">
      <c r="C47" s="43"/>
      <c r="D47" s="71"/>
      <c r="E47" s="71"/>
      <c r="F47" s="194"/>
      <c r="G47" s="194"/>
      <c r="H47" s="194"/>
      <c r="I47" s="71"/>
      <c r="J47" s="71"/>
      <c r="K47" s="71"/>
      <c r="L47" s="71"/>
      <c r="M47" s="71"/>
      <c r="N47" s="71"/>
      <c r="O47" s="649"/>
    </row>
    <row r="48" spans="1:15">
      <c r="C48" s="43"/>
      <c r="D48" s="71"/>
      <c r="E48" s="71"/>
      <c r="F48" s="194"/>
      <c r="G48" s="194"/>
      <c r="H48" s="194"/>
      <c r="I48" s="71"/>
      <c r="J48" s="71"/>
      <c r="K48" s="71"/>
      <c r="L48" s="71"/>
      <c r="M48" s="71"/>
      <c r="N48" s="71"/>
      <c r="O48" s="649"/>
    </row>
    <row r="49" spans="3:15">
      <c r="C49" s="43"/>
      <c r="D49" s="71"/>
      <c r="E49" s="71"/>
      <c r="F49" s="194"/>
      <c r="G49" s="194"/>
      <c r="H49" s="194"/>
      <c r="I49" s="71"/>
      <c r="J49" s="71"/>
      <c r="K49" s="71"/>
      <c r="L49" s="71"/>
      <c r="M49" s="71"/>
      <c r="N49" s="71"/>
      <c r="O49" s="649"/>
    </row>
    <row r="50" spans="3:15">
      <c r="C50" s="43"/>
      <c r="D50" s="71"/>
      <c r="E50" s="71"/>
      <c r="F50" s="194"/>
      <c r="G50" s="194"/>
      <c r="H50" s="194"/>
      <c r="I50" s="71"/>
      <c r="J50" s="71"/>
      <c r="K50" s="71"/>
      <c r="L50" s="71"/>
      <c r="M50" s="71"/>
      <c r="N50" s="71"/>
      <c r="O50" s="649"/>
    </row>
    <row r="51" spans="3:15">
      <c r="C51" s="43"/>
      <c r="D51" s="71"/>
      <c r="E51" s="71"/>
      <c r="F51" s="194"/>
      <c r="G51" s="194"/>
      <c r="H51" s="194"/>
      <c r="I51" s="71"/>
      <c r="J51" s="71"/>
      <c r="K51" s="71"/>
      <c r="L51" s="71"/>
      <c r="M51" s="71"/>
      <c r="N51" s="71"/>
      <c r="O51" s="649"/>
    </row>
    <row r="52" spans="3:15">
      <c r="C52" s="43"/>
      <c r="D52" s="71"/>
      <c r="E52" s="71"/>
      <c r="F52" s="194"/>
      <c r="G52" s="194"/>
      <c r="H52" s="194"/>
      <c r="I52" s="71"/>
      <c r="J52" s="71"/>
      <c r="K52" s="71"/>
      <c r="L52" s="71"/>
      <c r="M52" s="71"/>
      <c r="N52" s="71"/>
      <c r="O52" s="649"/>
    </row>
    <row r="53" spans="3:15">
      <c r="C53" s="43"/>
      <c r="D53" s="71"/>
      <c r="E53" s="71"/>
      <c r="F53" s="194"/>
      <c r="G53" s="194"/>
      <c r="H53" s="194"/>
      <c r="I53" s="71"/>
      <c r="J53" s="71"/>
      <c r="K53" s="71"/>
      <c r="L53" s="71"/>
      <c r="M53" s="71"/>
      <c r="N53" s="71"/>
      <c r="O53" s="649"/>
    </row>
    <row r="54" spans="3:15">
      <c r="C54" s="43"/>
      <c r="D54" s="71"/>
      <c r="E54" s="71"/>
      <c r="F54" s="194"/>
      <c r="G54" s="194"/>
      <c r="H54" s="194"/>
      <c r="I54" s="71"/>
      <c r="J54" s="71"/>
      <c r="K54" s="71"/>
      <c r="L54" s="71"/>
      <c r="M54" s="71"/>
      <c r="N54" s="71"/>
      <c r="O54" s="649"/>
    </row>
    <row r="55" spans="3:15" ht="15.75">
      <c r="C55" s="62"/>
      <c r="D55" s="71"/>
      <c r="E55" s="71"/>
      <c r="F55" s="194"/>
      <c r="G55" s="194"/>
      <c r="H55" s="194"/>
      <c r="I55" s="71"/>
      <c r="J55" s="71"/>
      <c r="K55" s="71"/>
      <c r="L55" s="71"/>
      <c r="M55" s="71"/>
      <c r="N55" s="71"/>
      <c r="O55" s="649"/>
    </row>
    <row r="56" spans="3:15" ht="15.75">
      <c r="C56" s="62"/>
      <c r="D56" s="71"/>
      <c r="E56" s="71"/>
      <c r="F56" s="194"/>
      <c r="G56" s="194"/>
      <c r="H56" s="194"/>
      <c r="I56" s="71"/>
      <c r="J56" s="71"/>
      <c r="K56" s="71"/>
      <c r="L56" s="71"/>
      <c r="M56" s="71"/>
      <c r="N56" s="71"/>
      <c r="O56" s="649"/>
    </row>
    <row r="57" spans="3:15" ht="15.75">
      <c r="C57" s="62"/>
      <c r="D57" s="71"/>
      <c r="E57" s="71"/>
      <c r="F57" s="194"/>
      <c r="G57" s="194"/>
      <c r="H57" s="194"/>
      <c r="I57" s="71"/>
      <c r="J57" s="71"/>
      <c r="K57" s="71"/>
      <c r="L57" s="71"/>
      <c r="M57" s="71"/>
      <c r="N57" s="71"/>
      <c r="O57" s="649"/>
    </row>
    <row r="58" spans="3:15" ht="15.75">
      <c r="C58" s="62"/>
      <c r="O58" s="649"/>
    </row>
    <row r="59" spans="3:15" ht="15.75">
      <c r="C59" s="62"/>
      <c r="O59" s="649"/>
    </row>
    <row r="60" spans="3:15" ht="15.75">
      <c r="C60" s="62"/>
      <c r="O60" s="649"/>
    </row>
    <row r="61" spans="3:15" ht="15.75">
      <c r="C61" s="62"/>
      <c r="O61" s="649"/>
    </row>
    <row r="62" spans="3:15" ht="15.75">
      <c r="C62" s="62"/>
      <c r="O62" s="649"/>
    </row>
    <row r="63" spans="3:15" ht="15.75">
      <c r="C63" s="62"/>
      <c r="O63" s="649"/>
    </row>
    <row r="64" spans="3:15" ht="15.75">
      <c r="C64" s="62"/>
      <c r="O64" s="649"/>
    </row>
    <row r="65" spans="3:15" ht="15.75">
      <c r="C65" s="62"/>
      <c r="O65" s="649"/>
    </row>
    <row r="66" spans="3:15" ht="15.75">
      <c r="C66" s="62"/>
      <c r="O66" s="649"/>
    </row>
    <row r="67" spans="3:15" ht="15.75">
      <c r="C67" s="62"/>
      <c r="O67" s="649"/>
    </row>
    <row r="68" spans="3:15" ht="15.75">
      <c r="C68" s="62"/>
      <c r="O68" s="649"/>
    </row>
    <row r="69" spans="3:15" ht="15.75">
      <c r="C69" s="62"/>
      <c r="O69" s="649"/>
    </row>
    <row r="70" spans="3:15" ht="15.75">
      <c r="C70" s="62"/>
      <c r="O70" s="649"/>
    </row>
    <row r="71" spans="3:15" ht="15.75">
      <c r="C71" s="62"/>
      <c r="O71" s="649"/>
    </row>
    <row r="72" spans="3:15" ht="15.75">
      <c r="C72" s="62"/>
      <c r="O72" s="649"/>
    </row>
    <row r="73" spans="3:15" ht="15.75">
      <c r="C73" s="62"/>
      <c r="O73" s="649"/>
    </row>
    <row r="74" spans="3:15" ht="15.75">
      <c r="C74" s="62"/>
      <c r="O74" s="649"/>
    </row>
    <row r="75" spans="3:15" ht="15.75">
      <c r="C75" s="62"/>
      <c r="O75" s="649"/>
    </row>
    <row r="76" spans="3:15" ht="15.75">
      <c r="C76" s="62"/>
      <c r="O76" s="649"/>
    </row>
    <row r="77" spans="3:15" ht="15.75">
      <c r="C77" s="62"/>
      <c r="O77" s="649"/>
    </row>
    <row r="78" spans="3:15" ht="15.75">
      <c r="C78" s="62"/>
      <c r="O78" s="649"/>
    </row>
    <row r="79" spans="3:15" ht="15.75">
      <c r="C79" s="62"/>
      <c r="O79" s="649"/>
    </row>
    <row r="80" spans="3:15" ht="15.75">
      <c r="C80" s="62"/>
      <c r="O80" s="649"/>
    </row>
    <row r="81" spans="3:15" ht="15.75">
      <c r="C81" s="62"/>
      <c r="O81" s="649"/>
    </row>
    <row r="82" spans="3:15" ht="15.75">
      <c r="C82" s="62"/>
      <c r="O82" s="649"/>
    </row>
    <row r="83" spans="3:15" ht="15.75">
      <c r="C83" s="62"/>
      <c r="O83" s="649"/>
    </row>
    <row r="84" spans="3:15" ht="15.75">
      <c r="C84" s="62"/>
      <c r="O84" s="649"/>
    </row>
    <row r="85" spans="3:15" ht="15.75">
      <c r="C85" s="62"/>
      <c r="O85" s="649"/>
    </row>
    <row r="86" spans="3:15" ht="15.75">
      <c r="C86" s="62"/>
      <c r="O86" s="649"/>
    </row>
    <row r="87" spans="3:15" ht="15.75">
      <c r="C87" s="62"/>
      <c r="O87" s="649"/>
    </row>
    <row r="88" spans="3:15" ht="15.75">
      <c r="C88" s="62"/>
      <c r="O88" s="649"/>
    </row>
    <row r="89" spans="3:15" ht="15.75">
      <c r="C89" s="62"/>
      <c r="O89" s="649"/>
    </row>
    <row r="90" spans="3:15" ht="15.75">
      <c r="C90" s="62"/>
      <c r="O90" s="649"/>
    </row>
    <row r="91" spans="3:15" ht="15.75">
      <c r="C91" s="62"/>
      <c r="O91" s="649"/>
    </row>
    <row r="92" spans="3:15" ht="15.75">
      <c r="C92" s="62"/>
      <c r="O92" s="649"/>
    </row>
    <row r="93" spans="3:15" ht="15.75">
      <c r="C93" s="62"/>
      <c r="O93" s="649"/>
    </row>
    <row r="94" spans="3:15" ht="15.75">
      <c r="C94" s="62"/>
      <c r="O94" s="649"/>
    </row>
    <row r="95" spans="3:15" ht="15.75">
      <c r="C95" s="62"/>
      <c r="O95" s="649"/>
    </row>
    <row r="96" spans="3:15" ht="15.75">
      <c r="C96" s="62"/>
      <c r="O96" s="649"/>
    </row>
    <row r="97" spans="3:15" ht="15.75">
      <c r="C97" s="62"/>
      <c r="O97" s="649"/>
    </row>
    <row r="98" spans="3:15" ht="15.75">
      <c r="C98" s="62"/>
      <c r="O98" s="649"/>
    </row>
    <row r="99" spans="3:15" ht="15.75">
      <c r="C99" s="62"/>
      <c r="O99" s="649"/>
    </row>
    <row r="100" spans="3:15" ht="15.75">
      <c r="C100" s="62"/>
      <c r="O100" s="649"/>
    </row>
    <row r="101" spans="3:15" ht="15.75">
      <c r="C101" s="62"/>
      <c r="O101" s="649"/>
    </row>
    <row r="102" spans="3:15" ht="15.75">
      <c r="C102" s="62"/>
      <c r="O102" s="649"/>
    </row>
    <row r="103" spans="3:15" ht="15.75">
      <c r="C103" s="62"/>
      <c r="O103" s="649"/>
    </row>
    <row r="104" spans="3:15" ht="15.75">
      <c r="C104" s="62"/>
      <c r="O104" s="649"/>
    </row>
    <row r="105" spans="3:15" ht="15.75">
      <c r="C105" s="62"/>
      <c r="O105" s="649"/>
    </row>
    <row r="106" spans="3:15" ht="15.75">
      <c r="C106" s="62"/>
      <c r="O106" s="649"/>
    </row>
    <row r="107" spans="3:15" ht="15.75">
      <c r="C107" s="62"/>
      <c r="O107" s="649"/>
    </row>
    <row r="108" spans="3:15" ht="15.75">
      <c r="C108" s="62"/>
      <c r="O108" s="649"/>
    </row>
    <row r="109" spans="3:15" ht="15.75">
      <c r="C109" s="62"/>
      <c r="O109" s="649"/>
    </row>
    <row r="110" spans="3:15" ht="15.75">
      <c r="C110" s="62"/>
      <c r="O110" s="649"/>
    </row>
    <row r="111" spans="3:15" ht="15.75">
      <c r="C111" s="62"/>
      <c r="O111" s="649"/>
    </row>
    <row r="112" spans="3:15" ht="15.75">
      <c r="C112" s="62"/>
      <c r="O112" s="649"/>
    </row>
    <row r="113" spans="3:15" ht="15.75">
      <c r="C113" s="62"/>
      <c r="O113" s="649"/>
    </row>
    <row r="114" spans="3:15" ht="15.75">
      <c r="C114" s="62"/>
      <c r="O114" s="649"/>
    </row>
    <row r="115" spans="3:15" ht="15.75">
      <c r="C115" s="62"/>
      <c r="O115" s="649"/>
    </row>
    <row r="116" spans="3:15" ht="15.75">
      <c r="C116" s="62"/>
      <c r="O116" s="649"/>
    </row>
    <row r="117" spans="3:15" ht="15.75">
      <c r="C117" s="62"/>
      <c r="O117" s="649"/>
    </row>
    <row r="118" spans="3:15" ht="15.75">
      <c r="C118" s="62"/>
      <c r="O118" s="649"/>
    </row>
    <row r="119" spans="3:15" ht="15.75">
      <c r="C119" s="62"/>
      <c r="O119" s="649"/>
    </row>
    <row r="120" spans="3:15" ht="15.75">
      <c r="C120" s="62"/>
      <c r="O120" s="649"/>
    </row>
    <row r="121" spans="3:15" ht="15.75">
      <c r="C121" s="62"/>
      <c r="O121" s="649"/>
    </row>
    <row r="122" spans="3:15" ht="15.75">
      <c r="C122" s="62"/>
      <c r="O122" s="649"/>
    </row>
    <row r="123" spans="3:15" ht="15.75">
      <c r="C123" s="62"/>
      <c r="O123" s="649"/>
    </row>
    <row r="124" spans="3:15" ht="15.75">
      <c r="C124" s="62"/>
      <c r="O124" s="649"/>
    </row>
    <row r="125" spans="3:15" ht="15.75">
      <c r="C125" s="62"/>
      <c r="O125" s="649"/>
    </row>
    <row r="126" spans="3:15" ht="15.75">
      <c r="C126" s="62"/>
      <c r="O126" s="649"/>
    </row>
    <row r="127" spans="3:15" ht="15.75">
      <c r="C127" s="62"/>
      <c r="O127" s="649"/>
    </row>
    <row r="128" spans="3:15" ht="15.75">
      <c r="C128" s="62"/>
      <c r="O128" s="649"/>
    </row>
    <row r="129" spans="3:15" ht="15.75">
      <c r="C129" s="62"/>
      <c r="O129" s="649"/>
    </row>
    <row r="130" spans="3:15" ht="15.75">
      <c r="C130" s="62"/>
      <c r="O130" s="649"/>
    </row>
    <row r="131" spans="3:15" ht="15.75">
      <c r="C131" s="62"/>
      <c r="O131" s="649"/>
    </row>
    <row r="132" spans="3:15" ht="15.75">
      <c r="C132" s="62"/>
      <c r="O132" s="649"/>
    </row>
    <row r="133" spans="3:15" ht="15.75">
      <c r="C133" s="62"/>
      <c r="O133" s="649"/>
    </row>
    <row r="134" spans="3:15" ht="15.75">
      <c r="C134" s="62"/>
      <c r="O134" s="649"/>
    </row>
    <row r="135" spans="3:15" ht="15.75">
      <c r="C135" s="62"/>
      <c r="O135" s="649"/>
    </row>
    <row r="136" spans="3:15" ht="15.75">
      <c r="C136" s="62"/>
      <c r="O136" s="649"/>
    </row>
    <row r="137" spans="3:15" ht="15.75">
      <c r="C137" s="62"/>
      <c r="O137" s="649"/>
    </row>
    <row r="138" spans="3:15" ht="15.75">
      <c r="C138" s="62"/>
      <c r="O138" s="649"/>
    </row>
    <row r="139" spans="3:15" ht="15.75">
      <c r="C139" s="62"/>
      <c r="O139" s="649"/>
    </row>
    <row r="140" spans="3:15" ht="15.75">
      <c r="C140" s="62"/>
      <c r="O140" s="649"/>
    </row>
    <row r="141" spans="3:15" ht="15.75">
      <c r="C141" s="62"/>
      <c r="O141" s="649"/>
    </row>
    <row r="142" spans="3:15" ht="15.75">
      <c r="C142" s="62"/>
      <c r="O142" s="649"/>
    </row>
    <row r="143" spans="3:15" ht="15.75">
      <c r="C143" s="62"/>
      <c r="O143" s="649"/>
    </row>
    <row r="144" spans="3:15" ht="15.75">
      <c r="C144" s="62"/>
      <c r="O144" s="649"/>
    </row>
    <row r="145" spans="3:15" ht="15.75">
      <c r="C145" s="62"/>
      <c r="O145" s="649"/>
    </row>
    <row r="146" spans="3:15" ht="15.75">
      <c r="C146" s="62"/>
      <c r="O146" s="649"/>
    </row>
    <row r="147" spans="3:15" ht="15.75">
      <c r="C147" s="62"/>
      <c r="O147" s="649"/>
    </row>
    <row r="148" spans="3:15" ht="15.75">
      <c r="C148" s="62"/>
      <c r="O148" s="649"/>
    </row>
    <row r="149" spans="3:15" ht="15.75">
      <c r="C149" s="62"/>
      <c r="O149" s="649"/>
    </row>
    <row r="150" spans="3:15" ht="15.75">
      <c r="C150" s="62"/>
      <c r="O150" s="649"/>
    </row>
    <row r="151" spans="3:15" ht="15.75">
      <c r="C151" s="62"/>
      <c r="O151" s="649"/>
    </row>
    <row r="152" spans="3:15" ht="15.75">
      <c r="C152" s="62"/>
      <c r="O152" s="649"/>
    </row>
    <row r="153" spans="3:15" ht="15.75">
      <c r="C153" s="62"/>
      <c r="O153" s="649"/>
    </row>
    <row r="154" spans="3:15" ht="15.75">
      <c r="C154" s="62"/>
      <c r="O154" s="649"/>
    </row>
    <row r="155" spans="3:15" ht="15.75">
      <c r="C155" s="62"/>
      <c r="O155" s="649"/>
    </row>
    <row r="156" spans="3:15" ht="15.75">
      <c r="C156" s="62"/>
      <c r="O156" s="649"/>
    </row>
    <row r="157" spans="3:15" ht="15.75">
      <c r="C157" s="62"/>
      <c r="O157" s="649"/>
    </row>
    <row r="158" spans="3:15" ht="15.75">
      <c r="C158" s="62"/>
      <c r="O158" s="649"/>
    </row>
    <row r="159" spans="3:15" ht="15.75">
      <c r="C159" s="62"/>
      <c r="O159" s="649"/>
    </row>
    <row r="160" spans="3:15" ht="15.75">
      <c r="C160" s="62"/>
      <c r="O160" s="649"/>
    </row>
    <row r="161" spans="3:15" ht="15.75">
      <c r="C161" s="62"/>
      <c r="O161" s="649"/>
    </row>
    <row r="162" spans="3:15" ht="15.75">
      <c r="C162" s="62"/>
      <c r="O162" s="649"/>
    </row>
    <row r="163" spans="3:15" ht="15.75">
      <c r="C163" s="62"/>
      <c r="O163" s="649"/>
    </row>
    <row r="164" spans="3:15" ht="15.75">
      <c r="C164" s="62"/>
      <c r="O164" s="649"/>
    </row>
    <row r="165" spans="3:15" ht="15.75">
      <c r="C165" s="62"/>
      <c r="O165" s="649"/>
    </row>
    <row r="166" spans="3:15" ht="15.75">
      <c r="C166" s="62"/>
      <c r="O166" s="649"/>
    </row>
    <row r="167" spans="3:15" ht="15.75">
      <c r="C167" s="62"/>
      <c r="O167" s="649"/>
    </row>
    <row r="168" spans="3:15" ht="15.75">
      <c r="C168" s="62"/>
      <c r="O168" s="649"/>
    </row>
    <row r="169" spans="3:15" ht="15.75">
      <c r="C169" s="62"/>
      <c r="O169" s="649"/>
    </row>
    <row r="170" spans="3:15" ht="15.75">
      <c r="C170" s="62"/>
      <c r="O170" s="649"/>
    </row>
    <row r="171" spans="3:15" ht="15.75">
      <c r="C171" s="62"/>
      <c r="O171" s="649"/>
    </row>
    <row r="172" spans="3:15" ht="15.75">
      <c r="C172" s="62"/>
      <c r="O172" s="649"/>
    </row>
    <row r="173" spans="3:15" ht="15.75">
      <c r="C173" s="62"/>
      <c r="O173" s="649"/>
    </row>
    <row r="174" spans="3:15" ht="15.75">
      <c r="C174" s="62"/>
      <c r="O174" s="649"/>
    </row>
    <row r="175" spans="3:15" ht="15.75">
      <c r="C175" s="62"/>
      <c r="O175" s="649"/>
    </row>
    <row r="176" spans="3:15" ht="15.75">
      <c r="C176" s="62"/>
      <c r="O176" s="649"/>
    </row>
    <row r="177" spans="3:15" ht="15.75">
      <c r="C177" s="62"/>
      <c r="O177" s="649"/>
    </row>
    <row r="178" spans="3:15" ht="15.75">
      <c r="C178" s="62"/>
      <c r="O178" s="649"/>
    </row>
    <row r="179" spans="3:15" ht="15.75">
      <c r="C179" s="62"/>
      <c r="O179" s="649"/>
    </row>
    <row r="180" spans="3:15" ht="15.75">
      <c r="C180" s="62"/>
      <c r="O180" s="649"/>
    </row>
    <row r="181" spans="3:15" ht="15.75">
      <c r="C181" s="62"/>
      <c r="O181" s="649"/>
    </row>
    <row r="182" spans="3:15" ht="15.75">
      <c r="C182" s="62"/>
      <c r="O182" s="649"/>
    </row>
    <row r="183" spans="3:15" ht="15.75">
      <c r="C183" s="62"/>
      <c r="O183" s="649"/>
    </row>
    <row r="184" spans="3:15" ht="15.75">
      <c r="C184" s="62"/>
      <c r="O184" s="649"/>
    </row>
    <row r="185" spans="3:15" ht="15.75">
      <c r="C185" s="62"/>
      <c r="O185" s="649"/>
    </row>
    <row r="186" spans="3:15" ht="15.75">
      <c r="C186" s="62"/>
      <c r="O186" s="649"/>
    </row>
    <row r="187" spans="3:15" ht="15.75">
      <c r="C187" s="62"/>
      <c r="O187" s="649"/>
    </row>
    <row r="188" spans="3:15" ht="15.75">
      <c r="C188" s="62"/>
      <c r="O188" s="649"/>
    </row>
    <row r="189" spans="3:15" ht="15.75">
      <c r="C189" s="62"/>
      <c r="O189" s="649"/>
    </row>
    <row r="190" spans="3:15" ht="15.75">
      <c r="C190" s="62"/>
      <c r="O190" s="649"/>
    </row>
    <row r="191" spans="3:15" ht="15.75">
      <c r="C191" s="62"/>
      <c r="O191" s="649"/>
    </row>
    <row r="192" spans="3:15" ht="15.75">
      <c r="C192" s="62"/>
      <c r="O192" s="649"/>
    </row>
    <row r="193" spans="3:15" ht="15.75">
      <c r="C193" s="62"/>
      <c r="O193" s="649"/>
    </row>
    <row r="194" spans="3:15" ht="15.75">
      <c r="C194" s="62"/>
      <c r="O194" s="649"/>
    </row>
    <row r="195" spans="3:15" ht="15.75">
      <c r="C195" s="62"/>
      <c r="O195" s="649"/>
    </row>
    <row r="196" spans="3:15" ht="15.75">
      <c r="C196" s="62"/>
      <c r="O196" s="649"/>
    </row>
    <row r="197" spans="3:15" ht="15.75">
      <c r="C197" s="62"/>
      <c r="O197" s="649"/>
    </row>
    <row r="198" spans="3:15" ht="15.75">
      <c r="C198" s="62"/>
      <c r="O198" s="649"/>
    </row>
    <row r="199" spans="3:15" ht="15.75">
      <c r="C199" s="62"/>
      <c r="O199" s="649"/>
    </row>
    <row r="200" spans="3:15" ht="15.75">
      <c r="C200" s="62"/>
      <c r="O200" s="649"/>
    </row>
    <row r="201" spans="3:15" ht="15.75">
      <c r="C201" s="62"/>
    </row>
    <row r="202" spans="3:15" ht="15.75">
      <c r="C202" s="62"/>
    </row>
    <row r="203" spans="3:15" ht="15.75">
      <c r="C203" s="62"/>
    </row>
    <row r="204" spans="3:15" ht="15.75">
      <c r="C204" s="62"/>
    </row>
    <row r="205" spans="3:15" ht="15.75">
      <c r="C205" s="62"/>
    </row>
    <row r="206" spans="3:15" ht="15.75">
      <c r="C206" s="62"/>
    </row>
    <row r="207" spans="3:15" ht="15.75">
      <c r="C207" s="62"/>
    </row>
    <row r="208" spans="3:15" ht="15.75">
      <c r="C208" s="62"/>
    </row>
    <row r="209" spans="3:3" ht="15.75">
      <c r="C209" s="62"/>
    </row>
    <row r="210" spans="3:3" ht="15.75">
      <c r="C210" s="62"/>
    </row>
    <row r="211" spans="3:3" ht="15.75">
      <c r="C211" s="62"/>
    </row>
    <row r="212" spans="3:3" ht="15.75">
      <c r="C212" s="62"/>
    </row>
    <row r="213" spans="3:3" ht="15.75">
      <c r="C213" s="62"/>
    </row>
    <row r="214" spans="3:3" ht="15.75">
      <c r="C214" s="62"/>
    </row>
    <row r="215" spans="3:3" ht="15.75">
      <c r="C215" s="62"/>
    </row>
    <row r="216" spans="3:3" ht="15.75">
      <c r="C216" s="62"/>
    </row>
    <row r="217" spans="3:3" ht="15.75">
      <c r="C217" s="62"/>
    </row>
    <row r="218" spans="3:3" ht="15.75">
      <c r="C218" s="62"/>
    </row>
    <row r="219" spans="3:3" ht="15.75">
      <c r="C219" s="62"/>
    </row>
    <row r="220" spans="3:3" ht="15.75">
      <c r="C220" s="62"/>
    </row>
    <row r="221" spans="3:3" ht="15.75">
      <c r="C221" s="62"/>
    </row>
    <row r="222" spans="3:3" ht="15.75">
      <c r="C222" s="62"/>
    </row>
    <row r="223" spans="3:3" ht="15.75">
      <c r="C223" s="62"/>
    </row>
    <row r="224" spans="3:3" ht="15.75">
      <c r="C224" s="62"/>
    </row>
    <row r="225" spans="3:3" ht="15.75">
      <c r="C225" s="62"/>
    </row>
    <row r="226" spans="3:3" ht="15.75">
      <c r="C226" s="62"/>
    </row>
    <row r="227" spans="3:3" ht="15.75">
      <c r="C227" s="62"/>
    </row>
    <row r="228" spans="3:3" ht="15.75">
      <c r="C228" s="62"/>
    </row>
    <row r="229" spans="3:3" ht="15.75">
      <c r="C229" s="62"/>
    </row>
    <row r="230" spans="3:3" ht="15.75">
      <c r="C230" s="62"/>
    </row>
    <row r="231" spans="3:3" ht="15.75">
      <c r="C231" s="62"/>
    </row>
    <row r="232" spans="3:3" ht="15.75">
      <c r="C232" s="62"/>
    </row>
    <row r="233" spans="3:3" ht="15.75">
      <c r="C233" s="62"/>
    </row>
    <row r="234" spans="3:3" ht="15.75">
      <c r="C234" s="62"/>
    </row>
    <row r="235" spans="3:3" ht="15.75">
      <c r="C235" s="62"/>
    </row>
    <row r="236" spans="3:3" ht="15.75">
      <c r="C236" s="62"/>
    </row>
    <row r="237" spans="3:3" ht="15.75">
      <c r="C237" s="62"/>
    </row>
    <row r="238" spans="3:3" ht="15.75">
      <c r="C238" s="62"/>
    </row>
    <row r="239" spans="3:3" ht="15.75">
      <c r="C239" s="62"/>
    </row>
    <row r="240" spans="3:3" ht="15.75">
      <c r="C240" s="62"/>
    </row>
    <row r="241" spans="3:3" ht="15.75">
      <c r="C241" s="62"/>
    </row>
    <row r="242" spans="3:3" ht="15.75">
      <c r="C242" s="62"/>
    </row>
    <row r="243" spans="3:3" ht="15.75">
      <c r="C243" s="62"/>
    </row>
    <row r="244" spans="3:3" ht="15.75">
      <c r="C244" s="62"/>
    </row>
    <row r="245" spans="3:3" ht="15.75">
      <c r="C245" s="62"/>
    </row>
    <row r="246" spans="3:3" ht="15.75">
      <c r="C246" s="62"/>
    </row>
    <row r="247" spans="3:3" ht="15.75">
      <c r="C247" s="62"/>
    </row>
    <row r="248" spans="3:3" ht="15.75">
      <c r="C248" s="62"/>
    </row>
    <row r="249" spans="3:3" ht="15.75">
      <c r="C249" s="62"/>
    </row>
    <row r="250" spans="3:3" ht="15.75">
      <c r="C250" s="62"/>
    </row>
    <row r="251" spans="3:3" ht="15.75">
      <c r="C251" s="62"/>
    </row>
    <row r="252" spans="3:3" ht="15.75">
      <c r="C252" s="62"/>
    </row>
    <row r="253" spans="3:3" ht="15.75">
      <c r="C253" s="62"/>
    </row>
    <row r="254" spans="3:3" ht="15.75">
      <c r="C254" s="62"/>
    </row>
    <row r="255" spans="3:3" ht="15.75">
      <c r="C255" s="62"/>
    </row>
    <row r="256" spans="3:3" ht="15.75">
      <c r="C256" s="62"/>
    </row>
    <row r="257" spans="3:3" ht="15.75">
      <c r="C257" s="62"/>
    </row>
    <row r="258" spans="3:3" ht="15.75">
      <c r="C258" s="62"/>
    </row>
    <row r="259" spans="3:3" ht="15.75">
      <c r="C259" s="62"/>
    </row>
    <row r="260" spans="3:3" ht="15.75">
      <c r="C260" s="62"/>
    </row>
    <row r="261" spans="3:3" ht="15.75">
      <c r="C261" s="62"/>
    </row>
    <row r="262" spans="3:3" ht="15.75">
      <c r="C262" s="62"/>
    </row>
    <row r="263" spans="3:3" ht="15.75">
      <c r="C263" s="62"/>
    </row>
    <row r="264" spans="3:3" ht="15.75">
      <c r="C264" s="62"/>
    </row>
    <row r="265" spans="3:3" ht="15.75">
      <c r="C265" s="62"/>
    </row>
    <row r="266" spans="3:3" ht="15.75">
      <c r="C266" s="62"/>
    </row>
    <row r="267" spans="3:3" ht="15.75">
      <c r="C267" s="62"/>
    </row>
    <row r="268" spans="3:3" ht="15.75">
      <c r="C268" s="62"/>
    </row>
    <row r="269" spans="3:3" ht="15.75">
      <c r="C269" s="62"/>
    </row>
    <row r="270" spans="3:3" ht="15.75">
      <c r="C270" s="62"/>
    </row>
    <row r="271" spans="3:3" ht="15.75">
      <c r="C271" s="62"/>
    </row>
    <row r="272" spans="3:3" ht="15.75">
      <c r="C272" s="62"/>
    </row>
    <row r="273" spans="3:3" ht="15.75">
      <c r="C273" s="62"/>
    </row>
    <row r="274" spans="3:3" ht="15.75">
      <c r="C274" s="62"/>
    </row>
    <row r="275" spans="3:3" ht="15.75">
      <c r="C275" s="62"/>
    </row>
    <row r="276" spans="3:3" ht="15.75">
      <c r="C276" s="62"/>
    </row>
    <row r="277" spans="3:3" ht="15.75">
      <c r="C277" s="62"/>
    </row>
    <row r="278" spans="3:3" ht="15.75">
      <c r="C278" s="62"/>
    </row>
    <row r="279" spans="3:3" ht="15.75">
      <c r="C279" s="62"/>
    </row>
    <row r="280" spans="3:3" ht="15.75">
      <c r="C280" s="62"/>
    </row>
    <row r="281" spans="3:3" ht="15.75">
      <c r="C281" s="62"/>
    </row>
    <row r="282" spans="3:3" ht="15.75">
      <c r="C282" s="62"/>
    </row>
    <row r="283" spans="3:3" ht="15.75">
      <c r="C283" s="62"/>
    </row>
    <row r="284" spans="3:3" ht="15.75">
      <c r="C284" s="62"/>
    </row>
    <row r="285" spans="3:3" ht="15.75">
      <c r="C285" s="62"/>
    </row>
    <row r="286" spans="3:3" ht="15.75">
      <c r="C286" s="62"/>
    </row>
    <row r="287" spans="3:3" ht="15.75">
      <c r="C287" s="62"/>
    </row>
    <row r="288" spans="3:3" ht="15.75">
      <c r="C288" s="62"/>
    </row>
    <row r="289" spans="3:3" ht="15.75">
      <c r="C289" s="62"/>
    </row>
    <row r="290" spans="3:3" ht="15.75">
      <c r="C290" s="62"/>
    </row>
    <row r="291" spans="3:3" ht="15.75">
      <c r="C291" s="62"/>
    </row>
    <row r="292" spans="3:3" ht="15.75">
      <c r="C292" s="62"/>
    </row>
    <row r="293" spans="3:3" ht="15.75">
      <c r="C293" s="62"/>
    </row>
    <row r="294" spans="3:3" ht="15.75">
      <c r="C294" s="62"/>
    </row>
    <row r="295" spans="3:3" ht="15.75">
      <c r="C295" s="62"/>
    </row>
    <row r="296" spans="3:3" ht="15.75">
      <c r="C296" s="62"/>
    </row>
    <row r="297" spans="3:3" ht="15.75">
      <c r="C297" s="62"/>
    </row>
    <row r="298" spans="3:3" ht="15.75">
      <c r="C298" s="62"/>
    </row>
    <row r="299" spans="3:3" ht="15.75">
      <c r="C299" s="62"/>
    </row>
    <row r="300" spans="3:3" ht="15.75">
      <c r="C300" s="62"/>
    </row>
    <row r="301" spans="3:3" ht="15.75">
      <c r="C301" s="62"/>
    </row>
    <row r="302" spans="3:3" ht="15.75">
      <c r="C302" s="62"/>
    </row>
    <row r="303" spans="3:3" ht="15.75">
      <c r="C303" s="62"/>
    </row>
    <row r="304" spans="3:3" ht="15.75">
      <c r="C304" s="62"/>
    </row>
    <row r="305" spans="3:3" ht="15.75">
      <c r="C305" s="62"/>
    </row>
    <row r="306" spans="3:3" ht="15.75">
      <c r="C306" s="62"/>
    </row>
    <row r="307" spans="3:3" ht="15.75">
      <c r="C307" s="62"/>
    </row>
    <row r="308" spans="3:3" ht="15.75">
      <c r="C308" s="62"/>
    </row>
    <row r="309" spans="3:3" ht="15.75">
      <c r="C309" s="62"/>
    </row>
    <row r="310" spans="3:3" ht="15.75">
      <c r="C310" s="62"/>
    </row>
    <row r="311" spans="3:3" ht="15.75">
      <c r="C311" s="62"/>
    </row>
    <row r="312" spans="3:3" ht="15.75">
      <c r="C312" s="62"/>
    </row>
    <row r="313" spans="3:3" ht="15.75">
      <c r="C313" s="62"/>
    </row>
    <row r="314" spans="3:3" ht="15.75">
      <c r="C314" s="62"/>
    </row>
    <row r="315" spans="3:3" ht="15.75">
      <c r="C315" s="62"/>
    </row>
    <row r="316" spans="3:3" ht="15.75">
      <c r="C316" s="62"/>
    </row>
    <row r="317" spans="3:3" ht="15.75">
      <c r="C317" s="62"/>
    </row>
    <row r="318" spans="3:3" ht="15.75">
      <c r="C318" s="62"/>
    </row>
    <row r="319" spans="3:3" ht="15.75">
      <c r="C319" s="62"/>
    </row>
    <row r="320" spans="3:3" ht="15.75">
      <c r="C320" s="62"/>
    </row>
    <row r="321" spans="3:3" ht="15.75">
      <c r="C321" s="62"/>
    </row>
    <row r="322" spans="3:3" ht="15.75">
      <c r="C322" s="62"/>
    </row>
    <row r="323" spans="3:3" ht="15.75">
      <c r="C323" s="62"/>
    </row>
    <row r="324" spans="3:3" ht="15.75">
      <c r="C324" s="62"/>
    </row>
    <row r="325" spans="3:3" ht="15.75">
      <c r="C325" s="62"/>
    </row>
    <row r="326" spans="3:3" ht="15.75">
      <c r="C326" s="62"/>
    </row>
    <row r="327" spans="3:3" ht="15.75">
      <c r="C327" s="62"/>
    </row>
    <row r="328" spans="3:3" ht="15.75">
      <c r="C328" s="62"/>
    </row>
    <row r="329" spans="3:3" ht="15.75">
      <c r="C329" s="62"/>
    </row>
    <row r="330" spans="3:3" ht="15.75">
      <c r="C330" s="62"/>
    </row>
    <row r="331" spans="3:3" ht="15.75">
      <c r="C331" s="62"/>
    </row>
    <row r="332" spans="3:3" ht="15.75">
      <c r="C332" s="62"/>
    </row>
    <row r="333" spans="3:3" ht="15.75">
      <c r="C333" s="62"/>
    </row>
    <row r="334" spans="3:3" ht="15.75">
      <c r="C334" s="62"/>
    </row>
    <row r="335" spans="3:3" ht="15.75">
      <c r="C335" s="62"/>
    </row>
    <row r="336" spans="3:3" ht="15.75">
      <c r="C336" s="62"/>
    </row>
    <row r="337" spans="3:3" ht="15.75">
      <c r="C337" s="62"/>
    </row>
    <row r="338" spans="3:3" ht="15.75">
      <c r="C338" s="62"/>
    </row>
    <row r="339" spans="3:3" ht="15.75">
      <c r="C339" s="62"/>
    </row>
    <row r="340" spans="3:3" ht="15.75">
      <c r="C340" s="62"/>
    </row>
    <row r="341" spans="3:3" ht="15.75">
      <c r="C341" s="62"/>
    </row>
    <row r="342" spans="3:3" ht="15.75">
      <c r="C342" s="62"/>
    </row>
    <row r="343" spans="3:3" ht="15.75">
      <c r="C343" s="62"/>
    </row>
    <row r="344" spans="3:3" ht="15.75">
      <c r="C344" s="62"/>
    </row>
    <row r="345" spans="3:3" ht="15.75">
      <c r="C345" s="62"/>
    </row>
    <row r="346" spans="3:3" ht="15.75">
      <c r="C346" s="62"/>
    </row>
    <row r="347" spans="3:3" ht="15.75">
      <c r="C347" s="62"/>
    </row>
    <row r="348" spans="3:3" ht="15.75">
      <c r="C348" s="62"/>
    </row>
    <row r="349" spans="3:3" ht="15.75">
      <c r="C349" s="62"/>
    </row>
    <row r="350" spans="3:3" ht="15.75">
      <c r="C350" s="62"/>
    </row>
    <row r="351" spans="3:3" ht="15.75">
      <c r="C351" s="62"/>
    </row>
    <row r="352" spans="3:3" ht="15.75">
      <c r="C352" s="62"/>
    </row>
    <row r="353" spans="3:3" ht="15.75">
      <c r="C353" s="62"/>
    </row>
    <row r="354" spans="3:3" ht="15.75">
      <c r="C354" s="62"/>
    </row>
    <row r="355" spans="3:3" ht="15.75">
      <c r="C355" s="62"/>
    </row>
    <row r="356" spans="3:3" ht="15.75">
      <c r="C356" s="62"/>
    </row>
    <row r="357" spans="3:3" ht="15.75">
      <c r="C357" s="62"/>
    </row>
    <row r="358" spans="3:3" ht="15.75">
      <c r="C358" s="62"/>
    </row>
    <row r="359" spans="3:3" ht="15.75">
      <c r="C359" s="62"/>
    </row>
    <row r="360" spans="3:3" ht="15.75">
      <c r="C360" s="62"/>
    </row>
    <row r="361" spans="3:3" ht="15.75">
      <c r="C361" s="62"/>
    </row>
    <row r="362" spans="3:3" ht="15.75">
      <c r="C362" s="62"/>
    </row>
    <row r="363" spans="3:3" ht="15.75">
      <c r="C363" s="62"/>
    </row>
    <row r="364" spans="3:3" ht="15.75">
      <c r="C364" s="62"/>
    </row>
    <row r="365" spans="3:3" ht="15.75">
      <c r="C365" s="62"/>
    </row>
    <row r="366" spans="3:3" ht="15.75">
      <c r="C366" s="62"/>
    </row>
    <row r="367" spans="3:3" ht="15.75">
      <c r="C367" s="62"/>
    </row>
    <row r="368" spans="3:3" ht="15.75">
      <c r="C368" s="62"/>
    </row>
    <row r="369" spans="3:3" ht="15.75">
      <c r="C369" s="62"/>
    </row>
    <row r="370" spans="3:3" ht="15.75">
      <c r="C370" s="62"/>
    </row>
    <row r="371" spans="3:3" ht="15.75">
      <c r="C371" s="62"/>
    </row>
    <row r="372" spans="3:3" ht="15.75">
      <c r="C372" s="62"/>
    </row>
    <row r="373" spans="3:3" ht="15.75">
      <c r="C373" s="62"/>
    </row>
    <row r="374" spans="3:3" ht="15.75">
      <c r="C374" s="62"/>
    </row>
    <row r="375" spans="3:3" ht="15.75">
      <c r="C375" s="62"/>
    </row>
    <row r="376" spans="3:3" ht="15.75">
      <c r="C376" s="62"/>
    </row>
    <row r="377" spans="3:3" ht="15.75">
      <c r="C377" s="62"/>
    </row>
    <row r="378" spans="3:3" ht="15.75">
      <c r="C378" s="62"/>
    </row>
    <row r="379" spans="3:3" ht="15.75">
      <c r="C379" s="62"/>
    </row>
    <row r="380" spans="3:3" ht="15.75">
      <c r="C380" s="62"/>
    </row>
    <row r="381" spans="3:3" ht="15.75">
      <c r="C381" s="62"/>
    </row>
    <row r="382" spans="3:3" ht="15.75">
      <c r="C382" s="62"/>
    </row>
    <row r="383" spans="3:3" ht="15.75">
      <c r="C383" s="62"/>
    </row>
    <row r="384" spans="3:3" ht="15.75">
      <c r="C384" s="62"/>
    </row>
    <row r="385" spans="3:3" ht="15.75">
      <c r="C385" s="62"/>
    </row>
    <row r="386" spans="3:3" ht="15.75">
      <c r="C386" s="62"/>
    </row>
    <row r="387" spans="3:3" ht="15.75">
      <c r="C387" s="62"/>
    </row>
    <row r="388" spans="3:3" ht="15.75">
      <c r="C388" s="62"/>
    </row>
    <row r="389" spans="3:3" ht="15.75">
      <c r="C389" s="62"/>
    </row>
    <row r="390" spans="3:3" ht="15.75">
      <c r="C390" s="62"/>
    </row>
    <row r="391" spans="3:3" ht="15.75">
      <c r="C391" s="62"/>
    </row>
    <row r="392" spans="3:3" ht="15.75">
      <c r="C392" s="62"/>
    </row>
    <row r="393" spans="3:3" ht="15.75">
      <c r="C393" s="62"/>
    </row>
    <row r="394" spans="3:3" ht="15.75">
      <c r="C394" s="62"/>
    </row>
    <row r="395" spans="3:3" ht="15.75">
      <c r="C395" s="62"/>
    </row>
    <row r="396" spans="3:3" ht="15.75">
      <c r="C396" s="62"/>
    </row>
    <row r="397" spans="3:3" ht="15.75">
      <c r="C397" s="62"/>
    </row>
    <row r="398" spans="3:3" ht="15.75">
      <c r="C398" s="62"/>
    </row>
    <row r="399" spans="3:3" ht="15.75">
      <c r="C399" s="62"/>
    </row>
    <row r="400" spans="3:3" ht="15.75">
      <c r="C400" s="62"/>
    </row>
    <row r="401" spans="3:3" ht="15.75">
      <c r="C401" s="62"/>
    </row>
    <row r="402" spans="3:3" ht="15.75">
      <c r="C402" s="62"/>
    </row>
    <row r="403" spans="3:3" ht="15.75">
      <c r="C403" s="62"/>
    </row>
    <row r="404" spans="3:3" ht="15.75">
      <c r="C404" s="62"/>
    </row>
    <row r="405" spans="3:3" ht="15.75">
      <c r="C405" s="62"/>
    </row>
    <row r="406" spans="3:3" ht="15.75">
      <c r="C406" s="62"/>
    </row>
    <row r="407" spans="3:3" ht="15.75">
      <c r="C407" s="62"/>
    </row>
    <row r="408" spans="3:3" ht="15.75">
      <c r="C408" s="62"/>
    </row>
    <row r="409" spans="3:3" ht="15.75">
      <c r="C409" s="62"/>
    </row>
    <row r="410" spans="3:3" ht="15.75">
      <c r="C410" s="62"/>
    </row>
    <row r="411" spans="3:3" ht="15.75">
      <c r="C411" s="62"/>
    </row>
    <row r="412" spans="3:3" ht="15.75">
      <c r="C412" s="62"/>
    </row>
    <row r="413" spans="3:3" ht="15.75">
      <c r="C413" s="62"/>
    </row>
    <row r="414" spans="3:3" ht="15.75">
      <c r="C414" s="62"/>
    </row>
    <row r="415" spans="3:3" ht="15.75">
      <c r="C415" s="62"/>
    </row>
    <row r="416" spans="3:3" ht="15.75">
      <c r="C416" s="62"/>
    </row>
    <row r="417" spans="3:3" ht="15.75">
      <c r="C417" s="62"/>
    </row>
    <row r="418" spans="3:3" ht="15.75">
      <c r="C418" s="62"/>
    </row>
    <row r="419" spans="3:3" ht="15.75">
      <c r="C419" s="62"/>
    </row>
    <row r="420" spans="3:3" ht="15.75">
      <c r="C420" s="62"/>
    </row>
    <row r="421" spans="3:3" ht="15.75">
      <c r="C421" s="62"/>
    </row>
    <row r="422" spans="3:3" ht="15.75">
      <c r="C422" s="62"/>
    </row>
    <row r="423" spans="3:3" ht="15.75">
      <c r="C423" s="62"/>
    </row>
    <row r="424" spans="3:3" ht="15.75">
      <c r="C424" s="62"/>
    </row>
    <row r="425" spans="3:3" ht="15.75">
      <c r="C425" s="62"/>
    </row>
    <row r="426" spans="3:3" ht="15.75">
      <c r="C426" s="62"/>
    </row>
    <row r="427" spans="3:3" ht="15.75">
      <c r="C427" s="62"/>
    </row>
    <row r="428" spans="3:3" ht="15.75">
      <c r="C428" s="62"/>
    </row>
    <row r="429" spans="3:3" ht="15.75">
      <c r="C429" s="62"/>
    </row>
    <row r="430" spans="3:3" ht="15.75">
      <c r="C430" s="62"/>
    </row>
    <row r="431" spans="3:3" ht="15.75">
      <c r="C431" s="62"/>
    </row>
    <row r="432" spans="3:3" ht="15.75">
      <c r="C432" s="62"/>
    </row>
    <row r="433" spans="3:3" ht="15.75">
      <c r="C433" s="62"/>
    </row>
    <row r="434" spans="3:3" ht="15.75">
      <c r="C434" s="62"/>
    </row>
    <row r="435" spans="3:3" ht="15.75">
      <c r="C435" s="62"/>
    </row>
    <row r="436" spans="3:3" ht="15.75">
      <c r="C436" s="62"/>
    </row>
    <row r="437" spans="3:3" ht="15.75">
      <c r="C437" s="62"/>
    </row>
    <row r="438" spans="3:3" ht="15.75">
      <c r="C438" s="62"/>
    </row>
    <row r="439" spans="3:3" ht="15.75">
      <c r="C439" s="62"/>
    </row>
    <row r="440" spans="3:3" ht="15.75">
      <c r="C440" s="62"/>
    </row>
    <row r="441" spans="3:3" ht="15.75">
      <c r="C441" s="62"/>
    </row>
    <row r="442" spans="3:3" ht="15.75">
      <c r="C442" s="62"/>
    </row>
    <row r="443" spans="3:3" ht="15.75">
      <c r="C443" s="62"/>
    </row>
    <row r="444" spans="3:3" ht="15.75">
      <c r="C444" s="62"/>
    </row>
    <row r="445" spans="3:3" ht="15.75">
      <c r="C445" s="62"/>
    </row>
    <row r="446" spans="3:3" ht="15.75">
      <c r="C446" s="62"/>
    </row>
    <row r="447" spans="3:3" ht="15.75">
      <c r="C447" s="62"/>
    </row>
    <row r="448" spans="3:3" ht="15.75">
      <c r="C448" s="62"/>
    </row>
    <row r="449" spans="3:3" ht="15.75">
      <c r="C449" s="62"/>
    </row>
    <row r="450" spans="3:3" ht="15.75">
      <c r="C450" s="62"/>
    </row>
    <row r="451" spans="3:3" ht="15.75">
      <c r="C451" s="62"/>
    </row>
    <row r="452" spans="3:3" ht="15.75">
      <c r="C452" s="62"/>
    </row>
    <row r="453" spans="3:3" ht="15.75">
      <c r="C453" s="62"/>
    </row>
    <row r="454" spans="3:3" ht="15.75">
      <c r="C454" s="62"/>
    </row>
    <row r="455" spans="3:3" ht="15.75">
      <c r="C455" s="62"/>
    </row>
    <row r="456" spans="3:3" ht="15.75">
      <c r="C456" s="62"/>
    </row>
    <row r="457" spans="3:3" ht="15.75">
      <c r="C457" s="62"/>
    </row>
    <row r="458" spans="3:3" ht="15.75">
      <c r="C458" s="62"/>
    </row>
    <row r="459" spans="3:3" ht="15.75">
      <c r="C459" s="62"/>
    </row>
    <row r="460" spans="3:3" ht="15.75">
      <c r="C460" s="62"/>
    </row>
    <row r="461" spans="3:3" ht="15.75">
      <c r="C461" s="62"/>
    </row>
    <row r="462" spans="3:3" ht="15.75">
      <c r="C462" s="62"/>
    </row>
    <row r="463" spans="3:3" ht="15.75">
      <c r="C463" s="62"/>
    </row>
    <row r="464" spans="3:3" ht="15.75">
      <c r="C464" s="62"/>
    </row>
    <row r="465" spans="3:3" ht="15.75">
      <c r="C465" s="62"/>
    </row>
    <row r="466" spans="3:3" ht="15.75">
      <c r="C466" s="62"/>
    </row>
    <row r="467" spans="3:3" ht="15.75">
      <c r="C467" s="62"/>
    </row>
    <row r="468" spans="3:3" ht="15.75">
      <c r="C468" s="62"/>
    </row>
    <row r="469" spans="3:3" ht="15.75">
      <c r="C469" s="62"/>
    </row>
    <row r="470" spans="3:3" ht="15.75">
      <c r="C470" s="62"/>
    </row>
    <row r="471" spans="3:3" ht="15.75">
      <c r="C471" s="62"/>
    </row>
    <row r="472" spans="3:3" ht="15.75">
      <c r="C472" s="62"/>
    </row>
    <row r="473" spans="3:3" ht="15.75">
      <c r="C473" s="62"/>
    </row>
    <row r="474" spans="3:3" ht="15.75">
      <c r="C474" s="62"/>
    </row>
    <row r="475" spans="3:3" ht="15.75">
      <c r="C475" s="62"/>
    </row>
    <row r="476" spans="3:3" ht="15.75">
      <c r="C476" s="62"/>
    </row>
    <row r="477" spans="3:3" ht="15.75">
      <c r="C477" s="62"/>
    </row>
    <row r="478" spans="3:3" ht="15.75">
      <c r="C478" s="62"/>
    </row>
    <row r="479" spans="3:3" ht="15.75">
      <c r="C479" s="62"/>
    </row>
    <row r="480" spans="3:3" ht="15.75">
      <c r="C480" s="62"/>
    </row>
    <row r="481" spans="3:3" ht="15.75">
      <c r="C481" s="62"/>
    </row>
    <row r="482" spans="3:3" ht="15.75">
      <c r="C482" s="62"/>
    </row>
    <row r="483" spans="3:3" ht="15.75">
      <c r="C483" s="62"/>
    </row>
    <row r="484" spans="3:3" ht="15.75">
      <c r="C484" s="62"/>
    </row>
    <row r="485" spans="3:3" ht="15.75">
      <c r="C485" s="62"/>
    </row>
    <row r="486" spans="3:3" ht="15.75">
      <c r="C486" s="62"/>
    </row>
    <row r="487" spans="3:3" ht="15.75">
      <c r="C487" s="62"/>
    </row>
    <row r="488" spans="3:3" ht="15.75">
      <c r="C488" s="62"/>
    </row>
    <row r="489" spans="3:3" ht="15.75">
      <c r="C489" s="62"/>
    </row>
    <row r="490" spans="3:3" ht="15.75">
      <c r="C490" s="62"/>
    </row>
    <row r="491" spans="3:3" ht="15.75">
      <c r="C491" s="62"/>
    </row>
    <row r="492" spans="3:3" ht="15.75">
      <c r="C492" s="62"/>
    </row>
    <row r="493" spans="3:3" ht="15.75">
      <c r="C493" s="62"/>
    </row>
    <row r="494" spans="3:3" ht="15.75">
      <c r="C494" s="62"/>
    </row>
    <row r="495" spans="3:3" ht="15.75">
      <c r="C495" s="62"/>
    </row>
    <row r="496" spans="3:3" ht="15.75">
      <c r="C496" s="62"/>
    </row>
    <row r="497" spans="3:3" ht="15.75">
      <c r="C497" s="62"/>
    </row>
    <row r="498" spans="3:3" ht="15.75">
      <c r="C498" s="62"/>
    </row>
    <row r="499" spans="3:3" ht="15.75">
      <c r="C499" s="62"/>
    </row>
    <row r="500" spans="3:3" ht="15.75">
      <c r="C500" s="62"/>
    </row>
    <row r="501" spans="3:3" ht="15.75">
      <c r="C501" s="62"/>
    </row>
    <row r="502" spans="3:3" ht="15.75">
      <c r="C502" s="62"/>
    </row>
    <row r="503" spans="3:3" ht="15.75">
      <c r="C503" s="62"/>
    </row>
    <row r="504" spans="3:3" ht="15.75">
      <c r="C504" s="62"/>
    </row>
    <row r="505" spans="3:3" ht="15.75">
      <c r="C505" s="62"/>
    </row>
    <row r="506" spans="3:3" ht="15.75">
      <c r="C506" s="62"/>
    </row>
    <row r="507" spans="3:3" ht="15.75">
      <c r="C507" s="62"/>
    </row>
    <row r="508" spans="3:3" ht="15.75">
      <c r="C508" s="62"/>
    </row>
    <row r="509" spans="3:3" ht="15.75">
      <c r="C509" s="62"/>
    </row>
    <row r="510" spans="3:3" ht="15.75">
      <c r="C510" s="62"/>
    </row>
    <row r="511" spans="3:3" ht="15.75">
      <c r="C511" s="62"/>
    </row>
    <row r="512" spans="3:3" ht="15.75">
      <c r="C512" s="62"/>
    </row>
    <row r="513" spans="3:3" ht="15.75">
      <c r="C513" s="62"/>
    </row>
    <row r="514" spans="3:3" ht="15.75">
      <c r="C514" s="62"/>
    </row>
    <row r="515" spans="3:3" ht="15.75">
      <c r="C515" s="62"/>
    </row>
    <row r="516" spans="3:3" ht="15.75">
      <c r="C516" s="62"/>
    </row>
    <row r="517" spans="3:3" ht="15.75">
      <c r="C517" s="62"/>
    </row>
    <row r="518" spans="3:3" ht="15.75">
      <c r="C518" s="62"/>
    </row>
    <row r="519" spans="3:3" ht="15.75">
      <c r="C519" s="62"/>
    </row>
    <row r="520" spans="3:3" ht="15.75">
      <c r="C520" s="62"/>
    </row>
    <row r="521" spans="3:3" ht="15.75">
      <c r="C521" s="62"/>
    </row>
    <row r="522" spans="3:3" ht="15.75">
      <c r="C522" s="62"/>
    </row>
    <row r="523" spans="3:3" ht="15.75">
      <c r="C523" s="62"/>
    </row>
    <row r="524" spans="3:3" ht="15.75">
      <c r="C524" s="62"/>
    </row>
    <row r="525" spans="3:3" ht="15.75">
      <c r="C525" s="62"/>
    </row>
    <row r="526" spans="3:3" ht="15.75">
      <c r="C526" s="62"/>
    </row>
    <row r="527" spans="3:3" ht="15.75">
      <c r="C527" s="62"/>
    </row>
    <row r="528" spans="3:3" ht="15.75">
      <c r="C528" s="62"/>
    </row>
    <row r="529" spans="3:3" ht="15.75">
      <c r="C529" s="62"/>
    </row>
    <row r="530" spans="3:3" ht="15.75">
      <c r="C530" s="62"/>
    </row>
    <row r="531" spans="3:3" ht="15.75">
      <c r="C531" s="62"/>
    </row>
    <row r="532" spans="3:3" ht="15.75">
      <c r="C532" s="62"/>
    </row>
    <row r="533" spans="3:3" ht="15.75">
      <c r="C533" s="62"/>
    </row>
    <row r="534" spans="3:3" ht="15.75">
      <c r="C534" s="62"/>
    </row>
    <row r="535" spans="3:3" ht="15.75">
      <c r="C535" s="62"/>
    </row>
    <row r="536" spans="3:3" ht="15.75">
      <c r="C536" s="62"/>
    </row>
    <row r="537" spans="3:3" ht="15.75">
      <c r="C537" s="62"/>
    </row>
    <row r="538" spans="3:3" ht="15.75">
      <c r="C538" s="62"/>
    </row>
    <row r="539" spans="3:3" ht="15.75">
      <c r="C539" s="62"/>
    </row>
    <row r="540" spans="3:3" ht="15.75">
      <c r="C540" s="62"/>
    </row>
    <row r="541" spans="3:3" ht="15.75">
      <c r="C541" s="62"/>
    </row>
    <row r="542" spans="3:3" ht="15.75">
      <c r="C542" s="62"/>
    </row>
    <row r="543" spans="3:3" ht="15.75">
      <c r="C543" s="62"/>
    </row>
    <row r="544" spans="3:3" ht="15.75">
      <c r="C544" s="62"/>
    </row>
    <row r="545" spans="3:3" ht="15.75">
      <c r="C545" s="62"/>
    </row>
    <row r="546" spans="3:3" ht="15.75">
      <c r="C546" s="62"/>
    </row>
    <row r="547" spans="3:3" ht="15.75">
      <c r="C547" s="62"/>
    </row>
    <row r="548" spans="3:3" ht="15.75">
      <c r="C548" s="62"/>
    </row>
    <row r="549" spans="3:3" ht="15.75">
      <c r="C549" s="62"/>
    </row>
    <row r="550" spans="3:3" ht="15.75">
      <c r="C550" s="62"/>
    </row>
    <row r="551" spans="3:3" ht="15.75">
      <c r="C551" s="62"/>
    </row>
    <row r="552" spans="3:3" ht="15.75">
      <c r="C552" s="62"/>
    </row>
    <row r="553" spans="3:3" ht="15.75">
      <c r="C553" s="62"/>
    </row>
    <row r="554" spans="3:3" ht="15.75">
      <c r="C554" s="62"/>
    </row>
    <row r="555" spans="3:3" ht="15.75">
      <c r="C555" s="62"/>
    </row>
    <row r="556" spans="3:3" ht="15.75">
      <c r="C556" s="62"/>
    </row>
    <row r="557" spans="3:3" ht="15.75">
      <c r="C557" s="62"/>
    </row>
    <row r="558" spans="3:3" ht="15.75">
      <c r="C558" s="62"/>
    </row>
    <row r="559" spans="3:3" ht="15.75">
      <c r="C559" s="62"/>
    </row>
    <row r="560" spans="3:3" ht="15.75">
      <c r="C560" s="62"/>
    </row>
    <row r="561" spans="3:3" ht="15.75">
      <c r="C561" s="62"/>
    </row>
    <row r="562" spans="3:3" ht="15.75">
      <c r="C562" s="62"/>
    </row>
    <row r="563" spans="3:3" ht="15.75">
      <c r="C563" s="62"/>
    </row>
    <row r="564" spans="3:3" ht="15.75">
      <c r="C564" s="62"/>
    </row>
    <row r="565" spans="3:3" ht="15.75">
      <c r="C565" s="62"/>
    </row>
    <row r="566" spans="3:3" ht="15.75">
      <c r="C566" s="62"/>
    </row>
    <row r="567" spans="3:3" ht="15.75">
      <c r="C567" s="62"/>
    </row>
    <row r="568" spans="3:3" ht="15.75">
      <c r="C568" s="62"/>
    </row>
    <row r="569" spans="3:3" ht="15.75">
      <c r="C569" s="62"/>
    </row>
    <row r="570" spans="3:3" ht="15.75">
      <c r="C570" s="62"/>
    </row>
    <row r="571" spans="3:3" ht="15.75">
      <c r="C571" s="62"/>
    </row>
    <row r="572" spans="3:3" ht="15.75">
      <c r="C572" s="62"/>
    </row>
    <row r="573" spans="3:3" ht="15.75">
      <c r="C573" s="62"/>
    </row>
    <row r="574" spans="3:3" ht="15.75">
      <c r="C574" s="62"/>
    </row>
    <row r="575" spans="3:3" ht="15.75">
      <c r="C575" s="62"/>
    </row>
    <row r="576" spans="3:3" ht="15.75">
      <c r="C576" s="62"/>
    </row>
    <row r="577" spans="3:3" ht="15.75">
      <c r="C577" s="62"/>
    </row>
    <row r="578" spans="3:3" ht="15.75">
      <c r="C578" s="62"/>
    </row>
    <row r="579" spans="3:3" ht="15.75">
      <c r="C579" s="62"/>
    </row>
    <row r="580" spans="3:3" ht="15.75">
      <c r="C580" s="62"/>
    </row>
    <row r="581" spans="3:3" ht="15.75">
      <c r="C581" s="62"/>
    </row>
    <row r="582" spans="3:3" ht="15.75">
      <c r="C582" s="62"/>
    </row>
    <row r="583" spans="3:3" ht="15.75">
      <c r="C583" s="62"/>
    </row>
    <row r="584" spans="3:3" ht="15.75">
      <c r="C584" s="62"/>
    </row>
    <row r="585" spans="3:3" ht="15.75">
      <c r="C585" s="62"/>
    </row>
    <row r="586" spans="3:3" ht="15.75">
      <c r="C586" s="62"/>
    </row>
    <row r="587" spans="3:3" ht="15.75">
      <c r="C587" s="62"/>
    </row>
    <row r="588" spans="3:3" ht="15.75">
      <c r="C588" s="62"/>
    </row>
    <row r="589" spans="3:3" ht="15.75">
      <c r="C589" s="62"/>
    </row>
    <row r="590" spans="3:3" ht="15.75">
      <c r="C590" s="62"/>
    </row>
    <row r="591" spans="3:3" ht="15.75">
      <c r="C591" s="62"/>
    </row>
    <row r="592" spans="3:3" ht="15.75">
      <c r="C592" s="62"/>
    </row>
    <row r="593" spans="3:3" ht="15.75">
      <c r="C593" s="62"/>
    </row>
    <row r="594" spans="3:3" ht="15.75">
      <c r="C594" s="62"/>
    </row>
    <row r="595" spans="3:3" ht="15.75">
      <c r="C595" s="62"/>
    </row>
    <row r="596" spans="3:3" ht="15.75">
      <c r="C596" s="62"/>
    </row>
    <row r="597" spans="3:3" ht="15.75">
      <c r="C597" s="62"/>
    </row>
    <row r="598" spans="3:3" ht="15.75">
      <c r="C598" s="62"/>
    </row>
    <row r="599" spans="3:3" ht="15.75">
      <c r="C599" s="62"/>
    </row>
    <row r="600" spans="3:3" ht="15.75">
      <c r="C600" s="62"/>
    </row>
    <row r="601" spans="3:3" ht="15.75">
      <c r="C601" s="62"/>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showGridLines="0" zoomScale="70" zoomScaleNormal="70" workbookViewId="0">
      <selection activeCell="T37" sqref="T37"/>
    </sheetView>
  </sheetViews>
  <sheetFormatPr baseColWidth="10" defaultColWidth="17.7109375" defaultRowHeight="15"/>
  <cols>
    <col min="1" max="1" width="29" style="649" customWidth="1"/>
    <col min="2" max="2" width="20.7109375" style="649" bestFit="1" customWidth="1"/>
    <col min="3" max="3" width="18.7109375" style="649" customWidth="1"/>
    <col min="4" max="4" width="17.7109375" style="649"/>
    <col min="5" max="5" width="14.28515625" style="649" customWidth="1"/>
    <col min="6" max="7" width="13.85546875" style="649" customWidth="1"/>
    <col min="8" max="8" width="17.7109375" style="649"/>
    <col min="9" max="10" width="13.85546875" style="649" customWidth="1"/>
    <col min="11" max="12" width="17.7109375" style="649"/>
    <col min="13" max="14" width="15.140625" style="649" customWidth="1"/>
    <col min="15" max="15" width="17" style="649" bestFit="1" customWidth="1"/>
    <col min="16" max="16" width="18.7109375" style="649" bestFit="1" customWidth="1"/>
    <col min="17" max="17" width="7.42578125" style="649" customWidth="1"/>
    <col min="18" max="256" width="17.7109375" style="649"/>
    <col min="257" max="257" width="29" style="649" customWidth="1"/>
    <col min="258" max="258" width="20.7109375" style="649" bestFit="1" customWidth="1"/>
    <col min="259" max="259" width="18.7109375" style="649" customWidth="1"/>
    <col min="260" max="260" width="17.7109375" style="649"/>
    <col min="261" max="261" width="14.28515625" style="649" customWidth="1"/>
    <col min="262" max="263" width="13.85546875" style="649" customWidth="1"/>
    <col min="264" max="264" width="17.7109375" style="649"/>
    <col min="265" max="266" width="13.85546875" style="649" customWidth="1"/>
    <col min="267" max="268" width="17.7109375" style="649"/>
    <col min="269" max="270" width="15.140625" style="649" customWidth="1"/>
    <col min="271" max="271" width="17" style="649" bestFit="1" customWidth="1"/>
    <col min="272" max="272" width="18.7109375" style="649" bestFit="1" customWidth="1"/>
    <col min="273" max="273" width="7.42578125" style="649" customWidth="1"/>
    <col min="274" max="512" width="17.7109375" style="649"/>
    <col min="513" max="513" width="29" style="649" customWidth="1"/>
    <col min="514" max="514" width="20.7109375" style="649" bestFit="1" customWidth="1"/>
    <col min="515" max="515" width="18.7109375" style="649" customWidth="1"/>
    <col min="516" max="516" width="17.7109375" style="649"/>
    <col min="517" max="517" width="14.28515625" style="649" customWidth="1"/>
    <col min="518" max="519" width="13.85546875" style="649" customWidth="1"/>
    <col min="520" max="520" width="17.7109375" style="649"/>
    <col min="521" max="522" width="13.85546875" style="649" customWidth="1"/>
    <col min="523" max="524" width="17.7109375" style="649"/>
    <col min="525" max="526" width="15.140625" style="649" customWidth="1"/>
    <col min="527" max="527" width="17" style="649" bestFit="1" customWidth="1"/>
    <col min="528" max="528" width="18.7109375" style="649" bestFit="1" customWidth="1"/>
    <col min="529" max="529" width="7.42578125" style="649" customWidth="1"/>
    <col min="530" max="768" width="17.7109375" style="649"/>
    <col min="769" max="769" width="29" style="649" customWidth="1"/>
    <col min="770" max="770" width="20.7109375" style="649" bestFit="1" customWidth="1"/>
    <col min="771" max="771" width="18.7109375" style="649" customWidth="1"/>
    <col min="772" max="772" width="17.7109375" style="649"/>
    <col min="773" max="773" width="14.28515625" style="649" customWidth="1"/>
    <col min="774" max="775" width="13.85546875" style="649" customWidth="1"/>
    <col min="776" max="776" width="17.7109375" style="649"/>
    <col min="777" max="778" width="13.85546875" style="649" customWidth="1"/>
    <col min="779" max="780" width="17.7109375" style="649"/>
    <col min="781" max="782" width="15.140625" style="649" customWidth="1"/>
    <col min="783" max="783" width="17" style="649" bestFit="1" customWidth="1"/>
    <col min="784" max="784" width="18.7109375" style="649" bestFit="1" customWidth="1"/>
    <col min="785" max="785" width="7.42578125" style="649" customWidth="1"/>
    <col min="786" max="1024" width="17.7109375" style="649"/>
    <col min="1025" max="1025" width="29" style="649" customWidth="1"/>
    <col min="1026" max="1026" width="20.7109375" style="649" bestFit="1" customWidth="1"/>
    <col min="1027" max="1027" width="18.7109375" style="649" customWidth="1"/>
    <col min="1028" max="1028" width="17.7109375" style="649"/>
    <col min="1029" max="1029" width="14.28515625" style="649" customWidth="1"/>
    <col min="1030" max="1031" width="13.85546875" style="649" customWidth="1"/>
    <col min="1032" max="1032" width="17.7109375" style="649"/>
    <col min="1033" max="1034" width="13.85546875" style="649" customWidth="1"/>
    <col min="1035" max="1036" width="17.7109375" style="649"/>
    <col min="1037" max="1038" width="15.140625" style="649" customWidth="1"/>
    <col min="1039" max="1039" width="17" style="649" bestFit="1" customWidth="1"/>
    <col min="1040" max="1040" width="18.7109375" style="649" bestFit="1" customWidth="1"/>
    <col min="1041" max="1041" width="7.42578125" style="649" customWidth="1"/>
    <col min="1042" max="1280" width="17.7109375" style="649"/>
    <col min="1281" max="1281" width="29" style="649" customWidth="1"/>
    <col min="1282" max="1282" width="20.7109375" style="649" bestFit="1" customWidth="1"/>
    <col min="1283" max="1283" width="18.7109375" style="649" customWidth="1"/>
    <col min="1284" max="1284" width="17.7109375" style="649"/>
    <col min="1285" max="1285" width="14.28515625" style="649" customWidth="1"/>
    <col min="1286" max="1287" width="13.85546875" style="649" customWidth="1"/>
    <col min="1288" max="1288" width="17.7109375" style="649"/>
    <col min="1289" max="1290" width="13.85546875" style="649" customWidth="1"/>
    <col min="1291" max="1292" width="17.7109375" style="649"/>
    <col min="1293" max="1294" width="15.140625" style="649" customWidth="1"/>
    <col min="1295" max="1295" width="17" style="649" bestFit="1" customWidth="1"/>
    <col min="1296" max="1296" width="18.7109375" style="649" bestFit="1" customWidth="1"/>
    <col min="1297" max="1297" width="7.42578125" style="649" customWidth="1"/>
    <col min="1298" max="1536" width="17.7109375" style="649"/>
    <col min="1537" max="1537" width="29" style="649" customWidth="1"/>
    <col min="1538" max="1538" width="20.7109375" style="649" bestFit="1" customWidth="1"/>
    <col min="1539" max="1539" width="18.7109375" style="649" customWidth="1"/>
    <col min="1540" max="1540" width="17.7109375" style="649"/>
    <col min="1541" max="1541" width="14.28515625" style="649" customWidth="1"/>
    <col min="1542" max="1543" width="13.85546875" style="649" customWidth="1"/>
    <col min="1544" max="1544" width="17.7109375" style="649"/>
    <col min="1545" max="1546" width="13.85546875" style="649" customWidth="1"/>
    <col min="1547" max="1548" width="17.7109375" style="649"/>
    <col min="1549" max="1550" width="15.140625" style="649" customWidth="1"/>
    <col min="1551" max="1551" width="17" style="649" bestFit="1" customWidth="1"/>
    <col min="1552" max="1552" width="18.7109375" style="649" bestFit="1" customWidth="1"/>
    <col min="1553" max="1553" width="7.42578125" style="649" customWidth="1"/>
    <col min="1554" max="1792" width="17.7109375" style="649"/>
    <col min="1793" max="1793" width="29" style="649" customWidth="1"/>
    <col min="1794" max="1794" width="20.7109375" style="649" bestFit="1" customWidth="1"/>
    <col min="1795" max="1795" width="18.7109375" style="649" customWidth="1"/>
    <col min="1796" max="1796" width="17.7109375" style="649"/>
    <col min="1797" max="1797" width="14.28515625" style="649" customWidth="1"/>
    <col min="1798" max="1799" width="13.85546875" style="649" customWidth="1"/>
    <col min="1800" max="1800" width="17.7109375" style="649"/>
    <col min="1801" max="1802" width="13.85546875" style="649" customWidth="1"/>
    <col min="1803" max="1804" width="17.7109375" style="649"/>
    <col min="1805" max="1806" width="15.140625" style="649" customWidth="1"/>
    <col min="1807" max="1807" width="17" style="649" bestFit="1" customWidth="1"/>
    <col min="1808" max="1808" width="18.7109375" style="649" bestFit="1" customWidth="1"/>
    <col min="1809" max="1809" width="7.42578125" style="649" customWidth="1"/>
    <col min="1810" max="2048" width="17.7109375" style="649"/>
    <col min="2049" max="2049" width="29" style="649" customWidth="1"/>
    <col min="2050" max="2050" width="20.7109375" style="649" bestFit="1" customWidth="1"/>
    <col min="2051" max="2051" width="18.7109375" style="649" customWidth="1"/>
    <col min="2052" max="2052" width="17.7109375" style="649"/>
    <col min="2053" max="2053" width="14.28515625" style="649" customWidth="1"/>
    <col min="2054" max="2055" width="13.85546875" style="649" customWidth="1"/>
    <col min="2056" max="2056" width="17.7109375" style="649"/>
    <col min="2057" max="2058" width="13.85546875" style="649" customWidth="1"/>
    <col min="2059" max="2060" width="17.7109375" style="649"/>
    <col min="2061" max="2062" width="15.140625" style="649" customWidth="1"/>
    <col min="2063" max="2063" width="17" style="649" bestFit="1" customWidth="1"/>
    <col min="2064" max="2064" width="18.7109375" style="649" bestFit="1" customWidth="1"/>
    <col min="2065" max="2065" width="7.42578125" style="649" customWidth="1"/>
    <col min="2066" max="2304" width="17.7109375" style="649"/>
    <col min="2305" max="2305" width="29" style="649" customWidth="1"/>
    <col min="2306" max="2306" width="20.7109375" style="649" bestFit="1" customWidth="1"/>
    <col min="2307" max="2307" width="18.7109375" style="649" customWidth="1"/>
    <col min="2308" max="2308" width="17.7109375" style="649"/>
    <col min="2309" max="2309" width="14.28515625" style="649" customWidth="1"/>
    <col min="2310" max="2311" width="13.85546875" style="649" customWidth="1"/>
    <col min="2312" max="2312" width="17.7109375" style="649"/>
    <col min="2313" max="2314" width="13.85546875" style="649" customWidth="1"/>
    <col min="2315" max="2316" width="17.7109375" style="649"/>
    <col min="2317" max="2318" width="15.140625" style="649" customWidth="1"/>
    <col min="2319" max="2319" width="17" style="649" bestFit="1" customWidth="1"/>
    <col min="2320" max="2320" width="18.7109375" style="649" bestFit="1" customWidth="1"/>
    <col min="2321" max="2321" width="7.42578125" style="649" customWidth="1"/>
    <col min="2322" max="2560" width="17.7109375" style="649"/>
    <col min="2561" max="2561" width="29" style="649" customWidth="1"/>
    <col min="2562" max="2562" width="20.7109375" style="649" bestFit="1" customWidth="1"/>
    <col min="2563" max="2563" width="18.7109375" style="649" customWidth="1"/>
    <col min="2564" max="2564" width="17.7109375" style="649"/>
    <col min="2565" max="2565" width="14.28515625" style="649" customWidth="1"/>
    <col min="2566" max="2567" width="13.85546875" style="649" customWidth="1"/>
    <col min="2568" max="2568" width="17.7109375" style="649"/>
    <col min="2569" max="2570" width="13.85546875" style="649" customWidth="1"/>
    <col min="2571" max="2572" width="17.7109375" style="649"/>
    <col min="2573" max="2574" width="15.140625" style="649" customWidth="1"/>
    <col min="2575" max="2575" width="17" style="649" bestFit="1" customWidth="1"/>
    <col min="2576" max="2576" width="18.7109375" style="649" bestFit="1" customWidth="1"/>
    <col min="2577" max="2577" width="7.42578125" style="649" customWidth="1"/>
    <col min="2578" max="2816" width="17.7109375" style="649"/>
    <col min="2817" max="2817" width="29" style="649" customWidth="1"/>
    <col min="2818" max="2818" width="20.7109375" style="649" bestFit="1" customWidth="1"/>
    <col min="2819" max="2819" width="18.7109375" style="649" customWidth="1"/>
    <col min="2820" max="2820" width="17.7109375" style="649"/>
    <col min="2821" max="2821" width="14.28515625" style="649" customWidth="1"/>
    <col min="2822" max="2823" width="13.85546875" style="649" customWidth="1"/>
    <col min="2824" max="2824" width="17.7109375" style="649"/>
    <col min="2825" max="2826" width="13.85546875" style="649" customWidth="1"/>
    <col min="2827" max="2828" width="17.7109375" style="649"/>
    <col min="2829" max="2830" width="15.140625" style="649" customWidth="1"/>
    <col min="2831" max="2831" width="17" style="649" bestFit="1" customWidth="1"/>
    <col min="2832" max="2832" width="18.7109375" style="649" bestFit="1" customWidth="1"/>
    <col min="2833" max="2833" width="7.42578125" style="649" customWidth="1"/>
    <col min="2834" max="3072" width="17.7109375" style="649"/>
    <col min="3073" max="3073" width="29" style="649" customWidth="1"/>
    <col min="3074" max="3074" width="20.7109375" style="649" bestFit="1" customWidth="1"/>
    <col min="3075" max="3075" width="18.7109375" style="649" customWidth="1"/>
    <col min="3076" max="3076" width="17.7109375" style="649"/>
    <col min="3077" max="3077" width="14.28515625" style="649" customWidth="1"/>
    <col min="3078" max="3079" width="13.85546875" style="649" customWidth="1"/>
    <col min="3080" max="3080" width="17.7109375" style="649"/>
    <col min="3081" max="3082" width="13.85546875" style="649" customWidth="1"/>
    <col min="3083" max="3084" width="17.7109375" style="649"/>
    <col min="3085" max="3086" width="15.140625" style="649" customWidth="1"/>
    <col min="3087" max="3087" width="17" style="649" bestFit="1" customWidth="1"/>
    <col min="3088" max="3088" width="18.7109375" style="649" bestFit="1" customWidth="1"/>
    <col min="3089" max="3089" width="7.42578125" style="649" customWidth="1"/>
    <col min="3090" max="3328" width="17.7109375" style="649"/>
    <col min="3329" max="3329" width="29" style="649" customWidth="1"/>
    <col min="3330" max="3330" width="20.7109375" style="649" bestFit="1" customWidth="1"/>
    <col min="3331" max="3331" width="18.7109375" style="649" customWidth="1"/>
    <col min="3332" max="3332" width="17.7109375" style="649"/>
    <col min="3333" max="3333" width="14.28515625" style="649" customWidth="1"/>
    <col min="3334" max="3335" width="13.85546875" style="649" customWidth="1"/>
    <col min="3336" max="3336" width="17.7109375" style="649"/>
    <col min="3337" max="3338" width="13.85546875" style="649" customWidth="1"/>
    <col min="3339" max="3340" width="17.7109375" style="649"/>
    <col min="3341" max="3342" width="15.140625" style="649" customWidth="1"/>
    <col min="3343" max="3343" width="17" style="649" bestFit="1" customWidth="1"/>
    <col min="3344" max="3344" width="18.7109375" style="649" bestFit="1" customWidth="1"/>
    <col min="3345" max="3345" width="7.42578125" style="649" customWidth="1"/>
    <col min="3346" max="3584" width="17.7109375" style="649"/>
    <col min="3585" max="3585" width="29" style="649" customWidth="1"/>
    <col min="3586" max="3586" width="20.7109375" style="649" bestFit="1" customWidth="1"/>
    <col min="3587" max="3587" width="18.7109375" style="649" customWidth="1"/>
    <col min="3588" max="3588" width="17.7109375" style="649"/>
    <col min="3589" max="3589" width="14.28515625" style="649" customWidth="1"/>
    <col min="3590" max="3591" width="13.85546875" style="649" customWidth="1"/>
    <col min="3592" max="3592" width="17.7109375" style="649"/>
    <col min="3593" max="3594" width="13.85546875" style="649" customWidth="1"/>
    <col min="3595" max="3596" width="17.7109375" style="649"/>
    <col min="3597" max="3598" width="15.140625" style="649" customWidth="1"/>
    <col min="3599" max="3599" width="17" style="649" bestFit="1" customWidth="1"/>
    <col min="3600" max="3600" width="18.7109375" style="649" bestFit="1" customWidth="1"/>
    <col min="3601" max="3601" width="7.42578125" style="649" customWidth="1"/>
    <col min="3602" max="3840" width="17.7109375" style="649"/>
    <col min="3841" max="3841" width="29" style="649" customWidth="1"/>
    <col min="3842" max="3842" width="20.7109375" style="649" bestFit="1" customWidth="1"/>
    <col min="3843" max="3843" width="18.7109375" style="649" customWidth="1"/>
    <col min="3844" max="3844" width="17.7109375" style="649"/>
    <col min="3845" max="3845" width="14.28515625" style="649" customWidth="1"/>
    <col min="3846" max="3847" width="13.85546875" style="649" customWidth="1"/>
    <col min="3848" max="3848" width="17.7109375" style="649"/>
    <col min="3849" max="3850" width="13.85546875" style="649" customWidth="1"/>
    <col min="3851" max="3852" width="17.7109375" style="649"/>
    <col min="3853" max="3854" width="15.140625" style="649" customWidth="1"/>
    <col min="3855" max="3855" width="17" style="649" bestFit="1" customWidth="1"/>
    <col min="3856" max="3856" width="18.7109375" style="649" bestFit="1" customWidth="1"/>
    <col min="3857" max="3857" width="7.42578125" style="649" customWidth="1"/>
    <col min="3858" max="4096" width="17.7109375" style="649"/>
    <col min="4097" max="4097" width="29" style="649" customWidth="1"/>
    <col min="4098" max="4098" width="20.7109375" style="649" bestFit="1" customWidth="1"/>
    <col min="4099" max="4099" width="18.7109375" style="649" customWidth="1"/>
    <col min="4100" max="4100" width="17.7109375" style="649"/>
    <col min="4101" max="4101" width="14.28515625" style="649" customWidth="1"/>
    <col min="4102" max="4103" width="13.85546875" style="649" customWidth="1"/>
    <col min="4104" max="4104" width="17.7109375" style="649"/>
    <col min="4105" max="4106" width="13.85546875" style="649" customWidth="1"/>
    <col min="4107" max="4108" width="17.7109375" style="649"/>
    <col min="4109" max="4110" width="15.140625" style="649" customWidth="1"/>
    <col min="4111" max="4111" width="17" style="649" bestFit="1" customWidth="1"/>
    <col min="4112" max="4112" width="18.7109375" style="649" bestFit="1" customWidth="1"/>
    <col min="4113" max="4113" width="7.42578125" style="649" customWidth="1"/>
    <col min="4114" max="4352" width="17.7109375" style="649"/>
    <col min="4353" max="4353" width="29" style="649" customWidth="1"/>
    <col min="4354" max="4354" width="20.7109375" style="649" bestFit="1" customWidth="1"/>
    <col min="4355" max="4355" width="18.7109375" style="649" customWidth="1"/>
    <col min="4356" max="4356" width="17.7109375" style="649"/>
    <col min="4357" max="4357" width="14.28515625" style="649" customWidth="1"/>
    <col min="4358" max="4359" width="13.85546875" style="649" customWidth="1"/>
    <col min="4360" max="4360" width="17.7109375" style="649"/>
    <col min="4361" max="4362" width="13.85546875" style="649" customWidth="1"/>
    <col min="4363" max="4364" width="17.7109375" style="649"/>
    <col min="4365" max="4366" width="15.140625" style="649" customWidth="1"/>
    <col min="4367" max="4367" width="17" style="649" bestFit="1" customWidth="1"/>
    <col min="4368" max="4368" width="18.7109375" style="649" bestFit="1" customWidth="1"/>
    <col min="4369" max="4369" width="7.42578125" style="649" customWidth="1"/>
    <col min="4370" max="4608" width="17.7109375" style="649"/>
    <col min="4609" max="4609" width="29" style="649" customWidth="1"/>
    <col min="4610" max="4610" width="20.7109375" style="649" bestFit="1" customWidth="1"/>
    <col min="4611" max="4611" width="18.7109375" style="649" customWidth="1"/>
    <col min="4612" max="4612" width="17.7109375" style="649"/>
    <col min="4613" max="4613" width="14.28515625" style="649" customWidth="1"/>
    <col min="4614" max="4615" width="13.85546875" style="649" customWidth="1"/>
    <col min="4616" max="4616" width="17.7109375" style="649"/>
    <col min="4617" max="4618" width="13.85546875" style="649" customWidth="1"/>
    <col min="4619" max="4620" width="17.7109375" style="649"/>
    <col min="4621" max="4622" width="15.140625" style="649" customWidth="1"/>
    <col min="4623" max="4623" width="17" style="649" bestFit="1" customWidth="1"/>
    <col min="4624" max="4624" width="18.7109375" style="649" bestFit="1" customWidth="1"/>
    <col min="4625" max="4625" width="7.42578125" style="649" customWidth="1"/>
    <col min="4626" max="4864" width="17.7109375" style="649"/>
    <col min="4865" max="4865" width="29" style="649" customWidth="1"/>
    <col min="4866" max="4866" width="20.7109375" style="649" bestFit="1" customWidth="1"/>
    <col min="4867" max="4867" width="18.7109375" style="649" customWidth="1"/>
    <col min="4868" max="4868" width="17.7109375" style="649"/>
    <col min="4869" max="4869" width="14.28515625" style="649" customWidth="1"/>
    <col min="4870" max="4871" width="13.85546875" style="649" customWidth="1"/>
    <col min="4872" max="4872" width="17.7109375" style="649"/>
    <col min="4873" max="4874" width="13.85546875" style="649" customWidth="1"/>
    <col min="4875" max="4876" width="17.7109375" style="649"/>
    <col min="4877" max="4878" width="15.140625" style="649" customWidth="1"/>
    <col min="4879" max="4879" width="17" style="649" bestFit="1" customWidth="1"/>
    <col min="4880" max="4880" width="18.7109375" style="649" bestFit="1" customWidth="1"/>
    <col min="4881" max="4881" width="7.42578125" style="649" customWidth="1"/>
    <col min="4882" max="5120" width="17.7109375" style="649"/>
    <col min="5121" max="5121" width="29" style="649" customWidth="1"/>
    <col min="5122" max="5122" width="20.7109375" style="649" bestFit="1" customWidth="1"/>
    <col min="5123" max="5123" width="18.7109375" style="649" customWidth="1"/>
    <col min="5124" max="5124" width="17.7109375" style="649"/>
    <col min="5125" max="5125" width="14.28515625" style="649" customWidth="1"/>
    <col min="5126" max="5127" width="13.85546875" style="649" customWidth="1"/>
    <col min="5128" max="5128" width="17.7109375" style="649"/>
    <col min="5129" max="5130" width="13.85546875" style="649" customWidth="1"/>
    <col min="5131" max="5132" width="17.7109375" style="649"/>
    <col min="5133" max="5134" width="15.140625" style="649" customWidth="1"/>
    <col min="5135" max="5135" width="17" style="649" bestFit="1" customWidth="1"/>
    <col min="5136" max="5136" width="18.7109375" style="649" bestFit="1" customWidth="1"/>
    <col min="5137" max="5137" width="7.42578125" style="649" customWidth="1"/>
    <col min="5138" max="5376" width="17.7109375" style="649"/>
    <col min="5377" max="5377" width="29" style="649" customWidth="1"/>
    <col min="5378" max="5378" width="20.7109375" style="649" bestFit="1" customWidth="1"/>
    <col min="5379" max="5379" width="18.7109375" style="649" customWidth="1"/>
    <col min="5380" max="5380" width="17.7109375" style="649"/>
    <col min="5381" max="5381" width="14.28515625" style="649" customWidth="1"/>
    <col min="5382" max="5383" width="13.85546875" style="649" customWidth="1"/>
    <col min="5384" max="5384" width="17.7109375" style="649"/>
    <col min="5385" max="5386" width="13.85546875" style="649" customWidth="1"/>
    <col min="5387" max="5388" width="17.7109375" style="649"/>
    <col min="5389" max="5390" width="15.140625" style="649" customWidth="1"/>
    <col min="5391" max="5391" width="17" style="649" bestFit="1" customWidth="1"/>
    <col min="5392" max="5392" width="18.7109375" style="649" bestFit="1" customWidth="1"/>
    <col min="5393" max="5393" width="7.42578125" style="649" customWidth="1"/>
    <col min="5394" max="5632" width="17.7109375" style="649"/>
    <col min="5633" max="5633" width="29" style="649" customWidth="1"/>
    <col min="5634" max="5634" width="20.7109375" style="649" bestFit="1" customWidth="1"/>
    <col min="5635" max="5635" width="18.7109375" style="649" customWidth="1"/>
    <col min="5636" max="5636" width="17.7109375" style="649"/>
    <col min="5637" max="5637" width="14.28515625" style="649" customWidth="1"/>
    <col min="5638" max="5639" width="13.85546875" style="649" customWidth="1"/>
    <col min="5640" max="5640" width="17.7109375" style="649"/>
    <col min="5641" max="5642" width="13.85546875" style="649" customWidth="1"/>
    <col min="5643" max="5644" width="17.7109375" style="649"/>
    <col min="5645" max="5646" width="15.140625" style="649" customWidth="1"/>
    <col min="5647" max="5647" width="17" style="649" bestFit="1" customWidth="1"/>
    <col min="5648" max="5648" width="18.7109375" style="649" bestFit="1" customWidth="1"/>
    <col min="5649" max="5649" width="7.42578125" style="649" customWidth="1"/>
    <col min="5650" max="5888" width="17.7109375" style="649"/>
    <col min="5889" max="5889" width="29" style="649" customWidth="1"/>
    <col min="5890" max="5890" width="20.7109375" style="649" bestFit="1" customWidth="1"/>
    <col min="5891" max="5891" width="18.7109375" style="649" customWidth="1"/>
    <col min="5892" max="5892" width="17.7109375" style="649"/>
    <col min="5893" max="5893" width="14.28515625" style="649" customWidth="1"/>
    <col min="5894" max="5895" width="13.85546875" style="649" customWidth="1"/>
    <col min="5896" max="5896" width="17.7109375" style="649"/>
    <col min="5897" max="5898" width="13.85546875" style="649" customWidth="1"/>
    <col min="5899" max="5900" width="17.7109375" style="649"/>
    <col min="5901" max="5902" width="15.140625" style="649" customWidth="1"/>
    <col min="5903" max="5903" width="17" style="649" bestFit="1" customWidth="1"/>
    <col min="5904" max="5904" width="18.7109375" style="649" bestFit="1" customWidth="1"/>
    <col min="5905" max="5905" width="7.42578125" style="649" customWidth="1"/>
    <col min="5906" max="6144" width="17.7109375" style="649"/>
    <col min="6145" max="6145" width="29" style="649" customWidth="1"/>
    <col min="6146" max="6146" width="20.7109375" style="649" bestFit="1" customWidth="1"/>
    <col min="6147" max="6147" width="18.7109375" style="649" customWidth="1"/>
    <col min="6148" max="6148" width="17.7109375" style="649"/>
    <col min="6149" max="6149" width="14.28515625" style="649" customWidth="1"/>
    <col min="6150" max="6151" width="13.85546875" style="649" customWidth="1"/>
    <col min="6152" max="6152" width="17.7109375" style="649"/>
    <col min="6153" max="6154" width="13.85546875" style="649" customWidth="1"/>
    <col min="6155" max="6156" width="17.7109375" style="649"/>
    <col min="6157" max="6158" width="15.140625" style="649" customWidth="1"/>
    <col min="6159" max="6159" width="17" style="649" bestFit="1" customWidth="1"/>
    <col min="6160" max="6160" width="18.7109375" style="649" bestFit="1" customWidth="1"/>
    <col min="6161" max="6161" width="7.42578125" style="649" customWidth="1"/>
    <col min="6162" max="6400" width="17.7109375" style="649"/>
    <col min="6401" max="6401" width="29" style="649" customWidth="1"/>
    <col min="6402" max="6402" width="20.7109375" style="649" bestFit="1" customWidth="1"/>
    <col min="6403" max="6403" width="18.7109375" style="649" customWidth="1"/>
    <col min="6404" max="6404" width="17.7109375" style="649"/>
    <col min="6405" max="6405" width="14.28515625" style="649" customWidth="1"/>
    <col min="6406" max="6407" width="13.85546875" style="649" customWidth="1"/>
    <col min="6408" max="6408" width="17.7109375" style="649"/>
    <col min="6409" max="6410" width="13.85546875" style="649" customWidth="1"/>
    <col min="6411" max="6412" width="17.7109375" style="649"/>
    <col min="6413" max="6414" width="15.140625" style="649" customWidth="1"/>
    <col min="6415" max="6415" width="17" style="649" bestFit="1" customWidth="1"/>
    <col min="6416" max="6416" width="18.7109375" style="649" bestFit="1" customWidth="1"/>
    <col min="6417" max="6417" width="7.42578125" style="649" customWidth="1"/>
    <col min="6418" max="6656" width="17.7109375" style="649"/>
    <col min="6657" max="6657" width="29" style="649" customWidth="1"/>
    <col min="6658" max="6658" width="20.7109375" style="649" bestFit="1" customWidth="1"/>
    <col min="6659" max="6659" width="18.7109375" style="649" customWidth="1"/>
    <col min="6660" max="6660" width="17.7109375" style="649"/>
    <col min="6661" max="6661" width="14.28515625" style="649" customWidth="1"/>
    <col min="6662" max="6663" width="13.85546875" style="649" customWidth="1"/>
    <col min="6664" max="6664" width="17.7109375" style="649"/>
    <col min="6665" max="6666" width="13.85546875" style="649" customWidth="1"/>
    <col min="6667" max="6668" width="17.7109375" style="649"/>
    <col min="6669" max="6670" width="15.140625" style="649" customWidth="1"/>
    <col min="6671" max="6671" width="17" style="649" bestFit="1" customWidth="1"/>
    <col min="6672" max="6672" width="18.7109375" style="649" bestFit="1" customWidth="1"/>
    <col min="6673" max="6673" width="7.42578125" style="649" customWidth="1"/>
    <col min="6674" max="6912" width="17.7109375" style="649"/>
    <col min="6913" max="6913" width="29" style="649" customWidth="1"/>
    <col min="6914" max="6914" width="20.7109375" style="649" bestFit="1" customWidth="1"/>
    <col min="6915" max="6915" width="18.7109375" style="649" customWidth="1"/>
    <col min="6916" max="6916" width="17.7109375" style="649"/>
    <col min="6917" max="6917" width="14.28515625" style="649" customWidth="1"/>
    <col min="6918" max="6919" width="13.85546875" style="649" customWidth="1"/>
    <col min="6920" max="6920" width="17.7109375" style="649"/>
    <col min="6921" max="6922" width="13.85546875" style="649" customWidth="1"/>
    <col min="6923" max="6924" width="17.7109375" style="649"/>
    <col min="6925" max="6926" width="15.140625" style="649" customWidth="1"/>
    <col min="6927" max="6927" width="17" style="649" bestFit="1" customWidth="1"/>
    <col min="6928" max="6928" width="18.7109375" style="649" bestFit="1" customWidth="1"/>
    <col min="6929" max="6929" width="7.42578125" style="649" customWidth="1"/>
    <col min="6930" max="7168" width="17.7109375" style="649"/>
    <col min="7169" max="7169" width="29" style="649" customWidth="1"/>
    <col min="7170" max="7170" width="20.7109375" style="649" bestFit="1" customWidth="1"/>
    <col min="7171" max="7171" width="18.7109375" style="649" customWidth="1"/>
    <col min="7172" max="7172" width="17.7109375" style="649"/>
    <col min="7173" max="7173" width="14.28515625" style="649" customWidth="1"/>
    <col min="7174" max="7175" width="13.85546875" style="649" customWidth="1"/>
    <col min="7176" max="7176" width="17.7109375" style="649"/>
    <col min="7177" max="7178" width="13.85546875" style="649" customWidth="1"/>
    <col min="7179" max="7180" width="17.7109375" style="649"/>
    <col min="7181" max="7182" width="15.140625" style="649" customWidth="1"/>
    <col min="7183" max="7183" width="17" style="649" bestFit="1" customWidth="1"/>
    <col min="7184" max="7184" width="18.7109375" style="649" bestFit="1" customWidth="1"/>
    <col min="7185" max="7185" width="7.42578125" style="649" customWidth="1"/>
    <col min="7186" max="7424" width="17.7109375" style="649"/>
    <col min="7425" max="7425" width="29" style="649" customWidth="1"/>
    <col min="7426" max="7426" width="20.7109375" style="649" bestFit="1" customWidth="1"/>
    <col min="7427" max="7427" width="18.7109375" style="649" customWidth="1"/>
    <col min="7428" max="7428" width="17.7109375" style="649"/>
    <col min="7429" max="7429" width="14.28515625" style="649" customWidth="1"/>
    <col min="7430" max="7431" width="13.85546875" style="649" customWidth="1"/>
    <col min="7432" max="7432" width="17.7109375" style="649"/>
    <col min="7433" max="7434" width="13.85546875" style="649" customWidth="1"/>
    <col min="7435" max="7436" width="17.7109375" style="649"/>
    <col min="7437" max="7438" width="15.140625" style="649" customWidth="1"/>
    <col min="7439" max="7439" width="17" style="649" bestFit="1" customWidth="1"/>
    <col min="7440" max="7440" width="18.7109375" style="649" bestFit="1" customWidth="1"/>
    <col min="7441" max="7441" width="7.42578125" style="649" customWidth="1"/>
    <col min="7442" max="7680" width="17.7109375" style="649"/>
    <col min="7681" max="7681" width="29" style="649" customWidth="1"/>
    <col min="7682" max="7682" width="20.7109375" style="649" bestFit="1" customWidth="1"/>
    <col min="7683" max="7683" width="18.7109375" style="649" customWidth="1"/>
    <col min="7684" max="7684" width="17.7109375" style="649"/>
    <col min="7685" max="7685" width="14.28515625" style="649" customWidth="1"/>
    <col min="7686" max="7687" width="13.85546875" style="649" customWidth="1"/>
    <col min="7688" max="7688" width="17.7109375" style="649"/>
    <col min="7689" max="7690" width="13.85546875" style="649" customWidth="1"/>
    <col min="7691" max="7692" width="17.7109375" style="649"/>
    <col min="7693" max="7694" width="15.140625" style="649" customWidth="1"/>
    <col min="7695" max="7695" width="17" style="649" bestFit="1" customWidth="1"/>
    <col min="7696" max="7696" width="18.7109375" style="649" bestFit="1" customWidth="1"/>
    <col min="7697" max="7697" width="7.42578125" style="649" customWidth="1"/>
    <col min="7698" max="7936" width="17.7109375" style="649"/>
    <col min="7937" max="7937" width="29" style="649" customWidth="1"/>
    <col min="7938" max="7938" width="20.7109375" style="649" bestFit="1" customWidth="1"/>
    <col min="7939" max="7939" width="18.7109375" style="649" customWidth="1"/>
    <col min="7940" max="7940" width="17.7109375" style="649"/>
    <col min="7941" max="7941" width="14.28515625" style="649" customWidth="1"/>
    <col min="7942" max="7943" width="13.85546875" style="649" customWidth="1"/>
    <col min="7944" max="7944" width="17.7109375" style="649"/>
    <col min="7945" max="7946" width="13.85546875" style="649" customWidth="1"/>
    <col min="7947" max="7948" width="17.7109375" style="649"/>
    <col min="7949" max="7950" width="15.140625" style="649" customWidth="1"/>
    <col min="7951" max="7951" width="17" style="649" bestFit="1" customWidth="1"/>
    <col min="7952" max="7952" width="18.7109375" style="649" bestFit="1" customWidth="1"/>
    <col min="7953" max="7953" width="7.42578125" style="649" customWidth="1"/>
    <col min="7954" max="8192" width="17.7109375" style="649"/>
    <col min="8193" max="8193" width="29" style="649" customWidth="1"/>
    <col min="8194" max="8194" width="20.7109375" style="649" bestFit="1" customWidth="1"/>
    <col min="8195" max="8195" width="18.7109375" style="649" customWidth="1"/>
    <col min="8196" max="8196" width="17.7109375" style="649"/>
    <col min="8197" max="8197" width="14.28515625" style="649" customWidth="1"/>
    <col min="8198" max="8199" width="13.85546875" style="649" customWidth="1"/>
    <col min="8200" max="8200" width="17.7109375" style="649"/>
    <col min="8201" max="8202" width="13.85546875" style="649" customWidth="1"/>
    <col min="8203" max="8204" width="17.7109375" style="649"/>
    <col min="8205" max="8206" width="15.140625" style="649" customWidth="1"/>
    <col min="8207" max="8207" width="17" style="649" bestFit="1" customWidth="1"/>
    <col min="8208" max="8208" width="18.7109375" style="649" bestFit="1" customWidth="1"/>
    <col min="8209" max="8209" width="7.42578125" style="649" customWidth="1"/>
    <col min="8210" max="8448" width="17.7109375" style="649"/>
    <col min="8449" max="8449" width="29" style="649" customWidth="1"/>
    <col min="8450" max="8450" width="20.7109375" style="649" bestFit="1" customWidth="1"/>
    <col min="8451" max="8451" width="18.7109375" style="649" customWidth="1"/>
    <col min="8452" max="8452" width="17.7109375" style="649"/>
    <col min="8453" max="8453" width="14.28515625" style="649" customWidth="1"/>
    <col min="8454" max="8455" width="13.85546875" style="649" customWidth="1"/>
    <col min="8456" max="8456" width="17.7109375" style="649"/>
    <col min="8457" max="8458" width="13.85546875" style="649" customWidth="1"/>
    <col min="8459" max="8460" width="17.7109375" style="649"/>
    <col min="8461" max="8462" width="15.140625" style="649" customWidth="1"/>
    <col min="8463" max="8463" width="17" style="649" bestFit="1" customWidth="1"/>
    <col min="8464" max="8464" width="18.7109375" style="649" bestFit="1" customWidth="1"/>
    <col min="8465" max="8465" width="7.42578125" style="649" customWidth="1"/>
    <col min="8466" max="8704" width="17.7109375" style="649"/>
    <col min="8705" max="8705" width="29" style="649" customWidth="1"/>
    <col min="8706" max="8706" width="20.7109375" style="649" bestFit="1" customWidth="1"/>
    <col min="8707" max="8707" width="18.7109375" style="649" customWidth="1"/>
    <col min="8708" max="8708" width="17.7109375" style="649"/>
    <col min="8709" max="8709" width="14.28515625" style="649" customWidth="1"/>
    <col min="8710" max="8711" width="13.85546875" style="649" customWidth="1"/>
    <col min="8712" max="8712" width="17.7109375" style="649"/>
    <col min="8713" max="8714" width="13.85546875" style="649" customWidth="1"/>
    <col min="8715" max="8716" width="17.7109375" style="649"/>
    <col min="8717" max="8718" width="15.140625" style="649" customWidth="1"/>
    <col min="8719" max="8719" width="17" style="649" bestFit="1" customWidth="1"/>
    <col min="8720" max="8720" width="18.7109375" style="649" bestFit="1" customWidth="1"/>
    <col min="8721" max="8721" width="7.42578125" style="649" customWidth="1"/>
    <col min="8722" max="8960" width="17.7109375" style="649"/>
    <col min="8961" max="8961" width="29" style="649" customWidth="1"/>
    <col min="8962" max="8962" width="20.7109375" style="649" bestFit="1" customWidth="1"/>
    <col min="8963" max="8963" width="18.7109375" style="649" customWidth="1"/>
    <col min="8964" max="8964" width="17.7109375" style="649"/>
    <col min="8965" max="8965" width="14.28515625" style="649" customWidth="1"/>
    <col min="8966" max="8967" width="13.85546875" style="649" customWidth="1"/>
    <col min="8968" max="8968" width="17.7109375" style="649"/>
    <col min="8969" max="8970" width="13.85546875" style="649" customWidth="1"/>
    <col min="8971" max="8972" width="17.7109375" style="649"/>
    <col min="8973" max="8974" width="15.140625" style="649" customWidth="1"/>
    <col min="8975" max="8975" width="17" style="649" bestFit="1" customWidth="1"/>
    <col min="8976" max="8976" width="18.7109375" style="649" bestFit="1" customWidth="1"/>
    <col min="8977" max="8977" width="7.42578125" style="649" customWidth="1"/>
    <col min="8978" max="9216" width="17.7109375" style="649"/>
    <col min="9217" max="9217" width="29" style="649" customWidth="1"/>
    <col min="9218" max="9218" width="20.7109375" style="649" bestFit="1" customWidth="1"/>
    <col min="9219" max="9219" width="18.7109375" style="649" customWidth="1"/>
    <col min="9220" max="9220" width="17.7109375" style="649"/>
    <col min="9221" max="9221" width="14.28515625" style="649" customWidth="1"/>
    <col min="9222" max="9223" width="13.85546875" style="649" customWidth="1"/>
    <col min="9224" max="9224" width="17.7109375" style="649"/>
    <col min="9225" max="9226" width="13.85546875" style="649" customWidth="1"/>
    <col min="9227" max="9228" width="17.7109375" style="649"/>
    <col min="9229" max="9230" width="15.140625" style="649" customWidth="1"/>
    <col min="9231" max="9231" width="17" style="649" bestFit="1" customWidth="1"/>
    <col min="9232" max="9232" width="18.7109375" style="649" bestFit="1" customWidth="1"/>
    <col min="9233" max="9233" width="7.42578125" style="649" customWidth="1"/>
    <col min="9234" max="9472" width="17.7109375" style="649"/>
    <col min="9473" max="9473" width="29" style="649" customWidth="1"/>
    <col min="9474" max="9474" width="20.7109375" style="649" bestFit="1" customWidth="1"/>
    <col min="9475" max="9475" width="18.7109375" style="649" customWidth="1"/>
    <col min="9476" max="9476" width="17.7109375" style="649"/>
    <col min="9477" max="9477" width="14.28515625" style="649" customWidth="1"/>
    <col min="9478" max="9479" width="13.85546875" style="649" customWidth="1"/>
    <col min="9480" max="9480" width="17.7109375" style="649"/>
    <col min="9481" max="9482" width="13.85546875" style="649" customWidth="1"/>
    <col min="9483" max="9484" width="17.7109375" style="649"/>
    <col min="9485" max="9486" width="15.140625" style="649" customWidth="1"/>
    <col min="9487" max="9487" width="17" style="649" bestFit="1" customWidth="1"/>
    <col min="9488" max="9488" width="18.7109375" style="649" bestFit="1" customWidth="1"/>
    <col min="9489" max="9489" width="7.42578125" style="649" customWidth="1"/>
    <col min="9490" max="9728" width="17.7109375" style="649"/>
    <col min="9729" max="9729" width="29" style="649" customWidth="1"/>
    <col min="9730" max="9730" width="20.7109375" style="649" bestFit="1" customWidth="1"/>
    <col min="9731" max="9731" width="18.7109375" style="649" customWidth="1"/>
    <col min="9732" max="9732" width="17.7109375" style="649"/>
    <col min="9733" max="9733" width="14.28515625" style="649" customWidth="1"/>
    <col min="9734" max="9735" width="13.85546875" style="649" customWidth="1"/>
    <col min="9736" max="9736" width="17.7109375" style="649"/>
    <col min="9737" max="9738" width="13.85546875" style="649" customWidth="1"/>
    <col min="9739" max="9740" width="17.7109375" style="649"/>
    <col min="9741" max="9742" width="15.140625" style="649" customWidth="1"/>
    <col min="9743" max="9743" width="17" style="649" bestFit="1" customWidth="1"/>
    <col min="9744" max="9744" width="18.7109375" style="649" bestFit="1" customWidth="1"/>
    <col min="9745" max="9745" width="7.42578125" style="649" customWidth="1"/>
    <col min="9746" max="9984" width="17.7109375" style="649"/>
    <col min="9985" max="9985" width="29" style="649" customWidth="1"/>
    <col min="9986" max="9986" width="20.7109375" style="649" bestFit="1" customWidth="1"/>
    <col min="9987" max="9987" width="18.7109375" style="649" customWidth="1"/>
    <col min="9988" max="9988" width="17.7109375" style="649"/>
    <col min="9989" max="9989" width="14.28515625" style="649" customWidth="1"/>
    <col min="9990" max="9991" width="13.85546875" style="649" customWidth="1"/>
    <col min="9992" max="9992" width="17.7109375" style="649"/>
    <col min="9993" max="9994" width="13.85546875" style="649" customWidth="1"/>
    <col min="9995" max="9996" width="17.7109375" style="649"/>
    <col min="9997" max="9998" width="15.140625" style="649" customWidth="1"/>
    <col min="9999" max="9999" width="17" style="649" bestFit="1" customWidth="1"/>
    <col min="10000" max="10000" width="18.7109375" style="649" bestFit="1" customWidth="1"/>
    <col min="10001" max="10001" width="7.42578125" style="649" customWidth="1"/>
    <col min="10002" max="10240" width="17.7109375" style="649"/>
    <col min="10241" max="10241" width="29" style="649" customWidth="1"/>
    <col min="10242" max="10242" width="20.7109375" style="649" bestFit="1" customWidth="1"/>
    <col min="10243" max="10243" width="18.7109375" style="649" customWidth="1"/>
    <col min="10244" max="10244" width="17.7109375" style="649"/>
    <col min="10245" max="10245" width="14.28515625" style="649" customWidth="1"/>
    <col min="10246" max="10247" width="13.85546875" style="649" customWidth="1"/>
    <col min="10248" max="10248" width="17.7109375" style="649"/>
    <col min="10249" max="10250" width="13.85546875" style="649" customWidth="1"/>
    <col min="10251" max="10252" width="17.7109375" style="649"/>
    <col min="10253" max="10254" width="15.140625" style="649" customWidth="1"/>
    <col min="10255" max="10255" width="17" style="649" bestFit="1" customWidth="1"/>
    <col min="10256" max="10256" width="18.7109375" style="649" bestFit="1" customWidth="1"/>
    <col min="10257" max="10257" width="7.42578125" style="649" customWidth="1"/>
    <col min="10258" max="10496" width="17.7109375" style="649"/>
    <col min="10497" max="10497" width="29" style="649" customWidth="1"/>
    <col min="10498" max="10498" width="20.7109375" style="649" bestFit="1" customWidth="1"/>
    <col min="10499" max="10499" width="18.7109375" style="649" customWidth="1"/>
    <col min="10500" max="10500" width="17.7109375" style="649"/>
    <col min="10501" max="10501" width="14.28515625" style="649" customWidth="1"/>
    <col min="10502" max="10503" width="13.85546875" style="649" customWidth="1"/>
    <col min="10504" max="10504" width="17.7109375" style="649"/>
    <col min="10505" max="10506" width="13.85546875" style="649" customWidth="1"/>
    <col min="10507" max="10508" width="17.7109375" style="649"/>
    <col min="10509" max="10510" width="15.140625" style="649" customWidth="1"/>
    <col min="10511" max="10511" width="17" style="649" bestFit="1" customWidth="1"/>
    <col min="10512" max="10512" width="18.7109375" style="649" bestFit="1" customWidth="1"/>
    <col min="10513" max="10513" width="7.42578125" style="649" customWidth="1"/>
    <col min="10514" max="10752" width="17.7109375" style="649"/>
    <col min="10753" max="10753" width="29" style="649" customWidth="1"/>
    <col min="10754" max="10754" width="20.7109375" style="649" bestFit="1" customWidth="1"/>
    <col min="10755" max="10755" width="18.7109375" style="649" customWidth="1"/>
    <col min="10756" max="10756" width="17.7109375" style="649"/>
    <col min="10757" max="10757" width="14.28515625" style="649" customWidth="1"/>
    <col min="10758" max="10759" width="13.85546875" style="649" customWidth="1"/>
    <col min="10760" max="10760" width="17.7109375" style="649"/>
    <col min="10761" max="10762" width="13.85546875" style="649" customWidth="1"/>
    <col min="10763" max="10764" width="17.7109375" style="649"/>
    <col min="10765" max="10766" width="15.140625" style="649" customWidth="1"/>
    <col min="10767" max="10767" width="17" style="649" bestFit="1" customWidth="1"/>
    <col min="10768" max="10768" width="18.7109375" style="649" bestFit="1" customWidth="1"/>
    <col min="10769" max="10769" width="7.42578125" style="649" customWidth="1"/>
    <col min="10770" max="11008" width="17.7109375" style="649"/>
    <col min="11009" max="11009" width="29" style="649" customWidth="1"/>
    <col min="11010" max="11010" width="20.7109375" style="649" bestFit="1" customWidth="1"/>
    <col min="11011" max="11011" width="18.7109375" style="649" customWidth="1"/>
    <col min="11012" max="11012" width="17.7109375" style="649"/>
    <col min="11013" max="11013" width="14.28515625" style="649" customWidth="1"/>
    <col min="11014" max="11015" width="13.85546875" style="649" customWidth="1"/>
    <col min="11016" max="11016" width="17.7109375" style="649"/>
    <col min="11017" max="11018" width="13.85546875" style="649" customWidth="1"/>
    <col min="11019" max="11020" width="17.7109375" style="649"/>
    <col min="11021" max="11022" width="15.140625" style="649" customWidth="1"/>
    <col min="11023" max="11023" width="17" style="649" bestFit="1" customWidth="1"/>
    <col min="11024" max="11024" width="18.7109375" style="649" bestFit="1" customWidth="1"/>
    <col min="11025" max="11025" width="7.42578125" style="649" customWidth="1"/>
    <col min="11026" max="11264" width="17.7109375" style="649"/>
    <col min="11265" max="11265" width="29" style="649" customWidth="1"/>
    <col min="11266" max="11266" width="20.7109375" style="649" bestFit="1" customWidth="1"/>
    <col min="11267" max="11267" width="18.7109375" style="649" customWidth="1"/>
    <col min="11268" max="11268" width="17.7109375" style="649"/>
    <col min="11269" max="11269" width="14.28515625" style="649" customWidth="1"/>
    <col min="11270" max="11271" width="13.85546875" style="649" customWidth="1"/>
    <col min="11272" max="11272" width="17.7109375" style="649"/>
    <col min="11273" max="11274" width="13.85546875" style="649" customWidth="1"/>
    <col min="11275" max="11276" width="17.7109375" style="649"/>
    <col min="11277" max="11278" width="15.140625" style="649" customWidth="1"/>
    <col min="11279" max="11279" width="17" style="649" bestFit="1" customWidth="1"/>
    <col min="11280" max="11280" width="18.7109375" style="649" bestFit="1" customWidth="1"/>
    <col min="11281" max="11281" width="7.42578125" style="649" customWidth="1"/>
    <col min="11282" max="11520" width="17.7109375" style="649"/>
    <col min="11521" max="11521" width="29" style="649" customWidth="1"/>
    <col min="11522" max="11522" width="20.7109375" style="649" bestFit="1" customWidth="1"/>
    <col min="11523" max="11523" width="18.7109375" style="649" customWidth="1"/>
    <col min="11524" max="11524" width="17.7109375" style="649"/>
    <col min="11525" max="11525" width="14.28515625" style="649" customWidth="1"/>
    <col min="11526" max="11527" width="13.85546875" style="649" customWidth="1"/>
    <col min="11528" max="11528" width="17.7109375" style="649"/>
    <col min="11529" max="11530" width="13.85546875" style="649" customWidth="1"/>
    <col min="11531" max="11532" width="17.7109375" style="649"/>
    <col min="11533" max="11534" width="15.140625" style="649" customWidth="1"/>
    <col min="11535" max="11535" width="17" style="649" bestFit="1" customWidth="1"/>
    <col min="11536" max="11536" width="18.7109375" style="649" bestFit="1" customWidth="1"/>
    <col min="11537" max="11537" width="7.42578125" style="649" customWidth="1"/>
    <col min="11538" max="11776" width="17.7109375" style="649"/>
    <col min="11777" max="11777" width="29" style="649" customWidth="1"/>
    <col min="11778" max="11778" width="20.7109375" style="649" bestFit="1" customWidth="1"/>
    <col min="11779" max="11779" width="18.7109375" style="649" customWidth="1"/>
    <col min="11780" max="11780" width="17.7109375" style="649"/>
    <col min="11781" max="11781" width="14.28515625" style="649" customWidth="1"/>
    <col min="11782" max="11783" width="13.85546875" style="649" customWidth="1"/>
    <col min="11784" max="11784" width="17.7109375" style="649"/>
    <col min="11785" max="11786" width="13.85546875" style="649" customWidth="1"/>
    <col min="11787" max="11788" width="17.7109375" style="649"/>
    <col min="11789" max="11790" width="15.140625" style="649" customWidth="1"/>
    <col min="11791" max="11791" width="17" style="649" bestFit="1" customWidth="1"/>
    <col min="11792" max="11792" width="18.7109375" style="649" bestFit="1" customWidth="1"/>
    <col min="11793" max="11793" width="7.42578125" style="649" customWidth="1"/>
    <col min="11794" max="12032" width="17.7109375" style="649"/>
    <col min="12033" max="12033" width="29" style="649" customWidth="1"/>
    <col min="12034" max="12034" width="20.7109375" style="649" bestFit="1" customWidth="1"/>
    <col min="12035" max="12035" width="18.7109375" style="649" customWidth="1"/>
    <col min="12036" max="12036" width="17.7109375" style="649"/>
    <col min="12037" max="12037" width="14.28515625" style="649" customWidth="1"/>
    <col min="12038" max="12039" width="13.85546875" style="649" customWidth="1"/>
    <col min="12040" max="12040" width="17.7109375" style="649"/>
    <col min="12041" max="12042" width="13.85546875" style="649" customWidth="1"/>
    <col min="12043" max="12044" width="17.7109375" style="649"/>
    <col min="12045" max="12046" width="15.140625" style="649" customWidth="1"/>
    <col min="12047" max="12047" width="17" style="649" bestFit="1" customWidth="1"/>
    <col min="12048" max="12048" width="18.7109375" style="649" bestFit="1" customWidth="1"/>
    <col min="12049" max="12049" width="7.42578125" style="649" customWidth="1"/>
    <col min="12050" max="12288" width="17.7109375" style="649"/>
    <col min="12289" max="12289" width="29" style="649" customWidth="1"/>
    <col min="12290" max="12290" width="20.7109375" style="649" bestFit="1" customWidth="1"/>
    <col min="12291" max="12291" width="18.7109375" style="649" customWidth="1"/>
    <col min="12292" max="12292" width="17.7109375" style="649"/>
    <col min="12293" max="12293" width="14.28515625" style="649" customWidth="1"/>
    <col min="12294" max="12295" width="13.85546875" style="649" customWidth="1"/>
    <col min="12296" max="12296" width="17.7109375" style="649"/>
    <col min="12297" max="12298" width="13.85546875" style="649" customWidth="1"/>
    <col min="12299" max="12300" width="17.7109375" style="649"/>
    <col min="12301" max="12302" width="15.140625" style="649" customWidth="1"/>
    <col min="12303" max="12303" width="17" style="649" bestFit="1" customWidth="1"/>
    <col min="12304" max="12304" width="18.7109375" style="649" bestFit="1" customWidth="1"/>
    <col min="12305" max="12305" width="7.42578125" style="649" customWidth="1"/>
    <col min="12306" max="12544" width="17.7109375" style="649"/>
    <col min="12545" max="12545" width="29" style="649" customWidth="1"/>
    <col min="12546" max="12546" width="20.7109375" style="649" bestFit="1" customWidth="1"/>
    <col min="12547" max="12547" width="18.7109375" style="649" customWidth="1"/>
    <col min="12548" max="12548" width="17.7109375" style="649"/>
    <col min="12549" max="12549" width="14.28515625" style="649" customWidth="1"/>
    <col min="12550" max="12551" width="13.85546875" style="649" customWidth="1"/>
    <col min="12552" max="12552" width="17.7109375" style="649"/>
    <col min="12553" max="12554" width="13.85546875" style="649" customWidth="1"/>
    <col min="12555" max="12556" width="17.7109375" style="649"/>
    <col min="12557" max="12558" width="15.140625" style="649" customWidth="1"/>
    <col min="12559" max="12559" width="17" style="649" bestFit="1" customWidth="1"/>
    <col min="12560" max="12560" width="18.7109375" style="649" bestFit="1" customWidth="1"/>
    <col min="12561" max="12561" width="7.42578125" style="649" customWidth="1"/>
    <col min="12562" max="12800" width="17.7109375" style="649"/>
    <col min="12801" max="12801" width="29" style="649" customWidth="1"/>
    <col min="12802" max="12802" width="20.7109375" style="649" bestFit="1" customWidth="1"/>
    <col min="12803" max="12803" width="18.7109375" style="649" customWidth="1"/>
    <col min="12804" max="12804" width="17.7109375" style="649"/>
    <col min="12805" max="12805" width="14.28515625" style="649" customWidth="1"/>
    <col min="12806" max="12807" width="13.85546875" style="649" customWidth="1"/>
    <col min="12808" max="12808" width="17.7109375" style="649"/>
    <col min="12809" max="12810" width="13.85546875" style="649" customWidth="1"/>
    <col min="12811" max="12812" width="17.7109375" style="649"/>
    <col min="12813" max="12814" width="15.140625" style="649" customWidth="1"/>
    <col min="12815" max="12815" width="17" style="649" bestFit="1" customWidth="1"/>
    <col min="12816" max="12816" width="18.7109375" style="649" bestFit="1" customWidth="1"/>
    <col min="12817" max="12817" width="7.42578125" style="649" customWidth="1"/>
    <col min="12818" max="13056" width="17.7109375" style="649"/>
    <col min="13057" max="13057" width="29" style="649" customWidth="1"/>
    <col min="13058" max="13058" width="20.7109375" style="649" bestFit="1" customWidth="1"/>
    <col min="13059" max="13059" width="18.7109375" style="649" customWidth="1"/>
    <col min="13060" max="13060" width="17.7109375" style="649"/>
    <col min="13061" max="13061" width="14.28515625" style="649" customWidth="1"/>
    <col min="13062" max="13063" width="13.85546875" style="649" customWidth="1"/>
    <col min="13064" max="13064" width="17.7109375" style="649"/>
    <col min="13065" max="13066" width="13.85546875" style="649" customWidth="1"/>
    <col min="13067" max="13068" width="17.7109375" style="649"/>
    <col min="13069" max="13070" width="15.140625" style="649" customWidth="1"/>
    <col min="13071" max="13071" width="17" style="649" bestFit="1" customWidth="1"/>
    <col min="13072" max="13072" width="18.7109375" style="649" bestFit="1" customWidth="1"/>
    <col min="13073" max="13073" width="7.42578125" style="649" customWidth="1"/>
    <col min="13074" max="13312" width="17.7109375" style="649"/>
    <col min="13313" max="13313" width="29" style="649" customWidth="1"/>
    <col min="13314" max="13314" width="20.7109375" style="649" bestFit="1" customWidth="1"/>
    <col min="13315" max="13315" width="18.7109375" style="649" customWidth="1"/>
    <col min="13316" max="13316" width="17.7109375" style="649"/>
    <col min="13317" max="13317" width="14.28515625" style="649" customWidth="1"/>
    <col min="13318" max="13319" width="13.85546875" style="649" customWidth="1"/>
    <col min="13320" max="13320" width="17.7109375" style="649"/>
    <col min="13321" max="13322" width="13.85546875" style="649" customWidth="1"/>
    <col min="13323" max="13324" width="17.7109375" style="649"/>
    <col min="13325" max="13326" width="15.140625" style="649" customWidth="1"/>
    <col min="13327" max="13327" width="17" style="649" bestFit="1" customWidth="1"/>
    <col min="13328" max="13328" width="18.7109375" style="649" bestFit="1" customWidth="1"/>
    <col min="13329" max="13329" width="7.42578125" style="649" customWidth="1"/>
    <col min="13330" max="13568" width="17.7109375" style="649"/>
    <col min="13569" max="13569" width="29" style="649" customWidth="1"/>
    <col min="13570" max="13570" width="20.7109375" style="649" bestFit="1" customWidth="1"/>
    <col min="13571" max="13571" width="18.7109375" style="649" customWidth="1"/>
    <col min="13572" max="13572" width="17.7109375" style="649"/>
    <col min="13573" max="13573" width="14.28515625" style="649" customWidth="1"/>
    <col min="13574" max="13575" width="13.85546875" style="649" customWidth="1"/>
    <col min="13576" max="13576" width="17.7109375" style="649"/>
    <col min="13577" max="13578" width="13.85546875" style="649" customWidth="1"/>
    <col min="13579" max="13580" width="17.7109375" style="649"/>
    <col min="13581" max="13582" width="15.140625" style="649" customWidth="1"/>
    <col min="13583" max="13583" width="17" style="649" bestFit="1" customWidth="1"/>
    <col min="13584" max="13584" width="18.7109375" style="649" bestFit="1" customWidth="1"/>
    <col min="13585" max="13585" width="7.42578125" style="649" customWidth="1"/>
    <col min="13586" max="13824" width="17.7109375" style="649"/>
    <col min="13825" max="13825" width="29" style="649" customWidth="1"/>
    <col min="13826" max="13826" width="20.7109375" style="649" bestFit="1" customWidth="1"/>
    <col min="13827" max="13827" width="18.7109375" style="649" customWidth="1"/>
    <col min="13828" max="13828" width="17.7109375" style="649"/>
    <col min="13829" max="13829" width="14.28515625" style="649" customWidth="1"/>
    <col min="13830" max="13831" width="13.85546875" style="649" customWidth="1"/>
    <col min="13832" max="13832" width="17.7109375" style="649"/>
    <col min="13833" max="13834" width="13.85546875" style="649" customWidth="1"/>
    <col min="13835" max="13836" width="17.7109375" style="649"/>
    <col min="13837" max="13838" width="15.140625" style="649" customWidth="1"/>
    <col min="13839" max="13839" width="17" style="649" bestFit="1" customWidth="1"/>
    <col min="13840" max="13840" width="18.7109375" style="649" bestFit="1" customWidth="1"/>
    <col min="13841" max="13841" width="7.42578125" style="649" customWidth="1"/>
    <col min="13842" max="14080" width="17.7109375" style="649"/>
    <col min="14081" max="14081" width="29" style="649" customWidth="1"/>
    <col min="14082" max="14082" width="20.7109375" style="649" bestFit="1" customWidth="1"/>
    <col min="14083" max="14083" width="18.7109375" style="649" customWidth="1"/>
    <col min="14084" max="14084" width="17.7109375" style="649"/>
    <col min="14085" max="14085" width="14.28515625" style="649" customWidth="1"/>
    <col min="14086" max="14087" width="13.85546875" style="649" customWidth="1"/>
    <col min="14088" max="14088" width="17.7109375" style="649"/>
    <col min="14089" max="14090" width="13.85546875" style="649" customWidth="1"/>
    <col min="14091" max="14092" width="17.7109375" style="649"/>
    <col min="14093" max="14094" width="15.140625" style="649" customWidth="1"/>
    <col min="14095" max="14095" width="17" style="649" bestFit="1" customWidth="1"/>
    <col min="14096" max="14096" width="18.7109375" style="649" bestFit="1" customWidth="1"/>
    <col min="14097" max="14097" width="7.42578125" style="649" customWidth="1"/>
    <col min="14098" max="14336" width="17.7109375" style="649"/>
    <col min="14337" max="14337" width="29" style="649" customWidth="1"/>
    <col min="14338" max="14338" width="20.7109375" style="649" bestFit="1" customWidth="1"/>
    <col min="14339" max="14339" width="18.7109375" style="649" customWidth="1"/>
    <col min="14340" max="14340" width="17.7109375" style="649"/>
    <col min="14341" max="14341" width="14.28515625" style="649" customWidth="1"/>
    <col min="14342" max="14343" width="13.85546875" style="649" customWidth="1"/>
    <col min="14344" max="14344" width="17.7109375" style="649"/>
    <col min="14345" max="14346" width="13.85546875" style="649" customWidth="1"/>
    <col min="14347" max="14348" width="17.7109375" style="649"/>
    <col min="14349" max="14350" width="15.140625" style="649" customWidth="1"/>
    <col min="14351" max="14351" width="17" style="649" bestFit="1" customWidth="1"/>
    <col min="14352" max="14352" width="18.7109375" style="649" bestFit="1" customWidth="1"/>
    <col min="14353" max="14353" width="7.42578125" style="649" customWidth="1"/>
    <col min="14354" max="14592" width="17.7109375" style="649"/>
    <col min="14593" max="14593" width="29" style="649" customWidth="1"/>
    <col min="14594" max="14594" width="20.7109375" style="649" bestFit="1" customWidth="1"/>
    <col min="14595" max="14595" width="18.7109375" style="649" customWidth="1"/>
    <col min="14596" max="14596" width="17.7109375" style="649"/>
    <col min="14597" max="14597" width="14.28515625" style="649" customWidth="1"/>
    <col min="14598" max="14599" width="13.85546875" style="649" customWidth="1"/>
    <col min="14600" max="14600" width="17.7109375" style="649"/>
    <col min="14601" max="14602" width="13.85546875" style="649" customWidth="1"/>
    <col min="14603" max="14604" width="17.7109375" style="649"/>
    <col min="14605" max="14606" width="15.140625" style="649" customWidth="1"/>
    <col min="14607" max="14607" width="17" style="649" bestFit="1" customWidth="1"/>
    <col min="14608" max="14608" width="18.7109375" style="649" bestFit="1" customWidth="1"/>
    <col min="14609" max="14609" width="7.42578125" style="649" customWidth="1"/>
    <col min="14610" max="14848" width="17.7109375" style="649"/>
    <col min="14849" max="14849" width="29" style="649" customWidth="1"/>
    <col min="14850" max="14850" width="20.7109375" style="649" bestFit="1" customWidth="1"/>
    <col min="14851" max="14851" width="18.7109375" style="649" customWidth="1"/>
    <col min="14852" max="14852" width="17.7109375" style="649"/>
    <col min="14853" max="14853" width="14.28515625" style="649" customWidth="1"/>
    <col min="14854" max="14855" width="13.85546875" style="649" customWidth="1"/>
    <col min="14856" max="14856" width="17.7109375" style="649"/>
    <col min="14857" max="14858" width="13.85546875" style="649" customWidth="1"/>
    <col min="14859" max="14860" width="17.7109375" style="649"/>
    <col min="14861" max="14862" width="15.140625" style="649" customWidth="1"/>
    <col min="14863" max="14863" width="17" style="649" bestFit="1" customWidth="1"/>
    <col min="14864" max="14864" width="18.7109375" style="649" bestFit="1" customWidth="1"/>
    <col min="14865" max="14865" width="7.42578125" style="649" customWidth="1"/>
    <col min="14866" max="15104" width="17.7109375" style="649"/>
    <col min="15105" max="15105" width="29" style="649" customWidth="1"/>
    <col min="15106" max="15106" width="20.7109375" style="649" bestFit="1" customWidth="1"/>
    <col min="15107" max="15107" width="18.7109375" style="649" customWidth="1"/>
    <col min="15108" max="15108" width="17.7109375" style="649"/>
    <col min="15109" max="15109" width="14.28515625" style="649" customWidth="1"/>
    <col min="15110" max="15111" width="13.85546875" style="649" customWidth="1"/>
    <col min="15112" max="15112" width="17.7109375" style="649"/>
    <col min="15113" max="15114" width="13.85546875" style="649" customWidth="1"/>
    <col min="15115" max="15116" width="17.7109375" style="649"/>
    <col min="15117" max="15118" width="15.140625" style="649" customWidth="1"/>
    <col min="15119" max="15119" width="17" style="649" bestFit="1" customWidth="1"/>
    <col min="15120" max="15120" width="18.7109375" style="649" bestFit="1" customWidth="1"/>
    <col min="15121" max="15121" width="7.42578125" style="649" customWidth="1"/>
    <col min="15122" max="15360" width="17.7109375" style="649"/>
    <col min="15361" max="15361" width="29" style="649" customWidth="1"/>
    <col min="15362" max="15362" width="20.7109375" style="649" bestFit="1" customWidth="1"/>
    <col min="15363" max="15363" width="18.7109375" style="649" customWidth="1"/>
    <col min="15364" max="15364" width="17.7109375" style="649"/>
    <col min="15365" max="15365" width="14.28515625" style="649" customWidth="1"/>
    <col min="15366" max="15367" width="13.85546875" style="649" customWidth="1"/>
    <col min="15368" max="15368" width="17.7109375" style="649"/>
    <col min="15369" max="15370" width="13.85546875" style="649" customWidth="1"/>
    <col min="15371" max="15372" width="17.7109375" style="649"/>
    <col min="15373" max="15374" width="15.140625" style="649" customWidth="1"/>
    <col min="15375" max="15375" width="17" style="649" bestFit="1" customWidth="1"/>
    <col min="15376" max="15376" width="18.7109375" style="649" bestFit="1" customWidth="1"/>
    <col min="15377" max="15377" width="7.42578125" style="649" customWidth="1"/>
    <col min="15378" max="15616" width="17.7109375" style="649"/>
    <col min="15617" max="15617" width="29" style="649" customWidth="1"/>
    <col min="15618" max="15618" width="20.7109375" style="649" bestFit="1" customWidth="1"/>
    <col min="15619" max="15619" width="18.7109375" style="649" customWidth="1"/>
    <col min="15620" max="15620" width="17.7109375" style="649"/>
    <col min="15621" max="15621" width="14.28515625" style="649" customWidth="1"/>
    <col min="15622" max="15623" width="13.85546875" style="649" customWidth="1"/>
    <col min="15624" max="15624" width="17.7109375" style="649"/>
    <col min="15625" max="15626" width="13.85546875" style="649" customWidth="1"/>
    <col min="15627" max="15628" width="17.7109375" style="649"/>
    <col min="15629" max="15630" width="15.140625" style="649" customWidth="1"/>
    <col min="15631" max="15631" width="17" style="649" bestFit="1" customWidth="1"/>
    <col min="15632" max="15632" width="18.7109375" style="649" bestFit="1" customWidth="1"/>
    <col min="15633" max="15633" width="7.42578125" style="649" customWidth="1"/>
    <col min="15634" max="15872" width="17.7109375" style="649"/>
    <col min="15873" max="15873" width="29" style="649" customWidth="1"/>
    <col min="15874" max="15874" width="20.7109375" style="649" bestFit="1" customWidth="1"/>
    <col min="15875" max="15875" width="18.7109375" style="649" customWidth="1"/>
    <col min="15876" max="15876" width="17.7109375" style="649"/>
    <col min="15877" max="15877" width="14.28515625" style="649" customWidth="1"/>
    <col min="15878" max="15879" width="13.85546875" style="649" customWidth="1"/>
    <col min="15880" max="15880" width="17.7109375" style="649"/>
    <col min="15881" max="15882" width="13.85546875" style="649" customWidth="1"/>
    <col min="15883" max="15884" width="17.7109375" style="649"/>
    <col min="15885" max="15886" width="15.140625" style="649" customWidth="1"/>
    <col min="15887" max="15887" width="17" style="649" bestFit="1" customWidth="1"/>
    <col min="15888" max="15888" width="18.7109375" style="649" bestFit="1" customWidth="1"/>
    <col min="15889" max="15889" width="7.42578125" style="649" customWidth="1"/>
    <col min="15890" max="16128" width="17.7109375" style="649"/>
    <col min="16129" max="16129" width="29" style="649" customWidth="1"/>
    <col min="16130" max="16130" width="20.7109375" style="649" bestFit="1" customWidth="1"/>
    <col min="16131" max="16131" width="18.7109375" style="649" customWidth="1"/>
    <col min="16132" max="16132" width="17.7109375" style="649"/>
    <col min="16133" max="16133" width="14.28515625" style="649" customWidth="1"/>
    <col min="16134" max="16135" width="13.85546875" style="649" customWidth="1"/>
    <col min="16136" max="16136" width="17.7109375" style="649"/>
    <col min="16137" max="16138" width="13.85546875" style="649" customWidth="1"/>
    <col min="16139" max="16140" width="17.7109375" style="649"/>
    <col min="16141" max="16142" width="15.140625" style="649" customWidth="1"/>
    <col min="16143" max="16143" width="17" style="649" bestFit="1" customWidth="1"/>
    <col min="16144" max="16144" width="18.7109375" style="649" bestFit="1" customWidth="1"/>
    <col min="16145" max="16145" width="7.42578125" style="649" customWidth="1"/>
    <col min="16146" max="16384" width="17.7109375" style="649"/>
  </cols>
  <sheetData>
    <row r="1" spans="1:24" s="203" customFormat="1" ht="6.75" customHeight="1">
      <c r="A1" s="644"/>
      <c r="B1" s="644"/>
      <c r="C1" s="644"/>
      <c r="D1" s="644"/>
      <c r="E1" s="644"/>
      <c r="F1" s="644"/>
      <c r="G1" s="644"/>
      <c r="H1" s="644"/>
      <c r="I1" s="644"/>
      <c r="J1" s="644"/>
      <c r="K1" s="644" t="s">
        <v>824</v>
      </c>
      <c r="L1" s="644"/>
      <c r="M1" s="644"/>
      <c r="N1" s="644"/>
      <c r="O1" s="644"/>
      <c r="P1" s="644"/>
    </row>
    <row r="2" spans="1:24" s="203" customFormat="1" ht="30.75">
      <c r="A2" s="1171" t="s">
        <v>1390</v>
      </c>
      <c r="B2" s="1171"/>
      <c r="C2" s="1171"/>
      <c r="D2" s="1171"/>
      <c r="E2" s="1171"/>
      <c r="F2" s="1171"/>
      <c r="G2" s="1171"/>
      <c r="H2" s="1171"/>
      <c r="I2" s="1171"/>
      <c r="J2" s="1171"/>
      <c r="K2" s="1171"/>
      <c r="L2" s="1171"/>
      <c r="M2" s="1171"/>
      <c r="N2" s="1171"/>
      <c r="O2" s="1171"/>
      <c r="P2" s="1171"/>
    </row>
    <row r="3" spans="1:24" s="203" customFormat="1" ht="30.75">
      <c r="A3" s="1171" t="s">
        <v>825</v>
      </c>
      <c r="B3" s="1171"/>
      <c r="C3" s="1171"/>
      <c r="D3" s="1171"/>
      <c r="E3" s="1171"/>
      <c r="F3" s="1171"/>
      <c r="G3" s="1171"/>
      <c r="H3" s="1171"/>
      <c r="I3" s="1171"/>
      <c r="J3" s="1171"/>
      <c r="K3" s="1171"/>
      <c r="L3" s="1171"/>
      <c r="M3" s="1171"/>
      <c r="N3" s="1171"/>
      <c r="O3" s="1171"/>
      <c r="P3" s="1171"/>
    </row>
    <row r="4" spans="1:24" s="203" customFormat="1" ht="30.75">
      <c r="A4" s="970"/>
      <c r="B4" s="970"/>
      <c r="C4" s="970"/>
      <c r="D4" s="970"/>
      <c r="E4" s="970"/>
      <c r="F4" s="970"/>
      <c r="G4" s="970"/>
      <c r="H4" s="970" t="s">
        <v>1498</v>
      </c>
      <c r="I4" s="970"/>
      <c r="J4" s="970"/>
      <c r="K4" s="970"/>
      <c r="L4" s="970"/>
      <c r="M4" s="970"/>
      <c r="N4" s="970"/>
      <c r="O4" s="970"/>
      <c r="P4" s="970"/>
    </row>
    <row r="5" spans="1:24" s="203" customFormat="1" ht="30.75">
      <c r="A5" s="1171" t="s">
        <v>1349</v>
      </c>
      <c r="B5" s="1171"/>
      <c r="C5" s="1171"/>
      <c r="D5" s="1171"/>
      <c r="E5" s="1171"/>
      <c r="F5" s="1171"/>
      <c r="G5" s="1171"/>
      <c r="H5" s="1171"/>
      <c r="I5" s="1171"/>
      <c r="J5" s="1171"/>
      <c r="K5" s="1171"/>
      <c r="L5" s="1171"/>
      <c r="M5" s="1171"/>
      <c r="N5" s="1171"/>
      <c r="O5" s="1171"/>
      <c r="P5" s="1171"/>
    </row>
    <row r="6" spans="1:24" s="204" customFormat="1" ht="15.75"/>
    <row r="7" spans="1:24" s="204" customFormat="1" ht="15.75">
      <c r="A7" s="205"/>
      <c r="B7" s="978" t="s">
        <v>826</v>
      </c>
      <c r="C7" s="1215" t="s">
        <v>827</v>
      </c>
      <c r="D7" s="1215"/>
      <c r="E7" s="1215"/>
      <c r="F7" s="1215"/>
      <c r="G7" s="1215" t="s">
        <v>828</v>
      </c>
      <c r="H7" s="1215"/>
      <c r="I7" s="1215"/>
      <c r="J7" s="1215"/>
      <c r="K7" s="1215" t="s">
        <v>829</v>
      </c>
      <c r="L7" s="1215"/>
      <c r="M7" s="1215"/>
      <c r="N7" s="1215"/>
      <c r="O7" s="1215" t="s">
        <v>830</v>
      </c>
      <c r="P7" s="1215"/>
      <c r="Q7" s="206"/>
    </row>
    <row r="8" spans="1:24" s="204" customFormat="1" ht="15.75">
      <c r="A8" s="205"/>
      <c r="B8" s="978" t="s">
        <v>831</v>
      </c>
      <c r="C8" s="205"/>
      <c r="D8" s="205"/>
      <c r="E8" s="205"/>
      <c r="F8" s="205"/>
      <c r="G8" s="205"/>
      <c r="H8" s="205"/>
      <c r="I8" s="205"/>
      <c r="J8" s="205"/>
      <c r="K8" s="205"/>
      <c r="L8" s="205"/>
      <c r="M8" s="205"/>
      <c r="N8" s="205"/>
      <c r="O8" s="205"/>
      <c r="P8" s="205"/>
      <c r="Q8" s="206"/>
    </row>
    <row r="9" spans="1:24" s="204" customFormat="1" ht="17.25" customHeight="1">
      <c r="A9" s="207" t="s">
        <v>1506</v>
      </c>
      <c r="B9" s="978" t="s">
        <v>833</v>
      </c>
      <c r="C9" s="978" t="s">
        <v>2</v>
      </c>
      <c r="D9" s="978" t="s">
        <v>4</v>
      </c>
      <c r="E9" s="978" t="s">
        <v>3</v>
      </c>
      <c r="F9" s="978" t="s">
        <v>5</v>
      </c>
      <c r="G9" s="978" t="s">
        <v>2</v>
      </c>
      <c r="H9" s="978" t="s">
        <v>4</v>
      </c>
      <c r="I9" s="978" t="s">
        <v>3</v>
      </c>
      <c r="J9" s="978" t="s">
        <v>5</v>
      </c>
      <c r="K9" s="978" t="s">
        <v>2</v>
      </c>
      <c r="L9" s="978" t="s">
        <v>4</v>
      </c>
      <c r="M9" s="978" t="s">
        <v>3</v>
      </c>
      <c r="N9" s="978" t="s">
        <v>5</v>
      </c>
      <c r="O9" s="207" t="s">
        <v>834</v>
      </c>
      <c r="P9" s="207" t="s">
        <v>835</v>
      </c>
      <c r="Q9" s="206"/>
    </row>
    <row r="10" spans="1:24" ht="15.75">
      <c r="A10" s="979"/>
      <c r="B10" s="979" t="s">
        <v>824</v>
      </c>
      <c r="C10" s="979" t="s">
        <v>824</v>
      </c>
      <c r="D10" s="979" t="s">
        <v>824</v>
      </c>
      <c r="E10" s="208" t="s">
        <v>824</v>
      </c>
      <c r="F10" s="208"/>
      <c r="G10" s="979"/>
      <c r="H10" s="208" t="s">
        <v>824</v>
      </c>
      <c r="I10" s="208" t="s">
        <v>824</v>
      </c>
      <c r="J10" s="208"/>
      <c r="K10" s="979"/>
      <c r="L10" s="979"/>
      <c r="M10" s="979"/>
      <c r="N10" s="979"/>
      <c r="O10" s="979"/>
      <c r="P10" s="979"/>
      <c r="Q10" s="206"/>
    </row>
    <row r="11" spans="1:24" ht="15.75">
      <c r="A11" s="979"/>
      <c r="B11" s="208" t="s">
        <v>824</v>
      </c>
      <c r="C11" s="208" t="s">
        <v>824</v>
      </c>
      <c r="D11" s="151" t="s">
        <v>824</v>
      </c>
      <c r="E11" s="209" t="s">
        <v>824</v>
      </c>
      <c r="F11" s="209"/>
      <c r="G11" s="979" t="s">
        <v>824</v>
      </c>
      <c r="H11" s="979" t="s">
        <v>824</v>
      </c>
      <c r="I11" s="208" t="s">
        <v>824</v>
      </c>
      <c r="J11" s="208"/>
      <c r="K11" s="210"/>
      <c r="L11" s="210"/>
      <c r="M11" s="210"/>
      <c r="N11" s="210"/>
      <c r="O11" s="979"/>
      <c r="P11" s="979"/>
      <c r="Q11" s="206"/>
    </row>
    <row r="12" spans="1:24" ht="18.75" customHeight="1">
      <c r="A12" s="211" t="s">
        <v>297</v>
      </c>
      <c r="B12" s="212">
        <v>14991680.77</v>
      </c>
      <c r="C12" s="212">
        <v>1566949.97</v>
      </c>
      <c r="D12" s="212">
        <v>0</v>
      </c>
      <c r="E12" s="212">
        <v>1948198.4</v>
      </c>
      <c r="F12" s="212">
        <v>2485.21</v>
      </c>
      <c r="G12" s="212">
        <v>3395259.2</v>
      </c>
      <c r="H12" s="212">
        <v>0</v>
      </c>
      <c r="I12" s="212">
        <v>2456831.52</v>
      </c>
      <c r="J12" s="212">
        <v>5970.3</v>
      </c>
      <c r="K12" s="212">
        <f t="shared" ref="K12:N22" si="0">G12-C12</f>
        <v>1828309.2300000002</v>
      </c>
      <c r="L12" s="212">
        <f t="shared" si="0"/>
        <v>0</v>
      </c>
      <c r="M12" s="212">
        <f t="shared" si="0"/>
        <v>508633.12000000011</v>
      </c>
      <c r="N12" s="212">
        <f t="shared" si="0"/>
        <v>3485.09</v>
      </c>
      <c r="O12" s="213">
        <f t="shared" ref="O12:O25" si="1">SUM(C12:F12)/B12</f>
        <v>0.23463903974257319</v>
      </c>
      <c r="P12" s="213">
        <f t="shared" ref="P12:P25" si="2">SUM(G12:J12)/B12</f>
        <v>0.39075411955960432</v>
      </c>
      <c r="Q12" s="214"/>
      <c r="R12" s="215"/>
      <c r="S12" s="215"/>
      <c r="T12" s="216" t="s">
        <v>824</v>
      </c>
      <c r="U12" s="217"/>
      <c r="V12" s="218"/>
      <c r="W12" s="215"/>
      <c r="X12" s="215"/>
    </row>
    <row r="13" spans="1:24" ht="18.75" customHeight="1">
      <c r="A13" s="211" t="s">
        <v>298</v>
      </c>
      <c r="B13" s="212">
        <v>17223521.59</v>
      </c>
      <c r="C13" s="212">
        <v>1804875.44</v>
      </c>
      <c r="D13" s="212">
        <v>0</v>
      </c>
      <c r="E13" s="212">
        <v>1348845.12</v>
      </c>
      <c r="F13" s="212">
        <v>962.63</v>
      </c>
      <c r="G13" s="212">
        <v>4188323.37</v>
      </c>
      <c r="H13" s="212">
        <v>171.5</v>
      </c>
      <c r="I13" s="212">
        <v>1442153.48</v>
      </c>
      <c r="J13" s="212">
        <v>5890.24</v>
      </c>
      <c r="K13" s="212">
        <f t="shared" si="0"/>
        <v>2383447.9300000002</v>
      </c>
      <c r="L13" s="212">
        <f t="shared" si="0"/>
        <v>171.5</v>
      </c>
      <c r="M13" s="212">
        <f t="shared" si="0"/>
        <v>93308.35999999987</v>
      </c>
      <c r="N13" s="212">
        <f t="shared" si="0"/>
        <v>4927.6099999999997</v>
      </c>
      <c r="O13" s="213">
        <f t="shared" si="1"/>
        <v>0.18316133396503612</v>
      </c>
      <c r="P13" s="213">
        <f t="shared" si="2"/>
        <v>0.32725819516913324</v>
      </c>
      <c r="Q13" s="214"/>
      <c r="R13" s="215"/>
      <c r="S13" s="215"/>
      <c r="T13" s="216" t="s">
        <v>836</v>
      </c>
      <c r="U13" s="217"/>
      <c r="V13" s="218"/>
      <c r="W13" s="215"/>
      <c r="X13" s="215"/>
    </row>
    <row r="14" spans="1:24" ht="18.75" customHeight="1">
      <c r="A14" s="211" t="s">
        <v>299</v>
      </c>
      <c r="B14" s="212">
        <v>18322664.050000001</v>
      </c>
      <c r="C14" s="212">
        <v>1645241.52</v>
      </c>
      <c r="D14" s="212">
        <v>72.87</v>
      </c>
      <c r="E14" s="212">
        <v>3041489.05</v>
      </c>
      <c r="F14" s="212">
        <v>37095.32</v>
      </c>
      <c r="G14" s="212">
        <v>1914308.75</v>
      </c>
      <c r="H14" s="212">
        <v>1886.39</v>
      </c>
      <c r="I14" s="212">
        <v>3681339.2</v>
      </c>
      <c r="J14" s="212">
        <v>61902.68</v>
      </c>
      <c r="K14" s="212">
        <f t="shared" si="0"/>
        <v>269067.23</v>
      </c>
      <c r="L14" s="212">
        <f t="shared" si="0"/>
        <v>1813.52</v>
      </c>
      <c r="M14" s="212">
        <f t="shared" si="0"/>
        <v>639850.15000000037</v>
      </c>
      <c r="N14" s="212">
        <f t="shared" si="0"/>
        <v>24807.360000000001</v>
      </c>
      <c r="O14" s="213">
        <f t="shared" si="1"/>
        <v>0.25781724464898431</v>
      </c>
      <c r="P14" s="213">
        <f t="shared" si="2"/>
        <v>0.30887631867048282</v>
      </c>
      <c r="Q14" s="214"/>
      <c r="R14" s="215"/>
      <c r="S14" s="215"/>
      <c r="T14" s="216" t="s">
        <v>824</v>
      </c>
      <c r="U14" s="217"/>
      <c r="V14" s="218"/>
      <c r="W14" s="215"/>
      <c r="X14" s="215"/>
    </row>
    <row r="15" spans="1:24" ht="18.75" customHeight="1">
      <c r="A15" s="211" t="s">
        <v>300</v>
      </c>
      <c r="B15" s="212">
        <v>10692934.76</v>
      </c>
      <c r="C15" s="212">
        <v>1118640.81</v>
      </c>
      <c r="D15" s="212">
        <v>0</v>
      </c>
      <c r="E15" s="212">
        <v>2070991.14</v>
      </c>
      <c r="F15" s="212">
        <v>860.12</v>
      </c>
      <c r="G15" s="212">
        <v>2390095.66</v>
      </c>
      <c r="H15" s="212">
        <v>0</v>
      </c>
      <c r="I15" s="212">
        <v>2229105.15</v>
      </c>
      <c r="J15" s="212">
        <v>1272.83</v>
      </c>
      <c r="K15" s="212">
        <f t="shared" si="0"/>
        <v>1271454.8500000001</v>
      </c>
      <c r="L15" s="212">
        <f t="shared" si="0"/>
        <v>0</v>
      </c>
      <c r="M15" s="212">
        <f t="shared" si="0"/>
        <v>158114.01</v>
      </c>
      <c r="N15" s="212">
        <f t="shared" si="0"/>
        <v>412.70999999999992</v>
      </c>
      <c r="O15" s="213">
        <f t="shared" si="1"/>
        <v>0.29837384605907763</v>
      </c>
      <c r="P15" s="213">
        <f t="shared" si="2"/>
        <v>0.43210528668745013</v>
      </c>
      <c r="Q15" s="214"/>
      <c r="R15" s="215"/>
      <c r="S15" s="215"/>
      <c r="T15" s="216" t="s">
        <v>836</v>
      </c>
      <c r="U15" s="215"/>
      <c r="V15" s="215"/>
      <c r="W15" s="215"/>
      <c r="X15" s="215"/>
    </row>
    <row r="16" spans="1:24" ht="18.75" customHeight="1">
      <c r="A16" s="211" t="s">
        <v>301</v>
      </c>
      <c r="B16" s="212">
        <v>8404947.1099999994</v>
      </c>
      <c r="C16" s="212">
        <v>848923.18</v>
      </c>
      <c r="D16" s="212">
        <v>0</v>
      </c>
      <c r="E16" s="212">
        <v>1260608.68</v>
      </c>
      <c r="F16" s="212">
        <v>6.96</v>
      </c>
      <c r="G16" s="212">
        <v>1814090.87</v>
      </c>
      <c r="H16" s="212">
        <v>0</v>
      </c>
      <c r="I16" s="212">
        <v>1278569.1399999999</v>
      </c>
      <c r="J16" s="212">
        <v>2332.56</v>
      </c>
      <c r="K16" s="212">
        <f t="shared" si="0"/>
        <v>965167.69000000006</v>
      </c>
      <c r="L16" s="212">
        <f t="shared" si="0"/>
        <v>0</v>
      </c>
      <c r="M16" s="212">
        <f t="shared" si="0"/>
        <v>17960.459999999963</v>
      </c>
      <c r="N16" s="212">
        <f t="shared" si="0"/>
        <v>2325.6</v>
      </c>
      <c r="O16" s="213">
        <f t="shared" si="1"/>
        <v>0.25098775666180245</v>
      </c>
      <c r="P16" s="213">
        <f t="shared" si="2"/>
        <v>0.36823462771320165</v>
      </c>
      <c r="Q16" s="214"/>
      <c r="R16" s="215"/>
      <c r="S16" s="215"/>
      <c r="T16" s="216" t="s">
        <v>824</v>
      </c>
      <c r="U16" s="215"/>
      <c r="V16" s="215"/>
      <c r="W16" s="215"/>
      <c r="X16" s="215"/>
    </row>
    <row r="17" spans="1:256" ht="18.75" customHeight="1">
      <c r="A17" s="211" t="s">
        <v>302</v>
      </c>
      <c r="B17" s="212">
        <v>5008535.34</v>
      </c>
      <c r="C17" s="212">
        <v>447025.72</v>
      </c>
      <c r="D17" s="212">
        <v>0</v>
      </c>
      <c r="E17" s="212">
        <v>867648.64</v>
      </c>
      <c r="F17" s="212">
        <v>3976.6</v>
      </c>
      <c r="G17" s="212">
        <v>472070.97</v>
      </c>
      <c r="H17" s="212">
        <v>86.05</v>
      </c>
      <c r="I17" s="212">
        <v>1408397.82</v>
      </c>
      <c r="J17" s="212">
        <v>4380.75</v>
      </c>
      <c r="K17" s="212">
        <f>G17-C17</f>
        <v>25045.25</v>
      </c>
      <c r="L17" s="212">
        <f>H17-D17</f>
        <v>86.05</v>
      </c>
      <c r="M17" s="212">
        <f>I17-E17</f>
        <v>540749.18000000005</v>
      </c>
      <c r="N17" s="212">
        <f>J17-F17</f>
        <v>404.15000000000009</v>
      </c>
      <c r="O17" s="213">
        <f>SUM(C17:F17)/B17</f>
        <v>0.26328075385008665</v>
      </c>
      <c r="P17" s="213">
        <f>SUM(G17:J17)/B17</f>
        <v>0.37634467205336725</v>
      </c>
      <c r="Q17" s="214"/>
      <c r="R17" s="215"/>
      <c r="S17" s="215"/>
      <c r="T17" s="215"/>
      <c r="U17" s="215"/>
      <c r="V17" s="215"/>
      <c r="W17" s="215"/>
      <c r="X17" s="215"/>
    </row>
    <row r="18" spans="1:256" ht="18.75" customHeight="1">
      <c r="A18" s="211" t="s">
        <v>303</v>
      </c>
      <c r="B18" s="212">
        <v>4036631.5</v>
      </c>
      <c r="C18" s="212">
        <v>363877.23</v>
      </c>
      <c r="D18" s="212">
        <v>0</v>
      </c>
      <c r="E18" s="212">
        <v>621579.19999999995</v>
      </c>
      <c r="F18" s="212">
        <v>0</v>
      </c>
      <c r="G18" s="212">
        <v>656038.88</v>
      </c>
      <c r="H18" s="212">
        <v>34.299999999999997</v>
      </c>
      <c r="I18" s="212">
        <v>770477.1</v>
      </c>
      <c r="J18" s="212">
        <v>224.43</v>
      </c>
      <c r="K18" s="212">
        <f t="shared" si="0"/>
        <v>292161.65000000002</v>
      </c>
      <c r="L18" s="212">
        <f t="shared" si="0"/>
        <v>34.299999999999997</v>
      </c>
      <c r="M18" s="212">
        <f t="shared" si="0"/>
        <v>148897.90000000002</v>
      </c>
      <c r="N18" s="212">
        <f t="shared" si="0"/>
        <v>224.43</v>
      </c>
      <c r="O18" s="213">
        <f t="shared" si="1"/>
        <v>0.244128410036933</v>
      </c>
      <c r="P18" s="213">
        <f t="shared" si="2"/>
        <v>0.35345676463159936</v>
      </c>
      <c r="Q18" s="214"/>
      <c r="R18" s="215"/>
      <c r="S18" s="215"/>
      <c r="T18" s="216" t="s">
        <v>836</v>
      </c>
      <c r="U18" s="215"/>
      <c r="V18" s="215"/>
      <c r="W18" s="215"/>
      <c r="X18" s="215"/>
    </row>
    <row r="19" spans="1:256" ht="18.75" customHeight="1">
      <c r="A19" s="211" t="s">
        <v>304</v>
      </c>
      <c r="B19" s="212">
        <v>2829176.03</v>
      </c>
      <c r="C19" s="212">
        <v>276220.90999999997</v>
      </c>
      <c r="D19" s="212">
        <v>0</v>
      </c>
      <c r="E19" s="212">
        <v>213230.73</v>
      </c>
      <c r="F19" s="212">
        <v>57.96</v>
      </c>
      <c r="G19" s="212">
        <v>479438.81</v>
      </c>
      <c r="H19" s="212">
        <v>0</v>
      </c>
      <c r="I19" s="212">
        <v>232719.53</v>
      </c>
      <c r="J19" s="212">
        <v>739.34</v>
      </c>
      <c r="K19" s="212">
        <f t="shared" si="0"/>
        <v>203217.90000000002</v>
      </c>
      <c r="L19" s="212">
        <f t="shared" si="0"/>
        <v>0</v>
      </c>
      <c r="M19" s="212">
        <f t="shared" si="0"/>
        <v>19488.799999999988</v>
      </c>
      <c r="N19" s="212">
        <f t="shared" si="0"/>
        <v>681.38</v>
      </c>
      <c r="O19" s="213">
        <f t="shared" si="1"/>
        <v>0.17302196639917103</v>
      </c>
      <c r="P19" s="213">
        <f t="shared" si="2"/>
        <v>0.2519806729735371</v>
      </c>
      <c r="Q19" s="214"/>
      <c r="R19" s="215"/>
      <c r="S19" s="215"/>
      <c r="T19" s="216" t="s">
        <v>824</v>
      </c>
      <c r="U19" s="215"/>
      <c r="V19" s="215"/>
      <c r="W19" s="215"/>
      <c r="X19" s="215"/>
    </row>
    <row r="20" spans="1:256" ht="18.75" customHeight="1">
      <c r="A20" s="211" t="s">
        <v>305</v>
      </c>
      <c r="B20" s="212">
        <v>103324.1</v>
      </c>
      <c r="C20" s="212">
        <v>6373.92</v>
      </c>
      <c r="D20" s="212">
        <v>0</v>
      </c>
      <c r="E20" s="212">
        <v>38080.379999999997</v>
      </c>
      <c r="F20" s="212">
        <v>0</v>
      </c>
      <c r="G20" s="212">
        <v>28704.77</v>
      </c>
      <c r="H20" s="212">
        <v>0</v>
      </c>
      <c r="I20" s="212">
        <v>52390.18</v>
      </c>
      <c r="J20" s="212">
        <v>0</v>
      </c>
      <c r="K20" s="212">
        <f t="shared" si="0"/>
        <v>22330.85</v>
      </c>
      <c r="L20" s="212">
        <f t="shared" si="0"/>
        <v>0</v>
      </c>
      <c r="M20" s="212">
        <f t="shared" si="0"/>
        <v>14309.800000000003</v>
      </c>
      <c r="N20" s="212">
        <f t="shared" si="0"/>
        <v>0</v>
      </c>
      <c r="O20" s="213">
        <f t="shared" si="1"/>
        <v>0.43024134737200703</v>
      </c>
      <c r="P20" s="213">
        <f t="shared" si="2"/>
        <v>0.78485996974568362</v>
      </c>
      <c r="Q20" s="214"/>
      <c r="R20" s="215"/>
      <c r="S20" s="215"/>
      <c r="T20" s="215"/>
      <c r="U20" s="215"/>
      <c r="V20" s="215"/>
      <c r="W20" s="215"/>
      <c r="X20" s="215"/>
    </row>
    <row r="21" spans="1:256" ht="18.75" customHeight="1">
      <c r="A21" s="211" t="s">
        <v>306</v>
      </c>
      <c r="B21" s="212">
        <v>54291.16</v>
      </c>
      <c r="C21" s="212">
        <v>3406.44</v>
      </c>
      <c r="D21" s="212">
        <v>0</v>
      </c>
      <c r="E21" s="212">
        <v>17290.02</v>
      </c>
      <c r="F21" s="212">
        <v>0</v>
      </c>
      <c r="G21" s="212">
        <v>29977.18</v>
      </c>
      <c r="H21" s="212">
        <v>0</v>
      </c>
      <c r="I21" s="212">
        <v>32588.54</v>
      </c>
      <c r="J21" s="212">
        <v>0</v>
      </c>
      <c r="K21" s="212">
        <f t="shared" si="0"/>
        <v>26570.74</v>
      </c>
      <c r="L21" s="212">
        <f t="shared" si="0"/>
        <v>0</v>
      </c>
      <c r="M21" s="212">
        <f t="shared" si="0"/>
        <v>15298.52</v>
      </c>
      <c r="N21" s="212">
        <f t="shared" si="0"/>
        <v>0</v>
      </c>
      <c r="O21" s="213">
        <f t="shared" si="1"/>
        <v>0.38121233733079191</v>
      </c>
      <c r="P21" s="213">
        <f t="shared" si="2"/>
        <v>1.1524108160518214</v>
      </c>
      <c r="Q21" s="214"/>
      <c r="R21" s="215"/>
      <c r="S21" s="215"/>
      <c r="T21" s="215"/>
      <c r="U21" s="215"/>
      <c r="V21" s="215"/>
      <c r="W21" s="215"/>
      <c r="X21" s="215"/>
    </row>
    <row r="22" spans="1:256" ht="18.75" customHeight="1">
      <c r="A22" s="211" t="s">
        <v>307</v>
      </c>
      <c r="B22" s="212">
        <v>3958648.33</v>
      </c>
      <c r="C22" s="212">
        <v>399857.04</v>
      </c>
      <c r="D22" s="212">
        <v>0</v>
      </c>
      <c r="E22" s="212">
        <v>208892.88</v>
      </c>
      <c r="F22" s="212">
        <v>249.63</v>
      </c>
      <c r="G22" s="212">
        <v>474790.43</v>
      </c>
      <c r="H22" s="212">
        <v>0</v>
      </c>
      <c r="I22" s="212">
        <v>273339.63</v>
      </c>
      <c r="J22" s="212">
        <v>586.72</v>
      </c>
      <c r="K22" s="212">
        <f t="shared" si="0"/>
        <v>74933.390000000014</v>
      </c>
      <c r="L22" s="212">
        <f t="shared" si="0"/>
        <v>0</v>
      </c>
      <c r="M22" s="212">
        <f t="shared" si="0"/>
        <v>64446.75</v>
      </c>
      <c r="N22" s="212">
        <f t="shared" si="0"/>
        <v>337.09000000000003</v>
      </c>
      <c r="O22" s="213">
        <f t="shared" si="1"/>
        <v>0.15384027557709323</v>
      </c>
      <c r="P22" s="213">
        <f t="shared" si="2"/>
        <v>0.18913445135451071</v>
      </c>
      <c r="Q22" s="211"/>
      <c r="R22" s="212"/>
      <c r="S22" s="212"/>
      <c r="T22" s="212"/>
      <c r="U22" s="212"/>
      <c r="V22" s="212"/>
      <c r="W22" s="212"/>
      <c r="X22" s="212"/>
      <c r="Y22" s="212"/>
      <c r="Z22" s="212"/>
      <c r="AA22" s="212"/>
      <c r="AB22" s="212"/>
      <c r="AC22" s="212"/>
      <c r="AD22" s="212"/>
      <c r="AE22" s="213"/>
      <c r="AF22" s="213"/>
      <c r="AG22" s="211"/>
      <c r="AH22" s="212"/>
      <c r="AI22" s="212"/>
      <c r="AJ22" s="212"/>
      <c r="AK22" s="212"/>
      <c r="AL22" s="212"/>
      <c r="AM22" s="212"/>
      <c r="AN22" s="212"/>
      <c r="AO22" s="212"/>
      <c r="AP22" s="212"/>
      <c r="AQ22" s="212"/>
      <c r="AR22" s="212"/>
      <c r="AS22" s="212"/>
      <c r="AT22" s="212"/>
      <c r="AU22" s="213"/>
      <c r="AV22" s="213"/>
      <c r="AW22" s="211"/>
      <c r="AX22" s="212"/>
      <c r="AY22" s="212"/>
      <c r="AZ22" s="212"/>
      <c r="BA22" s="212"/>
      <c r="BB22" s="212"/>
      <c r="BC22" s="212"/>
      <c r="BD22" s="212"/>
      <c r="BE22" s="212"/>
      <c r="BF22" s="212"/>
      <c r="BG22" s="212"/>
      <c r="BH22" s="212"/>
      <c r="BI22" s="212"/>
      <c r="BJ22" s="212"/>
      <c r="BK22" s="213"/>
      <c r="BL22" s="213"/>
      <c r="BM22" s="211"/>
      <c r="BN22" s="212"/>
      <c r="BO22" s="212"/>
      <c r="BP22" s="212"/>
      <c r="BQ22" s="212"/>
      <c r="BR22" s="212"/>
      <c r="BS22" s="212"/>
      <c r="BT22" s="212"/>
      <c r="BU22" s="212"/>
      <c r="BV22" s="212"/>
      <c r="BW22" s="212"/>
      <c r="BX22" s="212"/>
      <c r="BY22" s="212"/>
      <c r="BZ22" s="212"/>
      <c r="CA22" s="213"/>
      <c r="CB22" s="213"/>
      <c r="CC22" s="211"/>
      <c r="CD22" s="212"/>
      <c r="CE22" s="212"/>
      <c r="CF22" s="212"/>
      <c r="CG22" s="212"/>
      <c r="CH22" s="212"/>
      <c r="CI22" s="212"/>
      <c r="CJ22" s="212"/>
      <c r="CK22" s="212"/>
      <c r="CL22" s="212"/>
      <c r="CM22" s="212"/>
      <c r="CN22" s="212"/>
      <c r="CO22" s="212"/>
      <c r="CP22" s="212"/>
      <c r="CQ22" s="213"/>
      <c r="CR22" s="213"/>
      <c r="CS22" s="211"/>
      <c r="CT22" s="212"/>
      <c r="CU22" s="212"/>
      <c r="CV22" s="212"/>
      <c r="CW22" s="212"/>
      <c r="CX22" s="212"/>
      <c r="CY22" s="212"/>
      <c r="CZ22" s="212"/>
      <c r="DA22" s="212"/>
      <c r="DB22" s="212"/>
      <c r="DC22" s="212"/>
      <c r="DD22" s="212"/>
      <c r="DE22" s="212"/>
      <c r="DF22" s="212"/>
      <c r="DG22" s="213"/>
      <c r="DH22" s="213"/>
      <c r="DI22" s="211"/>
      <c r="DJ22" s="212"/>
      <c r="DK22" s="212"/>
      <c r="DL22" s="212"/>
      <c r="DM22" s="212"/>
      <c r="DN22" s="212"/>
      <c r="DO22" s="212"/>
      <c r="DP22" s="212"/>
      <c r="DQ22" s="212"/>
      <c r="DR22" s="212"/>
      <c r="DS22" s="212"/>
      <c r="DT22" s="212"/>
      <c r="DU22" s="212"/>
      <c r="DV22" s="212"/>
      <c r="DW22" s="213"/>
      <c r="DX22" s="213"/>
      <c r="DY22" s="211"/>
      <c r="DZ22" s="212"/>
      <c r="EA22" s="212"/>
      <c r="EB22" s="212"/>
      <c r="EC22" s="212"/>
      <c r="ED22" s="212"/>
      <c r="EE22" s="212"/>
      <c r="EF22" s="212"/>
      <c r="EG22" s="212"/>
      <c r="EH22" s="212"/>
      <c r="EI22" s="212"/>
      <c r="EJ22" s="212"/>
      <c r="EK22" s="212"/>
      <c r="EL22" s="212"/>
      <c r="EM22" s="213"/>
      <c r="EN22" s="213"/>
      <c r="EO22" s="211"/>
      <c r="EP22" s="212"/>
      <c r="EQ22" s="212"/>
      <c r="ER22" s="212"/>
      <c r="ES22" s="212"/>
      <c r="ET22" s="212"/>
      <c r="EU22" s="212"/>
      <c r="EV22" s="212"/>
      <c r="EW22" s="212"/>
      <c r="EX22" s="212"/>
      <c r="EY22" s="212"/>
      <c r="EZ22" s="212"/>
      <c r="FA22" s="212"/>
      <c r="FB22" s="212"/>
      <c r="FC22" s="213"/>
      <c r="FD22" s="213"/>
      <c r="FE22" s="211"/>
      <c r="FF22" s="212"/>
      <c r="FG22" s="212"/>
      <c r="FH22" s="212"/>
      <c r="FI22" s="212"/>
      <c r="FJ22" s="212"/>
      <c r="FK22" s="212"/>
      <c r="FL22" s="212"/>
      <c r="FM22" s="212"/>
      <c r="FN22" s="212"/>
      <c r="FO22" s="212"/>
      <c r="FP22" s="212"/>
      <c r="FQ22" s="212"/>
      <c r="FR22" s="212"/>
      <c r="FS22" s="213"/>
      <c r="FT22" s="213"/>
      <c r="FU22" s="211"/>
      <c r="FV22" s="212"/>
      <c r="FW22" s="212"/>
      <c r="FX22" s="212"/>
      <c r="FY22" s="212"/>
      <c r="FZ22" s="212"/>
      <c r="GA22" s="212"/>
      <c r="GB22" s="212"/>
      <c r="GC22" s="212"/>
      <c r="GD22" s="212"/>
      <c r="GE22" s="212"/>
      <c r="GF22" s="212"/>
      <c r="GG22" s="212"/>
      <c r="GH22" s="212"/>
      <c r="GI22" s="213"/>
      <c r="GJ22" s="213"/>
      <c r="GK22" s="211"/>
      <c r="GL22" s="212"/>
      <c r="GM22" s="212"/>
      <c r="GN22" s="212"/>
      <c r="GO22" s="212"/>
      <c r="GP22" s="212"/>
      <c r="GQ22" s="212"/>
      <c r="GR22" s="212"/>
      <c r="GS22" s="212"/>
      <c r="GT22" s="212"/>
      <c r="GU22" s="212"/>
      <c r="GV22" s="212"/>
      <c r="GW22" s="212"/>
      <c r="GX22" s="212"/>
      <c r="GY22" s="213"/>
      <c r="GZ22" s="213"/>
      <c r="HA22" s="211"/>
      <c r="HB22" s="212"/>
      <c r="HC22" s="212"/>
      <c r="HD22" s="212"/>
      <c r="HE22" s="212"/>
      <c r="HF22" s="212"/>
      <c r="HG22" s="212"/>
      <c r="HH22" s="212"/>
      <c r="HI22" s="212"/>
      <c r="HJ22" s="212"/>
      <c r="HK22" s="212"/>
      <c r="HL22" s="212"/>
      <c r="HM22" s="212"/>
      <c r="HN22" s="212"/>
      <c r="HO22" s="213"/>
      <c r="HP22" s="213"/>
      <c r="HQ22" s="211"/>
      <c r="HR22" s="212"/>
      <c r="HS22" s="212"/>
      <c r="HT22" s="212"/>
      <c r="HU22" s="212"/>
      <c r="HV22" s="212"/>
      <c r="HW22" s="212"/>
      <c r="HX22" s="212"/>
      <c r="HY22" s="212"/>
      <c r="HZ22" s="212"/>
      <c r="IA22" s="212"/>
      <c r="IB22" s="212"/>
      <c r="IC22" s="212"/>
      <c r="ID22" s="212"/>
      <c r="IE22" s="213"/>
      <c r="IF22" s="213"/>
      <c r="IG22" s="211"/>
      <c r="IH22" s="212"/>
      <c r="II22" s="212"/>
      <c r="IJ22" s="212"/>
      <c r="IK22" s="212"/>
      <c r="IL22" s="212"/>
      <c r="IM22" s="212"/>
      <c r="IN22" s="212"/>
      <c r="IO22" s="212"/>
      <c r="IP22" s="212"/>
      <c r="IQ22" s="212"/>
      <c r="IR22" s="212"/>
      <c r="IS22" s="212"/>
      <c r="IT22" s="212"/>
      <c r="IU22" s="213"/>
      <c r="IV22" s="213"/>
    </row>
    <row r="23" spans="1:256" ht="18.75" customHeight="1">
      <c r="A23" s="211" t="s">
        <v>308</v>
      </c>
      <c r="B23" s="212">
        <v>1247986.68</v>
      </c>
      <c r="C23" s="212">
        <v>120447.9</v>
      </c>
      <c r="D23" s="212">
        <v>0</v>
      </c>
      <c r="E23" s="212">
        <v>105212.29</v>
      </c>
      <c r="F23" s="212">
        <v>0</v>
      </c>
      <c r="G23" s="212">
        <v>184640.19</v>
      </c>
      <c r="H23" s="212">
        <v>0</v>
      </c>
      <c r="I23" s="212">
        <v>111040.07</v>
      </c>
      <c r="J23" s="212">
        <v>0</v>
      </c>
      <c r="K23" s="212">
        <f>G23-C23</f>
        <v>64192.290000000008</v>
      </c>
      <c r="L23" s="212">
        <f>H23-D23</f>
        <v>0</v>
      </c>
      <c r="M23" s="212">
        <f>I23-E23</f>
        <v>5827.7800000000134</v>
      </c>
      <c r="N23" s="212">
        <f>J23-F23</f>
        <v>0</v>
      </c>
      <c r="O23" s="213">
        <f t="shared" si="1"/>
        <v>0.18081938983515433</v>
      </c>
      <c r="P23" s="213">
        <f t="shared" si="2"/>
        <v>0.23692581398384799</v>
      </c>
      <c r="Q23" s="211"/>
      <c r="R23" s="212"/>
      <c r="S23" s="212"/>
      <c r="T23" s="212"/>
      <c r="U23" s="212"/>
      <c r="V23" s="212"/>
      <c r="W23" s="212"/>
      <c r="X23" s="212"/>
      <c r="Y23" s="212"/>
      <c r="Z23" s="212"/>
      <c r="AA23" s="212"/>
      <c r="AB23" s="212"/>
      <c r="AC23" s="212"/>
      <c r="AD23" s="212"/>
      <c r="AE23" s="213"/>
      <c r="AF23" s="213"/>
      <c r="AG23" s="211"/>
      <c r="AH23" s="212"/>
      <c r="AI23" s="212"/>
      <c r="AJ23" s="212"/>
      <c r="AK23" s="212"/>
      <c r="AL23" s="212"/>
      <c r="AM23" s="212"/>
      <c r="AN23" s="212"/>
      <c r="AO23" s="212"/>
      <c r="AP23" s="212"/>
      <c r="AQ23" s="212"/>
      <c r="AR23" s="212"/>
      <c r="AS23" s="212"/>
      <c r="AT23" s="212"/>
      <c r="AU23" s="213"/>
      <c r="AV23" s="213"/>
      <c r="AW23" s="211"/>
      <c r="AX23" s="212"/>
      <c r="AY23" s="212"/>
      <c r="AZ23" s="212"/>
      <c r="BA23" s="212"/>
      <c r="BB23" s="212"/>
      <c r="BC23" s="212"/>
      <c r="BD23" s="212"/>
      <c r="BE23" s="212"/>
      <c r="BF23" s="212"/>
      <c r="BG23" s="212"/>
      <c r="BH23" s="212"/>
      <c r="BI23" s="212"/>
      <c r="BJ23" s="212"/>
      <c r="BK23" s="213"/>
      <c r="BL23" s="213"/>
      <c r="BM23" s="211"/>
      <c r="BN23" s="212"/>
      <c r="BO23" s="212"/>
      <c r="BP23" s="212"/>
      <c r="BQ23" s="212"/>
      <c r="BR23" s="212"/>
      <c r="BS23" s="212"/>
      <c r="BT23" s="212"/>
      <c r="BU23" s="212"/>
      <c r="BV23" s="212"/>
      <c r="BW23" s="212"/>
      <c r="BX23" s="212"/>
      <c r="BY23" s="212"/>
      <c r="BZ23" s="212"/>
      <c r="CA23" s="213"/>
      <c r="CB23" s="213"/>
      <c r="CC23" s="211"/>
      <c r="CD23" s="212"/>
      <c r="CE23" s="212"/>
      <c r="CF23" s="212"/>
      <c r="CG23" s="212"/>
      <c r="CH23" s="212"/>
      <c r="CI23" s="212"/>
      <c r="CJ23" s="212"/>
      <c r="CK23" s="212"/>
      <c r="CL23" s="212"/>
      <c r="CM23" s="212"/>
      <c r="CN23" s="212"/>
      <c r="CO23" s="212"/>
      <c r="CP23" s="212"/>
      <c r="CQ23" s="213"/>
      <c r="CR23" s="213"/>
      <c r="CS23" s="211"/>
      <c r="CT23" s="212"/>
      <c r="CU23" s="212"/>
      <c r="CV23" s="212"/>
      <c r="CW23" s="212"/>
      <c r="CX23" s="212"/>
      <c r="CY23" s="212"/>
      <c r="CZ23" s="212"/>
      <c r="DA23" s="212"/>
      <c r="DB23" s="212"/>
      <c r="DC23" s="212"/>
      <c r="DD23" s="212"/>
      <c r="DE23" s="212"/>
      <c r="DF23" s="212"/>
      <c r="DG23" s="213"/>
      <c r="DH23" s="213"/>
      <c r="DI23" s="211"/>
      <c r="DJ23" s="212"/>
      <c r="DK23" s="212"/>
      <c r="DL23" s="212"/>
      <c r="DM23" s="212"/>
      <c r="DN23" s="212"/>
      <c r="DO23" s="212"/>
      <c r="DP23" s="212"/>
      <c r="DQ23" s="212"/>
      <c r="DR23" s="212"/>
      <c r="DS23" s="212"/>
      <c r="DT23" s="212"/>
      <c r="DU23" s="212"/>
      <c r="DV23" s="212"/>
      <c r="DW23" s="213"/>
      <c r="DX23" s="213"/>
      <c r="DY23" s="211"/>
      <c r="DZ23" s="212"/>
      <c r="EA23" s="212"/>
      <c r="EB23" s="212"/>
      <c r="EC23" s="212"/>
      <c r="ED23" s="212"/>
      <c r="EE23" s="212"/>
      <c r="EF23" s="212"/>
      <c r="EG23" s="212"/>
      <c r="EH23" s="212"/>
      <c r="EI23" s="212"/>
      <c r="EJ23" s="212"/>
      <c r="EK23" s="212"/>
      <c r="EL23" s="212"/>
      <c r="EM23" s="213"/>
      <c r="EN23" s="213"/>
      <c r="EO23" s="211"/>
      <c r="EP23" s="212"/>
      <c r="EQ23" s="212"/>
      <c r="ER23" s="212"/>
      <c r="ES23" s="212"/>
      <c r="ET23" s="212"/>
      <c r="EU23" s="212"/>
      <c r="EV23" s="212"/>
      <c r="EW23" s="212"/>
      <c r="EX23" s="212"/>
      <c r="EY23" s="212"/>
      <c r="EZ23" s="212"/>
      <c r="FA23" s="212"/>
      <c r="FB23" s="212"/>
      <c r="FC23" s="213"/>
      <c r="FD23" s="213"/>
      <c r="FE23" s="211"/>
      <c r="FF23" s="212"/>
      <c r="FG23" s="212"/>
      <c r="FH23" s="212"/>
      <c r="FI23" s="212"/>
      <c r="FJ23" s="212"/>
      <c r="FK23" s="212"/>
      <c r="FL23" s="212"/>
      <c r="FM23" s="212"/>
      <c r="FN23" s="212"/>
      <c r="FO23" s="212"/>
      <c r="FP23" s="212"/>
      <c r="FQ23" s="212"/>
      <c r="FR23" s="212"/>
      <c r="FS23" s="213"/>
      <c r="FT23" s="213"/>
      <c r="FU23" s="211"/>
      <c r="FV23" s="212"/>
      <c r="FW23" s="212"/>
      <c r="FX23" s="212"/>
      <c r="FY23" s="212"/>
      <c r="FZ23" s="212"/>
      <c r="GA23" s="212"/>
      <c r="GB23" s="212"/>
      <c r="GC23" s="212"/>
      <c r="GD23" s="212"/>
      <c r="GE23" s="212"/>
      <c r="GF23" s="212"/>
      <c r="GG23" s="212"/>
      <c r="GH23" s="212"/>
      <c r="GI23" s="213"/>
      <c r="GJ23" s="213"/>
      <c r="GK23" s="211"/>
      <c r="GL23" s="212"/>
      <c r="GM23" s="212"/>
      <c r="GN23" s="212"/>
      <c r="GO23" s="212"/>
      <c r="GP23" s="212"/>
      <c r="GQ23" s="212"/>
      <c r="GR23" s="212"/>
      <c r="GS23" s="212"/>
      <c r="GT23" s="212"/>
      <c r="GU23" s="212"/>
      <c r="GV23" s="212"/>
      <c r="GW23" s="212"/>
      <c r="GX23" s="212"/>
      <c r="GY23" s="213"/>
      <c r="GZ23" s="213"/>
      <c r="HA23" s="211"/>
      <c r="HB23" s="212"/>
      <c r="HC23" s="212"/>
      <c r="HD23" s="212"/>
      <c r="HE23" s="212"/>
      <c r="HF23" s="212"/>
      <c r="HG23" s="212"/>
      <c r="HH23" s="212"/>
      <c r="HI23" s="212"/>
      <c r="HJ23" s="212"/>
      <c r="HK23" s="212"/>
      <c r="HL23" s="212"/>
      <c r="HM23" s="212"/>
      <c r="HN23" s="212"/>
      <c r="HO23" s="213"/>
      <c r="HP23" s="213"/>
      <c r="HQ23" s="211"/>
      <c r="HR23" s="212"/>
      <c r="HS23" s="212"/>
      <c r="HT23" s="212"/>
      <c r="HU23" s="212"/>
      <c r="HV23" s="212"/>
      <c r="HW23" s="212"/>
      <c r="HX23" s="212"/>
      <c r="HY23" s="212"/>
      <c r="HZ23" s="212"/>
      <c r="IA23" s="212"/>
      <c r="IB23" s="212"/>
      <c r="IC23" s="212"/>
      <c r="ID23" s="212"/>
      <c r="IE23" s="213"/>
      <c r="IF23" s="213"/>
      <c r="IG23" s="211"/>
      <c r="IH23" s="212"/>
      <c r="II23" s="212"/>
      <c r="IJ23" s="212"/>
      <c r="IK23" s="212"/>
      <c r="IL23" s="212"/>
      <c r="IM23" s="212"/>
      <c r="IN23" s="212"/>
      <c r="IO23" s="212"/>
      <c r="IP23" s="212"/>
      <c r="IQ23" s="212"/>
      <c r="IR23" s="212"/>
      <c r="IS23" s="212"/>
      <c r="IT23" s="212"/>
      <c r="IU23" s="213"/>
      <c r="IV23" s="213"/>
    </row>
    <row r="24" spans="1:256" ht="18.75" customHeight="1">
      <c r="A24" s="211" t="s">
        <v>1085</v>
      </c>
      <c r="B24" s="212">
        <v>5052648.66</v>
      </c>
      <c r="C24" s="212">
        <v>510656.77</v>
      </c>
      <c r="D24" s="212">
        <v>0</v>
      </c>
      <c r="E24" s="212">
        <v>353230.23</v>
      </c>
      <c r="F24" s="212">
        <v>0.1</v>
      </c>
      <c r="G24" s="212">
        <v>681288.61</v>
      </c>
      <c r="H24" s="212">
        <v>0</v>
      </c>
      <c r="I24" s="212">
        <v>403919.61</v>
      </c>
      <c r="J24" s="212">
        <v>24.75</v>
      </c>
      <c r="K24" s="212">
        <f t="shared" ref="K24:N25" si="3">G24-C24</f>
        <v>170631.83999999997</v>
      </c>
      <c r="L24" s="212">
        <f t="shared" si="3"/>
        <v>0</v>
      </c>
      <c r="M24" s="212">
        <f t="shared" si="3"/>
        <v>50689.380000000005</v>
      </c>
      <c r="N24" s="212">
        <f t="shared" si="3"/>
        <v>24.65</v>
      </c>
      <c r="O24" s="213">
        <f t="shared" si="1"/>
        <v>0.17097707719895172</v>
      </c>
      <c r="P24" s="213">
        <f t="shared" si="2"/>
        <v>0.2147849658717414</v>
      </c>
      <c r="Q24" s="211"/>
      <c r="R24" s="212"/>
      <c r="S24" s="212"/>
      <c r="T24" s="212"/>
      <c r="U24" s="212"/>
      <c r="V24" s="212"/>
      <c r="W24" s="212"/>
      <c r="X24" s="212"/>
      <c r="Y24" s="212"/>
      <c r="Z24" s="212"/>
      <c r="AA24" s="212"/>
      <c r="AB24" s="212"/>
      <c r="AC24" s="212"/>
      <c r="AD24" s="212"/>
      <c r="AE24" s="213"/>
      <c r="AF24" s="213"/>
      <c r="AG24" s="211"/>
      <c r="AH24" s="212"/>
      <c r="AI24" s="212"/>
      <c r="AJ24" s="212"/>
      <c r="AK24" s="212"/>
      <c r="AL24" s="212"/>
      <c r="AM24" s="212"/>
      <c r="AN24" s="212"/>
      <c r="AO24" s="212"/>
      <c r="AP24" s="212"/>
      <c r="AQ24" s="212"/>
      <c r="AR24" s="212"/>
      <c r="AS24" s="212"/>
      <c r="AT24" s="212"/>
      <c r="AU24" s="213"/>
      <c r="AV24" s="213"/>
      <c r="AW24" s="211"/>
      <c r="AX24" s="212"/>
      <c r="AY24" s="212"/>
      <c r="AZ24" s="212"/>
      <c r="BA24" s="212"/>
      <c r="BB24" s="212"/>
      <c r="BC24" s="212"/>
      <c r="BD24" s="212"/>
      <c r="BE24" s="212"/>
      <c r="BF24" s="212"/>
      <c r="BG24" s="212"/>
      <c r="BH24" s="212"/>
      <c r="BI24" s="212"/>
      <c r="BJ24" s="212"/>
      <c r="BK24" s="213"/>
      <c r="BL24" s="213"/>
      <c r="BM24" s="211"/>
      <c r="BN24" s="212"/>
      <c r="BO24" s="212"/>
      <c r="BP24" s="212"/>
      <c r="BQ24" s="212"/>
      <c r="BR24" s="212"/>
      <c r="BS24" s="212"/>
      <c r="BT24" s="212"/>
      <c r="BU24" s="212"/>
      <c r="BV24" s="212"/>
      <c r="BW24" s="212"/>
      <c r="BX24" s="212"/>
      <c r="BY24" s="212"/>
      <c r="BZ24" s="212"/>
      <c r="CA24" s="213"/>
      <c r="CB24" s="213"/>
      <c r="CC24" s="211"/>
      <c r="CD24" s="212"/>
      <c r="CE24" s="212"/>
      <c r="CF24" s="212"/>
      <c r="CG24" s="212"/>
      <c r="CH24" s="212"/>
      <c r="CI24" s="212"/>
      <c r="CJ24" s="212"/>
      <c r="CK24" s="212"/>
      <c r="CL24" s="212"/>
      <c r="CM24" s="212"/>
      <c r="CN24" s="212"/>
      <c r="CO24" s="212"/>
      <c r="CP24" s="212"/>
      <c r="CQ24" s="213"/>
      <c r="CR24" s="213"/>
      <c r="CS24" s="211"/>
      <c r="CT24" s="212"/>
      <c r="CU24" s="212"/>
      <c r="CV24" s="212"/>
      <c r="CW24" s="212"/>
      <c r="CX24" s="212"/>
      <c r="CY24" s="212"/>
      <c r="CZ24" s="212"/>
      <c r="DA24" s="212"/>
      <c r="DB24" s="212"/>
      <c r="DC24" s="212"/>
      <c r="DD24" s="212"/>
      <c r="DE24" s="212"/>
      <c r="DF24" s="212"/>
      <c r="DG24" s="213"/>
      <c r="DH24" s="213"/>
      <c r="DI24" s="211"/>
      <c r="DJ24" s="212"/>
      <c r="DK24" s="212"/>
      <c r="DL24" s="212"/>
      <c r="DM24" s="212"/>
      <c r="DN24" s="212"/>
      <c r="DO24" s="212"/>
      <c r="DP24" s="212"/>
      <c r="DQ24" s="212"/>
      <c r="DR24" s="212"/>
      <c r="DS24" s="212"/>
      <c r="DT24" s="212"/>
      <c r="DU24" s="212"/>
      <c r="DV24" s="212"/>
      <c r="DW24" s="213"/>
      <c r="DX24" s="213"/>
      <c r="DY24" s="211"/>
      <c r="DZ24" s="212"/>
      <c r="EA24" s="212"/>
      <c r="EB24" s="212"/>
      <c r="EC24" s="212"/>
      <c r="ED24" s="212"/>
      <c r="EE24" s="212"/>
      <c r="EF24" s="212"/>
      <c r="EG24" s="212"/>
      <c r="EH24" s="212"/>
      <c r="EI24" s="212"/>
      <c r="EJ24" s="212"/>
      <c r="EK24" s="212"/>
      <c r="EL24" s="212"/>
      <c r="EM24" s="213"/>
      <c r="EN24" s="213"/>
      <c r="EO24" s="211"/>
      <c r="EP24" s="212"/>
      <c r="EQ24" s="212"/>
      <c r="ER24" s="212"/>
      <c r="ES24" s="212"/>
      <c r="ET24" s="212"/>
      <c r="EU24" s="212"/>
      <c r="EV24" s="212"/>
      <c r="EW24" s="212"/>
      <c r="EX24" s="212"/>
      <c r="EY24" s="212"/>
      <c r="EZ24" s="212"/>
      <c r="FA24" s="212"/>
      <c r="FB24" s="212"/>
      <c r="FC24" s="213"/>
      <c r="FD24" s="213"/>
      <c r="FE24" s="211"/>
      <c r="FF24" s="212"/>
      <c r="FG24" s="212"/>
      <c r="FH24" s="212"/>
      <c r="FI24" s="212"/>
      <c r="FJ24" s="212"/>
      <c r="FK24" s="212"/>
      <c r="FL24" s="212"/>
      <c r="FM24" s="212"/>
      <c r="FN24" s="212"/>
      <c r="FO24" s="212"/>
      <c r="FP24" s="212"/>
      <c r="FQ24" s="212"/>
      <c r="FR24" s="212"/>
      <c r="FS24" s="213"/>
      <c r="FT24" s="213"/>
      <c r="FU24" s="211"/>
      <c r="FV24" s="212"/>
      <c r="FW24" s="212"/>
      <c r="FX24" s="212"/>
      <c r="FY24" s="212"/>
      <c r="FZ24" s="212"/>
      <c r="GA24" s="212"/>
      <c r="GB24" s="212"/>
      <c r="GC24" s="212"/>
      <c r="GD24" s="212"/>
      <c r="GE24" s="212"/>
      <c r="GF24" s="212"/>
      <c r="GG24" s="212"/>
      <c r="GH24" s="212"/>
      <c r="GI24" s="213"/>
      <c r="GJ24" s="213"/>
      <c r="GK24" s="211"/>
      <c r="GL24" s="212"/>
      <c r="GM24" s="212"/>
      <c r="GN24" s="212"/>
      <c r="GO24" s="212"/>
      <c r="GP24" s="212"/>
      <c r="GQ24" s="212"/>
      <c r="GR24" s="212"/>
      <c r="GS24" s="212"/>
      <c r="GT24" s="212"/>
      <c r="GU24" s="212"/>
      <c r="GV24" s="212"/>
      <c r="GW24" s="212"/>
      <c r="GX24" s="212"/>
      <c r="GY24" s="213"/>
      <c r="GZ24" s="213"/>
      <c r="HA24" s="211"/>
      <c r="HB24" s="212"/>
      <c r="HC24" s="212"/>
      <c r="HD24" s="212"/>
      <c r="HE24" s="212"/>
      <c r="HF24" s="212"/>
      <c r="HG24" s="212"/>
      <c r="HH24" s="212"/>
      <c r="HI24" s="212"/>
      <c r="HJ24" s="212"/>
      <c r="HK24" s="212"/>
      <c r="HL24" s="212"/>
      <c r="HM24" s="212"/>
      <c r="HN24" s="212"/>
      <c r="HO24" s="213"/>
      <c r="HP24" s="213"/>
      <c r="HQ24" s="211"/>
      <c r="HR24" s="212"/>
      <c r="HS24" s="212"/>
      <c r="HT24" s="212"/>
      <c r="HU24" s="212"/>
      <c r="HV24" s="212"/>
      <c r="HW24" s="212"/>
      <c r="HX24" s="212"/>
      <c r="HY24" s="212"/>
      <c r="HZ24" s="212"/>
      <c r="IA24" s="212"/>
      <c r="IB24" s="212"/>
      <c r="IC24" s="212"/>
      <c r="ID24" s="212"/>
      <c r="IE24" s="213"/>
      <c r="IF24" s="213"/>
      <c r="IG24" s="211"/>
      <c r="IH24" s="212"/>
      <c r="II24" s="212"/>
      <c r="IJ24" s="212"/>
      <c r="IK24" s="212"/>
      <c r="IL24" s="212"/>
      <c r="IM24" s="212"/>
      <c r="IN24" s="212"/>
      <c r="IO24" s="212"/>
      <c r="IP24" s="212"/>
      <c r="IQ24" s="212"/>
      <c r="IR24" s="212"/>
      <c r="IS24" s="212"/>
      <c r="IT24" s="212"/>
      <c r="IU24" s="213"/>
      <c r="IV24" s="213"/>
    </row>
    <row r="25" spans="1:256" ht="18.75" customHeight="1">
      <c r="A25" s="211" t="s">
        <v>1086</v>
      </c>
      <c r="B25" s="212">
        <v>2285385.96</v>
      </c>
      <c r="C25" s="212">
        <v>234618.15</v>
      </c>
      <c r="D25" s="212">
        <v>0</v>
      </c>
      <c r="E25" s="212">
        <v>141833.29</v>
      </c>
      <c r="F25" s="212">
        <v>0</v>
      </c>
      <c r="G25" s="212">
        <v>261704.67</v>
      </c>
      <c r="H25" s="212">
        <v>0</v>
      </c>
      <c r="I25" s="212">
        <v>205841.16</v>
      </c>
      <c r="J25" s="212">
        <v>0</v>
      </c>
      <c r="K25" s="212">
        <f t="shared" si="3"/>
        <v>27086.520000000019</v>
      </c>
      <c r="L25" s="212">
        <f t="shared" si="3"/>
        <v>0</v>
      </c>
      <c r="M25" s="212">
        <f t="shared" si="3"/>
        <v>64007.869999999995</v>
      </c>
      <c r="N25" s="212">
        <f t="shared" si="3"/>
        <v>0</v>
      </c>
      <c r="O25" s="213">
        <f t="shared" si="1"/>
        <v>0.16472116596008143</v>
      </c>
      <c r="P25" s="213">
        <f t="shared" si="2"/>
        <v>0.20458068710634769</v>
      </c>
      <c r="Q25" s="211"/>
      <c r="R25" s="212"/>
      <c r="S25" s="212"/>
      <c r="T25" s="212"/>
      <c r="U25" s="212"/>
      <c r="V25" s="212"/>
      <c r="W25" s="212"/>
      <c r="X25" s="212"/>
      <c r="Y25" s="212"/>
      <c r="Z25" s="212"/>
      <c r="AA25" s="212"/>
      <c r="AB25" s="212"/>
      <c r="AC25" s="212"/>
      <c r="AD25" s="212"/>
      <c r="AE25" s="213"/>
      <c r="AF25" s="213"/>
      <c r="AG25" s="211"/>
      <c r="AH25" s="212"/>
      <c r="AI25" s="212"/>
      <c r="AJ25" s="212"/>
      <c r="AK25" s="212"/>
      <c r="AL25" s="212"/>
      <c r="AM25" s="212"/>
      <c r="AN25" s="212"/>
      <c r="AO25" s="212"/>
      <c r="AP25" s="212"/>
      <c r="AQ25" s="212"/>
      <c r="AR25" s="212"/>
      <c r="AS25" s="212"/>
      <c r="AT25" s="212"/>
      <c r="AU25" s="213"/>
      <c r="AV25" s="213"/>
      <c r="AW25" s="211"/>
      <c r="AX25" s="212"/>
      <c r="AY25" s="212"/>
      <c r="AZ25" s="212"/>
      <c r="BA25" s="212"/>
      <c r="BB25" s="212"/>
      <c r="BC25" s="212"/>
      <c r="BD25" s="212"/>
      <c r="BE25" s="212"/>
      <c r="BF25" s="212"/>
      <c r="BG25" s="212"/>
      <c r="BH25" s="212"/>
      <c r="BI25" s="212"/>
      <c r="BJ25" s="212"/>
      <c r="BK25" s="213"/>
      <c r="BL25" s="213"/>
      <c r="BM25" s="211"/>
      <c r="BN25" s="212"/>
      <c r="BO25" s="212"/>
      <c r="BP25" s="212"/>
      <c r="BQ25" s="212"/>
      <c r="BR25" s="212"/>
      <c r="BS25" s="212"/>
      <c r="BT25" s="212"/>
      <c r="BU25" s="212"/>
      <c r="BV25" s="212"/>
      <c r="BW25" s="212"/>
      <c r="BX25" s="212"/>
      <c r="BY25" s="212"/>
      <c r="BZ25" s="212"/>
      <c r="CA25" s="213"/>
      <c r="CB25" s="213"/>
      <c r="CC25" s="211"/>
      <c r="CD25" s="212"/>
      <c r="CE25" s="212"/>
      <c r="CF25" s="212"/>
      <c r="CG25" s="212"/>
      <c r="CH25" s="212"/>
      <c r="CI25" s="212"/>
      <c r="CJ25" s="212"/>
      <c r="CK25" s="212"/>
      <c r="CL25" s="212"/>
      <c r="CM25" s="212"/>
      <c r="CN25" s="212"/>
      <c r="CO25" s="212"/>
      <c r="CP25" s="212"/>
      <c r="CQ25" s="213"/>
      <c r="CR25" s="213"/>
      <c r="CS25" s="211"/>
      <c r="CT25" s="212"/>
      <c r="CU25" s="212"/>
      <c r="CV25" s="212"/>
      <c r="CW25" s="212"/>
      <c r="CX25" s="212"/>
      <c r="CY25" s="212"/>
      <c r="CZ25" s="212"/>
      <c r="DA25" s="212"/>
      <c r="DB25" s="212"/>
      <c r="DC25" s="212"/>
      <c r="DD25" s="212"/>
      <c r="DE25" s="212"/>
      <c r="DF25" s="212"/>
      <c r="DG25" s="213"/>
      <c r="DH25" s="213"/>
      <c r="DI25" s="211"/>
      <c r="DJ25" s="212"/>
      <c r="DK25" s="212"/>
      <c r="DL25" s="212"/>
      <c r="DM25" s="212"/>
      <c r="DN25" s="212"/>
      <c r="DO25" s="212"/>
      <c r="DP25" s="212"/>
      <c r="DQ25" s="212"/>
      <c r="DR25" s="212"/>
      <c r="DS25" s="212"/>
      <c r="DT25" s="212"/>
      <c r="DU25" s="212"/>
      <c r="DV25" s="212"/>
      <c r="DW25" s="213"/>
      <c r="DX25" s="213"/>
      <c r="DY25" s="211"/>
      <c r="DZ25" s="212"/>
      <c r="EA25" s="212"/>
      <c r="EB25" s="212"/>
      <c r="EC25" s="212"/>
      <c r="ED25" s="212"/>
      <c r="EE25" s="212"/>
      <c r="EF25" s="212"/>
      <c r="EG25" s="212"/>
      <c r="EH25" s="212"/>
      <c r="EI25" s="212"/>
      <c r="EJ25" s="212"/>
      <c r="EK25" s="212"/>
      <c r="EL25" s="212"/>
      <c r="EM25" s="213"/>
      <c r="EN25" s="213"/>
      <c r="EO25" s="211"/>
      <c r="EP25" s="212"/>
      <c r="EQ25" s="212"/>
      <c r="ER25" s="212"/>
      <c r="ES25" s="212"/>
      <c r="ET25" s="212"/>
      <c r="EU25" s="212"/>
      <c r="EV25" s="212"/>
      <c r="EW25" s="212"/>
      <c r="EX25" s="212"/>
      <c r="EY25" s="212"/>
      <c r="EZ25" s="212"/>
      <c r="FA25" s="212"/>
      <c r="FB25" s="212"/>
      <c r="FC25" s="213"/>
      <c r="FD25" s="213"/>
      <c r="FE25" s="211"/>
      <c r="FF25" s="212"/>
      <c r="FG25" s="212"/>
      <c r="FH25" s="212"/>
      <c r="FI25" s="212"/>
      <c r="FJ25" s="212"/>
      <c r="FK25" s="212"/>
      <c r="FL25" s="212"/>
      <c r="FM25" s="212"/>
      <c r="FN25" s="212"/>
      <c r="FO25" s="212"/>
      <c r="FP25" s="212"/>
      <c r="FQ25" s="212"/>
      <c r="FR25" s="212"/>
      <c r="FS25" s="213"/>
      <c r="FT25" s="213"/>
      <c r="FU25" s="211"/>
      <c r="FV25" s="212"/>
      <c r="FW25" s="212"/>
      <c r="FX25" s="212"/>
      <c r="FY25" s="212"/>
      <c r="FZ25" s="212"/>
      <c r="GA25" s="212"/>
      <c r="GB25" s="212"/>
      <c r="GC25" s="212"/>
      <c r="GD25" s="212"/>
      <c r="GE25" s="212"/>
      <c r="GF25" s="212"/>
      <c r="GG25" s="212"/>
      <c r="GH25" s="212"/>
      <c r="GI25" s="213"/>
      <c r="GJ25" s="213"/>
      <c r="GK25" s="211"/>
      <c r="GL25" s="212"/>
      <c r="GM25" s="212"/>
      <c r="GN25" s="212"/>
      <c r="GO25" s="212"/>
      <c r="GP25" s="212"/>
      <c r="GQ25" s="212"/>
      <c r="GR25" s="212"/>
      <c r="GS25" s="212"/>
      <c r="GT25" s="212"/>
      <c r="GU25" s="212"/>
      <c r="GV25" s="212"/>
      <c r="GW25" s="212"/>
      <c r="GX25" s="212"/>
      <c r="GY25" s="213"/>
      <c r="GZ25" s="213"/>
      <c r="HA25" s="211"/>
      <c r="HB25" s="212"/>
      <c r="HC25" s="212"/>
      <c r="HD25" s="212"/>
      <c r="HE25" s="212"/>
      <c r="HF25" s="212"/>
      <c r="HG25" s="212"/>
      <c r="HH25" s="212"/>
      <c r="HI25" s="212"/>
      <c r="HJ25" s="212"/>
      <c r="HK25" s="212"/>
      <c r="HL25" s="212"/>
      <c r="HM25" s="212"/>
      <c r="HN25" s="212"/>
      <c r="HO25" s="213"/>
      <c r="HP25" s="213"/>
      <c r="HQ25" s="211"/>
      <c r="HR25" s="212"/>
      <c r="HS25" s="212"/>
      <c r="HT25" s="212"/>
      <c r="HU25" s="212"/>
      <c r="HV25" s="212"/>
      <c r="HW25" s="212"/>
      <c r="HX25" s="212"/>
      <c r="HY25" s="212"/>
      <c r="HZ25" s="212"/>
      <c r="IA25" s="212"/>
      <c r="IB25" s="212"/>
      <c r="IC25" s="212"/>
      <c r="ID25" s="212"/>
      <c r="IE25" s="213"/>
      <c r="IF25" s="213"/>
      <c r="IG25" s="211"/>
      <c r="IH25" s="212"/>
      <c r="II25" s="212"/>
      <c r="IJ25" s="212"/>
      <c r="IK25" s="212"/>
      <c r="IL25" s="212"/>
      <c r="IM25" s="212"/>
      <c r="IN25" s="212"/>
      <c r="IO25" s="212"/>
      <c r="IP25" s="212"/>
      <c r="IQ25" s="212"/>
      <c r="IR25" s="212"/>
      <c r="IS25" s="212"/>
      <c r="IT25" s="212"/>
      <c r="IU25" s="213"/>
      <c r="IV25" s="213"/>
    </row>
    <row r="26" spans="1:256" ht="18.75" customHeight="1">
      <c r="A26" s="109"/>
      <c r="B26" s="212" t="s">
        <v>824</v>
      </c>
      <c r="C26" s="212" t="s">
        <v>824</v>
      </c>
      <c r="D26" s="212" t="s">
        <v>824</v>
      </c>
      <c r="E26" s="212" t="s">
        <v>824</v>
      </c>
      <c r="F26" s="212" t="s">
        <v>824</v>
      </c>
      <c r="G26" s="212" t="s">
        <v>824</v>
      </c>
      <c r="H26" s="212" t="s">
        <v>824</v>
      </c>
      <c r="I26" s="212"/>
      <c r="J26" s="212" t="s">
        <v>824</v>
      </c>
      <c r="K26" s="212"/>
      <c r="L26" s="212"/>
      <c r="M26" s="212"/>
      <c r="N26" s="212" t="s">
        <v>824</v>
      </c>
      <c r="O26" s="213"/>
      <c r="P26" s="213"/>
      <c r="Q26" s="211"/>
      <c r="R26" s="212"/>
      <c r="S26" s="212"/>
      <c r="T26" s="212"/>
      <c r="U26" s="212"/>
      <c r="V26" s="212"/>
      <c r="W26" s="212"/>
      <c r="X26" s="212"/>
      <c r="Y26" s="212"/>
      <c r="Z26" s="212"/>
      <c r="AA26" s="212"/>
      <c r="AB26" s="212"/>
      <c r="AC26" s="212"/>
      <c r="AD26" s="212"/>
      <c r="AE26" s="213"/>
      <c r="AF26" s="213"/>
      <c r="AG26" s="211"/>
      <c r="AH26" s="212"/>
      <c r="AI26" s="212"/>
      <c r="AJ26" s="212"/>
      <c r="AK26" s="212"/>
      <c r="AL26" s="212"/>
      <c r="AM26" s="212"/>
      <c r="AN26" s="212"/>
      <c r="AO26" s="212"/>
      <c r="AP26" s="212"/>
      <c r="AQ26" s="212"/>
      <c r="AR26" s="212"/>
      <c r="AS26" s="212"/>
      <c r="AT26" s="212"/>
      <c r="AU26" s="213"/>
      <c r="AV26" s="213"/>
      <c r="AW26" s="211"/>
      <c r="AX26" s="212"/>
      <c r="AY26" s="212"/>
      <c r="AZ26" s="212"/>
      <c r="BA26" s="212"/>
      <c r="BB26" s="212"/>
      <c r="BC26" s="212"/>
      <c r="BD26" s="212"/>
      <c r="BE26" s="212"/>
      <c r="BF26" s="212"/>
      <c r="BG26" s="212"/>
      <c r="BH26" s="212"/>
      <c r="BI26" s="212"/>
      <c r="BJ26" s="212"/>
      <c r="BK26" s="213"/>
      <c r="BL26" s="213"/>
      <c r="BM26" s="211"/>
      <c r="BN26" s="212"/>
      <c r="BO26" s="212"/>
      <c r="BP26" s="212"/>
      <c r="BQ26" s="212"/>
      <c r="BR26" s="212"/>
      <c r="BS26" s="212"/>
      <c r="BT26" s="212"/>
      <c r="BU26" s="212"/>
      <c r="BV26" s="212"/>
      <c r="BW26" s="212"/>
      <c r="BX26" s="212"/>
      <c r="BY26" s="212"/>
      <c r="BZ26" s="212"/>
      <c r="CA26" s="213"/>
      <c r="CB26" s="213"/>
      <c r="CC26" s="211"/>
      <c r="CD26" s="212"/>
      <c r="CE26" s="212"/>
      <c r="CF26" s="212"/>
      <c r="CG26" s="212"/>
      <c r="CH26" s="212"/>
      <c r="CI26" s="212"/>
      <c r="CJ26" s="212"/>
      <c r="CK26" s="212"/>
      <c r="CL26" s="212"/>
      <c r="CM26" s="212"/>
      <c r="CN26" s="212"/>
      <c r="CO26" s="212"/>
      <c r="CP26" s="212"/>
      <c r="CQ26" s="213"/>
      <c r="CR26" s="213"/>
      <c r="CS26" s="211"/>
      <c r="CT26" s="212"/>
      <c r="CU26" s="212"/>
      <c r="CV26" s="212"/>
      <c r="CW26" s="212"/>
      <c r="CX26" s="212"/>
      <c r="CY26" s="212"/>
      <c r="CZ26" s="212"/>
      <c r="DA26" s="212"/>
      <c r="DB26" s="212"/>
      <c r="DC26" s="212"/>
      <c r="DD26" s="212"/>
      <c r="DE26" s="212"/>
      <c r="DF26" s="212"/>
      <c r="DG26" s="213"/>
      <c r="DH26" s="213"/>
      <c r="DI26" s="211"/>
      <c r="DJ26" s="212"/>
      <c r="DK26" s="212"/>
      <c r="DL26" s="212"/>
      <c r="DM26" s="212"/>
      <c r="DN26" s="212"/>
      <c r="DO26" s="212"/>
      <c r="DP26" s="212"/>
      <c r="DQ26" s="212"/>
      <c r="DR26" s="212"/>
      <c r="DS26" s="212"/>
      <c r="DT26" s="212"/>
      <c r="DU26" s="212"/>
      <c r="DV26" s="212"/>
      <c r="DW26" s="213"/>
      <c r="DX26" s="213"/>
      <c r="DY26" s="211"/>
      <c r="DZ26" s="212"/>
      <c r="EA26" s="212"/>
      <c r="EB26" s="212"/>
      <c r="EC26" s="212"/>
      <c r="ED26" s="212"/>
      <c r="EE26" s="212"/>
      <c r="EF26" s="212"/>
      <c r="EG26" s="212"/>
      <c r="EH26" s="212"/>
      <c r="EI26" s="212"/>
      <c r="EJ26" s="212"/>
      <c r="EK26" s="212"/>
      <c r="EL26" s="212"/>
      <c r="EM26" s="213"/>
      <c r="EN26" s="213"/>
      <c r="EO26" s="211"/>
      <c r="EP26" s="212"/>
      <c r="EQ26" s="212"/>
      <c r="ER26" s="212"/>
      <c r="ES26" s="212"/>
      <c r="ET26" s="212"/>
      <c r="EU26" s="212"/>
      <c r="EV26" s="212"/>
      <c r="EW26" s="212"/>
      <c r="EX26" s="212"/>
      <c r="EY26" s="212"/>
      <c r="EZ26" s="212"/>
      <c r="FA26" s="212"/>
      <c r="FB26" s="212"/>
      <c r="FC26" s="213"/>
      <c r="FD26" s="213"/>
      <c r="FE26" s="211"/>
      <c r="FF26" s="212"/>
      <c r="FG26" s="212"/>
      <c r="FH26" s="212"/>
      <c r="FI26" s="212"/>
      <c r="FJ26" s="212"/>
      <c r="FK26" s="212"/>
      <c r="FL26" s="212"/>
      <c r="FM26" s="212"/>
      <c r="FN26" s="212"/>
      <c r="FO26" s="212"/>
      <c r="FP26" s="212"/>
      <c r="FQ26" s="212"/>
      <c r="FR26" s="212"/>
      <c r="FS26" s="213"/>
      <c r="FT26" s="213"/>
      <c r="FU26" s="211"/>
      <c r="FV26" s="212"/>
      <c r="FW26" s="212"/>
      <c r="FX26" s="212"/>
      <c r="FY26" s="212"/>
      <c r="FZ26" s="212"/>
      <c r="GA26" s="212"/>
      <c r="GB26" s="212"/>
      <c r="GC26" s="212"/>
      <c r="GD26" s="212"/>
      <c r="GE26" s="212"/>
      <c r="GF26" s="212"/>
      <c r="GG26" s="212"/>
      <c r="GH26" s="212"/>
      <c r="GI26" s="213"/>
      <c r="GJ26" s="213"/>
      <c r="GK26" s="211"/>
      <c r="GL26" s="212"/>
      <c r="GM26" s="212"/>
      <c r="GN26" s="212"/>
      <c r="GO26" s="212"/>
      <c r="GP26" s="212"/>
      <c r="GQ26" s="212"/>
      <c r="GR26" s="212"/>
      <c r="GS26" s="212"/>
      <c r="GT26" s="212"/>
      <c r="GU26" s="212"/>
      <c r="GV26" s="212"/>
      <c r="GW26" s="212"/>
      <c r="GX26" s="212"/>
      <c r="GY26" s="213"/>
      <c r="GZ26" s="213"/>
      <c r="HA26" s="211"/>
      <c r="HB26" s="212"/>
      <c r="HC26" s="212"/>
      <c r="HD26" s="212"/>
      <c r="HE26" s="212"/>
      <c r="HF26" s="212"/>
      <c r="HG26" s="212"/>
      <c r="HH26" s="212"/>
      <c r="HI26" s="212"/>
      <c r="HJ26" s="212"/>
      <c r="HK26" s="212"/>
      <c r="HL26" s="212"/>
      <c r="HM26" s="212"/>
      <c r="HN26" s="212"/>
      <c r="HO26" s="213"/>
      <c r="HP26" s="213"/>
      <c r="HQ26" s="211"/>
      <c r="HR26" s="212"/>
      <c r="HS26" s="212"/>
      <c r="HT26" s="212"/>
      <c r="HU26" s="212"/>
      <c r="HV26" s="212"/>
      <c r="HW26" s="212"/>
      <c r="HX26" s="212"/>
      <c r="HY26" s="212"/>
      <c r="HZ26" s="212"/>
      <c r="IA26" s="212"/>
      <c r="IB26" s="212"/>
      <c r="IC26" s="212"/>
      <c r="ID26" s="212"/>
      <c r="IE26" s="213"/>
      <c r="IF26" s="213"/>
      <c r="IG26" s="211"/>
      <c r="IH26" s="212"/>
      <c r="II26" s="212"/>
      <c r="IJ26" s="212"/>
      <c r="IK26" s="212"/>
      <c r="IL26" s="212"/>
      <c r="IM26" s="212"/>
      <c r="IN26" s="212"/>
      <c r="IO26" s="212"/>
      <c r="IP26" s="212"/>
      <c r="IQ26" s="212"/>
      <c r="IR26" s="212"/>
      <c r="IS26" s="212"/>
      <c r="IT26" s="212"/>
      <c r="IU26" s="213"/>
      <c r="IV26" s="213"/>
    </row>
    <row r="27" spans="1:256" ht="21.75" customHeight="1">
      <c r="A27" s="211" t="s">
        <v>6</v>
      </c>
      <c r="B27" s="212">
        <f>SUM(B12:B25)</f>
        <v>94212376.039999992</v>
      </c>
      <c r="C27" s="212">
        <f t="shared" ref="C27:J27" si="4">SUM(C12:C25)</f>
        <v>9347115</v>
      </c>
      <c r="D27" s="212">
        <f t="shared" si="4"/>
        <v>72.87</v>
      </c>
      <c r="E27" s="212">
        <f t="shared" si="4"/>
        <v>12237130.050000001</v>
      </c>
      <c r="F27" s="212">
        <f t="shared" si="4"/>
        <v>45694.53</v>
      </c>
      <c r="G27" s="212">
        <f t="shared" si="4"/>
        <v>16970732.360000003</v>
      </c>
      <c r="H27" s="212">
        <f t="shared" si="4"/>
        <v>2178.2400000000007</v>
      </c>
      <c r="I27" s="212">
        <f t="shared" si="4"/>
        <v>14578712.129999999</v>
      </c>
      <c r="J27" s="212">
        <f t="shared" si="4"/>
        <v>83324.599999999991</v>
      </c>
      <c r="K27" s="212">
        <f>G27-C27</f>
        <v>7623617.3600000031</v>
      </c>
      <c r="L27" s="212">
        <f>H27-D27</f>
        <v>2105.3700000000008</v>
      </c>
      <c r="M27" s="212">
        <f>I27-E27</f>
        <v>2341582.0799999982</v>
      </c>
      <c r="N27" s="212">
        <f>J27-F27</f>
        <v>37630.069999999992</v>
      </c>
      <c r="O27" s="213">
        <f>SUM(C27:F27)/B27</f>
        <v>0.22958780320768571</v>
      </c>
      <c r="P27" s="213">
        <f>SUM(G27:J27)/B27</f>
        <v>0.33578335097470285</v>
      </c>
      <c r="Q27" s="214"/>
      <c r="R27" s="219"/>
      <c r="S27" s="219"/>
      <c r="T27" s="215"/>
      <c r="U27" s="215"/>
      <c r="V27" s="215"/>
      <c r="W27" s="215"/>
      <c r="X27" s="215"/>
    </row>
    <row r="28" spans="1:256" ht="15.75">
      <c r="A28" s="979"/>
      <c r="B28" s="209"/>
      <c r="C28" s="210"/>
      <c r="D28" s="220"/>
      <c r="E28" s="210"/>
      <c r="F28" s="210"/>
      <c r="G28" s="210"/>
      <c r="H28" s="210"/>
      <c r="I28" s="210"/>
      <c r="J28" s="210"/>
      <c r="K28" s="210"/>
      <c r="L28" s="210"/>
      <c r="M28" s="210"/>
      <c r="N28" s="210"/>
      <c r="O28" s="979"/>
      <c r="P28" s="979"/>
      <c r="Q28" s="206"/>
      <c r="R28" s="397"/>
      <c r="S28" s="397"/>
      <c r="T28" s="128"/>
      <c r="U28" s="128"/>
      <c r="V28" s="128"/>
      <c r="W28" s="128"/>
    </row>
    <row r="29" spans="1:256">
      <c r="A29" s="979"/>
      <c r="B29" s="209"/>
      <c r="C29" s="210"/>
      <c r="D29" s="220"/>
      <c r="E29" s="210"/>
      <c r="F29" s="210"/>
      <c r="G29" s="210"/>
      <c r="H29" s="210"/>
      <c r="I29" s="210"/>
      <c r="J29" s="210"/>
      <c r="K29" s="210"/>
      <c r="L29" s="210"/>
      <c r="M29" s="210"/>
      <c r="N29" s="210"/>
      <c r="O29" s="979"/>
      <c r="P29" s="979"/>
      <c r="S29" s="1216"/>
      <c r="T29" s="1216"/>
      <c r="U29" s="1216"/>
      <c r="V29" s="1216"/>
      <c r="W29" s="1216"/>
      <c r="X29" s="1216"/>
      <c r="Y29" s="1216"/>
      <c r="Z29" s="1216"/>
      <c r="AA29" s="1216"/>
      <c r="AB29" s="1216"/>
      <c r="AC29" s="1216"/>
      <c r="AD29" s="1216"/>
      <c r="AE29" s="1216"/>
      <c r="AF29" s="1216"/>
      <c r="AI29" s="1216"/>
      <c r="AJ29" s="1216"/>
      <c r="AK29" s="1216"/>
      <c r="AL29" s="1216"/>
      <c r="AM29" s="1216"/>
      <c r="AN29" s="1216"/>
      <c r="AO29" s="1216"/>
      <c r="AP29" s="1216"/>
      <c r="AQ29" s="1216"/>
      <c r="AR29" s="1216"/>
      <c r="AS29" s="1216"/>
      <c r="AT29" s="1216"/>
      <c r="AU29" s="1216"/>
      <c r="AV29" s="1216"/>
      <c r="AY29" s="1216"/>
      <c r="AZ29" s="1216"/>
      <c r="BA29" s="1216"/>
      <c r="BB29" s="1216"/>
      <c r="BC29" s="1216"/>
      <c r="BD29" s="1216"/>
      <c r="BE29" s="1216"/>
      <c r="BF29" s="1216"/>
      <c r="BG29" s="1216"/>
      <c r="BH29" s="1216"/>
      <c r="BI29" s="1216"/>
      <c r="BJ29" s="1216"/>
      <c r="BK29" s="1216"/>
      <c r="BL29" s="1216"/>
      <c r="BO29" s="1216"/>
      <c r="BP29" s="1216"/>
      <c r="BQ29" s="1216"/>
      <c r="BR29" s="1216"/>
      <c r="BS29" s="1216"/>
      <c r="BT29" s="1216"/>
      <c r="BU29" s="1216"/>
      <c r="BV29" s="1216"/>
      <c r="BW29" s="1216"/>
      <c r="BX29" s="1216"/>
      <c r="BY29" s="1216"/>
      <c r="BZ29" s="1216"/>
      <c r="CA29" s="1216"/>
      <c r="CB29" s="1216"/>
      <c r="CE29" s="1216"/>
      <c r="CF29" s="1216"/>
      <c r="CG29" s="1216"/>
      <c r="CH29" s="1216"/>
      <c r="CI29" s="1216"/>
      <c r="CJ29" s="1216"/>
      <c r="CK29" s="1216"/>
      <c r="CL29" s="1216"/>
      <c r="CM29" s="1216"/>
      <c r="CN29" s="1216"/>
      <c r="CO29" s="1216"/>
      <c r="CP29" s="1216"/>
      <c r="CQ29" s="1216"/>
      <c r="CR29" s="1216"/>
      <c r="CU29" s="1216"/>
      <c r="CV29" s="1216"/>
      <c r="CW29" s="1216"/>
      <c r="CX29" s="1216"/>
      <c r="CY29" s="1216"/>
      <c r="CZ29" s="1216"/>
      <c r="DA29" s="1216"/>
      <c r="DB29" s="1216"/>
      <c r="DC29" s="1216"/>
      <c r="DD29" s="1216"/>
      <c r="DE29" s="1216"/>
      <c r="DF29" s="1216"/>
      <c r="DG29" s="1216"/>
      <c r="DH29" s="1216"/>
      <c r="DK29" s="1216"/>
      <c r="DL29" s="1216"/>
      <c r="DM29" s="1216"/>
      <c r="DN29" s="1216"/>
      <c r="DO29" s="1216"/>
      <c r="DP29" s="1216"/>
      <c r="DQ29" s="1216"/>
      <c r="DR29" s="1216"/>
      <c r="DS29" s="1216"/>
      <c r="DT29" s="1216"/>
      <c r="DU29" s="1216"/>
      <c r="DV29" s="1216"/>
      <c r="DW29" s="1216"/>
      <c r="DX29" s="1216"/>
      <c r="EA29" s="1216"/>
      <c r="EB29" s="1216"/>
      <c r="EC29" s="1216"/>
      <c r="ED29" s="1216"/>
      <c r="EE29" s="1216"/>
      <c r="EF29" s="1216"/>
      <c r="EG29" s="1216"/>
      <c r="EH29" s="1216"/>
      <c r="EI29" s="1216"/>
      <c r="EJ29" s="1216"/>
      <c r="EK29" s="1216"/>
      <c r="EL29" s="1216"/>
      <c r="EM29" s="1216"/>
      <c r="EN29" s="1216"/>
      <c r="EQ29" s="1216"/>
      <c r="ER29" s="1216"/>
      <c r="ES29" s="1216"/>
      <c r="ET29" s="1216"/>
      <c r="EU29" s="1216"/>
      <c r="EV29" s="1216"/>
      <c r="EW29" s="1216"/>
      <c r="EX29" s="1216"/>
      <c r="EY29" s="1216"/>
      <c r="EZ29" s="1216"/>
      <c r="FA29" s="1216"/>
      <c r="FB29" s="1216"/>
      <c r="FC29" s="1216"/>
      <c r="FD29" s="1216"/>
      <c r="FG29" s="1216"/>
      <c r="FH29" s="1216"/>
      <c r="FI29" s="1216"/>
      <c r="FJ29" s="1216"/>
      <c r="FK29" s="1216"/>
      <c r="FL29" s="1216"/>
      <c r="FM29" s="1216"/>
      <c r="FN29" s="1216"/>
      <c r="FO29" s="1216"/>
      <c r="FP29" s="1216"/>
      <c r="FQ29" s="1216"/>
      <c r="FR29" s="1216"/>
      <c r="FS29" s="1216"/>
      <c r="FT29" s="1216"/>
      <c r="FW29" s="1216"/>
      <c r="FX29" s="1216"/>
      <c r="FY29" s="1216"/>
      <c r="FZ29" s="1216"/>
      <c r="GA29" s="1216"/>
      <c r="GB29" s="1216"/>
      <c r="GC29" s="1216"/>
      <c r="GD29" s="1216"/>
      <c r="GE29" s="1216"/>
      <c r="GF29" s="1216"/>
      <c r="GG29" s="1216"/>
      <c r="GH29" s="1216"/>
      <c r="GI29" s="1216"/>
      <c r="GJ29" s="1216"/>
      <c r="GM29" s="1216"/>
      <c r="GN29" s="1216"/>
      <c r="GO29" s="1216"/>
      <c r="GP29" s="1216"/>
      <c r="GQ29" s="1216"/>
      <c r="GR29" s="1216"/>
      <c r="GS29" s="1216"/>
      <c r="GT29" s="1216"/>
      <c r="GU29" s="1216"/>
      <c r="GV29" s="1216"/>
      <c r="GW29" s="1216"/>
      <c r="GX29" s="1216"/>
      <c r="GY29" s="1216"/>
      <c r="GZ29" s="1216"/>
      <c r="HC29" s="1216"/>
      <c r="HD29" s="1216"/>
      <c r="HE29" s="1216"/>
      <c r="HF29" s="1216"/>
      <c r="HG29" s="1216"/>
      <c r="HH29" s="1216"/>
      <c r="HI29" s="1216"/>
      <c r="HJ29" s="1216"/>
      <c r="HK29" s="1216"/>
      <c r="HL29" s="1216"/>
      <c r="HM29" s="1216"/>
      <c r="HN29" s="1216"/>
      <c r="HO29" s="1216"/>
      <c r="HP29" s="1216"/>
      <c r="HS29" s="1216"/>
      <c r="HT29" s="1216"/>
      <c r="HU29" s="1216"/>
      <c r="HV29" s="1216"/>
      <c r="HW29" s="1216"/>
      <c r="HX29" s="1216"/>
      <c r="HY29" s="1216"/>
      <c r="HZ29" s="1216"/>
      <c r="IA29" s="1216"/>
      <c r="IB29" s="1216"/>
      <c r="IC29" s="1216"/>
      <c r="ID29" s="1216"/>
      <c r="IE29" s="1216"/>
      <c r="IF29" s="1216"/>
      <c r="II29" s="1216"/>
      <c r="IJ29" s="1216"/>
      <c r="IK29" s="1216"/>
      <c r="IL29" s="1216"/>
      <c r="IM29" s="1216"/>
      <c r="IN29" s="1216"/>
      <c r="IO29" s="1216"/>
      <c r="IP29" s="1216"/>
      <c r="IQ29" s="1216"/>
      <c r="IR29" s="1216"/>
      <c r="IS29" s="1216"/>
      <c r="IT29" s="1216"/>
      <c r="IU29" s="1216"/>
      <c r="IV29" s="1216"/>
    </row>
    <row r="30" spans="1:256">
      <c r="A30" s="979"/>
      <c r="B30" s="209"/>
      <c r="C30" s="210"/>
      <c r="D30" s="220"/>
      <c r="E30" s="210"/>
      <c r="F30" s="210"/>
      <c r="G30" s="210"/>
      <c r="H30" s="210"/>
      <c r="I30" s="210"/>
      <c r="J30" s="210"/>
      <c r="K30" s="210"/>
      <c r="L30" s="210"/>
      <c r="M30" s="210"/>
      <c r="N30" s="210"/>
      <c r="O30" s="979"/>
      <c r="P30" s="979"/>
    </row>
    <row r="31" spans="1:256" ht="20.25" customHeight="1">
      <c r="A31" s="205"/>
      <c r="B31" s="978" t="s">
        <v>826</v>
      </c>
      <c r="C31" s="1215" t="s">
        <v>827</v>
      </c>
      <c r="D31" s="1215"/>
      <c r="E31" s="1215"/>
      <c r="F31" s="1215"/>
      <c r="G31" s="1215" t="s">
        <v>828</v>
      </c>
      <c r="H31" s="1215"/>
      <c r="I31" s="1215"/>
      <c r="J31" s="1215"/>
      <c r="K31" s="1215" t="s">
        <v>829</v>
      </c>
      <c r="L31" s="1215"/>
      <c r="M31" s="1215"/>
      <c r="N31" s="1215"/>
      <c r="O31" s="1215" t="s">
        <v>830</v>
      </c>
      <c r="P31" s="1215"/>
      <c r="Q31" s="211"/>
      <c r="R31" s="212"/>
      <c r="S31" s="212"/>
      <c r="T31" s="212"/>
      <c r="U31" s="212"/>
      <c r="V31" s="212"/>
      <c r="W31" s="212"/>
      <c r="X31" s="212"/>
      <c r="Y31" s="212"/>
      <c r="Z31" s="212"/>
      <c r="AA31" s="212"/>
      <c r="AB31" s="212"/>
      <c r="AC31" s="212"/>
      <c r="AD31" s="212"/>
      <c r="AE31" s="213"/>
      <c r="AF31" s="213"/>
      <c r="AG31" s="211"/>
      <c r="AH31" s="212"/>
      <c r="AI31" s="212"/>
      <c r="AJ31" s="212"/>
      <c r="AK31" s="212"/>
      <c r="AL31" s="212"/>
      <c r="AM31" s="212"/>
      <c r="AN31" s="212"/>
      <c r="AO31" s="212"/>
      <c r="AP31" s="212"/>
      <c r="AQ31" s="212"/>
      <c r="AR31" s="212"/>
      <c r="AS31" s="212"/>
      <c r="AT31" s="212"/>
      <c r="AU31" s="213"/>
      <c r="AV31" s="213"/>
      <c r="AW31" s="211"/>
      <c r="AX31" s="212"/>
      <c r="AY31" s="212"/>
      <c r="AZ31" s="212"/>
      <c r="BA31" s="212"/>
      <c r="BB31" s="212"/>
      <c r="BC31" s="212"/>
      <c r="BD31" s="212"/>
      <c r="BE31" s="212"/>
      <c r="BF31" s="212"/>
      <c r="BG31" s="212"/>
      <c r="BH31" s="212"/>
      <c r="BI31" s="212"/>
      <c r="BJ31" s="212"/>
      <c r="BK31" s="213"/>
      <c r="BL31" s="213"/>
      <c r="BM31" s="211"/>
      <c r="BN31" s="212"/>
      <c r="BO31" s="212"/>
      <c r="BP31" s="212"/>
      <c r="BQ31" s="212"/>
      <c r="BR31" s="212"/>
      <c r="BS31" s="212"/>
      <c r="BT31" s="212"/>
      <c r="BU31" s="212"/>
      <c r="BV31" s="212"/>
      <c r="BW31" s="212"/>
      <c r="BX31" s="212"/>
      <c r="BY31" s="212"/>
      <c r="BZ31" s="212"/>
      <c r="CA31" s="213"/>
      <c r="CB31" s="213"/>
      <c r="CC31" s="211"/>
      <c r="CD31" s="212"/>
      <c r="CE31" s="212"/>
      <c r="CF31" s="212"/>
      <c r="CG31" s="212"/>
      <c r="CH31" s="212"/>
      <c r="CI31" s="212"/>
      <c r="CJ31" s="212"/>
      <c r="CK31" s="212"/>
      <c r="CL31" s="212"/>
      <c r="CM31" s="212"/>
      <c r="CN31" s="212"/>
      <c r="CO31" s="212"/>
      <c r="CP31" s="212"/>
      <c r="CQ31" s="213"/>
      <c r="CR31" s="213"/>
      <c r="CS31" s="211"/>
      <c r="CT31" s="212"/>
      <c r="CU31" s="212"/>
      <c r="CV31" s="212"/>
      <c r="CW31" s="212"/>
      <c r="CX31" s="212"/>
      <c r="CY31" s="212"/>
      <c r="CZ31" s="212"/>
      <c r="DA31" s="212"/>
      <c r="DB31" s="212"/>
      <c r="DC31" s="212"/>
      <c r="DD31" s="212"/>
      <c r="DE31" s="212"/>
      <c r="DF31" s="212"/>
      <c r="DG31" s="213"/>
      <c r="DH31" s="213"/>
      <c r="DI31" s="211"/>
      <c r="DJ31" s="212"/>
      <c r="DK31" s="212"/>
      <c r="DL31" s="212"/>
      <c r="DM31" s="212"/>
      <c r="DN31" s="212"/>
      <c r="DO31" s="212"/>
      <c r="DP31" s="212"/>
      <c r="DQ31" s="212"/>
      <c r="DR31" s="212"/>
      <c r="DS31" s="212"/>
      <c r="DT31" s="212"/>
      <c r="DU31" s="212"/>
      <c r="DV31" s="212"/>
      <c r="DW31" s="213"/>
      <c r="DX31" s="213"/>
      <c r="DY31" s="211"/>
      <c r="DZ31" s="212"/>
      <c r="EA31" s="212"/>
      <c r="EB31" s="212"/>
      <c r="EC31" s="212"/>
      <c r="ED31" s="212"/>
      <c r="EE31" s="212"/>
      <c r="EF31" s="212"/>
      <c r="EG31" s="212"/>
      <c r="EH31" s="212"/>
      <c r="EI31" s="212"/>
      <c r="EJ31" s="212"/>
      <c r="EK31" s="212"/>
      <c r="EL31" s="212"/>
      <c r="EM31" s="213"/>
      <c r="EN31" s="213"/>
      <c r="EO31" s="211"/>
      <c r="EP31" s="212"/>
      <c r="EQ31" s="212"/>
      <c r="ER31" s="212"/>
      <c r="ES31" s="212"/>
      <c r="ET31" s="212"/>
      <c r="EU31" s="212"/>
      <c r="EV31" s="212"/>
      <c r="EW31" s="212"/>
      <c r="EX31" s="212"/>
      <c r="EY31" s="212"/>
      <c r="EZ31" s="212"/>
      <c r="FA31" s="212"/>
      <c r="FB31" s="212"/>
      <c r="FC31" s="213"/>
      <c r="FD31" s="213"/>
      <c r="FE31" s="211"/>
      <c r="FF31" s="212"/>
      <c r="FG31" s="212"/>
      <c r="FH31" s="212"/>
      <c r="FI31" s="212"/>
      <c r="FJ31" s="212"/>
      <c r="FK31" s="212"/>
      <c r="FL31" s="212"/>
      <c r="FM31" s="212"/>
      <c r="FN31" s="212"/>
      <c r="FO31" s="212"/>
      <c r="FP31" s="212"/>
      <c r="FQ31" s="212"/>
      <c r="FR31" s="212"/>
      <c r="FS31" s="213"/>
      <c r="FT31" s="213"/>
      <c r="FU31" s="211"/>
      <c r="FV31" s="212"/>
      <c r="FW31" s="212"/>
      <c r="FX31" s="212"/>
      <c r="FY31" s="212"/>
      <c r="FZ31" s="212"/>
      <c r="GA31" s="212"/>
      <c r="GB31" s="212"/>
      <c r="GC31" s="212"/>
      <c r="GD31" s="212"/>
      <c r="GE31" s="212"/>
      <c r="GF31" s="212"/>
      <c r="GG31" s="212"/>
      <c r="GH31" s="212"/>
      <c r="GI31" s="213"/>
      <c r="GJ31" s="213"/>
      <c r="GK31" s="211"/>
      <c r="GL31" s="212"/>
      <c r="GM31" s="212"/>
      <c r="GN31" s="212"/>
      <c r="GO31" s="212"/>
      <c r="GP31" s="212"/>
      <c r="GQ31" s="212"/>
      <c r="GR31" s="212"/>
      <c r="GS31" s="212"/>
      <c r="GT31" s="212"/>
      <c r="GU31" s="212"/>
      <c r="GV31" s="212"/>
      <c r="GW31" s="212"/>
      <c r="GX31" s="212"/>
      <c r="GY31" s="213"/>
      <c r="GZ31" s="213"/>
      <c r="HA31" s="211"/>
      <c r="HB31" s="212"/>
      <c r="HC31" s="212"/>
      <c r="HD31" s="212"/>
      <c r="HE31" s="212"/>
      <c r="HF31" s="212"/>
      <c r="HG31" s="212"/>
      <c r="HH31" s="212"/>
      <c r="HI31" s="212"/>
      <c r="HJ31" s="212"/>
      <c r="HK31" s="212"/>
      <c r="HL31" s="212"/>
      <c r="HM31" s="212"/>
      <c r="HN31" s="212"/>
      <c r="HO31" s="213"/>
      <c r="HP31" s="213"/>
      <c r="HQ31" s="211"/>
      <c r="HR31" s="212"/>
      <c r="HS31" s="212"/>
      <c r="HT31" s="212"/>
      <c r="HU31" s="212"/>
      <c r="HV31" s="212"/>
      <c r="HW31" s="212"/>
      <c r="HX31" s="212"/>
      <c r="HY31" s="212"/>
      <c r="HZ31" s="212"/>
      <c r="IA31" s="212"/>
      <c r="IB31" s="212"/>
      <c r="IC31" s="212"/>
      <c r="ID31" s="212"/>
      <c r="IE31" s="213"/>
      <c r="IF31" s="213"/>
      <c r="IG31" s="211"/>
      <c r="IH31" s="212"/>
      <c r="II31" s="212"/>
      <c r="IJ31" s="212"/>
      <c r="IK31" s="212"/>
      <c r="IL31" s="212"/>
      <c r="IM31" s="212"/>
      <c r="IN31" s="212"/>
      <c r="IO31" s="212"/>
      <c r="IP31" s="212"/>
      <c r="IQ31" s="212"/>
      <c r="IR31" s="212"/>
      <c r="IS31" s="212"/>
      <c r="IT31" s="212"/>
      <c r="IU31" s="213"/>
      <c r="IV31" s="213"/>
    </row>
    <row r="32" spans="1:256" ht="26.25" customHeight="1">
      <c r="A32" s="205"/>
      <c r="B32" s="978" t="s">
        <v>831</v>
      </c>
      <c r="C32" s="205"/>
      <c r="D32" s="205"/>
      <c r="E32" s="205"/>
      <c r="F32" s="205"/>
      <c r="G32" s="205"/>
      <c r="H32" s="205"/>
      <c r="I32" s="205"/>
      <c r="J32" s="205"/>
      <c r="K32" s="205"/>
      <c r="L32" s="205"/>
      <c r="M32" s="205"/>
      <c r="N32" s="205"/>
      <c r="O32" s="205"/>
      <c r="P32" s="205"/>
      <c r="R32" s="208" t="s">
        <v>824</v>
      </c>
      <c r="S32" s="208" t="s">
        <v>824</v>
      </c>
      <c r="T32" s="151" t="s">
        <v>824</v>
      </c>
      <c r="U32" s="209" t="s">
        <v>824</v>
      </c>
      <c r="V32" s="209"/>
      <c r="W32" s="649" t="s">
        <v>824</v>
      </c>
      <c r="X32" s="649" t="s">
        <v>824</v>
      </c>
      <c r="Y32" s="208" t="s">
        <v>824</v>
      </c>
      <c r="Z32" s="208"/>
      <c r="AA32" s="210"/>
      <c r="AB32" s="210"/>
      <c r="AC32" s="210"/>
      <c r="AD32" s="210"/>
      <c r="AH32" s="208" t="s">
        <v>824</v>
      </c>
      <c r="AI32" s="208" t="s">
        <v>824</v>
      </c>
      <c r="AJ32" s="151" t="s">
        <v>824</v>
      </c>
      <c r="AK32" s="209" t="s">
        <v>824</v>
      </c>
      <c r="AL32" s="209"/>
      <c r="AM32" s="649" t="s">
        <v>824</v>
      </c>
      <c r="AN32" s="649" t="s">
        <v>824</v>
      </c>
      <c r="AO32" s="208" t="s">
        <v>824</v>
      </c>
      <c r="AP32" s="208"/>
      <c r="AQ32" s="210"/>
      <c r="AR32" s="210"/>
      <c r="AS32" s="210"/>
      <c r="AT32" s="210"/>
      <c r="AX32" s="208" t="s">
        <v>824</v>
      </c>
      <c r="AY32" s="208" t="s">
        <v>824</v>
      </c>
      <c r="AZ32" s="151" t="s">
        <v>824</v>
      </c>
      <c r="BA32" s="209" t="s">
        <v>824</v>
      </c>
      <c r="BB32" s="209"/>
      <c r="BC32" s="649" t="s">
        <v>824</v>
      </c>
      <c r="BD32" s="649" t="s">
        <v>824</v>
      </c>
      <c r="BE32" s="208" t="s">
        <v>824</v>
      </c>
      <c r="BF32" s="208"/>
      <c r="BG32" s="210"/>
      <c r="BH32" s="210"/>
      <c r="BI32" s="210"/>
      <c r="BJ32" s="210"/>
      <c r="BN32" s="208" t="s">
        <v>824</v>
      </c>
      <c r="BO32" s="208" t="s">
        <v>824</v>
      </c>
      <c r="BP32" s="151" t="s">
        <v>824</v>
      </c>
      <c r="BQ32" s="209" t="s">
        <v>824</v>
      </c>
      <c r="BR32" s="209"/>
      <c r="BS32" s="649" t="s">
        <v>824</v>
      </c>
      <c r="BT32" s="649" t="s">
        <v>824</v>
      </c>
      <c r="BU32" s="208" t="s">
        <v>824</v>
      </c>
      <c r="BV32" s="208"/>
      <c r="BW32" s="210"/>
      <c r="BX32" s="210"/>
      <c r="BY32" s="210"/>
      <c r="BZ32" s="210"/>
      <c r="CD32" s="208" t="s">
        <v>824</v>
      </c>
      <c r="CE32" s="208" t="s">
        <v>824</v>
      </c>
      <c r="CF32" s="151" t="s">
        <v>824</v>
      </c>
      <c r="CG32" s="209" t="s">
        <v>824</v>
      </c>
      <c r="CH32" s="209"/>
      <c r="CI32" s="649" t="s">
        <v>824</v>
      </c>
      <c r="CJ32" s="649" t="s">
        <v>824</v>
      </c>
      <c r="CK32" s="208" t="s">
        <v>824</v>
      </c>
      <c r="CL32" s="208"/>
      <c r="CM32" s="210"/>
      <c r="CN32" s="210"/>
      <c r="CO32" s="210"/>
      <c r="CP32" s="210"/>
      <c r="CT32" s="208" t="s">
        <v>824</v>
      </c>
      <c r="CU32" s="208" t="s">
        <v>824</v>
      </c>
      <c r="CV32" s="151" t="s">
        <v>824</v>
      </c>
      <c r="CW32" s="209" t="s">
        <v>824</v>
      </c>
      <c r="CX32" s="209"/>
      <c r="CY32" s="649" t="s">
        <v>824</v>
      </c>
      <c r="CZ32" s="649" t="s">
        <v>824</v>
      </c>
      <c r="DA32" s="208" t="s">
        <v>824</v>
      </c>
      <c r="DB32" s="208"/>
      <c r="DC32" s="210"/>
      <c r="DD32" s="210"/>
      <c r="DE32" s="210"/>
      <c r="DF32" s="210"/>
      <c r="DJ32" s="208" t="s">
        <v>824</v>
      </c>
      <c r="DK32" s="208" t="s">
        <v>824</v>
      </c>
      <c r="DL32" s="151" t="s">
        <v>824</v>
      </c>
      <c r="DM32" s="209" t="s">
        <v>824</v>
      </c>
      <c r="DN32" s="209"/>
      <c r="DO32" s="649" t="s">
        <v>824</v>
      </c>
      <c r="DP32" s="649" t="s">
        <v>824</v>
      </c>
      <c r="DQ32" s="208" t="s">
        <v>824</v>
      </c>
      <c r="DR32" s="208"/>
      <c r="DS32" s="210"/>
      <c r="DT32" s="210"/>
      <c r="DU32" s="210"/>
      <c r="DV32" s="210"/>
      <c r="DZ32" s="208" t="s">
        <v>824</v>
      </c>
      <c r="EA32" s="208" t="s">
        <v>824</v>
      </c>
      <c r="EB32" s="151" t="s">
        <v>824</v>
      </c>
      <c r="EC32" s="209" t="s">
        <v>824</v>
      </c>
      <c r="ED32" s="209"/>
      <c r="EE32" s="649" t="s">
        <v>824</v>
      </c>
      <c r="EF32" s="649" t="s">
        <v>824</v>
      </c>
      <c r="EG32" s="208" t="s">
        <v>824</v>
      </c>
      <c r="EH32" s="208"/>
      <c r="EI32" s="210"/>
      <c r="EJ32" s="210"/>
      <c r="EK32" s="210"/>
      <c r="EL32" s="210"/>
      <c r="EP32" s="208" t="s">
        <v>824</v>
      </c>
      <c r="EQ32" s="208" t="s">
        <v>824</v>
      </c>
      <c r="ER32" s="151" t="s">
        <v>824</v>
      </c>
      <c r="ES32" s="209" t="s">
        <v>824</v>
      </c>
      <c r="ET32" s="209"/>
      <c r="EU32" s="649" t="s">
        <v>824</v>
      </c>
      <c r="EV32" s="649" t="s">
        <v>824</v>
      </c>
      <c r="EW32" s="208" t="s">
        <v>824</v>
      </c>
      <c r="EX32" s="208"/>
      <c r="EY32" s="210"/>
      <c r="EZ32" s="210"/>
      <c r="FA32" s="210"/>
      <c r="FB32" s="210"/>
      <c r="FF32" s="208" t="s">
        <v>824</v>
      </c>
      <c r="FG32" s="208" t="s">
        <v>824</v>
      </c>
      <c r="FH32" s="151" t="s">
        <v>824</v>
      </c>
      <c r="FI32" s="209" t="s">
        <v>824</v>
      </c>
      <c r="FJ32" s="209"/>
      <c r="FK32" s="649" t="s">
        <v>824</v>
      </c>
      <c r="FL32" s="649" t="s">
        <v>824</v>
      </c>
      <c r="FM32" s="208" t="s">
        <v>824</v>
      </c>
      <c r="FN32" s="208"/>
      <c r="FO32" s="210"/>
      <c r="FP32" s="210"/>
      <c r="FQ32" s="210"/>
      <c r="FR32" s="210"/>
      <c r="FV32" s="208" t="s">
        <v>824</v>
      </c>
      <c r="FW32" s="208" t="s">
        <v>824</v>
      </c>
      <c r="FX32" s="151" t="s">
        <v>824</v>
      </c>
      <c r="FY32" s="209" t="s">
        <v>824</v>
      </c>
      <c r="FZ32" s="209"/>
      <c r="GA32" s="649" t="s">
        <v>824</v>
      </c>
      <c r="GB32" s="649" t="s">
        <v>824</v>
      </c>
      <c r="GC32" s="208" t="s">
        <v>824</v>
      </c>
      <c r="GD32" s="208"/>
      <c r="GE32" s="210"/>
      <c r="GF32" s="210"/>
      <c r="GG32" s="210"/>
      <c r="GH32" s="210"/>
      <c r="GL32" s="208" t="s">
        <v>824</v>
      </c>
      <c r="GM32" s="208" t="s">
        <v>824</v>
      </c>
      <c r="GN32" s="151" t="s">
        <v>824</v>
      </c>
      <c r="GO32" s="209" t="s">
        <v>824</v>
      </c>
      <c r="GP32" s="209"/>
      <c r="GQ32" s="649" t="s">
        <v>824</v>
      </c>
      <c r="GR32" s="649" t="s">
        <v>824</v>
      </c>
      <c r="GS32" s="208" t="s">
        <v>824</v>
      </c>
      <c r="GT32" s="208"/>
      <c r="GU32" s="210"/>
      <c r="GV32" s="210"/>
      <c r="GW32" s="210"/>
      <c r="GX32" s="210"/>
      <c r="HB32" s="208" t="s">
        <v>824</v>
      </c>
      <c r="HC32" s="208" t="s">
        <v>824</v>
      </c>
      <c r="HD32" s="151" t="s">
        <v>824</v>
      </c>
      <c r="HE32" s="209" t="s">
        <v>824</v>
      </c>
      <c r="HF32" s="209"/>
      <c r="HG32" s="649" t="s">
        <v>824</v>
      </c>
      <c r="HH32" s="649" t="s">
        <v>824</v>
      </c>
      <c r="HI32" s="208" t="s">
        <v>824</v>
      </c>
      <c r="HJ32" s="208"/>
      <c r="HK32" s="210"/>
      <c r="HL32" s="210"/>
      <c r="HM32" s="210"/>
      <c r="HN32" s="210"/>
      <c r="HR32" s="208" t="s">
        <v>824</v>
      </c>
      <c r="HS32" s="208" t="s">
        <v>824</v>
      </c>
      <c r="HT32" s="151" t="s">
        <v>824</v>
      </c>
      <c r="HU32" s="209" t="s">
        <v>824</v>
      </c>
      <c r="HV32" s="209"/>
      <c r="HW32" s="649" t="s">
        <v>824</v>
      </c>
      <c r="HX32" s="649" t="s">
        <v>824</v>
      </c>
      <c r="HY32" s="208" t="s">
        <v>824</v>
      </c>
      <c r="HZ32" s="208"/>
      <c r="IA32" s="210"/>
      <c r="IB32" s="210"/>
      <c r="IC32" s="210"/>
      <c r="ID32" s="210"/>
      <c r="IH32" s="208" t="s">
        <v>824</v>
      </c>
      <c r="II32" s="208" t="s">
        <v>824</v>
      </c>
      <c r="IJ32" s="151" t="s">
        <v>824</v>
      </c>
      <c r="IK32" s="209" t="s">
        <v>824</v>
      </c>
      <c r="IL32" s="209"/>
      <c r="IM32" s="649" t="s">
        <v>824</v>
      </c>
      <c r="IN32" s="649" t="s">
        <v>824</v>
      </c>
      <c r="IO32" s="208" t="s">
        <v>824</v>
      </c>
      <c r="IP32" s="208"/>
      <c r="IQ32" s="210"/>
      <c r="IR32" s="210"/>
      <c r="IS32" s="210"/>
      <c r="IT32" s="210"/>
    </row>
    <row r="33" spans="1:256" ht="18.75" customHeight="1">
      <c r="A33" s="207" t="s">
        <v>1084</v>
      </c>
      <c r="B33" s="978" t="s">
        <v>833</v>
      </c>
      <c r="C33" s="978" t="s">
        <v>2</v>
      </c>
      <c r="D33" s="978" t="s">
        <v>4</v>
      </c>
      <c r="E33" s="978" t="s">
        <v>3</v>
      </c>
      <c r="F33" s="978" t="s">
        <v>5</v>
      </c>
      <c r="G33" s="978" t="s">
        <v>2</v>
      </c>
      <c r="H33" s="978" t="s">
        <v>4</v>
      </c>
      <c r="I33" s="978" t="s">
        <v>3</v>
      </c>
      <c r="J33" s="978" t="s">
        <v>5</v>
      </c>
      <c r="K33" s="978" t="s">
        <v>2</v>
      </c>
      <c r="L33" s="978" t="s">
        <v>4</v>
      </c>
      <c r="M33" s="978" t="s">
        <v>3</v>
      </c>
      <c r="N33" s="978" t="s">
        <v>5</v>
      </c>
      <c r="O33" s="207" t="s">
        <v>834</v>
      </c>
      <c r="P33" s="207" t="s">
        <v>835</v>
      </c>
      <c r="Q33" s="211"/>
      <c r="R33" s="212"/>
      <c r="S33" s="212"/>
      <c r="T33" s="212"/>
      <c r="U33" s="212"/>
      <c r="V33" s="212"/>
      <c r="W33" s="212"/>
      <c r="X33" s="212"/>
      <c r="Y33" s="212"/>
      <c r="Z33" s="212"/>
      <c r="AA33" s="212"/>
      <c r="AB33" s="212"/>
      <c r="AC33" s="212"/>
      <c r="AD33" s="212"/>
      <c r="AE33" s="213"/>
      <c r="AF33" s="213"/>
      <c r="AG33" s="211"/>
      <c r="AH33" s="212"/>
      <c r="AI33" s="212"/>
      <c r="AJ33" s="212"/>
      <c r="AK33" s="212"/>
      <c r="AL33" s="212"/>
      <c r="AM33" s="212"/>
      <c r="AN33" s="212"/>
      <c r="AO33" s="212"/>
      <c r="AP33" s="212"/>
      <c r="AQ33" s="212"/>
      <c r="AR33" s="212"/>
      <c r="AS33" s="212"/>
      <c r="AT33" s="212"/>
      <c r="AU33" s="213"/>
      <c r="AV33" s="213"/>
      <c r="AW33" s="211"/>
      <c r="AX33" s="212"/>
      <c r="AY33" s="212"/>
      <c r="AZ33" s="212"/>
      <c r="BA33" s="212"/>
      <c r="BB33" s="212"/>
      <c r="BC33" s="212"/>
      <c r="BD33" s="212"/>
      <c r="BE33" s="212"/>
      <c r="BF33" s="212"/>
      <c r="BG33" s="212"/>
      <c r="BH33" s="212"/>
      <c r="BI33" s="212"/>
      <c r="BJ33" s="212"/>
      <c r="BK33" s="213"/>
      <c r="BL33" s="213"/>
      <c r="BM33" s="211"/>
      <c r="BN33" s="212"/>
      <c r="BO33" s="212"/>
      <c r="BP33" s="212"/>
      <c r="BQ33" s="212"/>
      <c r="BR33" s="212"/>
      <c r="BS33" s="212"/>
      <c r="BT33" s="212"/>
      <c r="BU33" s="212"/>
      <c r="BV33" s="212"/>
      <c r="BW33" s="212"/>
      <c r="BX33" s="212"/>
      <c r="BY33" s="212"/>
      <c r="BZ33" s="212"/>
      <c r="CA33" s="213"/>
      <c r="CB33" s="213"/>
      <c r="CC33" s="211"/>
      <c r="CD33" s="212"/>
      <c r="CE33" s="212"/>
      <c r="CF33" s="212"/>
      <c r="CG33" s="212"/>
      <c r="CH33" s="212"/>
      <c r="CI33" s="212"/>
      <c r="CJ33" s="212"/>
      <c r="CK33" s="212"/>
      <c r="CL33" s="212"/>
      <c r="CM33" s="212"/>
      <c r="CN33" s="212"/>
      <c r="CO33" s="212"/>
      <c r="CP33" s="212"/>
      <c r="CQ33" s="213"/>
      <c r="CR33" s="213"/>
      <c r="CS33" s="211"/>
      <c r="CT33" s="212"/>
      <c r="CU33" s="212"/>
      <c r="CV33" s="212"/>
      <c r="CW33" s="212"/>
      <c r="CX33" s="212"/>
      <c r="CY33" s="212"/>
      <c r="CZ33" s="212"/>
      <c r="DA33" s="212"/>
      <c r="DB33" s="212"/>
      <c r="DC33" s="212"/>
      <c r="DD33" s="212"/>
      <c r="DE33" s="212"/>
      <c r="DF33" s="212"/>
      <c r="DG33" s="213"/>
      <c r="DH33" s="213"/>
      <c r="DI33" s="211"/>
      <c r="DJ33" s="212"/>
      <c r="DK33" s="212"/>
      <c r="DL33" s="212"/>
      <c r="DM33" s="212"/>
      <c r="DN33" s="212"/>
      <c r="DO33" s="212"/>
      <c r="DP33" s="212"/>
      <c r="DQ33" s="212"/>
      <c r="DR33" s="212"/>
      <c r="DS33" s="212"/>
      <c r="DT33" s="212"/>
      <c r="DU33" s="212"/>
      <c r="DV33" s="212"/>
      <c r="DW33" s="213"/>
      <c r="DX33" s="213"/>
      <c r="DY33" s="211"/>
      <c r="DZ33" s="212"/>
      <c r="EA33" s="212"/>
      <c r="EB33" s="212"/>
      <c r="EC33" s="212"/>
      <c r="ED33" s="212"/>
      <c r="EE33" s="212"/>
      <c r="EF33" s="212"/>
      <c r="EG33" s="212"/>
      <c r="EH33" s="212"/>
      <c r="EI33" s="212"/>
      <c r="EJ33" s="212"/>
      <c r="EK33" s="212"/>
      <c r="EL33" s="212"/>
      <c r="EM33" s="213"/>
      <c r="EN33" s="213"/>
      <c r="EO33" s="211"/>
      <c r="EP33" s="212"/>
      <c r="EQ33" s="212"/>
      <c r="ER33" s="212"/>
      <c r="ES33" s="212"/>
      <c r="ET33" s="212"/>
      <c r="EU33" s="212"/>
      <c r="EV33" s="212"/>
      <c r="EW33" s="212"/>
      <c r="EX33" s="212"/>
      <c r="EY33" s="212"/>
      <c r="EZ33" s="212"/>
      <c r="FA33" s="212"/>
      <c r="FB33" s="212"/>
      <c r="FC33" s="213"/>
      <c r="FD33" s="213"/>
      <c r="FE33" s="211"/>
      <c r="FF33" s="212"/>
      <c r="FG33" s="212"/>
      <c r="FH33" s="212"/>
      <c r="FI33" s="212"/>
      <c r="FJ33" s="212"/>
      <c r="FK33" s="212"/>
      <c r="FL33" s="212"/>
      <c r="FM33" s="212"/>
      <c r="FN33" s="212"/>
      <c r="FO33" s="212"/>
      <c r="FP33" s="212"/>
      <c r="FQ33" s="212"/>
      <c r="FR33" s="212"/>
      <c r="FS33" s="213"/>
      <c r="FT33" s="213"/>
      <c r="FU33" s="211"/>
      <c r="FV33" s="212"/>
      <c r="FW33" s="212"/>
      <c r="FX33" s="212"/>
      <c r="FY33" s="212"/>
      <c r="FZ33" s="212"/>
      <c r="GA33" s="212"/>
      <c r="GB33" s="212"/>
      <c r="GC33" s="212"/>
      <c r="GD33" s="212"/>
      <c r="GE33" s="212"/>
      <c r="GF33" s="212"/>
      <c r="GG33" s="212"/>
      <c r="GH33" s="212"/>
      <c r="GI33" s="213"/>
      <c r="GJ33" s="213"/>
      <c r="GK33" s="211"/>
      <c r="GL33" s="212"/>
      <c r="GM33" s="212"/>
      <c r="GN33" s="212"/>
      <c r="GO33" s="212"/>
      <c r="GP33" s="212"/>
      <c r="GQ33" s="212"/>
      <c r="GR33" s="212"/>
      <c r="GS33" s="212"/>
      <c r="GT33" s="212"/>
      <c r="GU33" s="212"/>
      <c r="GV33" s="212"/>
      <c r="GW33" s="212"/>
      <c r="GX33" s="212"/>
      <c r="GY33" s="213"/>
      <c r="GZ33" s="213"/>
      <c r="HA33" s="211"/>
      <c r="HB33" s="212"/>
      <c r="HC33" s="212"/>
      <c r="HD33" s="212"/>
      <c r="HE33" s="212"/>
      <c r="HF33" s="212"/>
      <c r="HG33" s="212"/>
      <c r="HH33" s="212"/>
      <c r="HI33" s="212"/>
      <c r="HJ33" s="212"/>
      <c r="HK33" s="212"/>
      <c r="HL33" s="212"/>
      <c r="HM33" s="212"/>
      <c r="HN33" s="212"/>
      <c r="HO33" s="213"/>
      <c r="HP33" s="213"/>
      <c r="HQ33" s="211"/>
      <c r="HR33" s="212"/>
      <c r="HS33" s="212"/>
      <c r="HT33" s="212"/>
      <c r="HU33" s="212"/>
      <c r="HV33" s="212"/>
      <c r="HW33" s="212"/>
      <c r="HX33" s="212"/>
      <c r="HY33" s="212"/>
      <c r="HZ33" s="212"/>
      <c r="IA33" s="212"/>
      <c r="IB33" s="212"/>
      <c r="IC33" s="212"/>
      <c r="ID33" s="212"/>
      <c r="IE33" s="213"/>
      <c r="IF33" s="213"/>
      <c r="IG33" s="211"/>
      <c r="IH33" s="212"/>
      <c r="II33" s="212"/>
      <c r="IJ33" s="212"/>
      <c r="IK33" s="212"/>
      <c r="IL33" s="212"/>
      <c r="IM33" s="212"/>
      <c r="IN33" s="212"/>
      <c r="IO33" s="212"/>
      <c r="IP33" s="212"/>
      <c r="IQ33" s="212"/>
      <c r="IR33" s="212"/>
      <c r="IS33" s="212"/>
      <c r="IT33" s="212"/>
      <c r="IU33" s="213"/>
      <c r="IV33" s="213"/>
    </row>
    <row r="34" spans="1:256" ht="18.75" customHeight="1">
      <c r="A34" s="979"/>
      <c r="B34" s="979" t="s">
        <v>824</v>
      </c>
      <c r="C34" s="979" t="s">
        <v>824</v>
      </c>
      <c r="D34" s="979" t="s">
        <v>824</v>
      </c>
      <c r="E34" s="208" t="s">
        <v>824</v>
      </c>
      <c r="F34" s="208"/>
      <c r="G34" s="979"/>
      <c r="H34" s="208" t="s">
        <v>824</v>
      </c>
      <c r="I34" s="208" t="s">
        <v>824</v>
      </c>
      <c r="J34" s="208"/>
      <c r="K34" s="979"/>
      <c r="L34" s="979"/>
      <c r="M34" s="979"/>
      <c r="N34" s="979"/>
      <c r="O34" s="979"/>
      <c r="P34" s="979"/>
      <c r="Q34" s="211"/>
      <c r="R34" s="212"/>
      <c r="S34" s="212"/>
      <c r="T34" s="212"/>
      <c r="U34" s="212"/>
      <c r="V34" s="212"/>
      <c r="W34" s="212"/>
      <c r="X34" s="212"/>
      <c r="Y34" s="212"/>
      <c r="Z34" s="212"/>
      <c r="AA34" s="212"/>
      <c r="AB34" s="212"/>
      <c r="AC34" s="212"/>
      <c r="AD34" s="212"/>
      <c r="AE34" s="213"/>
      <c r="AF34" s="213"/>
      <c r="AG34" s="211"/>
      <c r="AH34" s="212"/>
      <c r="AI34" s="212"/>
      <c r="AJ34" s="212"/>
      <c r="AK34" s="212"/>
      <c r="AL34" s="212"/>
      <c r="AM34" s="212"/>
      <c r="AN34" s="212"/>
      <c r="AO34" s="212"/>
      <c r="AP34" s="212"/>
      <c r="AQ34" s="212"/>
      <c r="AR34" s="212"/>
      <c r="AS34" s="212"/>
      <c r="AT34" s="212"/>
      <c r="AU34" s="213"/>
      <c r="AV34" s="213"/>
      <c r="AW34" s="211"/>
      <c r="AX34" s="212"/>
      <c r="AY34" s="212"/>
      <c r="AZ34" s="212"/>
      <c r="BA34" s="212"/>
      <c r="BB34" s="212"/>
      <c r="BC34" s="212"/>
      <c r="BD34" s="212"/>
      <c r="BE34" s="212"/>
      <c r="BF34" s="212"/>
      <c r="BG34" s="212"/>
      <c r="BH34" s="212"/>
      <c r="BI34" s="212"/>
      <c r="BJ34" s="212"/>
      <c r="BK34" s="213"/>
      <c r="BL34" s="213"/>
      <c r="BM34" s="211"/>
      <c r="BN34" s="212"/>
      <c r="BO34" s="212"/>
      <c r="BP34" s="212"/>
      <c r="BQ34" s="212"/>
      <c r="BR34" s="212"/>
      <c r="BS34" s="212"/>
      <c r="BT34" s="212"/>
      <c r="BU34" s="212"/>
      <c r="BV34" s="212"/>
      <c r="BW34" s="212"/>
      <c r="BX34" s="212"/>
      <c r="BY34" s="212"/>
      <c r="BZ34" s="212"/>
      <c r="CA34" s="213"/>
      <c r="CB34" s="213"/>
      <c r="CC34" s="211"/>
      <c r="CD34" s="212"/>
      <c r="CE34" s="212"/>
      <c r="CF34" s="212"/>
      <c r="CG34" s="212"/>
      <c r="CH34" s="212"/>
      <c r="CI34" s="212"/>
      <c r="CJ34" s="212"/>
      <c r="CK34" s="212"/>
      <c r="CL34" s="212"/>
      <c r="CM34" s="212"/>
      <c r="CN34" s="212"/>
      <c r="CO34" s="212"/>
      <c r="CP34" s="212"/>
      <c r="CQ34" s="213"/>
      <c r="CR34" s="213"/>
      <c r="CS34" s="211"/>
      <c r="CT34" s="212"/>
      <c r="CU34" s="212"/>
      <c r="CV34" s="212"/>
      <c r="CW34" s="212"/>
      <c r="CX34" s="212"/>
      <c r="CY34" s="212"/>
      <c r="CZ34" s="212"/>
      <c r="DA34" s="212"/>
      <c r="DB34" s="212"/>
      <c r="DC34" s="212"/>
      <c r="DD34" s="212"/>
      <c r="DE34" s="212"/>
      <c r="DF34" s="212"/>
      <c r="DG34" s="213"/>
      <c r="DH34" s="213"/>
      <c r="DI34" s="211"/>
      <c r="DJ34" s="212"/>
      <c r="DK34" s="212"/>
      <c r="DL34" s="212"/>
      <c r="DM34" s="212"/>
      <c r="DN34" s="212"/>
      <c r="DO34" s="212"/>
      <c r="DP34" s="212"/>
      <c r="DQ34" s="212"/>
      <c r="DR34" s="212"/>
      <c r="DS34" s="212"/>
      <c r="DT34" s="212"/>
      <c r="DU34" s="212"/>
      <c r="DV34" s="212"/>
      <c r="DW34" s="213"/>
      <c r="DX34" s="213"/>
      <c r="DY34" s="211"/>
      <c r="DZ34" s="212"/>
      <c r="EA34" s="212"/>
      <c r="EB34" s="212"/>
      <c r="EC34" s="212"/>
      <c r="ED34" s="212"/>
      <c r="EE34" s="212"/>
      <c r="EF34" s="212"/>
      <c r="EG34" s="212"/>
      <c r="EH34" s="212"/>
      <c r="EI34" s="212"/>
      <c r="EJ34" s="212"/>
      <c r="EK34" s="212"/>
      <c r="EL34" s="212"/>
      <c r="EM34" s="213"/>
      <c r="EN34" s="213"/>
      <c r="EO34" s="211"/>
      <c r="EP34" s="212"/>
      <c r="EQ34" s="212"/>
      <c r="ER34" s="212"/>
      <c r="ES34" s="212"/>
      <c r="ET34" s="212"/>
      <c r="EU34" s="212"/>
      <c r="EV34" s="212"/>
      <c r="EW34" s="212"/>
      <c r="EX34" s="212"/>
      <c r="EY34" s="212"/>
      <c r="EZ34" s="212"/>
      <c r="FA34" s="212"/>
      <c r="FB34" s="212"/>
      <c r="FC34" s="213"/>
      <c r="FD34" s="213"/>
      <c r="FE34" s="211"/>
      <c r="FF34" s="212"/>
      <c r="FG34" s="212"/>
      <c r="FH34" s="212"/>
      <c r="FI34" s="212"/>
      <c r="FJ34" s="212"/>
      <c r="FK34" s="212"/>
      <c r="FL34" s="212"/>
      <c r="FM34" s="212"/>
      <c r="FN34" s="212"/>
      <c r="FO34" s="212"/>
      <c r="FP34" s="212"/>
      <c r="FQ34" s="212"/>
      <c r="FR34" s="212"/>
      <c r="FS34" s="213"/>
      <c r="FT34" s="213"/>
      <c r="FU34" s="211"/>
      <c r="FV34" s="212"/>
      <c r="FW34" s="212"/>
      <c r="FX34" s="212"/>
      <c r="FY34" s="212"/>
      <c r="FZ34" s="212"/>
      <c r="GA34" s="212"/>
      <c r="GB34" s="212"/>
      <c r="GC34" s="212"/>
      <c r="GD34" s="212"/>
      <c r="GE34" s="212"/>
      <c r="GF34" s="212"/>
      <c r="GG34" s="212"/>
      <c r="GH34" s="212"/>
      <c r="GI34" s="213"/>
      <c r="GJ34" s="213"/>
      <c r="GK34" s="211"/>
      <c r="GL34" s="212"/>
      <c r="GM34" s="212"/>
      <c r="GN34" s="212"/>
      <c r="GO34" s="212"/>
      <c r="GP34" s="212"/>
      <c r="GQ34" s="212"/>
      <c r="GR34" s="212"/>
      <c r="GS34" s="212"/>
      <c r="GT34" s="212"/>
      <c r="GU34" s="212"/>
      <c r="GV34" s="212"/>
      <c r="GW34" s="212"/>
      <c r="GX34" s="212"/>
      <c r="GY34" s="213"/>
      <c r="GZ34" s="213"/>
      <c r="HA34" s="211"/>
      <c r="HB34" s="212"/>
      <c r="HC34" s="212"/>
      <c r="HD34" s="212"/>
      <c r="HE34" s="212"/>
      <c r="HF34" s="212"/>
      <c r="HG34" s="212"/>
      <c r="HH34" s="212"/>
      <c r="HI34" s="212"/>
      <c r="HJ34" s="212"/>
      <c r="HK34" s="212"/>
      <c r="HL34" s="212"/>
      <c r="HM34" s="212"/>
      <c r="HN34" s="212"/>
      <c r="HO34" s="213"/>
      <c r="HP34" s="213"/>
      <c r="HQ34" s="211"/>
      <c r="HR34" s="212"/>
      <c r="HS34" s="212"/>
      <c r="HT34" s="212"/>
      <c r="HU34" s="212"/>
      <c r="HV34" s="212"/>
      <c r="HW34" s="212"/>
      <c r="HX34" s="212"/>
      <c r="HY34" s="212"/>
      <c r="HZ34" s="212"/>
      <c r="IA34" s="212"/>
      <c r="IB34" s="212"/>
      <c r="IC34" s="212"/>
      <c r="ID34" s="212"/>
      <c r="IE34" s="213"/>
      <c r="IF34" s="213"/>
      <c r="IG34" s="211"/>
      <c r="IH34" s="212"/>
      <c r="II34" s="212"/>
      <c r="IJ34" s="212"/>
      <c r="IK34" s="212"/>
      <c r="IL34" s="212"/>
      <c r="IM34" s="212"/>
      <c r="IN34" s="212"/>
      <c r="IO34" s="212"/>
      <c r="IP34" s="212"/>
      <c r="IQ34" s="212"/>
      <c r="IR34" s="212"/>
      <c r="IS34" s="212"/>
      <c r="IT34" s="212"/>
      <c r="IU34" s="213"/>
      <c r="IV34" s="213"/>
    </row>
    <row r="35" spans="1:256" ht="15.75">
      <c r="A35" s="979"/>
      <c r="B35" s="208" t="s">
        <v>824</v>
      </c>
      <c r="C35" s="208" t="s">
        <v>824</v>
      </c>
      <c r="D35" s="151" t="s">
        <v>824</v>
      </c>
      <c r="E35" s="209" t="s">
        <v>824</v>
      </c>
      <c r="F35" s="209"/>
      <c r="G35" s="979" t="s">
        <v>824</v>
      </c>
      <c r="H35" s="979" t="s">
        <v>824</v>
      </c>
      <c r="I35" s="208" t="s">
        <v>824</v>
      </c>
      <c r="J35" s="208"/>
      <c r="K35" s="210"/>
      <c r="L35" s="210"/>
      <c r="M35" s="210"/>
      <c r="N35" s="210"/>
      <c r="O35" s="979"/>
      <c r="P35" s="979"/>
      <c r="Q35" s="109"/>
      <c r="R35" s="212"/>
      <c r="S35" s="212"/>
      <c r="T35" s="212"/>
      <c r="U35" s="212"/>
      <c r="V35" s="212"/>
      <c r="W35" s="212"/>
      <c r="X35" s="212"/>
      <c r="Y35" s="212"/>
      <c r="Z35" s="212"/>
      <c r="AA35" s="212"/>
      <c r="AB35" s="212"/>
      <c r="AC35" s="212"/>
      <c r="AD35" s="212"/>
      <c r="AE35" s="213"/>
      <c r="AF35" s="213"/>
      <c r="AG35" s="109"/>
      <c r="AH35" s="212"/>
      <c r="AI35" s="212"/>
      <c r="AJ35" s="212"/>
      <c r="AK35" s="212"/>
      <c r="AL35" s="212"/>
      <c r="AM35" s="212"/>
      <c r="AN35" s="212"/>
      <c r="AO35" s="212"/>
      <c r="AP35" s="212"/>
      <c r="AQ35" s="212"/>
      <c r="AR35" s="212"/>
      <c r="AS35" s="212"/>
      <c r="AT35" s="212"/>
      <c r="AU35" s="213"/>
      <c r="AV35" s="213"/>
      <c r="AW35" s="109"/>
      <c r="AX35" s="212"/>
      <c r="AY35" s="212"/>
      <c r="AZ35" s="212"/>
      <c r="BA35" s="212"/>
      <c r="BB35" s="212"/>
      <c r="BC35" s="212"/>
      <c r="BD35" s="212"/>
      <c r="BE35" s="212"/>
      <c r="BF35" s="212"/>
      <c r="BG35" s="212"/>
      <c r="BH35" s="212"/>
      <c r="BI35" s="212"/>
      <c r="BJ35" s="212"/>
      <c r="BK35" s="213"/>
      <c r="BL35" s="213"/>
      <c r="BM35" s="109"/>
      <c r="BN35" s="212"/>
      <c r="BO35" s="212"/>
      <c r="BP35" s="212"/>
      <c r="BQ35" s="212"/>
      <c r="BR35" s="212"/>
      <c r="BS35" s="212"/>
      <c r="BT35" s="212"/>
      <c r="BU35" s="212"/>
      <c r="BV35" s="212"/>
      <c r="BW35" s="212"/>
      <c r="BX35" s="212"/>
      <c r="BY35" s="212"/>
      <c r="BZ35" s="212"/>
      <c r="CA35" s="213"/>
      <c r="CB35" s="213"/>
      <c r="CC35" s="109"/>
      <c r="CD35" s="212"/>
      <c r="CE35" s="212"/>
      <c r="CF35" s="212"/>
      <c r="CG35" s="212"/>
      <c r="CH35" s="212"/>
      <c r="CI35" s="212"/>
      <c r="CJ35" s="212"/>
      <c r="CK35" s="212"/>
      <c r="CL35" s="212"/>
      <c r="CM35" s="212"/>
      <c r="CN35" s="212"/>
      <c r="CO35" s="212"/>
      <c r="CP35" s="212"/>
      <c r="CQ35" s="213"/>
      <c r="CR35" s="213"/>
      <c r="CS35" s="109"/>
      <c r="CT35" s="212"/>
      <c r="CU35" s="212"/>
      <c r="CV35" s="212"/>
      <c r="CW35" s="212"/>
      <c r="CX35" s="212"/>
      <c r="CY35" s="212"/>
      <c r="CZ35" s="212"/>
      <c r="DA35" s="212"/>
      <c r="DB35" s="212"/>
      <c r="DC35" s="212"/>
      <c r="DD35" s="212"/>
      <c r="DE35" s="212"/>
      <c r="DF35" s="212"/>
      <c r="DG35" s="213"/>
      <c r="DH35" s="213"/>
      <c r="DI35" s="109"/>
      <c r="DJ35" s="212"/>
      <c r="DK35" s="212"/>
      <c r="DL35" s="212"/>
      <c r="DM35" s="212"/>
      <c r="DN35" s="212"/>
      <c r="DO35" s="212"/>
      <c r="DP35" s="212"/>
      <c r="DQ35" s="212"/>
      <c r="DR35" s="212"/>
      <c r="DS35" s="212"/>
      <c r="DT35" s="212"/>
      <c r="DU35" s="212"/>
      <c r="DV35" s="212"/>
      <c r="DW35" s="213"/>
      <c r="DX35" s="213"/>
      <c r="DY35" s="109"/>
      <c r="DZ35" s="212"/>
      <c r="EA35" s="212"/>
      <c r="EB35" s="212"/>
      <c r="EC35" s="212"/>
      <c r="ED35" s="212"/>
      <c r="EE35" s="212"/>
      <c r="EF35" s="212"/>
      <c r="EG35" s="212"/>
      <c r="EH35" s="212"/>
      <c r="EI35" s="212"/>
      <c r="EJ35" s="212"/>
      <c r="EK35" s="212"/>
      <c r="EL35" s="212"/>
      <c r="EM35" s="213"/>
      <c r="EN35" s="213"/>
      <c r="EO35" s="109"/>
      <c r="EP35" s="212"/>
      <c r="EQ35" s="212"/>
      <c r="ER35" s="212"/>
      <c r="ES35" s="212"/>
      <c r="ET35" s="212"/>
      <c r="EU35" s="212"/>
      <c r="EV35" s="212"/>
      <c r="EW35" s="212"/>
      <c r="EX35" s="212"/>
      <c r="EY35" s="212"/>
      <c r="EZ35" s="212"/>
      <c r="FA35" s="212"/>
      <c r="FB35" s="212"/>
      <c r="FC35" s="213"/>
      <c r="FD35" s="213"/>
      <c r="FE35" s="109"/>
      <c r="FF35" s="212"/>
      <c r="FG35" s="212"/>
      <c r="FH35" s="212"/>
      <c r="FI35" s="212"/>
      <c r="FJ35" s="212"/>
      <c r="FK35" s="212"/>
      <c r="FL35" s="212"/>
      <c r="FM35" s="212"/>
      <c r="FN35" s="212"/>
      <c r="FO35" s="212"/>
      <c r="FP35" s="212"/>
      <c r="FQ35" s="212"/>
      <c r="FR35" s="212"/>
      <c r="FS35" s="213"/>
      <c r="FT35" s="213"/>
      <c r="FU35" s="109"/>
      <c r="FV35" s="212"/>
      <c r="FW35" s="212"/>
      <c r="FX35" s="212"/>
      <c r="FY35" s="212"/>
      <c r="FZ35" s="212"/>
      <c r="GA35" s="212"/>
      <c r="GB35" s="212"/>
      <c r="GC35" s="212"/>
      <c r="GD35" s="212"/>
      <c r="GE35" s="212"/>
      <c r="GF35" s="212"/>
      <c r="GG35" s="212"/>
      <c r="GH35" s="212"/>
      <c r="GI35" s="213"/>
      <c r="GJ35" s="213"/>
      <c r="GK35" s="109"/>
      <c r="GL35" s="212"/>
      <c r="GM35" s="212"/>
      <c r="GN35" s="212"/>
      <c r="GO35" s="212"/>
      <c r="GP35" s="212"/>
      <c r="GQ35" s="212"/>
      <c r="GR35" s="212"/>
      <c r="GS35" s="212"/>
      <c r="GT35" s="212"/>
      <c r="GU35" s="212"/>
      <c r="GV35" s="212"/>
      <c r="GW35" s="212"/>
      <c r="GX35" s="212"/>
      <c r="GY35" s="213"/>
      <c r="GZ35" s="213"/>
      <c r="HA35" s="109"/>
      <c r="HB35" s="212"/>
      <c r="HC35" s="212"/>
      <c r="HD35" s="212"/>
      <c r="HE35" s="212"/>
      <c r="HF35" s="212"/>
      <c r="HG35" s="212"/>
      <c r="HH35" s="212"/>
      <c r="HI35" s="212"/>
      <c r="HJ35" s="212"/>
      <c r="HK35" s="212"/>
      <c r="HL35" s="212"/>
      <c r="HM35" s="212"/>
      <c r="HN35" s="212"/>
      <c r="HO35" s="213"/>
      <c r="HP35" s="213"/>
      <c r="HQ35" s="109"/>
      <c r="HR35" s="212"/>
      <c r="HS35" s="212"/>
      <c r="HT35" s="212"/>
      <c r="HU35" s="212"/>
      <c r="HV35" s="212"/>
      <c r="HW35" s="212"/>
      <c r="HX35" s="212"/>
      <c r="HY35" s="212"/>
      <c r="HZ35" s="212"/>
      <c r="IA35" s="212"/>
      <c r="IB35" s="212"/>
      <c r="IC35" s="212"/>
      <c r="ID35" s="212"/>
      <c r="IE35" s="213"/>
      <c r="IF35" s="213"/>
      <c r="IG35" s="109"/>
      <c r="IH35" s="212"/>
      <c r="II35" s="212"/>
      <c r="IJ35" s="212"/>
      <c r="IK35" s="212"/>
      <c r="IL35" s="212"/>
      <c r="IM35" s="212"/>
      <c r="IN35" s="212"/>
      <c r="IO35" s="212"/>
      <c r="IP35" s="212"/>
      <c r="IQ35" s="212"/>
      <c r="IR35" s="212"/>
      <c r="IS35" s="212"/>
      <c r="IT35" s="212"/>
      <c r="IU35" s="213"/>
      <c r="IV35" s="213"/>
    </row>
    <row r="36" spans="1:256" s="777" customFormat="1" ht="15.75">
      <c r="A36" s="211" t="s">
        <v>1088</v>
      </c>
      <c r="B36" s="212">
        <v>551318.71</v>
      </c>
      <c r="C36" s="212">
        <v>56768.39</v>
      </c>
      <c r="D36" s="212">
        <v>0</v>
      </c>
      <c r="E36" s="212">
        <v>33261.07</v>
      </c>
      <c r="F36" s="212">
        <v>2.0499999999999998</v>
      </c>
      <c r="G36" s="212">
        <v>143634.68</v>
      </c>
      <c r="H36" s="212">
        <v>0</v>
      </c>
      <c r="I36" s="212">
        <v>63210.95</v>
      </c>
      <c r="J36" s="212">
        <v>730.16</v>
      </c>
      <c r="K36" s="212">
        <f t="shared" ref="K36:N37" si="5">G36-C36</f>
        <v>86866.29</v>
      </c>
      <c r="L36" s="212">
        <f t="shared" si="5"/>
        <v>0</v>
      </c>
      <c r="M36" s="212">
        <f t="shared" si="5"/>
        <v>29949.879999999997</v>
      </c>
      <c r="N36" s="212">
        <f t="shared" si="5"/>
        <v>728.11</v>
      </c>
      <c r="O36" s="213">
        <f>SUM(C36:F36)/B36</f>
        <v>0.16330211249315302</v>
      </c>
      <c r="P36" s="213">
        <f>SUM(G36:J36)/B36</f>
        <v>0.37650779165466747</v>
      </c>
      <c r="Q36" s="109"/>
      <c r="R36" s="212"/>
      <c r="S36" s="212"/>
      <c r="T36" s="212"/>
      <c r="U36" s="212"/>
      <c r="V36" s="212"/>
      <c r="W36" s="212"/>
      <c r="X36" s="212"/>
      <c r="Y36" s="212"/>
      <c r="Z36" s="212"/>
      <c r="AA36" s="212"/>
      <c r="AB36" s="212"/>
      <c r="AC36" s="212"/>
      <c r="AD36" s="212"/>
      <c r="AE36" s="213"/>
      <c r="AF36" s="213"/>
      <c r="AG36" s="109"/>
      <c r="AH36" s="212"/>
      <c r="AI36" s="212"/>
      <c r="AJ36" s="212"/>
      <c r="AK36" s="212"/>
      <c r="AL36" s="212"/>
      <c r="AM36" s="212"/>
      <c r="AN36" s="212"/>
      <c r="AO36" s="212"/>
      <c r="AP36" s="212"/>
      <c r="AQ36" s="212"/>
      <c r="AR36" s="212"/>
      <c r="AS36" s="212"/>
      <c r="AT36" s="212"/>
      <c r="AU36" s="213"/>
      <c r="AV36" s="213"/>
      <c r="AW36" s="109"/>
      <c r="AX36" s="212"/>
      <c r="AY36" s="212"/>
      <c r="AZ36" s="212"/>
      <c r="BA36" s="212"/>
      <c r="BB36" s="212"/>
      <c r="BC36" s="212"/>
      <c r="BD36" s="212"/>
      <c r="BE36" s="212"/>
      <c r="BF36" s="212"/>
      <c r="BG36" s="212"/>
      <c r="BH36" s="212"/>
      <c r="BI36" s="212"/>
      <c r="BJ36" s="212"/>
      <c r="BK36" s="213"/>
      <c r="BL36" s="213"/>
      <c r="BM36" s="109"/>
      <c r="BN36" s="212"/>
      <c r="BO36" s="212"/>
      <c r="BP36" s="212"/>
      <c r="BQ36" s="212"/>
      <c r="BR36" s="212"/>
      <c r="BS36" s="212"/>
      <c r="BT36" s="212"/>
      <c r="BU36" s="212"/>
      <c r="BV36" s="212"/>
      <c r="BW36" s="212"/>
      <c r="BX36" s="212"/>
      <c r="BY36" s="212"/>
      <c r="BZ36" s="212"/>
      <c r="CA36" s="213"/>
      <c r="CB36" s="213"/>
      <c r="CC36" s="109"/>
      <c r="CD36" s="212"/>
      <c r="CE36" s="212"/>
      <c r="CF36" s="212"/>
      <c r="CG36" s="212"/>
      <c r="CH36" s="212"/>
      <c r="CI36" s="212"/>
      <c r="CJ36" s="212"/>
      <c r="CK36" s="212"/>
      <c r="CL36" s="212"/>
      <c r="CM36" s="212"/>
      <c r="CN36" s="212"/>
      <c r="CO36" s="212"/>
      <c r="CP36" s="212"/>
      <c r="CQ36" s="213"/>
      <c r="CR36" s="213"/>
      <c r="CS36" s="109"/>
      <c r="CT36" s="212"/>
      <c r="CU36" s="212"/>
      <c r="CV36" s="212"/>
      <c r="CW36" s="212"/>
      <c r="CX36" s="212"/>
      <c r="CY36" s="212"/>
      <c r="CZ36" s="212"/>
      <c r="DA36" s="212"/>
      <c r="DB36" s="212"/>
      <c r="DC36" s="212"/>
      <c r="DD36" s="212"/>
      <c r="DE36" s="212"/>
      <c r="DF36" s="212"/>
      <c r="DG36" s="213"/>
      <c r="DH36" s="213"/>
      <c r="DI36" s="109"/>
      <c r="DJ36" s="212"/>
      <c r="DK36" s="212"/>
      <c r="DL36" s="212"/>
      <c r="DM36" s="212"/>
      <c r="DN36" s="212"/>
      <c r="DO36" s="212"/>
      <c r="DP36" s="212"/>
      <c r="DQ36" s="212"/>
      <c r="DR36" s="212"/>
      <c r="DS36" s="212"/>
      <c r="DT36" s="212"/>
      <c r="DU36" s="212"/>
      <c r="DV36" s="212"/>
      <c r="DW36" s="213"/>
      <c r="DX36" s="213"/>
      <c r="DY36" s="109"/>
      <c r="DZ36" s="212"/>
      <c r="EA36" s="212"/>
      <c r="EB36" s="212"/>
      <c r="EC36" s="212"/>
      <c r="ED36" s="212"/>
      <c r="EE36" s="212"/>
      <c r="EF36" s="212"/>
      <c r="EG36" s="212"/>
      <c r="EH36" s="212"/>
      <c r="EI36" s="212"/>
      <c r="EJ36" s="212"/>
      <c r="EK36" s="212"/>
      <c r="EL36" s="212"/>
      <c r="EM36" s="213"/>
      <c r="EN36" s="213"/>
      <c r="EO36" s="109"/>
      <c r="EP36" s="212"/>
      <c r="EQ36" s="212"/>
      <c r="ER36" s="212"/>
      <c r="ES36" s="212"/>
      <c r="ET36" s="212"/>
      <c r="EU36" s="212"/>
      <c r="EV36" s="212"/>
      <c r="EW36" s="212"/>
      <c r="EX36" s="212"/>
      <c r="EY36" s="212"/>
      <c r="EZ36" s="212"/>
      <c r="FA36" s="212"/>
      <c r="FB36" s="212"/>
      <c r="FC36" s="213"/>
      <c r="FD36" s="213"/>
      <c r="FE36" s="109"/>
      <c r="FF36" s="212"/>
      <c r="FG36" s="212"/>
      <c r="FH36" s="212"/>
      <c r="FI36" s="212"/>
      <c r="FJ36" s="212"/>
      <c r="FK36" s="212"/>
      <c r="FL36" s="212"/>
      <c r="FM36" s="212"/>
      <c r="FN36" s="212"/>
      <c r="FO36" s="212"/>
      <c r="FP36" s="212"/>
      <c r="FQ36" s="212"/>
      <c r="FR36" s="212"/>
      <c r="FS36" s="213"/>
      <c r="FT36" s="213"/>
      <c r="FU36" s="109"/>
      <c r="FV36" s="212"/>
      <c r="FW36" s="212"/>
      <c r="FX36" s="212"/>
      <c r="FY36" s="212"/>
      <c r="FZ36" s="212"/>
      <c r="GA36" s="212"/>
      <c r="GB36" s="212"/>
      <c r="GC36" s="212"/>
      <c r="GD36" s="212"/>
      <c r="GE36" s="212"/>
      <c r="GF36" s="212"/>
      <c r="GG36" s="212"/>
      <c r="GH36" s="212"/>
      <c r="GI36" s="213"/>
      <c r="GJ36" s="213"/>
      <c r="GK36" s="109"/>
      <c r="GL36" s="212"/>
      <c r="GM36" s="212"/>
      <c r="GN36" s="212"/>
      <c r="GO36" s="212"/>
      <c r="GP36" s="212"/>
      <c r="GQ36" s="212"/>
      <c r="GR36" s="212"/>
      <c r="GS36" s="212"/>
      <c r="GT36" s="212"/>
      <c r="GU36" s="212"/>
      <c r="GV36" s="212"/>
      <c r="GW36" s="212"/>
      <c r="GX36" s="212"/>
      <c r="GY36" s="213"/>
      <c r="GZ36" s="213"/>
      <c r="HA36" s="109"/>
      <c r="HB36" s="212"/>
      <c r="HC36" s="212"/>
      <c r="HD36" s="212"/>
      <c r="HE36" s="212"/>
      <c r="HF36" s="212"/>
      <c r="HG36" s="212"/>
      <c r="HH36" s="212"/>
      <c r="HI36" s="212"/>
      <c r="HJ36" s="212"/>
      <c r="HK36" s="212"/>
      <c r="HL36" s="212"/>
      <c r="HM36" s="212"/>
      <c r="HN36" s="212"/>
      <c r="HO36" s="213"/>
      <c r="HP36" s="213"/>
      <c r="HQ36" s="109"/>
      <c r="HR36" s="212"/>
      <c r="HS36" s="212"/>
      <c r="HT36" s="212"/>
      <c r="HU36" s="212"/>
      <c r="HV36" s="212"/>
      <c r="HW36" s="212"/>
      <c r="HX36" s="212"/>
      <c r="HY36" s="212"/>
      <c r="HZ36" s="212"/>
      <c r="IA36" s="212"/>
      <c r="IB36" s="212"/>
      <c r="IC36" s="212"/>
      <c r="ID36" s="212"/>
      <c r="IE36" s="213"/>
      <c r="IF36" s="213"/>
      <c r="IG36" s="109"/>
      <c r="IH36" s="212"/>
      <c r="II36" s="212"/>
      <c r="IJ36" s="212"/>
      <c r="IK36" s="212"/>
      <c r="IL36" s="212"/>
      <c r="IM36" s="212"/>
      <c r="IN36" s="212"/>
      <c r="IO36" s="212"/>
      <c r="IP36" s="212"/>
      <c r="IQ36" s="212"/>
      <c r="IR36" s="212"/>
      <c r="IS36" s="212"/>
      <c r="IT36" s="212"/>
      <c r="IU36" s="213"/>
      <c r="IV36" s="213"/>
    </row>
    <row r="37" spans="1:256" ht="15.75">
      <c r="A37" s="211" t="s">
        <v>1089</v>
      </c>
      <c r="B37" s="212">
        <v>277200.40999999997</v>
      </c>
      <c r="C37" s="212">
        <v>18864.419999999998</v>
      </c>
      <c r="D37" s="212">
        <v>0</v>
      </c>
      <c r="E37" s="212">
        <v>50846.02</v>
      </c>
      <c r="F37" s="212">
        <v>0</v>
      </c>
      <c r="G37" s="212">
        <v>65521.05</v>
      </c>
      <c r="H37" s="212">
        <v>0</v>
      </c>
      <c r="I37" s="212">
        <v>67857.8</v>
      </c>
      <c r="J37" s="212">
        <v>0</v>
      </c>
      <c r="K37" s="212">
        <f t="shared" si="5"/>
        <v>46656.630000000005</v>
      </c>
      <c r="L37" s="212">
        <f t="shared" si="5"/>
        <v>0</v>
      </c>
      <c r="M37" s="212">
        <f t="shared" si="5"/>
        <v>17011.780000000006</v>
      </c>
      <c r="N37" s="212">
        <f t="shared" si="5"/>
        <v>0</v>
      </c>
      <c r="O37" s="213">
        <f>SUM(C37:F37)/B37</f>
        <v>0.2514802918220792</v>
      </c>
      <c r="P37" s="213">
        <f>SUM(G37:J37)/B37</f>
        <v>0.48116397086137075</v>
      </c>
      <c r="R37" s="210"/>
      <c r="S37" s="210"/>
    </row>
    <row r="38" spans="1:256" ht="15.75">
      <c r="A38" s="109"/>
      <c r="B38" s="212" t="s">
        <v>824</v>
      </c>
      <c r="C38" s="212" t="s">
        <v>824</v>
      </c>
      <c r="D38" s="212" t="s">
        <v>824</v>
      </c>
      <c r="E38" s="212" t="s">
        <v>824</v>
      </c>
      <c r="F38" s="212" t="s">
        <v>824</v>
      </c>
      <c r="G38" s="212" t="s">
        <v>824</v>
      </c>
      <c r="H38" s="212" t="s">
        <v>824</v>
      </c>
      <c r="I38" s="212"/>
      <c r="J38" s="212" t="s">
        <v>824</v>
      </c>
      <c r="K38" s="212"/>
      <c r="L38" s="212"/>
      <c r="M38" s="212"/>
      <c r="N38" s="212" t="s">
        <v>824</v>
      </c>
      <c r="O38" s="213"/>
      <c r="P38" s="213"/>
      <c r="Q38" s="211"/>
      <c r="R38" s="212"/>
      <c r="S38" s="212"/>
      <c r="T38" s="212"/>
      <c r="U38" s="212"/>
      <c r="V38" s="212"/>
      <c r="W38" s="212"/>
      <c r="X38" s="212"/>
      <c r="Y38" s="212"/>
      <c r="Z38" s="212"/>
      <c r="AA38" s="212"/>
      <c r="AB38" s="212"/>
      <c r="AC38" s="212"/>
      <c r="AD38" s="212"/>
      <c r="AE38" s="213"/>
      <c r="AF38" s="213"/>
      <c r="AG38" s="211"/>
      <c r="AH38" s="212"/>
      <c r="AI38" s="212"/>
      <c r="AJ38" s="212"/>
      <c r="AK38" s="212"/>
      <c r="AL38" s="212"/>
      <c r="AM38" s="212"/>
      <c r="AN38" s="212"/>
      <c r="AO38" s="212"/>
      <c r="AP38" s="212"/>
      <c r="AQ38" s="212"/>
      <c r="AR38" s="212"/>
      <c r="AS38" s="212"/>
      <c r="AT38" s="212"/>
      <c r="AU38" s="213"/>
      <c r="AV38" s="213"/>
      <c r="AW38" s="211"/>
      <c r="AX38" s="212"/>
      <c r="AY38" s="212"/>
      <c r="AZ38" s="212"/>
      <c r="BA38" s="212"/>
      <c r="BB38" s="212"/>
      <c r="BC38" s="212"/>
      <c r="BD38" s="212"/>
      <c r="BE38" s="212"/>
      <c r="BF38" s="212"/>
      <c r="BG38" s="212"/>
      <c r="BH38" s="212"/>
      <c r="BI38" s="212"/>
      <c r="BJ38" s="212"/>
      <c r="BK38" s="213"/>
      <c r="BL38" s="213"/>
      <c r="BM38" s="211"/>
      <c r="BN38" s="212"/>
      <c r="BO38" s="212"/>
      <c r="BP38" s="212"/>
      <c r="BQ38" s="212"/>
      <c r="BR38" s="212"/>
      <c r="BS38" s="212"/>
      <c r="BT38" s="212"/>
      <c r="BU38" s="212"/>
      <c r="BV38" s="212"/>
      <c r="BW38" s="212"/>
      <c r="BX38" s="212"/>
      <c r="BY38" s="212"/>
      <c r="BZ38" s="212"/>
      <c r="CA38" s="213"/>
      <c r="CB38" s="213"/>
      <c r="CC38" s="211"/>
      <c r="CD38" s="212"/>
      <c r="CE38" s="212"/>
      <c r="CF38" s="212"/>
      <c r="CG38" s="212"/>
      <c r="CH38" s="212"/>
      <c r="CI38" s="212"/>
      <c r="CJ38" s="212"/>
      <c r="CK38" s="212"/>
      <c r="CL38" s="212"/>
      <c r="CM38" s="212"/>
      <c r="CN38" s="212"/>
      <c r="CO38" s="212"/>
      <c r="CP38" s="212"/>
      <c r="CQ38" s="213"/>
      <c r="CR38" s="213"/>
      <c r="CS38" s="211"/>
      <c r="CT38" s="212"/>
      <c r="CU38" s="212"/>
      <c r="CV38" s="212"/>
      <c r="CW38" s="212"/>
      <c r="CX38" s="212"/>
      <c r="CY38" s="212"/>
      <c r="CZ38" s="212"/>
      <c r="DA38" s="212"/>
      <c r="DB38" s="212"/>
      <c r="DC38" s="212"/>
      <c r="DD38" s="212"/>
      <c r="DE38" s="212"/>
      <c r="DF38" s="212"/>
      <c r="DG38" s="213"/>
      <c r="DH38" s="213"/>
      <c r="DI38" s="211"/>
      <c r="DJ38" s="212"/>
      <c r="DK38" s="212"/>
      <c r="DL38" s="212"/>
      <c r="DM38" s="212"/>
      <c r="DN38" s="212"/>
      <c r="DO38" s="212"/>
      <c r="DP38" s="212"/>
      <c r="DQ38" s="212"/>
      <c r="DR38" s="212"/>
      <c r="DS38" s="212"/>
      <c r="DT38" s="212"/>
      <c r="DU38" s="212"/>
      <c r="DV38" s="212"/>
      <c r="DW38" s="213"/>
      <c r="DX38" s="213"/>
      <c r="DY38" s="211"/>
      <c r="DZ38" s="212"/>
      <c r="EA38" s="212"/>
      <c r="EB38" s="212"/>
      <c r="EC38" s="212"/>
      <c r="ED38" s="212"/>
      <c r="EE38" s="212"/>
      <c r="EF38" s="212"/>
      <c r="EG38" s="212"/>
      <c r="EH38" s="212"/>
      <c r="EI38" s="212"/>
      <c r="EJ38" s="212"/>
      <c r="EK38" s="212"/>
      <c r="EL38" s="212"/>
      <c r="EM38" s="213"/>
      <c r="EN38" s="213"/>
      <c r="EO38" s="211"/>
      <c r="EP38" s="212"/>
      <c r="EQ38" s="212"/>
      <c r="ER38" s="212"/>
      <c r="ES38" s="212"/>
      <c r="ET38" s="212"/>
      <c r="EU38" s="212"/>
      <c r="EV38" s="212"/>
      <c r="EW38" s="212"/>
      <c r="EX38" s="212"/>
      <c r="EY38" s="212"/>
      <c r="EZ38" s="212"/>
      <c r="FA38" s="212"/>
      <c r="FB38" s="212"/>
      <c r="FC38" s="213"/>
      <c r="FD38" s="213"/>
      <c r="FE38" s="211"/>
      <c r="FF38" s="212"/>
      <c r="FG38" s="212"/>
      <c r="FH38" s="212"/>
      <c r="FI38" s="212"/>
      <c r="FJ38" s="212"/>
      <c r="FK38" s="212"/>
      <c r="FL38" s="212"/>
      <c r="FM38" s="212"/>
      <c r="FN38" s="212"/>
      <c r="FO38" s="212"/>
      <c r="FP38" s="212"/>
      <c r="FQ38" s="212"/>
      <c r="FR38" s="212"/>
      <c r="FS38" s="213"/>
      <c r="FT38" s="213"/>
      <c r="FU38" s="211"/>
      <c r="FV38" s="212"/>
      <c r="FW38" s="212"/>
      <c r="FX38" s="212"/>
      <c r="FY38" s="212"/>
      <c r="FZ38" s="212"/>
      <c r="GA38" s="212"/>
      <c r="GB38" s="212"/>
      <c r="GC38" s="212"/>
      <c r="GD38" s="212"/>
      <c r="GE38" s="212"/>
      <c r="GF38" s="212"/>
      <c r="GG38" s="212"/>
      <c r="GH38" s="212"/>
      <c r="GI38" s="213"/>
      <c r="GJ38" s="213"/>
      <c r="GK38" s="211"/>
      <c r="GL38" s="212"/>
      <c r="GM38" s="212"/>
      <c r="GN38" s="212"/>
      <c r="GO38" s="212"/>
      <c r="GP38" s="212"/>
      <c r="GQ38" s="212"/>
      <c r="GR38" s="212"/>
      <c r="GS38" s="212"/>
      <c r="GT38" s="212"/>
      <c r="GU38" s="212"/>
      <c r="GV38" s="212"/>
      <c r="GW38" s="212"/>
      <c r="GX38" s="212"/>
      <c r="GY38" s="213"/>
      <c r="GZ38" s="213"/>
      <c r="HA38" s="211"/>
      <c r="HB38" s="212"/>
      <c r="HC38" s="212"/>
      <c r="HD38" s="212"/>
      <c r="HE38" s="212"/>
      <c r="HF38" s="212"/>
      <c r="HG38" s="212"/>
      <c r="HH38" s="212"/>
      <c r="HI38" s="212"/>
      <c r="HJ38" s="212"/>
      <c r="HK38" s="212"/>
      <c r="HL38" s="212"/>
      <c r="HM38" s="212"/>
      <c r="HN38" s="212"/>
      <c r="HO38" s="213"/>
      <c r="HP38" s="213"/>
      <c r="HQ38" s="211"/>
      <c r="HR38" s="212"/>
      <c r="HS38" s="212"/>
      <c r="HT38" s="212"/>
      <c r="HU38" s="212"/>
      <c r="HV38" s="212"/>
      <c r="HW38" s="212"/>
      <c r="HX38" s="212"/>
      <c r="HY38" s="212"/>
      <c r="HZ38" s="212"/>
      <c r="IA38" s="212"/>
      <c r="IB38" s="212"/>
      <c r="IC38" s="212"/>
      <c r="ID38" s="212"/>
      <c r="IE38" s="213"/>
      <c r="IF38" s="213"/>
      <c r="IG38" s="211"/>
      <c r="IH38" s="212"/>
      <c r="II38" s="212"/>
      <c r="IJ38" s="212"/>
      <c r="IK38" s="212"/>
      <c r="IL38" s="212"/>
      <c r="IM38" s="212"/>
      <c r="IN38" s="212"/>
      <c r="IO38" s="212"/>
      <c r="IP38" s="212"/>
      <c r="IQ38" s="212"/>
      <c r="IR38" s="212"/>
      <c r="IS38" s="212"/>
      <c r="IT38" s="212"/>
      <c r="IU38" s="213"/>
      <c r="IV38" s="213"/>
    </row>
    <row r="39" spans="1:256" ht="15.75">
      <c r="A39" s="211" t="s">
        <v>6</v>
      </c>
      <c r="B39" s="212">
        <f t="shared" ref="B39:J39" si="6">SUM(B36:B37)</f>
        <v>828519.11999999988</v>
      </c>
      <c r="C39" s="212">
        <f t="shared" si="6"/>
        <v>75632.81</v>
      </c>
      <c r="D39" s="212">
        <f t="shared" si="6"/>
        <v>0</v>
      </c>
      <c r="E39" s="212">
        <f t="shared" si="6"/>
        <v>84107.09</v>
      </c>
      <c r="F39" s="212">
        <f t="shared" si="6"/>
        <v>2.0499999999999998</v>
      </c>
      <c r="G39" s="212">
        <f t="shared" si="6"/>
        <v>209155.72999999998</v>
      </c>
      <c r="H39" s="212">
        <f t="shared" si="6"/>
        <v>0</v>
      </c>
      <c r="I39" s="212">
        <f t="shared" si="6"/>
        <v>131068.75</v>
      </c>
      <c r="J39" s="212">
        <f t="shared" si="6"/>
        <v>730.16</v>
      </c>
      <c r="K39" s="212">
        <f>G39-C39</f>
        <v>133522.91999999998</v>
      </c>
      <c r="L39" s="212">
        <f>H39-D39</f>
        <v>0</v>
      </c>
      <c r="M39" s="212">
        <f>I39-E39</f>
        <v>46961.66</v>
      </c>
      <c r="N39" s="212">
        <f>J39-F39</f>
        <v>728.11</v>
      </c>
      <c r="O39" s="213">
        <f>SUM(C39:F39)/B39</f>
        <v>0.19280418054806026</v>
      </c>
      <c r="P39" s="213">
        <f>SUM(G39:J39)/B39</f>
        <v>0.41152295918047133</v>
      </c>
      <c r="Q39" s="211"/>
      <c r="R39" s="212"/>
      <c r="S39" s="212"/>
      <c r="T39" s="212"/>
      <c r="U39" s="212"/>
      <c r="V39" s="212"/>
      <c r="W39" s="212"/>
      <c r="X39" s="212"/>
      <c r="Y39" s="212"/>
      <c r="Z39" s="212"/>
      <c r="AA39" s="212"/>
      <c r="AB39" s="212"/>
      <c r="AC39" s="212"/>
      <c r="AD39" s="212"/>
      <c r="AE39" s="213"/>
      <c r="AF39" s="213"/>
      <c r="AG39" s="211"/>
      <c r="AH39" s="212"/>
      <c r="AI39" s="212"/>
      <c r="AJ39" s="212"/>
      <c r="AK39" s="212"/>
      <c r="AL39" s="212"/>
      <c r="AM39" s="212"/>
      <c r="AN39" s="212"/>
      <c r="AO39" s="212"/>
      <c r="AP39" s="212"/>
      <c r="AQ39" s="212"/>
      <c r="AR39" s="212"/>
      <c r="AS39" s="212"/>
      <c r="AT39" s="212"/>
      <c r="AU39" s="213"/>
      <c r="AV39" s="213"/>
      <c r="AW39" s="211"/>
      <c r="AX39" s="212"/>
      <c r="AY39" s="212"/>
      <c r="AZ39" s="212"/>
      <c r="BA39" s="212"/>
      <c r="BB39" s="212"/>
      <c r="BC39" s="212"/>
      <c r="BD39" s="212"/>
      <c r="BE39" s="212"/>
      <c r="BF39" s="212"/>
      <c r="BG39" s="212"/>
      <c r="BH39" s="212"/>
      <c r="BI39" s="212"/>
      <c r="BJ39" s="212"/>
      <c r="BK39" s="213"/>
      <c r="BL39" s="213"/>
      <c r="BM39" s="211"/>
      <c r="BN39" s="212"/>
      <c r="BO39" s="212"/>
      <c r="BP39" s="212"/>
      <c r="BQ39" s="212"/>
      <c r="BR39" s="212"/>
      <c r="BS39" s="212"/>
      <c r="BT39" s="212"/>
      <c r="BU39" s="212"/>
      <c r="BV39" s="212"/>
      <c r="BW39" s="212"/>
      <c r="BX39" s="212"/>
      <c r="BY39" s="212"/>
      <c r="BZ39" s="212"/>
      <c r="CA39" s="213"/>
      <c r="CB39" s="213"/>
      <c r="CC39" s="211"/>
      <c r="CD39" s="212"/>
      <c r="CE39" s="212"/>
      <c r="CF39" s="212"/>
      <c r="CG39" s="212"/>
      <c r="CH39" s="212"/>
      <c r="CI39" s="212"/>
      <c r="CJ39" s="212"/>
      <c r="CK39" s="212"/>
      <c r="CL39" s="212"/>
      <c r="CM39" s="212"/>
      <c r="CN39" s="212"/>
      <c r="CO39" s="212"/>
      <c r="CP39" s="212"/>
      <c r="CQ39" s="213"/>
      <c r="CR39" s="213"/>
      <c r="CS39" s="211"/>
      <c r="CT39" s="212"/>
      <c r="CU39" s="212"/>
      <c r="CV39" s="212"/>
      <c r="CW39" s="212"/>
      <c r="CX39" s="212"/>
      <c r="CY39" s="212"/>
      <c r="CZ39" s="212"/>
      <c r="DA39" s="212"/>
      <c r="DB39" s="212"/>
      <c r="DC39" s="212"/>
      <c r="DD39" s="212"/>
      <c r="DE39" s="212"/>
      <c r="DF39" s="212"/>
      <c r="DG39" s="213"/>
      <c r="DH39" s="213"/>
      <c r="DI39" s="211"/>
      <c r="DJ39" s="212"/>
      <c r="DK39" s="212"/>
      <c r="DL39" s="212"/>
      <c r="DM39" s="212"/>
      <c r="DN39" s="212"/>
      <c r="DO39" s="212"/>
      <c r="DP39" s="212"/>
      <c r="DQ39" s="212"/>
      <c r="DR39" s="212"/>
      <c r="DS39" s="212"/>
      <c r="DT39" s="212"/>
      <c r="DU39" s="212"/>
      <c r="DV39" s="212"/>
      <c r="DW39" s="213"/>
      <c r="DX39" s="213"/>
      <c r="DY39" s="211"/>
      <c r="DZ39" s="212"/>
      <c r="EA39" s="212"/>
      <c r="EB39" s="212"/>
      <c r="EC39" s="212"/>
      <c r="ED39" s="212"/>
      <c r="EE39" s="212"/>
      <c r="EF39" s="212"/>
      <c r="EG39" s="212"/>
      <c r="EH39" s="212"/>
      <c r="EI39" s="212"/>
      <c r="EJ39" s="212"/>
      <c r="EK39" s="212"/>
      <c r="EL39" s="212"/>
      <c r="EM39" s="213"/>
      <c r="EN39" s="213"/>
      <c r="EO39" s="211"/>
      <c r="EP39" s="212"/>
      <c r="EQ39" s="212"/>
      <c r="ER39" s="212"/>
      <c r="ES39" s="212"/>
      <c r="ET39" s="212"/>
      <c r="EU39" s="212"/>
      <c r="EV39" s="212"/>
      <c r="EW39" s="212"/>
      <c r="EX39" s="212"/>
      <c r="EY39" s="212"/>
      <c r="EZ39" s="212"/>
      <c r="FA39" s="212"/>
      <c r="FB39" s="212"/>
      <c r="FC39" s="213"/>
      <c r="FD39" s="213"/>
      <c r="FE39" s="211"/>
      <c r="FF39" s="212"/>
      <c r="FG39" s="212"/>
      <c r="FH39" s="212"/>
      <c r="FI39" s="212"/>
      <c r="FJ39" s="212"/>
      <c r="FK39" s="212"/>
      <c r="FL39" s="212"/>
      <c r="FM39" s="212"/>
      <c r="FN39" s="212"/>
      <c r="FO39" s="212"/>
      <c r="FP39" s="212"/>
      <c r="FQ39" s="212"/>
      <c r="FR39" s="212"/>
      <c r="FS39" s="213"/>
      <c r="FT39" s="213"/>
      <c r="FU39" s="211"/>
      <c r="FV39" s="212"/>
      <c r="FW39" s="212"/>
      <c r="FX39" s="212"/>
      <c r="FY39" s="212"/>
      <c r="FZ39" s="212"/>
      <c r="GA39" s="212"/>
      <c r="GB39" s="212"/>
      <c r="GC39" s="212"/>
      <c r="GD39" s="212"/>
      <c r="GE39" s="212"/>
      <c r="GF39" s="212"/>
      <c r="GG39" s="212"/>
      <c r="GH39" s="212"/>
      <c r="GI39" s="213"/>
      <c r="GJ39" s="213"/>
      <c r="GK39" s="211"/>
      <c r="GL39" s="212"/>
      <c r="GM39" s="212"/>
      <c r="GN39" s="212"/>
      <c r="GO39" s="212"/>
      <c r="GP39" s="212"/>
      <c r="GQ39" s="212"/>
      <c r="GR39" s="212"/>
      <c r="GS39" s="212"/>
      <c r="GT39" s="212"/>
      <c r="GU39" s="212"/>
      <c r="GV39" s="212"/>
      <c r="GW39" s="212"/>
      <c r="GX39" s="212"/>
      <c r="GY39" s="213"/>
      <c r="GZ39" s="213"/>
      <c r="HA39" s="211"/>
      <c r="HB39" s="212"/>
      <c r="HC39" s="212"/>
      <c r="HD39" s="212"/>
      <c r="HE39" s="212"/>
      <c r="HF39" s="212"/>
      <c r="HG39" s="212"/>
      <c r="HH39" s="212"/>
      <c r="HI39" s="212"/>
      <c r="HJ39" s="212"/>
      <c r="HK39" s="212"/>
      <c r="HL39" s="212"/>
      <c r="HM39" s="212"/>
      <c r="HN39" s="212"/>
      <c r="HO39" s="213"/>
      <c r="HP39" s="213"/>
      <c r="HQ39" s="211"/>
      <c r="HR39" s="212"/>
      <c r="HS39" s="212"/>
      <c r="HT39" s="212"/>
      <c r="HU39" s="212"/>
      <c r="HV39" s="212"/>
      <c r="HW39" s="212"/>
      <c r="HX39" s="212"/>
      <c r="HY39" s="212"/>
      <c r="HZ39" s="212"/>
      <c r="IA39" s="212"/>
      <c r="IB39" s="212"/>
      <c r="IC39" s="212"/>
      <c r="ID39" s="212"/>
      <c r="IE39" s="213"/>
      <c r="IF39" s="213"/>
      <c r="IG39" s="211"/>
      <c r="IH39" s="212"/>
      <c r="II39" s="212"/>
      <c r="IJ39" s="212"/>
      <c r="IK39" s="212"/>
      <c r="IL39" s="212"/>
      <c r="IM39" s="212"/>
      <c r="IN39" s="212"/>
      <c r="IO39" s="212"/>
      <c r="IP39" s="212"/>
      <c r="IQ39" s="212"/>
      <c r="IR39" s="212"/>
      <c r="IS39" s="212"/>
      <c r="IT39" s="212"/>
      <c r="IU39" s="213"/>
      <c r="IV39" s="213"/>
    </row>
    <row r="40" spans="1:256" ht="16.5" thickBot="1">
      <c r="A40" s="149"/>
      <c r="B40" s="804" t="s">
        <v>824</v>
      </c>
      <c r="C40" s="804" t="s">
        <v>824</v>
      </c>
      <c r="D40" s="221" t="s">
        <v>824</v>
      </c>
      <c r="E40" s="804" t="s">
        <v>824</v>
      </c>
      <c r="F40" s="804"/>
      <c r="G40" s="804" t="s">
        <v>824</v>
      </c>
      <c r="H40" s="804" t="s">
        <v>824</v>
      </c>
      <c r="I40" s="804" t="s">
        <v>824</v>
      </c>
      <c r="J40" s="804"/>
      <c r="K40" s="804" t="s">
        <v>824</v>
      </c>
      <c r="L40" s="804" t="s">
        <v>824</v>
      </c>
      <c r="M40" s="804" t="s">
        <v>824</v>
      </c>
      <c r="N40" s="804"/>
      <c r="O40" s="149"/>
      <c r="P40" s="149"/>
      <c r="Q40" s="211"/>
      <c r="R40" s="212"/>
      <c r="S40" s="212"/>
      <c r="T40" s="212"/>
      <c r="U40" s="212"/>
      <c r="V40" s="212"/>
      <c r="W40" s="212"/>
      <c r="X40" s="212"/>
      <c r="Y40" s="212"/>
      <c r="Z40" s="212"/>
      <c r="AA40" s="212"/>
      <c r="AB40" s="212"/>
      <c r="AC40" s="212"/>
      <c r="AD40" s="212"/>
      <c r="AE40" s="213"/>
      <c r="AF40" s="213"/>
      <c r="AG40" s="211"/>
      <c r="AH40" s="212"/>
      <c r="AI40" s="212"/>
      <c r="AJ40" s="212"/>
      <c r="AK40" s="212"/>
      <c r="AL40" s="212"/>
      <c r="AM40" s="212"/>
      <c r="AN40" s="212"/>
      <c r="AO40" s="212"/>
      <c r="AP40" s="212"/>
      <c r="AQ40" s="212"/>
      <c r="AR40" s="212"/>
      <c r="AS40" s="212"/>
      <c r="AT40" s="212"/>
      <c r="AU40" s="213"/>
      <c r="AV40" s="213"/>
      <c r="AW40" s="211"/>
      <c r="AX40" s="212"/>
      <c r="AY40" s="212"/>
      <c r="AZ40" s="212"/>
      <c r="BA40" s="212"/>
      <c r="BB40" s="212"/>
      <c r="BC40" s="212"/>
      <c r="BD40" s="212"/>
      <c r="BE40" s="212"/>
      <c r="BF40" s="212"/>
      <c r="BG40" s="212"/>
      <c r="BH40" s="212"/>
      <c r="BI40" s="212"/>
      <c r="BJ40" s="212"/>
      <c r="BK40" s="213"/>
      <c r="BL40" s="213"/>
      <c r="BM40" s="211"/>
      <c r="BN40" s="212"/>
      <c r="BO40" s="212"/>
      <c r="BP40" s="212"/>
      <c r="BQ40" s="212"/>
      <c r="BR40" s="212"/>
      <c r="BS40" s="212"/>
      <c r="BT40" s="212"/>
      <c r="BU40" s="212"/>
      <c r="BV40" s="212"/>
      <c r="BW40" s="212"/>
      <c r="BX40" s="212"/>
      <c r="BY40" s="212"/>
      <c r="BZ40" s="212"/>
      <c r="CA40" s="213"/>
      <c r="CB40" s="213"/>
      <c r="CC40" s="211"/>
      <c r="CD40" s="212"/>
      <c r="CE40" s="212"/>
      <c r="CF40" s="212"/>
      <c r="CG40" s="212"/>
      <c r="CH40" s="212"/>
      <c r="CI40" s="212"/>
      <c r="CJ40" s="212"/>
      <c r="CK40" s="212"/>
      <c r="CL40" s="212"/>
      <c r="CM40" s="212"/>
      <c r="CN40" s="212"/>
      <c r="CO40" s="212"/>
      <c r="CP40" s="212"/>
      <c r="CQ40" s="213"/>
      <c r="CR40" s="213"/>
      <c r="CS40" s="211"/>
      <c r="CT40" s="212"/>
      <c r="CU40" s="212"/>
      <c r="CV40" s="212"/>
      <c r="CW40" s="212"/>
      <c r="CX40" s="212"/>
      <c r="CY40" s="212"/>
      <c r="CZ40" s="212"/>
      <c r="DA40" s="212"/>
      <c r="DB40" s="212"/>
      <c r="DC40" s="212"/>
      <c r="DD40" s="212"/>
      <c r="DE40" s="212"/>
      <c r="DF40" s="212"/>
      <c r="DG40" s="213"/>
      <c r="DH40" s="213"/>
      <c r="DI40" s="211"/>
      <c r="DJ40" s="212"/>
      <c r="DK40" s="212"/>
      <c r="DL40" s="212"/>
      <c r="DM40" s="212"/>
      <c r="DN40" s="212"/>
      <c r="DO40" s="212"/>
      <c r="DP40" s="212"/>
      <c r="DQ40" s="212"/>
      <c r="DR40" s="212"/>
      <c r="DS40" s="212"/>
      <c r="DT40" s="212"/>
      <c r="DU40" s="212"/>
      <c r="DV40" s="212"/>
      <c r="DW40" s="213"/>
      <c r="DX40" s="213"/>
      <c r="DY40" s="211"/>
      <c r="DZ40" s="212"/>
      <c r="EA40" s="212"/>
      <c r="EB40" s="212"/>
      <c r="EC40" s="212"/>
      <c r="ED40" s="212"/>
      <c r="EE40" s="212"/>
      <c r="EF40" s="212"/>
      <c r="EG40" s="212"/>
      <c r="EH40" s="212"/>
      <c r="EI40" s="212"/>
      <c r="EJ40" s="212"/>
      <c r="EK40" s="212"/>
      <c r="EL40" s="212"/>
      <c r="EM40" s="213"/>
      <c r="EN40" s="213"/>
      <c r="EO40" s="211"/>
      <c r="EP40" s="212"/>
      <c r="EQ40" s="212"/>
      <c r="ER40" s="212"/>
      <c r="ES40" s="212"/>
      <c r="ET40" s="212"/>
      <c r="EU40" s="212"/>
      <c r="EV40" s="212"/>
      <c r="EW40" s="212"/>
      <c r="EX40" s="212"/>
      <c r="EY40" s="212"/>
      <c r="EZ40" s="212"/>
      <c r="FA40" s="212"/>
      <c r="FB40" s="212"/>
      <c r="FC40" s="213"/>
      <c r="FD40" s="213"/>
      <c r="FE40" s="211"/>
      <c r="FF40" s="212"/>
      <c r="FG40" s="212"/>
      <c r="FH40" s="212"/>
      <c r="FI40" s="212"/>
      <c r="FJ40" s="212"/>
      <c r="FK40" s="212"/>
      <c r="FL40" s="212"/>
      <c r="FM40" s="212"/>
      <c r="FN40" s="212"/>
      <c r="FO40" s="212"/>
      <c r="FP40" s="212"/>
      <c r="FQ40" s="212"/>
      <c r="FR40" s="212"/>
      <c r="FS40" s="213"/>
      <c r="FT40" s="213"/>
      <c r="FU40" s="211"/>
      <c r="FV40" s="212"/>
      <c r="FW40" s="212"/>
      <c r="FX40" s="212"/>
      <c r="FY40" s="212"/>
      <c r="FZ40" s="212"/>
      <c r="GA40" s="212"/>
      <c r="GB40" s="212"/>
      <c r="GC40" s="212"/>
      <c r="GD40" s="212"/>
      <c r="GE40" s="212"/>
      <c r="GF40" s="212"/>
      <c r="GG40" s="212"/>
      <c r="GH40" s="212"/>
      <c r="GI40" s="213"/>
      <c r="GJ40" s="213"/>
      <c r="GK40" s="211"/>
      <c r="GL40" s="212"/>
      <c r="GM40" s="212"/>
      <c r="GN40" s="212"/>
      <c r="GO40" s="212"/>
      <c r="GP40" s="212"/>
      <c r="GQ40" s="212"/>
      <c r="GR40" s="212"/>
      <c r="GS40" s="212"/>
      <c r="GT40" s="212"/>
      <c r="GU40" s="212"/>
      <c r="GV40" s="212"/>
      <c r="GW40" s="212"/>
      <c r="GX40" s="212"/>
      <c r="GY40" s="213"/>
      <c r="GZ40" s="213"/>
      <c r="HA40" s="211"/>
      <c r="HB40" s="212"/>
      <c r="HC40" s="212"/>
      <c r="HD40" s="212"/>
      <c r="HE40" s="212"/>
      <c r="HF40" s="212"/>
      <c r="HG40" s="212"/>
      <c r="HH40" s="212"/>
      <c r="HI40" s="212"/>
      <c r="HJ40" s="212"/>
      <c r="HK40" s="212"/>
      <c r="HL40" s="212"/>
      <c r="HM40" s="212"/>
      <c r="HN40" s="212"/>
      <c r="HO40" s="213"/>
      <c r="HP40" s="213"/>
      <c r="HQ40" s="211"/>
      <c r="HR40" s="212"/>
      <c r="HS40" s="212"/>
      <c r="HT40" s="212"/>
      <c r="HU40" s="212"/>
      <c r="HV40" s="212"/>
      <c r="HW40" s="212"/>
      <c r="HX40" s="212"/>
      <c r="HY40" s="212"/>
      <c r="HZ40" s="212"/>
      <c r="IA40" s="212"/>
      <c r="IB40" s="212"/>
      <c r="IC40" s="212"/>
      <c r="ID40" s="212"/>
      <c r="IE40" s="213"/>
      <c r="IF40" s="213"/>
      <c r="IG40" s="211"/>
      <c r="IH40" s="212"/>
      <c r="II40" s="212"/>
      <c r="IJ40" s="212"/>
      <c r="IK40" s="212"/>
      <c r="IL40" s="212"/>
      <c r="IM40" s="212"/>
      <c r="IN40" s="212"/>
      <c r="IO40" s="212"/>
      <c r="IP40" s="212"/>
      <c r="IQ40" s="212"/>
      <c r="IR40" s="212"/>
      <c r="IS40" s="212"/>
      <c r="IT40" s="212"/>
      <c r="IU40" s="213"/>
      <c r="IV40" s="213"/>
    </row>
    <row r="41" spans="1:256" ht="15.75" thickTop="1">
      <c r="A41" s="979"/>
      <c r="B41" s="979"/>
      <c r="C41" s="979"/>
      <c r="D41" s="979"/>
      <c r="E41" s="979"/>
      <c r="F41" s="979"/>
      <c r="G41" s="979"/>
      <c r="H41" s="979"/>
      <c r="I41" s="979"/>
      <c r="J41" s="979"/>
      <c r="K41" s="979"/>
      <c r="L41" s="979"/>
      <c r="M41" s="979"/>
      <c r="N41" s="979"/>
      <c r="O41" s="979"/>
      <c r="P41" s="979"/>
      <c r="R41" s="210"/>
      <c r="S41" s="210"/>
    </row>
    <row r="42" spans="1:256" ht="15.75">
      <c r="A42" s="222" t="s">
        <v>837</v>
      </c>
      <c r="B42" s="210"/>
      <c r="C42" s="210"/>
      <c r="D42" s="979"/>
      <c r="E42" s="210"/>
      <c r="F42" s="210"/>
      <c r="G42" s="210"/>
      <c r="H42" s="210"/>
      <c r="I42" s="209" t="s">
        <v>824</v>
      </c>
      <c r="J42" s="209"/>
      <c r="K42" s="210"/>
      <c r="L42" s="210"/>
      <c r="M42" s="210"/>
      <c r="N42" s="210"/>
      <c r="O42" s="979"/>
      <c r="P42" s="979"/>
    </row>
    <row r="43" spans="1:256" ht="15.75">
      <c r="A43" s="222" t="s">
        <v>838</v>
      </c>
      <c r="B43" s="979"/>
      <c r="C43" s="979"/>
      <c r="D43" s="979"/>
      <c r="E43" s="979"/>
      <c r="F43" s="979"/>
      <c r="G43" s="979"/>
      <c r="H43" s="979"/>
      <c r="I43" s="979"/>
      <c r="J43" s="979"/>
      <c r="K43" s="208" t="s">
        <v>824</v>
      </c>
      <c r="L43" s="979"/>
      <c r="M43" s="979"/>
      <c r="N43" s="979"/>
      <c r="O43" s="979"/>
      <c r="P43" s="979"/>
    </row>
  </sheetData>
  <mergeCells count="71">
    <mergeCell ref="S29:V29"/>
    <mergeCell ref="A2:P2"/>
    <mergeCell ref="A3:P3"/>
    <mergeCell ref="A5:P5"/>
    <mergeCell ref="C7:F7"/>
    <mergeCell ref="G7:J7"/>
    <mergeCell ref="K7:N7"/>
    <mergeCell ref="O7:P7"/>
    <mergeCell ref="W29:Z29"/>
    <mergeCell ref="AA29:AD29"/>
    <mergeCell ref="AE29:AF29"/>
    <mergeCell ref="AI29:AL29"/>
    <mergeCell ref="AM29:AP29"/>
    <mergeCell ref="AQ29:AT29"/>
    <mergeCell ref="AU29:AV29"/>
    <mergeCell ref="AY29:BB29"/>
    <mergeCell ref="BC29:BF29"/>
    <mergeCell ref="BG29:BJ29"/>
    <mergeCell ref="BK29:BL29"/>
    <mergeCell ref="BO29:BR29"/>
    <mergeCell ref="BS29:BV29"/>
    <mergeCell ref="BW29:BZ29"/>
    <mergeCell ref="CA29:CB29"/>
    <mergeCell ref="CE29:CH29"/>
    <mergeCell ref="CI29:CL29"/>
    <mergeCell ref="CM29:CP29"/>
    <mergeCell ref="CQ29:CR29"/>
    <mergeCell ref="CU29:CX29"/>
    <mergeCell ref="CY29:DB29"/>
    <mergeCell ref="DC29:DF29"/>
    <mergeCell ref="DG29:DH29"/>
    <mergeCell ref="DK29:DN29"/>
    <mergeCell ref="DO29:DR29"/>
    <mergeCell ref="DS29:DV29"/>
    <mergeCell ref="DW29:DX29"/>
    <mergeCell ref="EA29:ED29"/>
    <mergeCell ref="EE29:EH29"/>
    <mergeCell ref="EI29:EL29"/>
    <mergeCell ref="FK29:FN29"/>
    <mergeCell ref="FO29:FR29"/>
    <mergeCell ref="FS29:FT29"/>
    <mergeCell ref="FW29:FZ29"/>
    <mergeCell ref="EM29:EN29"/>
    <mergeCell ref="EQ29:ET29"/>
    <mergeCell ref="EU29:EX29"/>
    <mergeCell ref="EY29:FB29"/>
    <mergeCell ref="FC29:FD29"/>
    <mergeCell ref="IM29:IP29"/>
    <mergeCell ref="IQ29:IT29"/>
    <mergeCell ref="IU29:IV29"/>
    <mergeCell ref="HO29:HP29"/>
    <mergeCell ref="HS29:HV29"/>
    <mergeCell ref="HW29:HZ29"/>
    <mergeCell ref="IA29:ID29"/>
    <mergeCell ref="IE29:IF29"/>
    <mergeCell ref="C31:F31"/>
    <mergeCell ref="G31:J31"/>
    <mergeCell ref="K31:N31"/>
    <mergeCell ref="O31:P31"/>
    <mergeCell ref="II29:IL29"/>
    <mergeCell ref="GU29:GX29"/>
    <mergeCell ref="GY29:GZ29"/>
    <mergeCell ref="HC29:HF29"/>
    <mergeCell ref="HG29:HJ29"/>
    <mergeCell ref="HK29:HN29"/>
    <mergeCell ref="GA29:GD29"/>
    <mergeCell ref="GE29:GH29"/>
    <mergeCell ref="GI29:GJ29"/>
    <mergeCell ref="GM29:GP29"/>
    <mergeCell ref="GQ29:GT29"/>
    <mergeCell ref="FG29:FJ29"/>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K316" sqref="K316"/>
    </sheetView>
  </sheetViews>
  <sheetFormatPr baseColWidth="10" defaultColWidth="11.42578125" defaultRowHeight="15"/>
  <cols>
    <col min="1" max="1" width="80" style="64" customWidth="1"/>
    <col min="2" max="6" width="12.5703125" style="63" customWidth="1"/>
    <col min="7" max="7" width="1.85546875" style="68" customWidth="1"/>
    <col min="8" max="8" width="9.140625" style="649" customWidth="1"/>
    <col min="9" max="9" width="10.7109375" style="649" bestFit="1" customWidth="1"/>
    <col min="10" max="256" width="11.42578125" style="649"/>
    <col min="257" max="257" width="80" style="649" customWidth="1"/>
    <col min="258" max="262" width="12.5703125" style="649" customWidth="1"/>
    <col min="263" max="263" width="1.85546875" style="649" customWidth="1"/>
    <col min="264" max="264" width="9.140625" style="649" customWidth="1"/>
    <col min="265" max="265" width="10.7109375" style="649" bestFit="1" customWidth="1"/>
    <col min="266" max="512" width="11.42578125" style="649"/>
    <col min="513" max="513" width="80" style="649" customWidth="1"/>
    <col min="514" max="518" width="12.5703125" style="649" customWidth="1"/>
    <col min="519" max="519" width="1.85546875" style="649" customWidth="1"/>
    <col min="520" max="520" width="9.140625" style="649" customWidth="1"/>
    <col min="521" max="521" width="10.7109375" style="649" bestFit="1" customWidth="1"/>
    <col min="522" max="768" width="11.42578125" style="649"/>
    <col min="769" max="769" width="80" style="649" customWidth="1"/>
    <col min="770" max="774" width="12.5703125" style="649" customWidth="1"/>
    <col min="775" max="775" width="1.85546875" style="649" customWidth="1"/>
    <col min="776" max="776" width="9.140625" style="649" customWidth="1"/>
    <col min="777" max="777" width="10.7109375" style="649" bestFit="1" customWidth="1"/>
    <col min="778" max="1024" width="11.42578125" style="649"/>
    <col min="1025" max="1025" width="80" style="649" customWidth="1"/>
    <col min="1026" max="1030" width="12.5703125" style="649" customWidth="1"/>
    <col min="1031" max="1031" width="1.85546875" style="649" customWidth="1"/>
    <col min="1032" max="1032" width="9.140625" style="649" customWidth="1"/>
    <col min="1033" max="1033" width="10.7109375" style="649" bestFit="1" customWidth="1"/>
    <col min="1034" max="1280" width="11.42578125" style="649"/>
    <col min="1281" max="1281" width="80" style="649" customWidth="1"/>
    <col min="1282" max="1286" width="12.5703125" style="649" customWidth="1"/>
    <col min="1287" max="1287" width="1.85546875" style="649" customWidth="1"/>
    <col min="1288" max="1288" width="9.140625" style="649" customWidth="1"/>
    <col min="1289" max="1289" width="10.7109375" style="649" bestFit="1" customWidth="1"/>
    <col min="1290" max="1536" width="11.42578125" style="649"/>
    <col min="1537" max="1537" width="80" style="649" customWidth="1"/>
    <col min="1538" max="1542" width="12.5703125" style="649" customWidth="1"/>
    <col min="1543" max="1543" width="1.85546875" style="649" customWidth="1"/>
    <col min="1544" max="1544" width="9.140625" style="649" customWidth="1"/>
    <col min="1545" max="1545" width="10.7109375" style="649" bestFit="1" customWidth="1"/>
    <col min="1546" max="1792" width="11.42578125" style="649"/>
    <col min="1793" max="1793" width="80" style="649" customWidth="1"/>
    <col min="1794" max="1798" width="12.5703125" style="649" customWidth="1"/>
    <col min="1799" max="1799" width="1.85546875" style="649" customWidth="1"/>
    <col min="1800" max="1800" width="9.140625" style="649" customWidth="1"/>
    <col min="1801" max="1801" width="10.7109375" style="649" bestFit="1" customWidth="1"/>
    <col min="1802" max="2048" width="11.42578125" style="649"/>
    <col min="2049" max="2049" width="80" style="649" customWidth="1"/>
    <col min="2050" max="2054" width="12.5703125" style="649" customWidth="1"/>
    <col min="2055" max="2055" width="1.85546875" style="649" customWidth="1"/>
    <col min="2056" max="2056" width="9.140625" style="649" customWidth="1"/>
    <col min="2057" max="2057" width="10.7109375" style="649" bestFit="1" customWidth="1"/>
    <col min="2058" max="2304" width="11.42578125" style="649"/>
    <col min="2305" max="2305" width="80" style="649" customWidth="1"/>
    <col min="2306" max="2310" width="12.5703125" style="649" customWidth="1"/>
    <col min="2311" max="2311" width="1.85546875" style="649" customWidth="1"/>
    <col min="2312" max="2312" width="9.140625" style="649" customWidth="1"/>
    <col min="2313" max="2313" width="10.7109375" style="649" bestFit="1" customWidth="1"/>
    <col min="2314" max="2560" width="11.42578125" style="649"/>
    <col min="2561" max="2561" width="80" style="649" customWidth="1"/>
    <col min="2562" max="2566" width="12.5703125" style="649" customWidth="1"/>
    <col min="2567" max="2567" width="1.85546875" style="649" customWidth="1"/>
    <col min="2568" max="2568" width="9.140625" style="649" customWidth="1"/>
    <col min="2569" max="2569" width="10.7109375" style="649" bestFit="1" customWidth="1"/>
    <col min="2570" max="2816" width="11.42578125" style="649"/>
    <col min="2817" max="2817" width="80" style="649" customWidth="1"/>
    <col min="2818" max="2822" width="12.5703125" style="649" customWidth="1"/>
    <col min="2823" max="2823" width="1.85546875" style="649" customWidth="1"/>
    <col min="2824" max="2824" width="9.140625" style="649" customWidth="1"/>
    <col min="2825" max="2825" width="10.7109375" style="649" bestFit="1" customWidth="1"/>
    <col min="2826" max="3072" width="11.42578125" style="649"/>
    <col min="3073" max="3073" width="80" style="649" customWidth="1"/>
    <col min="3074" max="3078" width="12.5703125" style="649" customWidth="1"/>
    <col min="3079" max="3079" width="1.85546875" style="649" customWidth="1"/>
    <col min="3080" max="3080" width="9.140625" style="649" customWidth="1"/>
    <col min="3081" max="3081" width="10.7109375" style="649" bestFit="1" customWidth="1"/>
    <col min="3082" max="3328" width="11.42578125" style="649"/>
    <col min="3329" max="3329" width="80" style="649" customWidth="1"/>
    <col min="3330" max="3334" width="12.5703125" style="649" customWidth="1"/>
    <col min="3335" max="3335" width="1.85546875" style="649" customWidth="1"/>
    <col min="3336" max="3336" width="9.140625" style="649" customWidth="1"/>
    <col min="3337" max="3337" width="10.7109375" style="649" bestFit="1" customWidth="1"/>
    <col min="3338" max="3584" width="11.42578125" style="649"/>
    <col min="3585" max="3585" width="80" style="649" customWidth="1"/>
    <col min="3586" max="3590" width="12.5703125" style="649" customWidth="1"/>
    <col min="3591" max="3591" width="1.85546875" style="649" customWidth="1"/>
    <col min="3592" max="3592" width="9.140625" style="649" customWidth="1"/>
    <col min="3593" max="3593" width="10.7109375" style="649" bestFit="1" customWidth="1"/>
    <col min="3594" max="3840" width="11.42578125" style="649"/>
    <col min="3841" max="3841" width="80" style="649" customWidth="1"/>
    <col min="3842" max="3846" width="12.5703125" style="649" customWidth="1"/>
    <col min="3847" max="3847" width="1.85546875" style="649" customWidth="1"/>
    <col min="3848" max="3848" width="9.140625" style="649" customWidth="1"/>
    <col min="3849" max="3849" width="10.7109375" style="649" bestFit="1" customWidth="1"/>
    <col min="3850" max="4096" width="11.42578125" style="649"/>
    <col min="4097" max="4097" width="80" style="649" customWidth="1"/>
    <col min="4098" max="4102" width="12.5703125" style="649" customWidth="1"/>
    <col min="4103" max="4103" width="1.85546875" style="649" customWidth="1"/>
    <col min="4104" max="4104" width="9.140625" style="649" customWidth="1"/>
    <col min="4105" max="4105" width="10.7109375" style="649" bestFit="1" customWidth="1"/>
    <col min="4106" max="4352" width="11.42578125" style="649"/>
    <col min="4353" max="4353" width="80" style="649" customWidth="1"/>
    <col min="4354" max="4358" width="12.5703125" style="649" customWidth="1"/>
    <col min="4359" max="4359" width="1.85546875" style="649" customWidth="1"/>
    <col min="4360" max="4360" width="9.140625" style="649" customWidth="1"/>
    <col min="4361" max="4361" width="10.7109375" style="649" bestFit="1" customWidth="1"/>
    <col min="4362" max="4608" width="11.42578125" style="649"/>
    <col min="4609" max="4609" width="80" style="649" customWidth="1"/>
    <col min="4610" max="4614" width="12.5703125" style="649" customWidth="1"/>
    <col min="4615" max="4615" width="1.85546875" style="649" customWidth="1"/>
    <col min="4616" max="4616" width="9.140625" style="649" customWidth="1"/>
    <col min="4617" max="4617" width="10.7109375" style="649" bestFit="1" customWidth="1"/>
    <col min="4618" max="4864" width="11.42578125" style="649"/>
    <col min="4865" max="4865" width="80" style="649" customWidth="1"/>
    <col min="4866" max="4870" width="12.5703125" style="649" customWidth="1"/>
    <col min="4871" max="4871" width="1.85546875" style="649" customWidth="1"/>
    <col min="4872" max="4872" width="9.140625" style="649" customWidth="1"/>
    <col min="4873" max="4873" width="10.7109375" style="649" bestFit="1" customWidth="1"/>
    <col min="4874" max="5120" width="11.42578125" style="649"/>
    <col min="5121" max="5121" width="80" style="649" customWidth="1"/>
    <col min="5122" max="5126" width="12.5703125" style="649" customWidth="1"/>
    <col min="5127" max="5127" width="1.85546875" style="649" customWidth="1"/>
    <col min="5128" max="5128" width="9.140625" style="649" customWidth="1"/>
    <col min="5129" max="5129" width="10.7109375" style="649" bestFit="1" customWidth="1"/>
    <col min="5130" max="5376" width="11.42578125" style="649"/>
    <col min="5377" max="5377" width="80" style="649" customWidth="1"/>
    <col min="5378" max="5382" width="12.5703125" style="649" customWidth="1"/>
    <col min="5383" max="5383" width="1.85546875" style="649" customWidth="1"/>
    <col min="5384" max="5384" width="9.140625" style="649" customWidth="1"/>
    <col min="5385" max="5385" width="10.7109375" style="649" bestFit="1" customWidth="1"/>
    <col min="5386" max="5632" width="11.42578125" style="649"/>
    <col min="5633" max="5633" width="80" style="649" customWidth="1"/>
    <col min="5634" max="5638" width="12.5703125" style="649" customWidth="1"/>
    <col min="5639" max="5639" width="1.85546875" style="649" customWidth="1"/>
    <col min="5640" max="5640" width="9.140625" style="649" customWidth="1"/>
    <col min="5641" max="5641" width="10.7109375" style="649" bestFit="1" customWidth="1"/>
    <col min="5642" max="5888" width="11.42578125" style="649"/>
    <col min="5889" max="5889" width="80" style="649" customWidth="1"/>
    <col min="5890" max="5894" width="12.5703125" style="649" customWidth="1"/>
    <col min="5895" max="5895" width="1.85546875" style="649" customWidth="1"/>
    <col min="5896" max="5896" width="9.140625" style="649" customWidth="1"/>
    <col min="5897" max="5897" width="10.7109375" style="649" bestFit="1" customWidth="1"/>
    <col min="5898" max="6144" width="11.42578125" style="649"/>
    <col min="6145" max="6145" width="80" style="649" customWidth="1"/>
    <col min="6146" max="6150" width="12.5703125" style="649" customWidth="1"/>
    <col min="6151" max="6151" width="1.85546875" style="649" customWidth="1"/>
    <col min="6152" max="6152" width="9.140625" style="649" customWidth="1"/>
    <col min="6153" max="6153" width="10.7109375" style="649" bestFit="1" customWidth="1"/>
    <col min="6154" max="6400" width="11.42578125" style="649"/>
    <col min="6401" max="6401" width="80" style="649" customWidth="1"/>
    <col min="6402" max="6406" width="12.5703125" style="649" customWidth="1"/>
    <col min="6407" max="6407" width="1.85546875" style="649" customWidth="1"/>
    <col min="6408" max="6408" width="9.140625" style="649" customWidth="1"/>
    <col min="6409" max="6409" width="10.7109375" style="649" bestFit="1" customWidth="1"/>
    <col min="6410" max="6656" width="11.42578125" style="649"/>
    <col min="6657" max="6657" width="80" style="649" customWidth="1"/>
    <col min="6658" max="6662" width="12.5703125" style="649" customWidth="1"/>
    <col min="6663" max="6663" width="1.85546875" style="649" customWidth="1"/>
    <col min="6664" max="6664" width="9.140625" style="649" customWidth="1"/>
    <col min="6665" max="6665" width="10.7109375" style="649" bestFit="1" customWidth="1"/>
    <col min="6666" max="6912" width="11.42578125" style="649"/>
    <col min="6913" max="6913" width="80" style="649" customWidth="1"/>
    <col min="6914" max="6918" width="12.5703125" style="649" customWidth="1"/>
    <col min="6919" max="6919" width="1.85546875" style="649" customWidth="1"/>
    <col min="6920" max="6920" width="9.140625" style="649" customWidth="1"/>
    <col min="6921" max="6921" width="10.7109375" style="649" bestFit="1" customWidth="1"/>
    <col min="6922" max="7168" width="11.42578125" style="649"/>
    <col min="7169" max="7169" width="80" style="649" customWidth="1"/>
    <col min="7170" max="7174" width="12.5703125" style="649" customWidth="1"/>
    <col min="7175" max="7175" width="1.85546875" style="649" customWidth="1"/>
    <col min="7176" max="7176" width="9.140625" style="649" customWidth="1"/>
    <col min="7177" max="7177" width="10.7109375" style="649" bestFit="1" customWidth="1"/>
    <col min="7178" max="7424" width="11.42578125" style="649"/>
    <col min="7425" max="7425" width="80" style="649" customWidth="1"/>
    <col min="7426" max="7430" width="12.5703125" style="649" customWidth="1"/>
    <col min="7431" max="7431" width="1.85546875" style="649" customWidth="1"/>
    <col min="7432" max="7432" width="9.140625" style="649" customWidth="1"/>
    <col min="7433" max="7433" width="10.7109375" style="649" bestFit="1" customWidth="1"/>
    <col min="7434" max="7680" width="11.42578125" style="649"/>
    <col min="7681" max="7681" width="80" style="649" customWidth="1"/>
    <col min="7682" max="7686" width="12.5703125" style="649" customWidth="1"/>
    <col min="7687" max="7687" width="1.85546875" style="649" customWidth="1"/>
    <col min="7688" max="7688" width="9.140625" style="649" customWidth="1"/>
    <col min="7689" max="7689" width="10.7109375" style="649" bestFit="1" customWidth="1"/>
    <col min="7690" max="7936" width="11.42578125" style="649"/>
    <col min="7937" max="7937" width="80" style="649" customWidth="1"/>
    <col min="7938" max="7942" width="12.5703125" style="649" customWidth="1"/>
    <col min="7943" max="7943" width="1.85546875" style="649" customWidth="1"/>
    <col min="7944" max="7944" width="9.140625" style="649" customWidth="1"/>
    <col min="7945" max="7945" width="10.7109375" style="649" bestFit="1" customWidth="1"/>
    <col min="7946" max="8192" width="11.42578125" style="649"/>
    <col min="8193" max="8193" width="80" style="649" customWidth="1"/>
    <col min="8194" max="8198" width="12.5703125" style="649" customWidth="1"/>
    <col min="8199" max="8199" width="1.85546875" style="649" customWidth="1"/>
    <col min="8200" max="8200" width="9.140625" style="649" customWidth="1"/>
    <col min="8201" max="8201" width="10.7109375" style="649" bestFit="1" customWidth="1"/>
    <col min="8202" max="8448" width="11.42578125" style="649"/>
    <col min="8449" max="8449" width="80" style="649" customWidth="1"/>
    <col min="8450" max="8454" width="12.5703125" style="649" customWidth="1"/>
    <col min="8455" max="8455" width="1.85546875" style="649" customWidth="1"/>
    <col min="8456" max="8456" width="9.140625" style="649" customWidth="1"/>
    <col min="8457" max="8457" width="10.7109375" style="649" bestFit="1" customWidth="1"/>
    <col min="8458" max="8704" width="11.42578125" style="649"/>
    <col min="8705" max="8705" width="80" style="649" customWidth="1"/>
    <col min="8706" max="8710" width="12.5703125" style="649" customWidth="1"/>
    <col min="8711" max="8711" width="1.85546875" style="649" customWidth="1"/>
    <col min="8712" max="8712" width="9.140625" style="649" customWidth="1"/>
    <col min="8713" max="8713" width="10.7109375" style="649" bestFit="1" customWidth="1"/>
    <col min="8714" max="8960" width="11.42578125" style="649"/>
    <col min="8961" max="8961" width="80" style="649" customWidth="1"/>
    <col min="8962" max="8966" width="12.5703125" style="649" customWidth="1"/>
    <col min="8967" max="8967" width="1.85546875" style="649" customWidth="1"/>
    <col min="8968" max="8968" width="9.140625" style="649" customWidth="1"/>
    <col min="8969" max="8969" width="10.7109375" style="649" bestFit="1" customWidth="1"/>
    <col min="8970" max="9216" width="11.42578125" style="649"/>
    <col min="9217" max="9217" width="80" style="649" customWidth="1"/>
    <col min="9218" max="9222" width="12.5703125" style="649" customWidth="1"/>
    <col min="9223" max="9223" width="1.85546875" style="649" customWidth="1"/>
    <col min="9224" max="9224" width="9.140625" style="649" customWidth="1"/>
    <col min="9225" max="9225" width="10.7109375" style="649" bestFit="1" customWidth="1"/>
    <col min="9226" max="9472" width="11.42578125" style="649"/>
    <col min="9473" max="9473" width="80" style="649" customWidth="1"/>
    <col min="9474" max="9478" width="12.5703125" style="649" customWidth="1"/>
    <col min="9479" max="9479" width="1.85546875" style="649" customWidth="1"/>
    <col min="9480" max="9480" width="9.140625" style="649" customWidth="1"/>
    <col min="9481" max="9481" width="10.7109375" style="649" bestFit="1" customWidth="1"/>
    <col min="9482" max="9728" width="11.42578125" style="649"/>
    <col min="9729" max="9729" width="80" style="649" customWidth="1"/>
    <col min="9730" max="9734" width="12.5703125" style="649" customWidth="1"/>
    <col min="9735" max="9735" width="1.85546875" style="649" customWidth="1"/>
    <col min="9736" max="9736" width="9.140625" style="649" customWidth="1"/>
    <col min="9737" max="9737" width="10.7109375" style="649" bestFit="1" customWidth="1"/>
    <col min="9738" max="9984" width="11.42578125" style="649"/>
    <col min="9985" max="9985" width="80" style="649" customWidth="1"/>
    <col min="9986" max="9990" width="12.5703125" style="649" customWidth="1"/>
    <col min="9991" max="9991" width="1.85546875" style="649" customWidth="1"/>
    <col min="9992" max="9992" width="9.140625" style="649" customWidth="1"/>
    <col min="9993" max="9993" width="10.7109375" style="649" bestFit="1" customWidth="1"/>
    <col min="9994" max="10240" width="11.42578125" style="649"/>
    <col min="10241" max="10241" width="80" style="649" customWidth="1"/>
    <col min="10242" max="10246" width="12.5703125" style="649" customWidth="1"/>
    <col min="10247" max="10247" width="1.85546875" style="649" customWidth="1"/>
    <col min="10248" max="10248" width="9.140625" style="649" customWidth="1"/>
    <col min="10249" max="10249" width="10.7109375" style="649" bestFit="1" customWidth="1"/>
    <col min="10250" max="10496" width="11.42578125" style="649"/>
    <col min="10497" max="10497" width="80" style="649" customWidth="1"/>
    <col min="10498" max="10502" width="12.5703125" style="649" customWidth="1"/>
    <col min="10503" max="10503" width="1.85546875" style="649" customWidth="1"/>
    <col min="10504" max="10504" width="9.140625" style="649" customWidth="1"/>
    <col min="10505" max="10505" width="10.7109375" style="649" bestFit="1" customWidth="1"/>
    <col min="10506" max="10752" width="11.42578125" style="649"/>
    <col min="10753" max="10753" width="80" style="649" customWidth="1"/>
    <col min="10754" max="10758" width="12.5703125" style="649" customWidth="1"/>
    <col min="10759" max="10759" width="1.85546875" style="649" customWidth="1"/>
    <col min="10760" max="10760" width="9.140625" style="649" customWidth="1"/>
    <col min="10761" max="10761" width="10.7109375" style="649" bestFit="1" customWidth="1"/>
    <col min="10762" max="11008" width="11.42578125" style="649"/>
    <col min="11009" max="11009" width="80" style="649" customWidth="1"/>
    <col min="11010" max="11014" width="12.5703125" style="649" customWidth="1"/>
    <col min="11015" max="11015" width="1.85546875" style="649" customWidth="1"/>
    <col min="11016" max="11016" width="9.140625" style="649" customWidth="1"/>
    <col min="11017" max="11017" width="10.7109375" style="649" bestFit="1" customWidth="1"/>
    <col min="11018" max="11264" width="11.42578125" style="649"/>
    <col min="11265" max="11265" width="80" style="649" customWidth="1"/>
    <col min="11266" max="11270" width="12.5703125" style="649" customWidth="1"/>
    <col min="11271" max="11271" width="1.85546875" style="649" customWidth="1"/>
    <col min="11272" max="11272" width="9.140625" style="649" customWidth="1"/>
    <col min="11273" max="11273" width="10.7109375" style="649" bestFit="1" customWidth="1"/>
    <col min="11274" max="11520" width="11.42578125" style="649"/>
    <col min="11521" max="11521" width="80" style="649" customWidth="1"/>
    <col min="11522" max="11526" width="12.5703125" style="649" customWidth="1"/>
    <col min="11527" max="11527" width="1.85546875" style="649" customWidth="1"/>
    <col min="11528" max="11528" width="9.140625" style="649" customWidth="1"/>
    <col min="11529" max="11529" width="10.7109375" style="649" bestFit="1" customWidth="1"/>
    <col min="11530" max="11776" width="11.42578125" style="649"/>
    <col min="11777" max="11777" width="80" style="649" customWidth="1"/>
    <col min="11778" max="11782" width="12.5703125" style="649" customWidth="1"/>
    <col min="11783" max="11783" width="1.85546875" style="649" customWidth="1"/>
    <col min="11784" max="11784" width="9.140625" style="649" customWidth="1"/>
    <col min="11785" max="11785" width="10.7109375" style="649" bestFit="1" customWidth="1"/>
    <col min="11786" max="12032" width="11.42578125" style="649"/>
    <col min="12033" max="12033" width="80" style="649" customWidth="1"/>
    <col min="12034" max="12038" width="12.5703125" style="649" customWidth="1"/>
    <col min="12039" max="12039" width="1.85546875" style="649" customWidth="1"/>
    <col min="12040" max="12040" width="9.140625" style="649" customWidth="1"/>
    <col min="12041" max="12041" width="10.7109375" style="649" bestFit="1" customWidth="1"/>
    <col min="12042" max="12288" width="11.42578125" style="649"/>
    <col min="12289" max="12289" width="80" style="649" customWidth="1"/>
    <col min="12290" max="12294" width="12.5703125" style="649" customWidth="1"/>
    <col min="12295" max="12295" width="1.85546875" style="649" customWidth="1"/>
    <col min="12296" max="12296" width="9.140625" style="649" customWidth="1"/>
    <col min="12297" max="12297" width="10.7109375" style="649" bestFit="1" customWidth="1"/>
    <col min="12298" max="12544" width="11.42578125" style="649"/>
    <col min="12545" max="12545" width="80" style="649" customWidth="1"/>
    <col min="12546" max="12550" width="12.5703125" style="649" customWidth="1"/>
    <col min="12551" max="12551" width="1.85546875" style="649" customWidth="1"/>
    <col min="12552" max="12552" width="9.140625" style="649" customWidth="1"/>
    <col min="12553" max="12553" width="10.7109375" style="649" bestFit="1" customWidth="1"/>
    <col min="12554" max="12800" width="11.42578125" style="649"/>
    <col min="12801" max="12801" width="80" style="649" customWidth="1"/>
    <col min="12802" max="12806" width="12.5703125" style="649" customWidth="1"/>
    <col min="12807" max="12807" width="1.85546875" style="649" customWidth="1"/>
    <col min="12808" max="12808" width="9.140625" style="649" customWidth="1"/>
    <col min="12809" max="12809" width="10.7109375" style="649" bestFit="1" customWidth="1"/>
    <col min="12810" max="13056" width="11.42578125" style="649"/>
    <col min="13057" max="13057" width="80" style="649" customWidth="1"/>
    <col min="13058" max="13062" width="12.5703125" style="649" customWidth="1"/>
    <col min="13063" max="13063" width="1.85546875" style="649" customWidth="1"/>
    <col min="13064" max="13064" width="9.140625" style="649" customWidth="1"/>
    <col min="13065" max="13065" width="10.7109375" style="649" bestFit="1" customWidth="1"/>
    <col min="13066" max="13312" width="11.42578125" style="649"/>
    <col min="13313" max="13313" width="80" style="649" customWidth="1"/>
    <col min="13314" max="13318" width="12.5703125" style="649" customWidth="1"/>
    <col min="13319" max="13319" width="1.85546875" style="649" customWidth="1"/>
    <col min="13320" max="13320" width="9.140625" style="649" customWidth="1"/>
    <col min="13321" max="13321" width="10.7109375" style="649" bestFit="1" customWidth="1"/>
    <col min="13322" max="13568" width="11.42578125" style="649"/>
    <col min="13569" max="13569" width="80" style="649" customWidth="1"/>
    <col min="13570" max="13574" width="12.5703125" style="649" customWidth="1"/>
    <col min="13575" max="13575" width="1.85546875" style="649" customWidth="1"/>
    <col min="13576" max="13576" width="9.140625" style="649" customWidth="1"/>
    <col min="13577" max="13577" width="10.7109375" style="649" bestFit="1" customWidth="1"/>
    <col min="13578" max="13824" width="11.42578125" style="649"/>
    <col min="13825" max="13825" width="80" style="649" customWidth="1"/>
    <col min="13826" max="13830" width="12.5703125" style="649" customWidth="1"/>
    <col min="13831" max="13831" width="1.85546875" style="649" customWidth="1"/>
    <col min="13832" max="13832" width="9.140625" style="649" customWidth="1"/>
    <col min="13833" max="13833" width="10.7109375" style="649" bestFit="1" customWidth="1"/>
    <col min="13834" max="14080" width="11.42578125" style="649"/>
    <col min="14081" max="14081" width="80" style="649" customWidth="1"/>
    <col min="14082" max="14086" width="12.5703125" style="649" customWidth="1"/>
    <col min="14087" max="14087" width="1.85546875" style="649" customWidth="1"/>
    <col min="14088" max="14088" width="9.140625" style="649" customWidth="1"/>
    <col min="14089" max="14089" width="10.7109375" style="649" bestFit="1" customWidth="1"/>
    <col min="14090" max="14336" width="11.42578125" style="649"/>
    <col min="14337" max="14337" width="80" style="649" customWidth="1"/>
    <col min="14338" max="14342" width="12.5703125" style="649" customWidth="1"/>
    <col min="14343" max="14343" width="1.85546875" style="649" customWidth="1"/>
    <col min="14344" max="14344" width="9.140625" style="649" customWidth="1"/>
    <col min="14345" max="14345" width="10.7109375" style="649" bestFit="1" customWidth="1"/>
    <col min="14346" max="14592" width="11.42578125" style="649"/>
    <col min="14593" max="14593" width="80" style="649" customWidth="1"/>
    <col min="14594" max="14598" width="12.5703125" style="649" customWidth="1"/>
    <col min="14599" max="14599" width="1.85546875" style="649" customWidth="1"/>
    <col min="14600" max="14600" width="9.140625" style="649" customWidth="1"/>
    <col min="14601" max="14601" width="10.7109375" style="649" bestFit="1" customWidth="1"/>
    <col min="14602" max="14848" width="11.42578125" style="649"/>
    <col min="14849" max="14849" width="80" style="649" customWidth="1"/>
    <col min="14850" max="14854" width="12.5703125" style="649" customWidth="1"/>
    <col min="14855" max="14855" width="1.85546875" style="649" customWidth="1"/>
    <col min="14856" max="14856" width="9.140625" style="649" customWidth="1"/>
    <col min="14857" max="14857" width="10.7109375" style="649" bestFit="1" customWidth="1"/>
    <col min="14858" max="15104" width="11.42578125" style="649"/>
    <col min="15105" max="15105" width="80" style="649" customWidth="1"/>
    <col min="15106" max="15110" width="12.5703125" style="649" customWidth="1"/>
    <col min="15111" max="15111" width="1.85546875" style="649" customWidth="1"/>
    <col min="15112" max="15112" width="9.140625" style="649" customWidth="1"/>
    <col min="15113" max="15113" width="10.7109375" style="649" bestFit="1" customWidth="1"/>
    <col min="15114" max="15360" width="11.42578125" style="649"/>
    <col min="15361" max="15361" width="80" style="649" customWidth="1"/>
    <col min="15362" max="15366" width="12.5703125" style="649" customWidth="1"/>
    <col min="15367" max="15367" width="1.85546875" style="649" customWidth="1"/>
    <col min="15368" max="15368" width="9.140625" style="649" customWidth="1"/>
    <col min="15369" max="15369" width="10.7109375" style="649" bestFit="1" customWidth="1"/>
    <col min="15370" max="15616" width="11.42578125" style="649"/>
    <col min="15617" max="15617" width="80" style="649" customWidth="1"/>
    <col min="15618" max="15622" width="12.5703125" style="649" customWidth="1"/>
    <col min="15623" max="15623" width="1.85546875" style="649" customWidth="1"/>
    <col min="15624" max="15624" width="9.140625" style="649" customWidth="1"/>
    <col min="15625" max="15625" width="10.7109375" style="649" bestFit="1" customWidth="1"/>
    <col min="15626" max="15872" width="11.42578125" style="649"/>
    <col min="15873" max="15873" width="80" style="649" customWidth="1"/>
    <col min="15874" max="15878" width="12.5703125" style="649" customWidth="1"/>
    <col min="15879" max="15879" width="1.85546875" style="649" customWidth="1"/>
    <col min="15880" max="15880" width="9.140625" style="649" customWidth="1"/>
    <col min="15881" max="15881" width="10.7109375" style="649" bestFit="1" customWidth="1"/>
    <col min="15882" max="16128" width="11.42578125" style="649"/>
    <col min="16129" max="16129" width="80" style="649" customWidth="1"/>
    <col min="16130" max="16134" width="12.5703125" style="649" customWidth="1"/>
    <col min="16135" max="16135" width="1.85546875" style="649" customWidth="1"/>
    <col min="16136" max="16136" width="9.140625" style="649" customWidth="1"/>
    <col min="16137" max="16137" width="10.7109375" style="649" bestFit="1" customWidth="1"/>
    <col min="16138" max="16384" width="11.42578125" style="649"/>
  </cols>
  <sheetData>
    <row r="1" spans="1:6" s="67" customFormat="1" ht="2.25" customHeight="1">
      <c r="A1" s="65"/>
      <c r="B1" s="484"/>
      <c r="C1" s="484"/>
      <c r="D1" s="484"/>
      <c r="E1" s="484"/>
      <c r="F1" s="484"/>
    </row>
    <row r="2" spans="1:6" s="57" customFormat="1" ht="39" customHeight="1">
      <c r="A2" s="1154" t="s">
        <v>1299</v>
      </c>
      <c r="B2" s="1154"/>
      <c r="C2" s="1154"/>
      <c r="D2" s="1154"/>
      <c r="E2" s="1154"/>
      <c r="F2" s="1154"/>
    </row>
    <row r="3" spans="1:6" s="57" customFormat="1" ht="20.25">
      <c r="A3" s="1154" t="s">
        <v>1225</v>
      </c>
      <c r="B3" s="1154"/>
      <c r="C3" s="1154"/>
      <c r="D3" s="1154"/>
      <c r="E3" s="1154"/>
      <c r="F3" s="1154"/>
    </row>
    <row r="4" spans="1:6" s="57" customFormat="1" ht="20.25">
      <c r="A4" s="1154" t="s">
        <v>1498</v>
      </c>
      <c r="B4" s="1154"/>
      <c r="C4" s="1154"/>
      <c r="D4" s="1154"/>
      <c r="E4" s="1154"/>
      <c r="F4" s="1154"/>
    </row>
    <row r="5" spans="1:6" s="58" customFormat="1" ht="39" customHeight="1">
      <c r="A5" s="1191" t="s">
        <v>1349</v>
      </c>
      <c r="B5" s="1191"/>
      <c r="C5" s="1191"/>
      <c r="D5" s="1191"/>
      <c r="E5" s="1191"/>
      <c r="F5" s="1191"/>
    </row>
    <row r="6" spans="1:6" s="649" customFormat="1" ht="6" customHeight="1">
      <c r="A6" s="64"/>
      <c r="B6" s="986"/>
      <c r="C6" s="986"/>
      <c r="D6" s="986"/>
      <c r="E6" s="986"/>
      <c r="F6" s="986"/>
    </row>
    <row r="7" spans="1:6" s="649" customFormat="1" ht="4.5" customHeight="1" thickBot="1">
      <c r="A7" s="386"/>
      <c r="B7" s="799"/>
      <c r="C7" s="799"/>
      <c r="D7" s="799"/>
      <c r="E7" s="799"/>
      <c r="F7" s="799"/>
    </row>
    <row r="8" spans="1:6" s="649" customFormat="1" ht="16.5" thickTop="1" thickBot="1">
      <c r="A8" s="912"/>
      <c r="B8" s="800" t="s">
        <v>2</v>
      </c>
      <c r="C8" s="800" t="s">
        <v>3</v>
      </c>
      <c r="D8" s="800" t="s">
        <v>4</v>
      </c>
      <c r="E8" s="800" t="s">
        <v>5</v>
      </c>
      <c r="F8" s="800" t="s">
        <v>6</v>
      </c>
    </row>
    <row r="9" spans="1:6" s="43" customFormat="1" ht="12.75" thickTop="1" thickBot="1">
      <c r="A9" s="52" t="s">
        <v>7</v>
      </c>
      <c r="B9" s="56">
        <v>3163648.64904</v>
      </c>
      <c r="C9" s="56">
        <v>653360.63748000003</v>
      </c>
      <c r="D9" s="56">
        <v>67.224940000000004</v>
      </c>
      <c r="E9" s="56">
        <v>30014.811379999999</v>
      </c>
      <c r="F9" s="56">
        <v>3847091.32284</v>
      </c>
    </row>
    <row r="10" spans="1:6" s="43" customFormat="1" ht="12.75" thickTop="1" thickBot="1">
      <c r="A10" s="407" t="s">
        <v>8</v>
      </c>
      <c r="B10" s="53">
        <v>140735.27637000001</v>
      </c>
      <c r="C10" s="53">
        <v>103396.70164</v>
      </c>
      <c r="D10" s="53">
        <v>25.001060000000003</v>
      </c>
      <c r="E10" s="53">
        <v>0</v>
      </c>
      <c r="F10" s="53">
        <v>244156.97907</v>
      </c>
    </row>
    <row r="11" spans="1:6" s="43" customFormat="1" ht="12" thickTop="1">
      <c r="A11" s="441" t="s">
        <v>9</v>
      </c>
      <c r="B11" s="54">
        <v>36474.543799999999</v>
      </c>
      <c r="C11" s="54">
        <v>37466.533450000003</v>
      </c>
      <c r="D11" s="54">
        <v>0</v>
      </c>
      <c r="E11" s="54">
        <v>0</v>
      </c>
      <c r="F11" s="54">
        <v>73941.077250000002</v>
      </c>
    </row>
    <row r="12" spans="1:6" s="43" customFormat="1" ht="11.25">
      <c r="A12" s="441" t="s">
        <v>10</v>
      </c>
      <c r="B12" s="54">
        <v>91559.247159999999</v>
      </c>
      <c r="C12" s="54">
        <v>58681.14615</v>
      </c>
      <c r="D12" s="54">
        <v>25.001060000000003</v>
      </c>
      <c r="E12" s="54">
        <v>0</v>
      </c>
      <c r="F12" s="54">
        <v>150265.39436999999</v>
      </c>
    </row>
    <row r="13" spans="1:6" s="43" customFormat="1" ht="11.25">
      <c r="A13" s="441" t="s">
        <v>11</v>
      </c>
      <c r="B13" s="54">
        <v>12701.485409999999</v>
      </c>
      <c r="C13" s="54">
        <v>7249.0220399999998</v>
      </c>
      <c r="D13" s="54">
        <v>0</v>
      </c>
      <c r="E13" s="54">
        <v>0</v>
      </c>
      <c r="F13" s="54">
        <v>19950.507450000001</v>
      </c>
    </row>
    <row r="14" spans="1:6" s="43" customFormat="1" ht="11.25">
      <c r="A14" s="441" t="s">
        <v>12</v>
      </c>
      <c r="B14" s="54">
        <v>0</v>
      </c>
      <c r="C14" s="54">
        <v>0</v>
      </c>
      <c r="D14" s="54">
        <v>0</v>
      </c>
      <c r="E14" s="54">
        <v>0</v>
      </c>
      <c r="F14" s="54">
        <v>0</v>
      </c>
    </row>
    <row r="15" spans="1:6" s="43" customFormat="1" ht="11.25">
      <c r="A15" s="441" t="s">
        <v>13</v>
      </c>
      <c r="B15" s="54">
        <v>0</v>
      </c>
      <c r="C15" s="54">
        <v>0</v>
      </c>
      <c r="D15" s="54">
        <v>0</v>
      </c>
      <c r="E15" s="54">
        <v>0</v>
      </c>
      <c r="F15" s="54">
        <v>0</v>
      </c>
    </row>
    <row r="16" spans="1:6" s="43" customFormat="1" ht="11.25">
      <c r="A16" s="441" t="s">
        <v>14</v>
      </c>
      <c r="B16" s="54">
        <v>0</v>
      </c>
      <c r="C16" s="54">
        <v>0</v>
      </c>
      <c r="D16" s="54">
        <v>0</v>
      </c>
      <c r="E16" s="54">
        <v>0</v>
      </c>
      <c r="F16" s="54">
        <v>0</v>
      </c>
    </row>
    <row r="17" spans="1:6" s="43" customFormat="1" ht="11.25">
      <c r="A17" s="441" t="s">
        <v>15</v>
      </c>
      <c r="B17" s="54">
        <v>0</v>
      </c>
      <c r="C17" s="54">
        <v>0</v>
      </c>
      <c r="D17" s="54">
        <v>0</v>
      </c>
      <c r="E17" s="54">
        <v>0</v>
      </c>
      <c r="F17" s="54">
        <v>0</v>
      </c>
    </row>
    <row r="18" spans="1:6" s="43" customFormat="1" ht="12" thickBot="1">
      <c r="A18" s="441" t="s">
        <v>16</v>
      </c>
      <c r="B18" s="54">
        <v>0</v>
      </c>
      <c r="C18" s="54">
        <v>0</v>
      </c>
      <c r="D18" s="54">
        <v>0</v>
      </c>
      <c r="E18" s="54">
        <v>0</v>
      </c>
      <c r="F18" s="54">
        <v>0</v>
      </c>
    </row>
    <row r="19" spans="1:6" s="43" customFormat="1" ht="12.75" thickTop="1" thickBot="1">
      <c r="A19" s="407" t="s">
        <v>17</v>
      </c>
      <c r="B19" s="53">
        <v>397095.39919999999</v>
      </c>
      <c r="C19" s="53">
        <v>318247.33204000001</v>
      </c>
      <c r="D19" s="53">
        <v>0</v>
      </c>
      <c r="E19" s="53">
        <v>30014.811379999999</v>
      </c>
      <c r="F19" s="53">
        <v>745357.54261999996</v>
      </c>
    </row>
    <row r="20" spans="1:6" s="43" customFormat="1" ht="12" thickTop="1">
      <c r="A20" s="441" t="s">
        <v>18</v>
      </c>
      <c r="B20" s="54">
        <v>0</v>
      </c>
      <c r="C20" s="54">
        <v>0</v>
      </c>
      <c r="D20" s="54">
        <v>0</v>
      </c>
      <c r="E20" s="54">
        <v>0</v>
      </c>
      <c r="F20" s="54">
        <v>0</v>
      </c>
    </row>
    <row r="21" spans="1:6" s="43" customFormat="1" ht="11.25">
      <c r="A21" s="441" t="s">
        <v>19</v>
      </c>
      <c r="B21" s="54">
        <v>76053.718400000012</v>
      </c>
      <c r="C21" s="54">
        <v>5611.5535899999995</v>
      </c>
      <c r="D21" s="54">
        <v>0</v>
      </c>
      <c r="E21" s="54">
        <v>0</v>
      </c>
      <c r="F21" s="54">
        <v>81665.271989999994</v>
      </c>
    </row>
    <row r="22" spans="1:6" s="43" customFormat="1" ht="11.25">
      <c r="A22" s="441" t="s">
        <v>20</v>
      </c>
      <c r="B22" s="54">
        <v>0</v>
      </c>
      <c r="C22" s="54">
        <v>0</v>
      </c>
      <c r="D22" s="54">
        <v>0</v>
      </c>
      <c r="E22" s="54">
        <v>0</v>
      </c>
      <c r="F22" s="54">
        <v>0</v>
      </c>
    </row>
    <row r="23" spans="1:6" s="43" customFormat="1" ht="11.25">
      <c r="A23" s="441" t="s">
        <v>21</v>
      </c>
      <c r="B23" s="54">
        <v>0</v>
      </c>
      <c r="C23" s="54">
        <v>0</v>
      </c>
      <c r="D23" s="54">
        <v>0</v>
      </c>
      <c r="E23" s="54">
        <v>0</v>
      </c>
      <c r="F23" s="54">
        <v>0</v>
      </c>
    </row>
    <row r="24" spans="1:6" s="43" customFormat="1" ht="11.25">
      <c r="A24" s="441" t="s">
        <v>22</v>
      </c>
      <c r="B24" s="54">
        <v>225459.87587000002</v>
      </c>
      <c r="C24" s="54">
        <v>15098.4948</v>
      </c>
      <c r="D24" s="54">
        <v>0</v>
      </c>
      <c r="E24" s="54">
        <v>30014.811379999999</v>
      </c>
      <c r="F24" s="54">
        <v>270573.18205</v>
      </c>
    </row>
    <row r="25" spans="1:6" s="43" customFormat="1" ht="11.25">
      <c r="A25" s="441" t="s">
        <v>23</v>
      </c>
      <c r="B25" s="54">
        <v>95518.471000000005</v>
      </c>
      <c r="C25" s="54">
        <v>297537.28365</v>
      </c>
      <c r="D25" s="54">
        <v>0</v>
      </c>
      <c r="E25" s="54">
        <v>0</v>
      </c>
      <c r="F25" s="54">
        <v>393055.75464999996</v>
      </c>
    </row>
    <row r="26" spans="1:6" s="43" customFormat="1" ht="11.25">
      <c r="A26" s="441" t="s">
        <v>24</v>
      </c>
      <c r="B26" s="54">
        <v>63.333930000000002</v>
      </c>
      <c r="C26" s="54">
        <v>0</v>
      </c>
      <c r="D26" s="54">
        <v>0</v>
      </c>
      <c r="E26" s="54">
        <v>0</v>
      </c>
      <c r="F26" s="54">
        <v>63.333930000000002</v>
      </c>
    </row>
    <row r="27" spans="1:6" s="43" customFormat="1" ht="12" thickBot="1">
      <c r="A27" s="441" t="s">
        <v>25</v>
      </c>
      <c r="B27" s="54">
        <v>0</v>
      </c>
      <c r="C27" s="54">
        <v>0</v>
      </c>
      <c r="D27" s="54">
        <v>0</v>
      </c>
      <c r="E27" s="54">
        <v>0</v>
      </c>
      <c r="F27" s="54">
        <v>0</v>
      </c>
    </row>
    <row r="28" spans="1:6" s="43" customFormat="1" ht="12.75" thickTop="1" thickBot="1">
      <c r="A28" s="407" t="s">
        <v>26</v>
      </c>
      <c r="B28" s="53">
        <v>2473272.4536599996</v>
      </c>
      <c r="C28" s="53">
        <v>147168.03495</v>
      </c>
      <c r="D28" s="53">
        <v>0</v>
      </c>
      <c r="E28" s="53">
        <v>0</v>
      </c>
      <c r="F28" s="53">
        <v>2620440.4886100003</v>
      </c>
    </row>
    <row r="29" spans="1:6" s="43" customFormat="1" ht="12" thickTop="1">
      <c r="A29" s="442" t="s">
        <v>27</v>
      </c>
      <c r="B29" s="54">
        <v>2490645.1855000001</v>
      </c>
      <c r="C29" s="54">
        <v>181342.20194999999</v>
      </c>
      <c r="D29" s="54">
        <v>0</v>
      </c>
      <c r="E29" s="54">
        <v>0</v>
      </c>
      <c r="F29" s="54">
        <v>2671987.3874499998</v>
      </c>
    </row>
    <row r="30" spans="1:6" s="43" customFormat="1" ht="11.25">
      <c r="A30" s="441" t="s">
        <v>28</v>
      </c>
      <c r="B30" s="54">
        <v>2473574.9920600001</v>
      </c>
      <c r="C30" s="54">
        <v>177125.21527000002</v>
      </c>
      <c r="D30" s="54">
        <v>0</v>
      </c>
      <c r="E30" s="54">
        <v>0</v>
      </c>
      <c r="F30" s="54">
        <v>2650700.2073300001</v>
      </c>
    </row>
    <row r="31" spans="1:6" s="43" customFormat="1" ht="11.25">
      <c r="A31" s="441" t="s">
        <v>29</v>
      </c>
      <c r="B31" s="54">
        <v>17007.926879999999</v>
      </c>
      <c r="C31" s="54">
        <v>4216.98668</v>
      </c>
      <c r="D31" s="54">
        <v>0</v>
      </c>
      <c r="E31" s="54">
        <v>0</v>
      </c>
      <c r="F31" s="54">
        <v>21224.913559999997</v>
      </c>
    </row>
    <row r="32" spans="1:6" s="43" customFormat="1" ht="11.25">
      <c r="A32" s="441" t="s">
        <v>30</v>
      </c>
      <c r="B32" s="54">
        <v>62.266559999999998</v>
      </c>
      <c r="C32" s="54">
        <v>0</v>
      </c>
      <c r="D32" s="54">
        <v>0</v>
      </c>
      <c r="E32" s="54">
        <v>0</v>
      </c>
      <c r="F32" s="54">
        <v>62.266559999999998</v>
      </c>
    </row>
    <row r="33" spans="1:6" s="43" customFormat="1" ht="11.25">
      <c r="A33" s="442" t="s">
        <v>31</v>
      </c>
      <c r="B33" s="54">
        <v>19438.544839999999</v>
      </c>
      <c r="C33" s="54">
        <v>2100.0586800000001</v>
      </c>
      <c r="D33" s="54">
        <v>0</v>
      </c>
      <c r="E33" s="54">
        <v>0</v>
      </c>
      <c r="F33" s="54">
        <v>21538.603520000001</v>
      </c>
    </row>
    <row r="34" spans="1:6" s="43" customFormat="1" ht="11.25">
      <c r="A34" s="441" t="s">
        <v>32</v>
      </c>
      <c r="B34" s="54">
        <v>18265.851609999998</v>
      </c>
      <c r="C34" s="54">
        <v>1952.76117</v>
      </c>
      <c r="D34" s="54">
        <v>0</v>
      </c>
      <c r="E34" s="54">
        <v>0</v>
      </c>
      <c r="F34" s="54">
        <v>20218.612779999999</v>
      </c>
    </row>
    <row r="35" spans="1:6" s="43" customFormat="1" ht="11.25">
      <c r="A35" s="441" t="s">
        <v>33</v>
      </c>
      <c r="B35" s="54">
        <v>1172.6932300000001</v>
      </c>
      <c r="C35" s="54">
        <v>147.29751000000002</v>
      </c>
      <c r="D35" s="54">
        <v>0</v>
      </c>
      <c r="E35" s="54">
        <v>0</v>
      </c>
      <c r="F35" s="54">
        <v>1319.99074</v>
      </c>
    </row>
    <row r="36" spans="1:6" s="43" customFormat="1" ht="11.25">
      <c r="A36" s="441" t="s">
        <v>34</v>
      </c>
      <c r="B36" s="54">
        <v>0</v>
      </c>
      <c r="C36" s="54">
        <v>0</v>
      </c>
      <c r="D36" s="54">
        <v>0</v>
      </c>
      <c r="E36" s="54">
        <v>0</v>
      </c>
      <c r="F36" s="54">
        <v>0</v>
      </c>
    </row>
    <row r="37" spans="1:6" s="43" customFormat="1" ht="11.25">
      <c r="A37" s="442" t="s">
        <v>35</v>
      </c>
      <c r="B37" s="54">
        <v>32140.446319999999</v>
      </c>
      <c r="C37" s="54">
        <v>9401.1866699999991</v>
      </c>
      <c r="D37" s="54">
        <v>0</v>
      </c>
      <c r="E37" s="54">
        <v>0</v>
      </c>
      <c r="F37" s="54">
        <v>41541.632990000006</v>
      </c>
    </row>
    <row r="38" spans="1:6" s="43" customFormat="1" ht="11.25">
      <c r="A38" s="441" t="s">
        <v>36</v>
      </c>
      <c r="B38" s="54">
        <v>32103.502069999999</v>
      </c>
      <c r="C38" s="54">
        <v>9397.7724499999986</v>
      </c>
      <c r="D38" s="54">
        <v>0</v>
      </c>
      <c r="E38" s="54">
        <v>0</v>
      </c>
      <c r="F38" s="54">
        <v>41501.274520000006</v>
      </c>
    </row>
    <row r="39" spans="1:6" s="43" customFormat="1" ht="11.25">
      <c r="A39" s="441" t="s">
        <v>37</v>
      </c>
      <c r="B39" s="54">
        <v>36.944249999999997</v>
      </c>
      <c r="C39" s="54">
        <v>3.4142199999999998</v>
      </c>
      <c r="D39" s="54">
        <v>0</v>
      </c>
      <c r="E39" s="54">
        <v>0</v>
      </c>
      <c r="F39" s="54">
        <v>40.358470000000004</v>
      </c>
    </row>
    <row r="40" spans="1:6" s="43" customFormat="1" ht="12" thickBot="1">
      <c r="A40" s="441" t="s">
        <v>38</v>
      </c>
      <c r="B40" s="54">
        <v>0</v>
      </c>
      <c r="C40" s="54">
        <v>0</v>
      </c>
      <c r="D40" s="54">
        <v>0</v>
      </c>
      <c r="E40" s="54">
        <v>0</v>
      </c>
      <c r="F40" s="54">
        <v>0</v>
      </c>
    </row>
    <row r="41" spans="1:6" s="43" customFormat="1" ht="12.75" thickTop="1" thickBot="1">
      <c r="A41" s="407" t="s">
        <v>39</v>
      </c>
      <c r="B41" s="53">
        <v>9112.5563000000002</v>
      </c>
      <c r="C41" s="53">
        <v>750.78469999999993</v>
      </c>
      <c r="D41" s="53">
        <v>0</v>
      </c>
      <c r="E41" s="53">
        <v>0</v>
      </c>
      <c r="F41" s="53">
        <v>9863.3410000000003</v>
      </c>
    </row>
    <row r="42" spans="1:6" s="43" customFormat="1" ht="12" thickTop="1">
      <c r="A42" s="441" t="s">
        <v>40</v>
      </c>
      <c r="B42" s="54">
        <v>8762.0573699999986</v>
      </c>
      <c r="C42" s="54">
        <v>584.05628999999999</v>
      </c>
      <c r="D42" s="54">
        <v>0</v>
      </c>
      <c r="E42" s="54">
        <v>0</v>
      </c>
      <c r="F42" s="54">
        <v>9346.1136600000009</v>
      </c>
    </row>
    <row r="43" spans="1:6" s="43" customFormat="1" ht="11.25">
      <c r="A43" s="441" t="s">
        <v>41</v>
      </c>
      <c r="B43" s="54">
        <v>205.26560999999998</v>
      </c>
      <c r="C43" s="54">
        <v>149.00629000000001</v>
      </c>
      <c r="D43" s="54">
        <v>0</v>
      </c>
      <c r="E43" s="54">
        <v>0</v>
      </c>
      <c r="F43" s="54">
        <v>354.27190000000002</v>
      </c>
    </row>
    <row r="44" spans="1:6" s="43" customFormat="1" ht="11.25">
      <c r="A44" s="441" t="s">
        <v>42</v>
      </c>
      <c r="B44" s="54">
        <v>122.94273</v>
      </c>
      <c r="C44" s="54">
        <v>17.72212</v>
      </c>
      <c r="D44" s="54">
        <v>0</v>
      </c>
      <c r="E44" s="54">
        <v>0</v>
      </c>
      <c r="F44" s="54">
        <v>140.66485</v>
      </c>
    </row>
    <row r="45" spans="1:6" s="43" customFormat="1" ht="11.25">
      <c r="A45" s="441" t="s">
        <v>43</v>
      </c>
      <c r="B45" s="54">
        <v>19.52534</v>
      </c>
      <c r="C45" s="54">
        <v>0</v>
      </c>
      <c r="D45" s="54">
        <v>0</v>
      </c>
      <c r="E45" s="54">
        <v>0</v>
      </c>
      <c r="F45" s="54">
        <v>19.52534</v>
      </c>
    </row>
    <row r="46" spans="1:6" s="43" customFormat="1" ht="11.25">
      <c r="A46" s="441" t="s">
        <v>44</v>
      </c>
      <c r="B46" s="54">
        <v>2.76525</v>
      </c>
      <c r="C46" s="54">
        <v>0</v>
      </c>
      <c r="D46" s="54">
        <v>0</v>
      </c>
      <c r="E46" s="54">
        <v>0</v>
      </c>
      <c r="F46" s="54">
        <v>2.76525</v>
      </c>
    </row>
    <row r="47" spans="1:6" s="43" customFormat="1" ht="12" thickBot="1">
      <c r="A47" s="441" t="s">
        <v>45</v>
      </c>
      <c r="B47" s="54">
        <v>0</v>
      </c>
      <c r="C47" s="54">
        <v>0</v>
      </c>
      <c r="D47" s="54">
        <v>0</v>
      </c>
      <c r="E47" s="54">
        <v>0</v>
      </c>
      <c r="F47" s="54">
        <v>0</v>
      </c>
    </row>
    <row r="48" spans="1:6" s="43" customFormat="1" ht="12.75" thickTop="1" thickBot="1">
      <c r="A48" s="407" t="s">
        <v>46</v>
      </c>
      <c r="B48" s="53">
        <v>-78064.279299999995</v>
      </c>
      <c r="C48" s="53">
        <v>-46426.197049999995</v>
      </c>
      <c r="D48" s="53">
        <v>0</v>
      </c>
      <c r="E48" s="53">
        <v>0</v>
      </c>
      <c r="F48" s="53">
        <v>-124490.47635</v>
      </c>
    </row>
    <row r="49" spans="1:6" s="43" customFormat="1" ht="12" thickTop="1">
      <c r="A49" s="443" t="s">
        <v>47</v>
      </c>
      <c r="B49" s="54">
        <v>-8679.2915399999983</v>
      </c>
      <c r="C49" s="54">
        <v>-3148.0328300000001</v>
      </c>
      <c r="D49" s="54">
        <v>0</v>
      </c>
      <c r="E49" s="54">
        <v>0</v>
      </c>
      <c r="F49" s="54">
        <v>-11827.324369999998</v>
      </c>
    </row>
    <row r="50" spans="1:6" s="43" customFormat="1" ht="11.25">
      <c r="A50" s="441" t="s">
        <v>48</v>
      </c>
      <c r="B50" s="54">
        <v>-54.219940000000001</v>
      </c>
      <c r="C50" s="54">
        <v>-559.12238000000002</v>
      </c>
      <c r="D50" s="54">
        <v>0</v>
      </c>
      <c r="E50" s="54">
        <v>0</v>
      </c>
      <c r="F50" s="54">
        <v>-613.34231999999997</v>
      </c>
    </row>
    <row r="51" spans="1:6" s="43" customFormat="1" ht="11.25">
      <c r="A51" s="441" t="s">
        <v>49</v>
      </c>
      <c r="B51" s="54">
        <v>-2225.7798900000003</v>
      </c>
      <c r="C51" s="54">
        <v>-137.60069000000001</v>
      </c>
      <c r="D51" s="54">
        <v>0</v>
      </c>
      <c r="E51" s="54">
        <v>0</v>
      </c>
      <c r="F51" s="54">
        <v>-2363.38058</v>
      </c>
    </row>
    <row r="52" spans="1:6" s="43" customFormat="1" ht="11.25">
      <c r="A52" s="441" t="s">
        <v>50</v>
      </c>
      <c r="B52" s="54">
        <v>0</v>
      </c>
      <c r="C52" s="54">
        <v>-18.533650000000002</v>
      </c>
      <c r="D52" s="54">
        <v>0</v>
      </c>
      <c r="E52" s="54">
        <v>0</v>
      </c>
      <c r="F52" s="54">
        <v>-18.533650000000002</v>
      </c>
    </row>
    <row r="53" spans="1:6" s="43" customFormat="1" ht="11.25">
      <c r="A53" s="441" t="s">
        <v>51</v>
      </c>
      <c r="B53" s="54">
        <v>-17163.479179999998</v>
      </c>
      <c r="C53" s="54">
        <v>-4873.2849400000005</v>
      </c>
      <c r="D53" s="54">
        <v>0</v>
      </c>
      <c r="E53" s="54">
        <v>0</v>
      </c>
      <c r="F53" s="54">
        <v>-22036.76412</v>
      </c>
    </row>
    <row r="54" spans="1:6" s="43" customFormat="1" ht="11.25">
      <c r="A54" s="441" t="s">
        <v>52</v>
      </c>
      <c r="B54" s="54">
        <v>-36.944249999999997</v>
      </c>
      <c r="C54" s="54">
        <v>-1.70713</v>
      </c>
      <c r="D54" s="54">
        <v>0</v>
      </c>
      <c r="E54" s="54">
        <v>0</v>
      </c>
      <c r="F54" s="54">
        <v>-38.651379999999996</v>
      </c>
    </row>
    <row r="55" spans="1:6" s="43" customFormat="1" ht="11.25">
      <c r="A55" s="443" t="s">
        <v>53</v>
      </c>
      <c r="B55" s="54">
        <v>-48898.966090000002</v>
      </c>
      <c r="C55" s="54">
        <v>-37471.179990000004</v>
      </c>
      <c r="D55" s="54">
        <v>0</v>
      </c>
      <c r="E55" s="54">
        <v>0</v>
      </c>
      <c r="F55" s="54">
        <v>-86370.146079999991</v>
      </c>
    </row>
    <row r="56" spans="1:6" s="43" customFormat="1" ht="11.25">
      <c r="A56" s="441" t="s">
        <v>54</v>
      </c>
      <c r="B56" s="54">
        <v>-1005.5984100000001</v>
      </c>
      <c r="C56" s="54">
        <v>-216.73544000000001</v>
      </c>
      <c r="D56" s="54">
        <v>0</v>
      </c>
      <c r="E56" s="54">
        <v>0</v>
      </c>
      <c r="F56" s="54">
        <v>-1222.33385</v>
      </c>
    </row>
    <row r="57" spans="1:6" s="43" customFormat="1" ht="11.25">
      <c r="A57" s="441" t="s">
        <v>55</v>
      </c>
      <c r="B57" s="54">
        <v>0</v>
      </c>
      <c r="C57" s="54">
        <v>0</v>
      </c>
      <c r="D57" s="54">
        <v>0</v>
      </c>
      <c r="E57" s="54">
        <v>0</v>
      </c>
      <c r="F57" s="54">
        <v>0</v>
      </c>
    </row>
    <row r="58" spans="1:6" s="43" customFormat="1" ht="12" thickBot="1">
      <c r="A58" s="441" t="s">
        <v>56</v>
      </c>
      <c r="B58" s="54">
        <v>0</v>
      </c>
      <c r="C58" s="54">
        <v>0</v>
      </c>
      <c r="D58" s="54">
        <v>0</v>
      </c>
      <c r="E58" s="54">
        <v>0</v>
      </c>
      <c r="F58" s="54">
        <v>0</v>
      </c>
    </row>
    <row r="59" spans="1:6" s="43" customFormat="1" ht="12.75" thickTop="1" thickBot="1">
      <c r="A59" s="407" t="s">
        <v>57</v>
      </c>
      <c r="B59" s="53">
        <v>3846.2732400000004</v>
      </c>
      <c r="C59" s="53">
        <v>1957.8027199999999</v>
      </c>
      <c r="D59" s="53">
        <v>7.9238800000000005</v>
      </c>
      <c r="E59" s="53">
        <v>0</v>
      </c>
      <c r="F59" s="53">
        <v>5811.9998399999995</v>
      </c>
    </row>
    <row r="60" spans="1:6" s="43" customFormat="1" ht="12" thickTop="1">
      <c r="A60" s="441" t="s">
        <v>58</v>
      </c>
      <c r="B60" s="54">
        <v>0</v>
      </c>
      <c r="C60" s="54">
        <v>0</v>
      </c>
      <c r="D60" s="54">
        <v>0</v>
      </c>
      <c r="E60" s="54">
        <v>0</v>
      </c>
      <c r="F60" s="54">
        <v>0</v>
      </c>
    </row>
    <row r="61" spans="1:6" s="43" customFormat="1" ht="11.25">
      <c r="A61" s="443" t="s">
        <v>59</v>
      </c>
      <c r="B61" s="54">
        <v>2152.1476400000001</v>
      </c>
      <c r="C61" s="54">
        <v>727.82104000000004</v>
      </c>
      <c r="D61" s="54">
        <v>7.9238800000000005</v>
      </c>
      <c r="E61" s="54">
        <v>0</v>
      </c>
      <c r="F61" s="54">
        <v>2887.8925600000002</v>
      </c>
    </row>
    <row r="62" spans="1:6" s="43" customFormat="1" ht="11.25">
      <c r="A62" s="441" t="s">
        <v>60</v>
      </c>
      <c r="B62" s="54">
        <v>1861.2158100000001</v>
      </c>
      <c r="C62" s="54">
        <v>1384.72144</v>
      </c>
      <c r="D62" s="54">
        <v>0</v>
      </c>
      <c r="E62" s="54">
        <v>0</v>
      </c>
      <c r="F62" s="54">
        <v>3245.9372499999999</v>
      </c>
    </row>
    <row r="63" spans="1:6" s="43" customFormat="1" ht="11.25">
      <c r="A63" s="441" t="s">
        <v>61</v>
      </c>
      <c r="B63" s="54">
        <v>0</v>
      </c>
      <c r="C63" s="54">
        <v>0</v>
      </c>
      <c r="D63" s="54">
        <v>0</v>
      </c>
      <c r="E63" s="54">
        <v>0</v>
      </c>
      <c r="F63" s="54">
        <v>0</v>
      </c>
    </row>
    <row r="64" spans="1:6" s="43" customFormat="1" ht="12" thickBot="1">
      <c r="A64" s="441" t="s">
        <v>62</v>
      </c>
      <c r="B64" s="54">
        <v>-167.09020999999998</v>
      </c>
      <c r="C64" s="54">
        <v>-154.73976000000002</v>
      </c>
      <c r="D64" s="54">
        <v>0</v>
      </c>
      <c r="E64" s="54">
        <v>0</v>
      </c>
      <c r="F64" s="54">
        <v>-321.82996999999995</v>
      </c>
    </row>
    <row r="65" spans="1:6" s="43" customFormat="1" ht="12.75" thickTop="1" thickBot="1">
      <c r="A65" s="407" t="s">
        <v>63</v>
      </c>
      <c r="B65" s="53">
        <v>872.51013999999998</v>
      </c>
      <c r="C65" s="53">
        <v>0</v>
      </c>
      <c r="D65" s="53">
        <v>0</v>
      </c>
      <c r="E65" s="53">
        <v>0</v>
      </c>
      <c r="F65" s="53">
        <v>872.51013999999998</v>
      </c>
    </row>
    <row r="66" spans="1:6" s="43" customFormat="1" ht="12" thickTop="1">
      <c r="A66" s="441" t="s">
        <v>64</v>
      </c>
      <c r="B66" s="54">
        <v>4095.5535099999997</v>
      </c>
      <c r="C66" s="54">
        <v>0</v>
      </c>
      <c r="D66" s="54">
        <v>0</v>
      </c>
      <c r="E66" s="54">
        <v>0</v>
      </c>
      <c r="F66" s="54">
        <v>4095.5535099999997</v>
      </c>
    </row>
    <row r="67" spans="1:6" s="43" customFormat="1" ht="11.25">
      <c r="A67" s="441" t="s">
        <v>65</v>
      </c>
      <c r="B67" s="54">
        <v>8734.4384300000002</v>
      </c>
      <c r="C67" s="54">
        <v>0</v>
      </c>
      <c r="D67" s="54">
        <v>0</v>
      </c>
      <c r="E67" s="54">
        <v>0</v>
      </c>
      <c r="F67" s="54">
        <v>8734.4384300000002</v>
      </c>
    </row>
    <row r="68" spans="1:6" s="43" customFormat="1" ht="11.25">
      <c r="A68" s="441" t="s">
        <v>66</v>
      </c>
      <c r="B68" s="54">
        <v>1287.90597</v>
      </c>
      <c r="C68" s="54">
        <v>0</v>
      </c>
      <c r="D68" s="54">
        <v>0</v>
      </c>
      <c r="E68" s="54">
        <v>0</v>
      </c>
      <c r="F68" s="54">
        <v>1287.90597</v>
      </c>
    </row>
    <row r="69" spans="1:6" s="43" customFormat="1" ht="11.25">
      <c r="A69" s="441" t="s">
        <v>67</v>
      </c>
      <c r="B69" s="54">
        <v>176.49667000000002</v>
      </c>
      <c r="C69" s="54">
        <v>0</v>
      </c>
      <c r="D69" s="54">
        <v>0</v>
      </c>
      <c r="E69" s="54">
        <v>0</v>
      </c>
      <c r="F69" s="54">
        <v>176.49667000000002</v>
      </c>
    </row>
    <row r="70" spans="1:6" s="43" customFormat="1" ht="12" thickBot="1">
      <c r="A70" s="441" t="s">
        <v>68</v>
      </c>
      <c r="B70" s="54">
        <v>-13421.88444</v>
      </c>
      <c r="C70" s="54">
        <v>0</v>
      </c>
      <c r="D70" s="54">
        <v>0</v>
      </c>
      <c r="E70" s="54">
        <v>0</v>
      </c>
      <c r="F70" s="54">
        <v>-13421.88444</v>
      </c>
    </row>
    <row r="71" spans="1:6" s="43" customFormat="1" ht="12.75" thickTop="1" thickBot="1">
      <c r="A71" s="407" t="s">
        <v>69</v>
      </c>
      <c r="B71" s="53">
        <v>98872.760680000007</v>
      </c>
      <c r="C71" s="53">
        <v>82581.848169999997</v>
      </c>
      <c r="D71" s="53">
        <v>34.299999999999997</v>
      </c>
      <c r="E71" s="53">
        <v>0</v>
      </c>
      <c r="F71" s="53">
        <v>181488.90885000001</v>
      </c>
    </row>
    <row r="72" spans="1:6" s="43" customFormat="1" ht="12" thickTop="1">
      <c r="A72" s="441" t="s">
        <v>18</v>
      </c>
      <c r="B72" s="54">
        <v>0</v>
      </c>
      <c r="C72" s="54">
        <v>0</v>
      </c>
      <c r="D72" s="54">
        <v>0</v>
      </c>
      <c r="E72" s="54">
        <v>0</v>
      </c>
      <c r="F72" s="54">
        <v>0</v>
      </c>
    </row>
    <row r="73" spans="1:6" s="43" customFormat="1" ht="11.25">
      <c r="A73" s="441" t="s">
        <v>19</v>
      </c>
      <c r="B73" s="54">
        <v>96717.101739999998</v>
      </c>
      <c r="C73" s="54">
        <v>9823.52</v>
      </c>
      <c r="D73" s="54">
        <v>0</v>
      </c>
      <c r="E73" s="54">
        <v>0</v>
      </c>
      <c r="F73" s="54">
        <v>106540.62173999999</v>
      </c>
    </row>
    <row r="74" spans="1:6" s="43" customFormat="1" ht="11.25">
      <c r="A74" s="441" t="s">
        <v>20</v>
      </c>
      <c r="B74" s="54">
        <v>0</v>
      </c>
      <c r="C74" s="54">
        <v>6.5159799999999999</v>
      </c>
      <c r="D74" s="54">
        <v>0</v>
      </c>
      <c r="E74" s="54">
        <v>0</v>
      </c>
      <c r="F74" s="54">
        <v>6.5159799999999999</v>
      </c>
    </row>
    <row r="75" spans="1:6" s="43" customFormat="1" ht="11.25">
      <c r="A75" s="441" t="s">
        <v>21</v>
      </c>
      <c r="B75" s="54">
        <v>0</v>
      </c>
      <c r="C75" s="54">
        <v>0</v>
      </c>
      <c r="D75" s="54">
        <v>0</v>
      </c>
      <c r="E75" s="54">
        <v>0</v>
      </c>
      <c r="F75" s="54">
        <v>0</v>
      </c>
    </row>
    <row r="76" spans="1:6" s="43" customFormat="1" ht="11.25">
      <c r="A76" s="441" t="s">
        <v>70</v>
      </c>
      <c r="B76" s="54">
        <v>246.96007</v>
      </c>
      <c r="C76" s="54">
        <v>0</v>
      </c>
      <c r="D76" s="54">
        <v>0</v>
      </c>
      <c r="E76" s="54">
        <v>0</v>
      </c>
      <c r="F76" s="54">
        <v>246.96007</v>
      </c>
    </row>
    <row r="77" spans="1:6" s="43" customFormat="1" ht="11.25">
      <c r="A77" s="441" t="s">
        <v>71</v>
      </c>
      <c r="B77" s="54">
        <v>3.802</v>
      </c>
      <c r="C77" s="54">
        <v>455.12334000000004</v>
      </c>
      <c r="D77" s="54">
        <v>48.02</v>
      </c>
      <c r="E77" s="54">
        <v>0</v>
      </c>
      <c r="F77" s="54">
        <v>506.94534000000004</v>
      </c>
    </row>
    <row r="78" spans="1:6" s="43" customFormat="1" ht="11.25">
      <c r="A78" s="441" t="s">
        <v>23</v>
      </c>
      <c r="B78" s="54">
        <v>0</v>
      </c>
      <c r="C78" s="54">
        <v>72388.229200000002</v>
      </c>
      <c r="D78" s="54">
        <v>0</v>
      </c>
      <c r="E78" s="54">
        <v>0</v>
      </c>
      <c r="F78" s="54">
        <v>72388.229200000002</v>
      </c>
    </row>
    <row r="79" spans="1:6" s="43" customFormat="1" ht="11.25">
      <c r="A79" s="441" t="s">
        <v>72</v>
      </c>
      <c r="B79" s="54">
        <v>2151.8568700000001</v>
      </c>
      <c r="C79" s="54">
        <v>33.135289999999998</v>
      </c>
      <c r="D79" s="54">
        <v>0</v>
      </c>
      <c r="E79" s="54">
        <v>0</v>
      </c>
      <c r="F79" s="54">
        <v>2184.9921600000002</v>
      </c>
    </row>
    <row r="80" spans="1:6" s="43" customFormat="1" ht="12" thickBot="1">
      <c r="A80" s="441" t="s">
        <v>73</v>
      </c>
      <c r="B80" s="54">
        <v>-246.96</v>
      </c>
      <c r="C80" s="54">
        <v>-124.67564</v>
      </c>
      <c r="D80" s="54">
        <v>-13.72</v>
      </c>
      <c r="E80" s="54">
        <v>0</v>
      </c>
      <c r="F80" s="54">
        <v>-385.35563999999999</v>
      </c>
    </row>
    <row r="81" spans="1:6" s="43" customFormat="1" ht="12.75" thickTop="1" thickBot="1">
      <c r="A81" s="407" t="s">
        <v>74</v>
      </c>
      <c r="B81" s="53">
        <v>45898.478259999996</v>
      </c>
      <c r="C81" s="53">
        <v>0</v>
      </c>
      <c r="D81" s="53">
        <v>0</v>
      </c>
      <c r="E81" s="53">
        <v>0</v>
      </c>
      <c r="F81" s="53">
        <v>45898.478259999996</v>
      </c>
    </row>
    <row r="82" spans="1:6" s="43" customFormat="1" ht="12" thickTop="1">
      <c r="A82" s="441" t="s">
        <v>75</v>
      </c>
      <c r="B82" s="54">
        <v>10499.02807</v>
      </c>
      <c r="C82" s="54">
        <v>0</v>
      </c>
      <c r="D82" s="54">
        <v>0</v>
      </c>
      <c r="E82" s="54">
        <v>0</v>
      </c>
      <c r="F82" s="54">
        <v>10499.02807</v>
      </c>
    </row>
    <row r="83" spans="1:6" s="43" customFormat="1" ht="11.25">
      <c r="A83" s="441" t="s">
        <v>76</v>
      </c>
      <c r="B83" s="54">
        <v>26305.801829999997</v>
      </c>
      <c r="C83" s="54">
        <v>0</v>
      </c>
      <c r="D83" s="54">
        <v>0</v>
      </c>
      <c r="E83" s="54">
        <v>0</v>
      </c>
      <c r="F83" s="54">
        <v>26305.801829999997</v>
      </c>
    </row>
    <row r="84" spans="1:6" s="43" customFormat="1" ht="11.25">
      <c r="A84" s="441" t="s">
        <v>77</v>
      </c>
      <c r="B84" s="54">
        <v>3371.8854999999999</v>
      </c>
      <c r="C84" s="54">
        <v>0</v>
      </c>
      <c r="D84" s="54">
        <v>0</v>
      </c>
      <c r="E84" s="54">
        <v>0</v>
      </c>
      <c r="F84" s="54">
        <v>3371.8854999999999</v>
      </c>
    </row>
    <row r="85" spans="1:6" s="43" customFormat="1" ht="11.25">
      <c r="A85" s="441" t="s">
        <v>78</v>
      </c>
      <c r="B85" s="54">
        <v>2146.5324500000002</v>
      </c>
      <c r="C85" s="54">
        <v>0</v>
      </c>
      <c r="D85" s="54">
        <v>0</v>
      </c>
      <c r="E85" s="54">
        <v>0</v>
      </c>
      <c r="F85" s="54">
        <v>2146.5324500000002</v>
      </c>
    </row>
    <row r="86" spans="1:6" s="43" customFormat="1" ht="11.25">
      <c r="A86" s="441" t="s">
        <v>79</v>
      </c>
      <c r="B86" s="54">
        <v>2688.9139700000001</v>
      </c>
      <c r="C86" s="54">
        <v>0</v>
      </c>
      <c r="D86" s="54">
        <v>0</v>
      </c>
      <c r="E86" s="54">
        <v>0</v>
      </c>
      <c r="F86" s="54">
        <v>2688.9139700000001</v>
      </c>
    </row>
    <row r="87" spans="1:6" s="43" customFormat="1" ht="11.25">
      <c r="A87" s="441" t="s">
        <v>80</v>
      </c>
      <c r="B87" s="54">
        <v>120.28556</v>
      </c>
      <c r="C87" s="54">
        <v>0</v>
      </c>
      <c r="D87" s="54">
        <v>0</v>
      </c>
      <c r="E87" s="54">
        <v>0</v>
      </c>
      <c r="F87" s="54">
        <v>120.28556</v>
      </c>
    </row>
    <row r="88" spans="1:6" s="43" customFormat="1" ht="11.25">
      <c r="A88" s="441" t="s">
        <v>81</v>
      </c>
      <c r="B88" s="54">
        <v>766.03088000000002</v>
      </c>
      <c r="C88" s="54">
        <v>0</v>
      </c>
      <c r="D88" s="54">
        <v>0</v>
      </c>
      <c r="E88" s="54">
        <v>0</v>
      </c>
      <c r="F88" s="54">
        <v>766.03088000000002</v>
      </c>
    </row>
    <row r="89" spans="1:6" s="43" customFormat="1" ht="11.25">
      <c r="A89" s="441" t="s">
        <v>82</v>
      </c>
      <c r="B89" s="54">
        <v>0</v>
      </c>
      <c r="C89" s="54">
        <v>0</v>
      </c>
      <c r="D89" s="54">
        <v>0</v>
      </c>
      <c r="E89" s="54">
        <v>0</v>
      </c>
      <c r="F89" s="54">
        <v>0</v>
      </c>
    </row>
    <row r="90" spans="1:6" s="43" customFormat="1" ht="12" thickBot="1">
      <c r="A90" s="441" t="s">
        <v>83</v>
      </c>
      <c r="B90" s="54">
        <v>0</v>
      </c>
      <c r="C90" s="54">
        <v>0</v>
      </c>
      <c r="D90" s="54">
        <v>0</v>
      </c>
      <c r="E90" s="54">
        <v>0</v>
      </c>
      <c r="F90" s="54">
        <v>0</v>
      </c>
    </row>
    <row r="91" spans="1:6" s="43" customFormat="1" ht="12.75" thickTop="1" thickBot="1">
      <c r="A91" s="407" t="s">
        <v>84</v>
      </c>
      <c r="B91" s="53">
        <v>3055.4974900000002</v>
      </c>
      <c r="C91" s="53">
        <v>8.917959999999999</v>
      </c>
      <c r="D91" s="53">
        <v>0</v>
      </c>
      <c r="E91" s="53">
        <v>0</v>
      </c>
      <c r="F91" s="53">
        <v>3064.41545</v>
      </c>
    </row>
    <row r="92" spans="1:6" s="43" customFormat="1" ht="12" thickTop="1">
      <c r="A92" s="441" t="s">
        <v>85</v>
      </c>
      <c r="B92" s="54">
        <v>658.31916999999999</v>
      </c>
      <c r="C92" s="54">
        <v>0</v>
      </c>
      <c r="D92" s="54">
        <v>0</v>
      </c>
      <c r="E92" s="54">
        <v>0</v>
      </c>
      <c r="F92" s="54">
        <v>658.31916999999999</v>
      </c>
    </row>
    <row r="93" spans="1:6" s="43" customFormat="1" ht="11.25">
      <c r="A93" s="441" t="s">
        <v>86</v>
      </c>
      <c r="B93" s="54">
        <v>158.12664000000001</v>
      </c>
      <c r="C93" s="54">
        <v>0</v>
      </c>
      <c r="D93" s="54">
        <v>0</v>
      </c>
      <c r="E93" s="54">
        <v>0</v>
      </c>
      <c r="F93" s="54">
        <v>158.12664000000001</v>
      </c>
    </row>
    <row r="94" spans="1:6" s="43" customFormat="1" ht="11.25">
      <c r="A94" s="441" t="s">
        <v>87</v>
      </c>
      <c r="B94" s="54">
        <v>30.401880000000002</v>
      </c>
      <c r="C94" s="54">
        <v>0</v>
      </c>
      <c r="D94" s="54">
        <v>0</v>
      </c>
      <c r="E94" s="54">
        <v>0</v>
      </c>
      <c r="F94" s="54">
        <v>30.401880000000002</v>
      </c>
    </row>
    <row r="95" spans="1:6" s="43" customFormat="1" ht="11.25">
      <c r="A95" s="441" t="s">
        <v>88</v>
      </c>
      <c r="B95" s="54">
        <v>2208.6497999999997</v>
      </c>
      <c r="C95" s="54">
        <v>8.917959999999999</v>
      </c>
      <c r="D95" s="54">
        <v>0</v>
      </c>
      <c r="E95" s="54">
        <v>0</v>
      </c>
      <c r="F95" s="54">
        <v>2217.5677599999999</v>
      </c>
    </row>
    <row r="96" spans="1:6" s="43" customFormat="1" ht="12" thickBot="1">
      <c r="A96" s="441" t="s">
        <v>89</v>
      </c>
      <c r="B96" s="424">
        <v>0</v>
      </c>
      <c r="C96" s="424">
        <v>0</v>
      </c>
      <c r="D96" s="424">
        <v>0</v>
      </c>
      <c r="E96" s="424">
        <v>0</v>
      </c>
      <c r="F96" s="424">
        <v>0</v>
      </c>
    </row>
    <row r="97" spans="1:6" s="43" customFormat="1" ht="12.75" thickTop="1" thickBot="1">
      <c r="A97" s="409" t="s">
        <v>1491</v>
      </c>
      <c r="B97" s="631">
        <v>0</v>
      </c>
      <c r="C97" s="631">
        <v>0</v>
      </c>
      <c r="D97" s="631">
        <v>0</v>
      </c>
      <c r="E97" s="631">
        <v>0</v>
      </c>
      <c r="F97" s="631">
        <v>0</v>
      </c>
    </row>
    <row r="98" spans="1:6" s="43" customFormat="1" ht="12" thickTop="1">
      <c r="A98" s="628" t="s">
        <v>1492</v>
      </c>
      <c r="B98" s="924">
        <v>0</v>
      </c>
      <c r="C98" s="924">
        <v>0</v>
      </c>
      <c r="D98" s="924">
        <v>0</v>
      </c>
      <c r="E98" s="924">
        <v>0</v>
      </c>
      <c r="F98" s="924">
        <v>0</v>
      </c>
    </row>
    <row r="99" spans="1:6" s="43" customFormat="1" ht="11.25">
      <c r="A99" s="628" t="s">
        <v>1493</v>
      </c>
      <c r="B99" s="924">
        <v>0</v>
      </c>
      <c r="C99" s="924">
        <v>0</v>
      </c>
      <c r="D99" s="924">
        <v>0</v>
      </c>
      <c r="E99" s="924">
        <v>0</v>
      </c>
      <c r="F99" s="924">
        <v>0</v>
      </c>
    </row>
    <row r="100" spans="1:6" s="43" customFormat="1" ht="11.25">
      <c r="A100" s="628" t="s">
        <v>1494</v>
      </c>
      <c r="B100" s="924">
        <v>0</v>
      </c>
      <c r="C100" s="924">
        <v>0</v>
      </c>
      <c r="D100" s="924">
        <v>0</v>
      </c>
      <c r="E100" s="924">
        <v>0</v>
      </c>
      <c r="F100" s="924">
        <v>0</v>
      </c>
    </row>
    <row r="101" spans="1:6" s="43" customFormat="1" ht="11.25">
      <c r="A101" s="628" t="s">
        <v>1495</v>
      </c>
      <c r="B101" s="924">
        <v>0</v>
      </c>
      <c r="C101" s="924">
        <v>0</v>
      </c>
      <c r="D101" s="924">
        <v>0</v>
      </c>
      <c r="E101" s="924">
        <v>0</v>
      </c>
      <c r="F101" s="924">
        <v>0</v>
      </c>
    </row>
    <row r="102" spans="1:6" s="43" customFormat="1" ht="11.25">
      <c r="A102" s="628" t="s">
        <v>1496</v>
      </c>
      <c r="B102" s="924">
        <v>0</v>
      </c>
      <c r="C102" s="924">
        <v>0</v>
      </c>
      <c r="D102" s="924">
        <v>0</v>
      </c>
      <c r="E102" s="924">
        <v>0</v>
      </c>
      <c r="F102" s="924">
        <v>0</v>
      </c>
    </row>
    <row r="103" spans="1:6" s="43" customFormat="1" ht="12" thickBot="1">
      <c r="A103" s="628" t="s">
        <v>1497</v>
      </c>
      <c r="B103" s="924">
        <v>0</v>
      </c>
      <c r="C103" s="924">
        <v>0</v>
      </c>
      <c r="D103" s="924">
        <v>0</v>
      </c>
      <c r="E103" s="924">
        <v>0</v>
      </c>
      <c r="F103" s="924">
        <v>0</v>
      </c>
    </row>
    <row r="104" spans="1:6" s="43" customFormat="1" ht="12.75" thickTop="1" thickBot="1">
      <c r="A104" s="408" t="s">
        <v>90</v>
      </c>
      <c r="B104" s="56">
        <v>2208007.6980999997</v>
      </c>
      <c r="C104" s="56">
        <v>740009.65364000003</v>
      </c>
      <c r="D104" s="56">
        <v>9.5078199999999988</v>
      </c>
      <c r="E104" s="56">
        <v>0</v>
      </c>
      <c r="F104" s="56">
        <v>2948026.8595599998</v>
      </c>
    </row>
    <row r="105" spans="1:6" s="43" customFormat="1" ht="12.75" thickTop="1" thickBot="1">
      <c r="A105" s="409" t="s">
        <v>91</v>
      </c>
      <c r="B105" s="53">
        <v>2026507.34528</v>
      </c>
      <c r="C105" s="53">
        <v>699748.31219000008</v>
      </c>
      <c r="D105" s="53">
        <v>0</v>
      </c>
      <c r="E105" s="53">
        <v>0</v>
      </c>
      <c r="F105" s="53">
        <v>2726255.65747</v>
      </c>
    </row>
    <row r="106" spans="1:6" s="43" customFormat="1" ht="12" thickTop="1">
      <c r="A106" s="82" t="s">
        <v>92</v>
      </c>
      <c r="B106" s="54">
        <v>0</v>
      </c>
      <c r="C106" s="54">
        <v>139.46078</v>
      </c>
      <c r="D106" s="54">
        <v>0</v>
      </c>
      <c r="E106" s="54">
        <v>0</v>
      </c>
      <c r="F106" s="54">
        <v>139.46078</v>
      </c>
    </row>
    <row r="107" spans="1:6" s="43" customFormat="1" ht="11.25">
      <c r="A107" s="82" t="s">
        <v>93</v>
      </c>
      <c r="B107" s="54">
        <v>0</v>
      </c>
      <c r="C107" s="54">
        <v>0</v>
      </c>
      <c r="D107" s="54">
        <v>0</v>
      </c>
      <c r="E107" s="54">
        <v>0</v>
      </c>
      <c r="F107" s="54">
        <v>0</v>
      </c>
    </row>
    <row r="108" spans="1:6" s="43" customFormat="1" ht="11.25">
      <c r="A108" s="82" t="s">
        <v>94</v>
      </c>
      <c r="B108" s="54">
        <v>0</v>
      </c>
      <c r="C108" s="54">
        <v>139.46078</v>
      </c>
      <c r="D108" s="54">
        <v>0</v>
      </c>
      <c r="E108" s="54">
        <v>0</v>
      </c>
      <c r="F108" s="54">
        <v>139.46078</v>
      </c>
    </row>
    <row r="109" spans="1:6" s="43" customFormat="1" ht="11.25">
      <c r="A109" s="82" t="s">
        <v>95</v>
      </c>
      <c r="B109" s="54">
        <v>1585117.92882</v>
      </c>
      <c r="C109" s="54">
        <v>537533.23164000001</v>
      </c>
      <c r="D109" s="54">
        <v>0</v>
      </c>
      <c r="E109" s="54">
        <v>0</v>
      </c>
      <c r="F109" s="54">
        <v>2122651.1604599999</v>
      </c>
    </row>
    <row r="110" spans="1:6" s="43" customFormat="1" ht="11.25">
      <c r="A110" s="82" t="s">
        <v>96</v>
      </c>
      <c r="B110" s="54">
        <v>416726.37692000001</v>
      </c>
      <c r="C110" s="54">
        <v>155486.70988000001</v>
      </c>
      <c r="D110" s="54">
        <v>0</v>
      </c>
      <c r="E110" s="54">
        <v>0</v>
      </c>
      <c r="F110" s="54">
        <v>572213.08679999993</v>
      </c>
    </row>
    <row r="111" spans="1:6" s="43" customFormat="1" ht="11.25">
      <c r="A111" s="423" t="s">
        <v>97</v>
      </c>
      <c r="B111" s="54">
        <v>28214.472690000002</v>
      </c>
      <c r="C111" s="54">
        <v>35102.338130000004</v>
      </c>
      <c r="D111" s="54">
        <v>0</v>
      </c>
      <c r="E111" s="54">
        <v>0</v>
      </c>
      <c r="F111" s="54">
        <v>63316.810819999999</v>
      </c>
    </row>
    <row r="112" spans="1:6" s="43" customFormat="1" ht="11.25">
      <c r="A112" s="423" t="s">
        <v>98</v>
      </c>
      <c r="B112" s="54">
        <v>277.18811999999997</v>
      </c>
      <c r="C112" s="54">
        <v>1070.4476399999999</v>
      </c>
      <c r="D112" s="54">
        <v>0</v>
      </c>
      <c r="E112" s="54">
        <v>0</v>
      </c>
      <c r="F112" s="54">
        <v>1347.6357600000001</v>
      </c>
    </row>
    <row r="113" spans="1:6" s="43" customFormat="1" ht="11.25">
      <c r="A113" s="43" t="s">
        <v>99</v>
      </c>
      <c r="B113" s="54">
        <v>12062.91942</v>
      </c>
      <c r="C113" s="54">
        <v>13707.83028</v>
      </c>
      <c r="D113" s="54">
        <v>0</v>
      </c>
      <c r="E113" s="54">
        <v>0</v>
      </c>
      <c r="F113" s="54">
        <v>25770.7497</v>
      </c>
    </row>
    <row r="114" spans="1:6" s="43" customFormat="1" ht="11.25">
      <c r="A114" s="43" t="s">
        <v>100</v>
      </c>
      <c r="B114" s="54">
        <v>48384.411690000001</v>
      </c>
      <c r="C114" s="54">
        <v>16991.264940000001</v>
      </c>
      <c r="D114" s="54">
        <v>0</v>
      </c>
      <c r="E114" s="54">
        <v>0</v>
      </c>
      <c r="F114" s="54">
        <v>65375.676630000002</v>
      </c>
    </row>
    <row r="115" spans="1:6" s="43" customFormat="1" ht="11.25">
      <c r="A115" s="43" t="s">
        <v>101</v>
      </c>
      <c r="B115" s="54">
        <v>43036.74553</v>
      </c>
      <c r="C115" s="54">
        <v>14948.52159</v>
      </c>
      <c r="D115" s="54">
        <v>0</v>
      </c>
      <c r="E115" s="54">
        <v>0</v>
      </c>
      <c r="F115" s="54">
        <v>57985.267119999997</v>
      </c>
    </row>
    <row r="116" spans="1:6" s="43" customFormat="1" ht="11.25">
      <c r="A116" s="43" t="s">
        <v>102</v>
      </c>
      <c r="B116" s="54">
        <v>221547.90901</v>
      </c>
      <c r="C116" s="54">
        <v>52628.93705</v>
      </c>
      <c r="D116" s="54">
        <v>0</v>
      </c>
      <c r="E116" s="54">
        <v>0</v>
      </c>
      <c r="F116" s="54">
        <v>274176.84606000001</v>
      </c>
    </row>
    <row r="117" spans="1:6" s="48" customFormat="1" ht="11.25">
      <c r="A117" s="43" t="s">
        <v>103</v>
      </c>
      <c r="B117" s="54">
        <v>29002.724180000001</v>
      </c>
      <c r="C117" s="54">
        <v>3897.43806</v>
      </c>
      <c r="D117" s="54">
        <v>0</v>
      </c>
      <c r="E117" s="54">
        <v>0</v>
      </c>
      <c r="F117" s="54">
        <v>32900.162239999998</v>
      </c>
    </row>
    <row r="118" spans="1:6" s="48" customFormat="1" ht="11.25">
      <c r="A118" s="43" t="s">
        <v>104</v>
      </c>
      <c r="B118" s="54">
        <v>34200.006280000001</v>
      </c>
      <c r="C118" s="54">
        <v>17139.93219</v>
      </c>
      <c r="D118" s="54">
        <v>0</v>
      </c>
      <c r="E118" s="54">
        <v>0</v>
      </c>
      <c r="F118" s="54">
        <v>51339.938470000001</v>
      </c>
    </row>
    <row r="119" spans="1:6" s="43" customFormat="1" ht="11.25">
      <c r="A119" s="44" t="s">
        <v>105</v>
      </c>
      <c r="B119" s="54">
        <v>17326.005659999999</v>
      </c>
      <c r="C119" s="54">
        <v>6111.6652400000003</v>
      </c>
      <c r="D119" s="54">
        <v>0</v>
      </c>
      <c r="E119" s="54">
        <v>0</v>
      </c>
      <c r="F119" s="54">
        <v>23437.670899999997</v>
      </c>
    </row>
    <row r="120" spans="1:6" s="43" customFormat="1" ht="11.25">
      <c r="A120" s="44" t="s">
        <v>106</v>
      </c>
      <c r="B120" s="54">
        <v>0</v>
      </c>
      <c r="C120" s="54">
        <v>0</v>
      </c>
      <c r="D120" s="54">
        <v>0</v>
      </c>
      <c r="E120" s="54">
        <v>0</v>
      </c>
      <c r="F120" s="54">
        <v>0</v>
      </c>
    </row>
    <row r="121" spans="1:6" s="43" customFormat="1" ht="12" thickBot="1">
      <c r="A121" s="82" t="s">
        <v>107</v>
      </c>
      <c r="B121" s="54">
        <v>7337.03388</v>
      </c>
      <c r="C121" s="54">
        <v>477.24465000000004</v>
      </c>
      <c r="D121" s="54">
        <v>0</v>
      </c>
      <c r="E121" s="54">
        <v>0</v>
      </c>
      <c r="F121" s="54">
        <v>7814.2785300000005</v>
      </c>
    </row>
    <row r="122" spans="1:6" s="43" customFormat="1" ht="12.75" thickTop="1" thickBot="1">
      <c r="A122" s="410" t="s">
        <v>108</v>
      </c>
      <c r="B122" s="56">
        <v>94.27028</v>
      </c>
      <c r="C122" s="56">
        <v>353.44331</v>
      </c>
      <c r="D122" s="56">
        <v>0</v>
      </c>
      <c r="E122" s="56">
        <v>0</v>
      </c>
      <c r="F122" s="56">
        <v>447.71359000000001</v>
      </c>
    </row>
    <row r="123" spans="1:6" s="43" customFormat="1" ht="12.75" thickTop="1" thickBot="1">
      <c r="A123" s="409" t="s">
        <v>109</v>
      </c>
      <c r="B123" s="53">
        <v>0</v>
      </c>
      <c r="C123" s="53">
        <v>0</v>
      </c>
      <c r="D123" s="53">
        <v>0</v>
      </c>
      <c r="E123" s="53">
        <v>0</v>
      </c>
      <c r="F123" s="53">
        <v>0</v>
      </c>
    </row>
    <row r="124" spans="1:6" s="43" customFormat="1" ht="12" thickTop="1">
      <c r="A124" s="82" t="s">
        <v>110</v>
      </c>
      <c r="B124" s="54">
        <v>0</v>
      </c>
      <c r="C124" s="54">
        <v>0</v>
      </c>
      <c r="D124" s="54">
        <v>0</v>
      </c>
      <c r="E124" s="54">
        <v>0</v>
      </c>
      <c r="F124" s="54">
        <v>0</v>
      </c>
    </row>
    <row r="125" spans="1:6" s="43" customFormat="1" ht="11.25">
      <c r="A125" s="82" t="s">
        <v>111</v>
      </c>
      <c r="B125" s="54">
        <v>0</v>
      </c>
      <c r="C125" s="54">
        <v>0</v>
      </c>
      <c r="D125" s="54">
        <v>0</v>
      </c>
      <c r="E125" s="54">
        <v>0</v>
      </c>
      <c r="F125" s="54">
        <v>0</v>
      </c>
    </row>
    <row r="126" spans="1:6" s="43" customFormat="1" ht="11.25">
      <c r="A126" s="82" t="s">
        <v>112</v>
      </c>
      <c r="B126" s="54">
        <v>0</v>
      </c>
      <c r="C126" s="54">
        <v>0</v>
      </c>
      <c r="D126" s="54">
        <v>0</v>
      </c>
      <c r="E126" s="54">
        <v>0</v>
      </c>
      <c r="F126" s="54">
        <v>0</v>
      </c>
    </row>
    <row r="127" spans="1:6" s="43" customFormat="1" ht="11.25">
      <c r="A127" s="82" t="s">
        <v>113</v>
      </c>
      <c r="B127" s="54">
        <v>0</v>
      </c>
      <c r="C127" s="54">
        <v>0</v>
      </c>
      <c r="D127" s="54">
        <v>0</v>
      </c>
      <c r="E127" s="54">
        <v>0</v>
      </c>
      <c r="F127" s="54">
        <v>0</v>
      </c>
    </row>
    <row r="128" spans="1:6" s="43" customFormat="1" ht="11.25">
      <c r="A128" s="82" t="s">
        <v>114</v>
      </c>
      <c r="B128" s="54">
        <v>0</v>
      </c>
      <c r="C128" s="54">
        <v>0</v>
      </c>
      <c r="D128" s="54">
        <v>0</v>
      </c>
      <c r="E128" s="54">
        <v>0</v>
      </c>
      <c r="F128" s="54">
        <v>0</v>
      </c>
    </row>
    <row r="129" spans="1:6" s="43" customFormat="1" ht="12" thickBot="1">
      <c r="A129" s="82" t="s">
        <v>115</v>
      </c>
      <c r="B129" s="54">
        <v>0</v>
      </c>
      <c r="C129" s="54">
        <v>0</v>
      </c>
      <c r="D129" s="54">
        <v>0</v>
      </c>
      <c r="E129" s="54">
        <v>0</v>
      </c>
      <c r="F129" s="54">
        <v>0</v>
      </c>
    </row>
    <row r="130" spans="1:6" s="43" customFormat="1" ht="12.75" thickTop="1" thickBot="1">
      <c r="A130" s="409" t="s">
        <v>116</v>
      </c>
      <c r="B130" s="53">
        <v>74784.383489999993</v>
      </c>
      <c r="C130" s="53">
        <v>30339.097519999999</v>
      </c>
      <c r="D130" s="53">
        <v>9.5078199999999988</v>
      </c>
      <c r="E130" s="53">
        <v>0</v>
      </c>
      <c r="F130" s="53">
        <v>105132.98883</v>
      </c>
    </row>
    <row r="131" spans="1:6" s="43" customFormat="1" ht="12" thickTop="1">
      <c r="A131" s="82" t="s">
        <v>117</v>
      </c>
      <c r="B131" s="54">
        <v>0</v>
      </c>
      <c r="C131" s="54">
        <v>0</v>
      </c>
      <c r="D131" s="54">
        <v>0</v>
      </c>
      <c r="E131" s="54">
        <v>0</v>
      </c>
      <c r="F131" s="54">
        <v>0</v>
      </c>
    </row>
    <row r="132" spans="1:6" s="43" customFormat="1" ht="11.25">
      <c r="A132" s="82" t="s">
        <v>118</v>
      </c>
      <c r="B132" s="54">
        <v>17910</v>
      </c>
      <c r="C132" s="54">
        <v>0</v>
      </c>
      <c r="D132" s="54">
        <v>0</v>
      </c>
      <c r="E132" s="54">
        <v>0</v>
      </c>
      <c r="F132" s="54">
        <v>17910</v>
      </c>
    </row>
    <row r="133" spans="1:6" s="43" customFormat="1" ht="11.25">
      <c r="A133" s="82" t="s">
        <v>119</v>
      </c>
      <c r="B133" s="54">
        <v>0</v>
      </c>
      <c r="C133" s="54">
        <v>0</v>
      </c>
      <c r="D133" s="54">
        <v>0</v>
      </c>
      <c r="E133" s="54">
        <v>0</v>
      </c>
      <c r="F133" s="54">
        <v>0</v>
      </c>
    </row>
    <row r="134" spans="1:6" s="43" customFormat="1" ht="11.25">
      <c r="A134" s="82" t="s">
        <v>1326</v>
      </c>
      <c r="B134" s="54">
        <v>0</v>
      </c>
      <c r="C134" s="54">
        <v>0</v>
      </c>
      <c r="D134" s="54">
        <v>0</v>
      </c>
      <c r="E134" s="54">
        <v>0</v>
      </c>
      <c r="F134" s="54">
        <v>0</v>
      </c>
    </row>
    <row r="135" spans="1:6" s="43" customFormat="1" ht="11.25">
      <c r="A135" s="82" t="s">
        <v>120</v>
      </c>
      <c r="B135" s="54">
        <v>56508.306549999994</v>
      </c>
      <c r="C135" s="54">
        <v>30247.83064</v>
      </c>
      <c r="D135" s="54">
        <v>0</v>
      </c>
      <c r="E135" s="54">
        <v>0</v>
      </c>
      <c r="F135" s="54">
        <v>86756.137189999994</v>
      </c>
    </row>
    <row r="136" spans="1:6" s="43" customFormat="1" ht="11.25">
      <c r="A136" s="82" t="s">
        <v>121</v>
      </c>
      <c r="B136" s="54">
        <v>0</v>
      </c>
      <c r="C136" s="54">
        <v>0</v>
      </c>
      <c r="D136" s="54">
        <v>0</v>
      </c>
      <c r="E136" s="54">
        <v>0</v>
      </c>
      <c r="F136" s="54">
        <v>0</v>
      </c>
    </row>
    <row r="137" spans="1:6" s="43" customFormat="1" ht="11.25">
      <c r="A137" s="82" t="s">
        <v>122</v>
      </c>
      <c r="B137" s="54">
        <v>0</v>
      </c>
      <c r="C137" s="54">
        <v>0</v>
      </c>
      <c r="D137" s="54">
        <v>0</v>
      </c>
      <c r="E137" s="54">
        <v>0</v>
      </c>
      <c r="F137" s="54">
        <v>0</v>
      </c>
    </row>
    <row r="138" spans="1:6" s="43" customFormat="1" ht="12" thickBot="1">
      <c r="A138" s="82" t="s">
        <v>123</v>
      </c>
      <c r="B138" s="54">
        <v>366.07693999999998</v>
      </c>
      <c r="C138" s="54">
        <v>91.26688</v>
      </c>
      <c r="D138" s="54">
        <v>9.5078199999999988</v>
      </c>
      <c r="E138" s="54">
        <v>0</v>
      </c>
      <c r="F138" s="54">
        <v>466.85164000000003</v>
      </c>
    </row>
    <row r="139" spans="1:6" s="43" customFormat="1" ht="12.75" thickTop="1" thickBot="1">
      <c r="A139" s="409" t="s">
        <v>124</v>
      </c>
      <c r="B139" s="53">
        <v>40230.961819999997</v>
      </c>
      <c r="C139" s="53">
        <v>3465.2207899999999</v>
      </c>
      <c r="D139" s="53">
        <v>0</v>
      </c>
      <c r="E139" s="53">
        <v>0</v>
      </c>
      <c r="F139" s="53">
        <v>43696.182609999996</v>
      </c>
    </row>
    <row r="140" spans="1:6" s="43" customFormat="1" ht="12" thickTop="1">
      <c r="A140" s="82" t="s">
        <v>58</v>
      </c>
      <c r="B140" s="54">
        <v>220.74664999999999</v>
      </c>
      <c r="C140" s="54">
        <v>0</v>
      </c>
      <c r="D140" s="54">
        <v>0</v>
      </c>
      <c r="E140" s="54">
        <v>0</v>
      </c>
      <c r="F140" s="54">
        <v>220.74664999999999</v>
      </c>
    </row>
    <row r="141" spans="1:6" s="43" customFormat="1" ht="11.25">
      <c r="A141" s="82" t="s">
        <v>60</v>
      </c>
      <c r="B141" s="54">
        <v>16450.758180000001</v>
      </c>
      <c r="C141" s="54">
        <v>1688.7570499999999</v>
      </c>
      <c r="D141" s="54">
        <v>0</v>
      </c>
      <c r="E141" s="54">
        <v>0</v>
      </c>
      <c r="F141" s="54">
        <v>18139.515230000001</v>
      </c>
    </row>
    <row r="142" spans="1:6" s="43" customFormat="1" ht="11.25">
      <c r="A142" s="82" t="s">
        <v>125</v>
      </c>
      <c r="B142" s="54">
        <v>23371.136409999999</v>
      </c>
      <c r="C142" s="54">
        <v>1750.9536699999999</v>
      </c>
      <c r="D142" s="54">
        <v>0</v>
      </c>
      <c r="E142" s="54">
        <v>0</v>
      </c>
      <c r="F142" s="54">
        <v>25122.090079999998</v>
      </c>
    </row>
    <row r="143" spans="1:6" s="43" customFormat="1" ht="11.25">
      <c r="A143" s="82" t="s">
        <v>87</v>
      </c>
      <c r="B143" s="54">
        <v>188.32057999999998</v>
      </c>
      <c r="C143" s="54">
        <v>25.510069999999999</v>
      </c>
      <c r="D143" s="54">
        <v>0</v>
      </c>
      <c r="E143" s="54">
        <v>0</v>
      </c>
      <c r="F143" s="54">
        <v>213.83064999999999</v>
      </c>
    </row>
    <row r="144" spans="1:6" s="43" customFormat="1" ht="12" thickBot="1">
      <c r="A144" s="82" t="s">
        <v>126</v>
      </c>
      <c r="B144" s="54">
        <v>0</v>
      </c>
      <c r="C144" s="54">
        <v>0</v>
      </c>
      <c r="D144" s="54">
        <v>0</v>
      </c>
      <c r="E144" s="54">
        <v>0</v>
      </c>
      <c r="F144" s="54">
        <v>0</v>
      </c>
    </row>
    <row r="145" spans="1:6" s="43" customFormat="1" ht="12.75" thickTop="1" thickBot="1">
      <c r="A145" s="409" t="s">
        <v>127</v>
      </c>
      <c r="B145" s="53">
        <v>66390.737229999999</v>
      </c>
      <c r="C145" s="53">
        <v>6103.5798299999997</v>
      </c>
      <c r="D145" s="53">
        <v>0</v>
      </c>
      <c r="E145" s="53">
        <v>0</v>
      </c>
      <c r="F145" s="53">
        <v>72494.317060000001</v>
      </c>
    </row>
    <row r="146" spans="1:6" s="43" customFormat="1" ht="12" thickTop="1">
      <c r="A146" s="82" t="s">
        <v>128</v>
      </c>
      <c r="B146" s="54">
        <v>82.691240000000008</v>
      </c>
      <c r="C146" s="54">
        <v>0</v>
      </c>
      <c r="D146" s="54">
        <v>0</v>
      </c>
      <c r="E146" s="54">
        <v>0</v>
      </c>
      <c r="F146" s="54">
        <v>82.691240000000008</v>
      </c>
    </row>
    <row r="147" spans="1:6" s="43" customFormat="1" ht="11.25">
      <c r="A147" s="82" t="s">
        <v>129</v>
      </c>
      <c r="B147" s="54">
        <v>0</v>
      </c>
      <c r="C147" s="54">
        <v>0</v>
      </c>
      <c r="D147" s="54">
        <v>0</v>
      </c>
      <c r="E147" s="54">
        <v>0</v>
      </c>
      <c r="F147" s="54">
        <v>0</v>
      </c>
    </row>
    <row r="148" spans="1:6" s="43" customFormat="1" ht="11.25">
      <c r="A148" s="82" t="s">
        <v>130</v>
      </c>
      <c r="B148" s="54">
        <v>51495.154090000004</v>
      </c>
      <c r="C148" s="54">
        <v>2280.7730799999999</v>
      </c>
      <c r="D148" s="54">
        <v>0</v>
      </c>
      <c r="E148" s="54">
        <v>0</v>
      </c>
      <c r="F148" s="54">
        <v>53775.927170000003</v>
      </c>
    </row>
    <row r="149" spans="1:6" s="43" customFormat="1" ht="11.25">
      <c r="A149" s="82" t="s">
        <v>131</v>
      </c>
      <c r="B149" s="54">
        <v>13974.891619999999</v>
      </c>
      <c r="C149" s="54">
        <v>3498.0857700000001</v>
      </c>
      <c r="D149" s="54">
        <v>0</v>
      </c>
      <c r="E149" s="54">
        <v>0</v>
      </c>
      <c r="F149" s="54">
        <v>17472.97739</v>
      </c>
    </row>
    <row r="150" spans="1:6" s="43" customFormat="1" ht="12" thickBot="1">
      <c r="A150" s="82" t="s">
        <v>132</v>
      </c>
      <c r="B150" s="54">
        <v>838.00027999999998</v>
      </c>
      <c r="C150" s="54">
        <v>324.72098</v>
      </c>
      <c r="D150" s="54">
        <v>0</v>
      </c>
      <c r="E150" s="54">
        <v>0</v>
      </c>
      <c r="F150" s="54">
        <v>1162.72126</v>
      </c>
    </row>
    <row r="151" spans="1:6" s="43" customFormat="1" ht="12.75" thickTop="1" thickBot="1">
      <c r="A151" s="409" t="s">
        <v>133</v>
      </c>
      <c r="B151" s="53">
        <v>0</v>
      </c>
      <c r="C151" s="53">
        <v>0</v>
      </c>
      <c r="D151" s="53">
        <v>0</v>
      </c>
      <c r="E151" s="53">
        <v>0</v>
      </c>
      <c r="F151" s="53">
        <v>0</v>
      </c>
    </row>
    <row r="152" spans="1:6" s="43" customFormat="1" ht="12" thickTop="1">
      <c r="A152" s="82" t="s">
        <v>134</v>
      </c>
      <c r="B152" s="54">
        <v>0</v>
      </c>
      <c r="C152" s="54">
        <v>0</v>
      </c>
      <c r="D152" s="54">
        <v>0</v>
      </c>
      <c r="E152" s="54">
        <v>0</v>
      </c>
      <c r="F152" s="54">
        <v>0</v>
      </c>
    </row>
    <row r="153" spans="1:6" s="43" customFormat="1" ht="11.25">
      <c r="A153" s="82" t="s">
        <v>135</v>
      </c>
      <c r="B153" s="54">
        <v>0</v>
      </c>
      <c r="C153" s="54">
        <v>0</v>
      </c>
      <c r="D153" s="54">
        <v>0</v>
      </c>
      <c r="E153" s="54">
        <v>0</v>
      </c>
      <c r="F153" s="54">
        <v>0</v>
      </c>
    </row>
    <row r="154" spans="1:6" s="43" customFormat="1" ht="11.25">
      <c r="A154" s="82" t="s">
        <v>136</v>
      </c>
      <c r="B154" s="54">
        <v>0</v>
      </c>
      <c r="C154" s="54">
        <v>0</v>
      </c>
      <c r="D154" s="54">
        <v>0</v>
      </c>
      <c r="E154" s="54">
        <v>0</v>
      </c>
      <c r="F154" s="54">
        <v>0</v>
      </c>
    </row>
    <row r="155" spans="1:6" s="43" customFormat="1" ht="12" thickBot="1">
      <c r="A155" s="82" t="s">
        <v>137</v>
      </c>
      <c r="B155" s="54">
        <v>0</v>
      </c>
      <c r="C155" s="54">
        <v>0</v>
      </c>
      <c r="D155" s="54">
        <v>0</v>
      </c>
      <c r="E155" s="54">
        <v>0</v>
      </c>
      <c r="F155" s="54">
        <v>0</v>
      </c>
    </row>
    <row r="156" spans="1:6" s="43" customFormat="1" ht="12.75" thickTop="1" thickBot="1">
      <c r="A156" s="409" t="s">
        <v>138</v>
      </c>
      <c r="B156" s="53">
        <v>0</v>
      </c>
      <c r="C156" s="53">
        <v>0</v>
      </c>
      <c r="D156" s="53">
        <v>0</v>
      </c>
      <c r="E156" s="53">
        <v>0</v>
      </c>
      <c r="F156" s="53">
        <v>0</v>
      </c>
    </row>
    <row r="157" spans="1:6" s="43" customFormat="1" ht="12" thickTop="1">
      <c r="A157" s="82" t="s">
        <v>139</v>
      </c>
      <c r="B157" s="54">
        <v>0</v>
      </c>
      <c r="C157" s="54">
        <v>0</v>
      </c>
      <c r="D157" s="54">
        <v>0</v>
      </c>
      <c r="E157" s="54">
        <v>0</v>
      </c>
      <c r="F157" s="54">
        <v>0</v>
      </c>
    </row>
    <row r="158" spans="1:6" s="43" customFormat="1" ht="11.25">
      <c r="A158" s="82" t="s">
        <v>140</v>
      </c>
      <c r="B158" s="54">
        <v>0</v>
      </c>
      <c r="C158" s="54">
        <v>0</v>
      </c>
      <c r="D158" s="54">
        <v>0</v>
      </c>
      <c r="E158" s="54">
        <v>0</v>
      </c>
      <c r="F158" s="54">
        <v>0</v>
      </c>
    </row>
    <row r="159" spans="1:6" s="43" customFormat="1" ht="11.25">
      <c r="A159" s="82" t="s">
        <v>141</v>
      </c>
      <c r="B159" s="54">
        <v>0</v>
      </c>
      <c r="C159" s="54">
        <v>0</v>
      </c>
      <c r="D159" s="54">
        <v>0</v>
      </c>
      <c r="E159" s="54">
        <v>0</v>
      </c>
      <c r="F159" s="54">
        <v>0</v>
      </c>
    </row>
    <row r="160" spans="1:6" s="43" customFormat="1" ht="11.25">
      <c r="A160" s="82" t="s">
        <v>142</v>
      </c>
      <c r="B160" s="54">
        <v>0</v>
      </c>
      <c r="C160" s="54">
        <v>0</v>
      </c>
      <c r="D160" s="54">
        <v>0</v>
      </c>
      <c r="E160" s="54">
        <v>0</v>
      </c>
      <c r="F160" s="54">
        <v>0</v>
      </c>
    </row>
    <row r="161" spans="1:6" s="43" customFormat="1" ht="11.25">
      <c r="A161" s="82" t="s">
        <v>143</v>
      </c>
      <c r="B161" s="54">
        <v>0</v>
      </c>
      <c r="C161" s="54">
        <v>0</v>
      </c>
      <c r="D161" s="54">
        <v>0</v>
      </c>
      <c r="E161" s="54">
        <v>0</v>
      </c>
      <c r="F161" s="54">
        <v>0</v>
      </c>
    </row>
    <row r="162" spans="1:6" s="43" customFormat="1" ht="11.25">
      <c r="A162" s="82" t="s">
        <v>144</v>
      </c>
      <c r="B162" s="54">
        <v>0</v>
      </c>
      <c r="C162" s="54">
        <v>0</v>
      </c>
      <c r="D162" s="54">
        <v>0</v>
      </c>
      <c r="E162" s="54">
        <v>0</v>
      </c>
      <c r="F162" s="54">
        <v>0</v>
      </c>
    </row>
    <row r="163" spans="1:6" s="43" customFormat="1" ht="11.25">
      <c r="A163" s="82" t="s">
        <v>145</v>
      </c>
      <c r="B163" s="54">
        <v>0</v>
      </c>
      <c r="C163" s="54">
        <v>0</v>
      </c>
      <c r="D163" s="54">
        <v>0</v>
      </c>
      <c r="E163" s="54">
        <v>0</v>
      </c>
      <c r="F163" s="54">
        <v>0</v>
      </c>
    </row>
    <row r="164" spans="1:6" s="43" customFormat="1" ht="12" thickBot="1">
      <c r="A164" s="82" t="s">
        <v>146</v>
      </c>
      <c r="B164" s="424">
        <v>0</v>
      </c>
      <c r="C164" s="424">
        <v>0</v>
      </c>
      <c r="D164" s="424">
        <v>0</v>
      </c>
      <c r="E164" s="424">
        <v>0</v>
      </c>
      <c r="F164" s="424">
        <v>0</v>
      </c>
    </row>
    <row r="165" spans="1:6" s="43" customFormat="1" ht="12.75" thickTop="1" thickBot="1">
      <c r="A165" s="411" t="s">
        <v>147</v>
      </c>
      <c r="B165" s="53">
        <v>899064.4633200001</v>
      </c>
      <c r="C165" s="53">
        <v>0</v>
      </c>
      <c r="D165" s="53">
        <v>0</v>
      </c>
      <c r="E165" s="53">
        <v>0</v>
      </c>
      <c r="F165" s="53">
        <v>899064.4633200001</v>
      </c>
    </row>
    <row r="166" spans="1:6" s="43" customFormat="1" ht="12" thickTop="1">
      <c r="A166" s="425" t="s">
        <v>148</v>
      </c>
      <c r="B166" s="54">
        <v>553359</v>
      </c>
      <c r="C166" s="54">
        <v>0</v>
      </c>
      <c r="D166" s="54">
        <v>0</v>
      </c>
      <c r="E166" s="54">
        <v>0</v>
      </c>
      <c r="F166" s="54">
        <v>553359</v>
      </c>
    </row>
    <row r="167" spans="1:6" s="43" customFormat="1" ht="11.25">
      <c r="A167" s="82" t="s">
        <v>149</v>
      </c>
      <c r="B167" s="54">
        <v>553359</v>
      </c>
      <c r="C167" s="54">
        <v>0</v>
      </c>
      <c r="D167" s="54">
        <v>0</v>
      </c>
      <c r="E167" s="54">
        <v>0</v>
      </c>
      <c r="F167" s="54">
        <v>553359</v>
      </c>
    </row>
    <row r="168" spans="1:6" s="43" customFormat="1" ht="11.25">
      <c r="A168" s="82" t="s">
        <v>150</v>
      </c>
      <c r="B168" s="54">
        <v>0</v>
      </c>
      <c r="C168" s="54">
        <v>0</v>
      </c>
      <c r="D168" s="54">
        <v>0</v>
      </c>
      <c r="E168" s="54">
        <v>0</v>
      </c>
      <c r="F168" s="54">
        <v>0</v>
      </c>
    </row>
    <row r="169" spans="1:6" s="43" customFormat="1" ht="11.25">
      <c r="A169" s="82" t="s">
        <v>151</v>
      </c>
      <c r="B169" s="54">
        <v>0</v>
      </c>
      <c r="C169" s="54">
        <v>0</v>
      </c>
      <c r="D169" s="54">
        <v>0</v>
      </c>
      <c r="E169" s="54">
        <v>0</v>
      </c>
      <c r="F169" s="54">
        <v>0</v>
      </c>
    </row>
    <row r="170" spans="1:6" s="43" customFormat="1" ht="11.25">
      <c r="A170" s="425" t="s">
        <v>152</v>
      </c>
      <c r="B170" s="54">
        <v>4.7393199999999993</v>
      </c>
      <c r="C170" s="54">
        <v>0</v>
      </c>
      <c r="D170" s="54">
        <v>0</v>
      </c>
      <c r="E170" s="54">
        <v>0</v>
      </c>
      <c r="F170" s="54">
        <v>4.7393199999999993</v>
      </c>
    </row>
    <row r="171" spans="1:6" s="43" customFormat="1" ht="11.25">
      <c r="A171" s="82" t="s">
        <v>153</v>
      </c>
      <c r="B171" s="54">
        <v>0</v>
      </c>
      <c r="C171" s="54">
        <v>0</v>
      </c>
      <c r="D171" s="54">
        <v>0</v>
      </c>
      <c r="E171" s="54">
        <v>0</v>
      </c>
      <c r="F171" s="54">
        <v>0</v>
      </c>
    </row>
    <row r="172" spans="1:6" s="43" customFormat="1" ht="11.25">
      <c r="A172" s="82" t="s">
        <v>154</v>
      </c>
      <c r="B172" s="54">
        <v>0</v>
      </c>
      <c r="C172" s="54">
        <v>0</v>
      </c>
      <c r="D172" s="54">
        <v>0</v>
      </c>
      <c r="E172" s="54">
        <v>0</v>
      </c>
      <c r="F172" s="54">
        <v>0</v>
      </c>
    </row>
    <row r="173" spans="1:6" s="43" customFormat="1" ht="11.25">
      <c r="A173" s="82" t="s">
        <v>155</v>
      </c>
      <c r="B173" s="54">
        <v>4.7393199999999993</v>
      </c>
      <c r="C173" s="54">
        <v>0</v>
      </c>
      <c r="D173" s="54">
        <v>0</v>
      </c>
      <c r="E173" s="54">
        <v>0</v>
      </c>
      <c r="F173" s="54">
        <v>4.7393199999999993</v>
      </c>
    </row>
    <row r="174" spans="1:6" s="43" customFormat="1" ht="11.25">
      <c r="A174" s="425" t="s">
        <v>156</v>
      </c>
      <c r="B174" s="54">
        <v>0</v>
      </c>
      <c r="C174" s="54">
        <v>0</v>
      </c>
      <c r="D174" s="54">
        <v>0</v>
      </c>
      <c r="E174" s="54">
        <v>0</v>
      </c>
      <c r="F174" s="54">
        <v>0</v>
      </c>
    </row>
    <row r="175" spans="1:6" s="43" customFormat="1" ht="11.25">
      <c r="A175" s="82" t="s">
        <v>157</v>
      </c>
      <c r="B175" s="54">
        <v>0</v>
      </c>
      <c r="C175" s="54">
        <v>0</v>
      </c>
      <c r="D175" s="54">
        <v>0</v>
      </c>
      <c r="E175" s="54">
        <v>0</v>
      </c>
      <c r="F175" s="54">
        <v>0</v>
      </c>
    </row>
    <row r="176" spans="1:6" s="43" customFormat="1" ht="11.25">
      <c r="A176" s="82" t="s">
        <v>158</v>
      </c>
      <c r="B176" s="54">
        <v>0</v>
      </c>
      <c r="C176" s="54">
        <v>0</v>
      </c>
      <c r="D176" s="54">
        <v>0</v>
      </c>
      <c r="E176" s="54">
        <v>0</v>
      </c>
      <c r="F176" s="54">
        <v>0</v>
      </c>
    </row>
    <row r="177" spans="1:6" s="43" customFormat="1" ht="11.25">
      <c r="A177" s="82" t="s">
        <v>159</v>
      </c>
      <c r="B177" s="54">
        <v>0</v>
      </c>
      <c r="C177" s="54">
        <v>0</v>
      </c>
      <c r="D177" s="54">
        <v>0</v>
      </c>
      <c r="E177" s="54">
        <v>0</v>
      </c>
      <c r="F177" s="54">
        <v>0</v>
      </c>
    </row>
    <row r="178" spans="1:6" s="43" customFormat="1" ht="11.25">
      <c r="A178" s="425" t="s">
        <v>160</v>
      </c>
      <c r="B178" s="54">
        <v>317688.37088</v>
      </c>
      <c r="C178" s="54">
        <v>0</v>
      </c>
      <c r="D178" s="54">
        <v>0</v>
      </c>
      <c r="E178" s="54">
        <v>0</v>
      </c>
      <c r="F178" s="54">
        <v>317688.37088</v>
      </c>
    </row>
    <row r="179" spans="1:6" s="43" customFormat="1" ht="11.25">
      <c r="A179" s="82" t="s">
        <v>161</v>
      </c>
      <c r="B179" s="54">
        <v>15371.43188</v>
      </c>
      <c r="C179" s="54">
        <v>0</v>
      </c>
      <c r="D179" s="54">
        <v>0</v>
      </c>
      <c r="E179" s="54">
        <v>0</v>
      </c>
      <c r="F179" s="54">
        <v>15371.43188</v>
      </c>
    </row>
    <row r="180" spans="1:6" s="43" customFormat="1" ht="11.25">
      <c r="A180" s="82" t="s">
        <v>162</v>
      </c>
      <c r="B180" s="54">
        <v>209109.71179</v>
      </c>
      <c r="C180" s="54">
        <v>0</v>
      </c>
      <c r="D180" s="54">
        <v>0</v>
      </c>
      <c r="E180" s="54">
        <v>0</v>
      </c>
      <c r="F180" s="54">
        <v>209109.71179</v>
      </c>
    </row>
    <row r="181" spans="1:6" s="43" customFormat="1" ht="11.25">
      <c r="A181" s="82" t="s">
        <v>163</v>
      </c>
      <c r="B181" s="54">
        <v>93207.227209999997</v>
      </c>
      <c r="C181" s="54">
        <v>0</v>
      </c>
      <c r="D181" s="54">
        <v>0</v>
      </c>
      <c r="E181" s="54">
        <v>0</v>
      </c>
      <c r="F181" s="54">
        <v>93207.227209999997</v>
      </c>
    </row>
    <row r="182" spans="1:6" s="43" customFormat="1" ht="11.25">
      <c r="A182" s="425" t="s">
        <v>164</v>
      </c>
      <c r="B182" s="54">
        <v>28012.35312</v>
      </c>
      <c r="C182" s="54">
        <v>0</v>
      </c>
      <c r="D182" s="54">
        <v>0</v>
      </c>
      <c r="E182" s="54">
        <v>0</v>
      </c>
      <c r="F182" s="54">
        <v>28012.35312</v>
      </c>
    </row>
    <row r="183" spans="1:6" s="43" customFormat="1" ht="11.25">
      <c r="A183" s="82" t="s">
        <v>165</v>
      </c>
      <c r="B183" s="54">
        <v>-592.66138000000001</v>
      </c>
      <c r="C183" s="54">
        <v>0</v>
      </c>
      <c r="D183" s="54">
        <v>0</v>
      </c>
      <c r="E183" s="54">
        <v>0</v>
      </c>
      <c r="F183" s="54">
        <v>-592.66138000000001</v>
      </c>
    </row>
    <row r="184" spans="1:6" s="43" customFormat="1" ht="12" thickBot="1">
      <c r="A184" s="82" t="s">
        <v>166</v>
      </c>
      <c r="B184" s="54">
        <v>28605.014500000001</v>
      </c>
      <c r="C184" s="54">
        <v>0</v>
      </c>
      <c r="D184" s="54">
        <v>0</v>
      </c>
      <c r="E184" s="54">
        <v>0</v>
      </c>
      <c r="F184" s="54">
        <v>28605.014500000001</v>
      </c>
    </row>
    <row r="185" spans="1:6" s="43" customFormat="1" ht="12.75" thickTop="1" thickBot="1">
      <c r="A185" s="444" t="s">
        <v>167</v>
      </c>
      <c r="B185" s="56">
        <v>3107072.1614200003</v>
      </c>
      <c r="C185" s="56">
        <v>740009.65364000003</v>
      </c>
      <c r="D185" s="56">
        <v>9.5078199999999988</v>
      </c>
      <c r="E185" s="56">
        <v>0</v>
      </c>
      <c r="F185" s="56">
        <v>3847091.3228800003</v>
      </c>
    </row>
    <row r="186" spans="1:6" s="43" customFormat="1" ht="12.75" thickTop="1" thickBot="1">
      <c r="A186" s="445" t="s">
        <v>168</v>
      </c>
      <c r="B186" s="53">
        <v>4149.4416899999997</v>
      </c>
      <c r="C186" s="53">
        <v>0</v>
      </c>
      <c r="D186" s="53">
        <v>0</v>
      </c>
      <c r="E186" s="53">
        <v>0</v>
      </c>
      <c r="F186" s="53">
        <v>4149.4416899999997</v>
      </c>
    </row>
    <row r="187" spans="1:6" s="43" customFormat="1" ht="12" thickTop="1">
      <c r="A187" s="440" t="s">
        <v>169</v>
      </c>
      <c r="B187" s="54">
        <v>0</v>
      </c>
      <c r="C187" s="54">
        <v>0</v>
      </c>
      <c r="D187" s="54">
        <v>0</v>
      </c>
      <c r="E187" s="54">
        <v>0</v>
      </c>
      <c r="F187" s="54">
        <v>0</v>
      </c>
    </row>
    <row r="188" spans="1:6" s="43" customFormat="1" ht="11.25">
      <c r="A188" s="82" t="s">
        <v>170</v>
      </c>
      <c r="B188" s="54">
        <v>0</v>
      </c>
      <c r="C188" s="54">
        <v>0</v>
      </c>
      <c r="D188" s="54">
        <v>0</v>
      </c>
      <c r="E188" s="54">
        <v>0</v>
      </c>
      <c r="F188" s="54">
        <v>0</v>
      </c>
    </row>
    <row r="189" spans="1:6" s="43" customFormat="1" ht="11.25">
      <c r="A189" s="82" t="s">
        <v>171</v>
      </c>
      <c r="B189" s="54">
        <v>0</v>
      </c>
      <c r="C189" s="54">
        <v>0</v>
      </c>
      <c r="D189" s="54">
        <v>0</v>
      </c>
      <c r="E189" s="54">
        <v>0</v>
      </c>
      <c r="F189" s="54">
        <v>0</v>
      </c>
    </row>
    <row r="190" spans="1:6" s="43" customFormat="1" ht="11.25">
      <c r="A190" s="82" t="s">
        <v>172</v>
      </c>
      <c r="B190" s="54">
        <v>0</v>
      </c>
      <c r="C190" s="54">
        <v>0</v>
      </c>
      <c r="D190" s="54">
        <v>0</v>
      </c>
      <c r="E190" s="54">
        <v>0</v>
      </c>
      <c r="F190" s="54">
        <v>0</v>
      </c>
    </row>
    <row r="191" spans="1:6" s="43" customFormat="1" ht="11.25">
      <c r="A191" s="82" t="s">
        <v>173</v>
      </c>
      <c r="B191" s="54">
        <v>0</v>
      </c>
      <c r="C191" s="54">
        <v>0</v>
      </c>
      <c r="D191" s="54">
        <v>0</v>
      </c>
      <c r="E191" s="54">
        <v>0</v>
      </c>
      <c r="F191" s="54">
        <v>0</v>
      </c>
    </row>
    <row r="192" spans="1:6" s="43" customFormat="1" ht="11.25">
      <c r="A192" s="82" t="s">
        <v>174</v>
      </c>
      <c r="B192" s="54">
        <v>0</v>
      </c>
      <c r="C192" s="54">
        <v>0</v>
      </c>
      <c r="D192" s="54">
        <v>0</v>
      </c>
      <c r="E192" s="54">
        <v>0</v>
      </c>
      <c r="F192" s="54">
        <v>0</v>
      </c>
    </row>
    <row r="193" spans="1:6" s="43" customFormat="1" ht="11.25">
      <c r="A193" s="425" t="s">
        <v>175</v>
      </c>
      <c r="B193" s="54">
        <v>1475.8085900000001</v>
      </c>
      <c r="C193" s="54">
        <v>0</v>
      </c>
      <c r="D193" s="54">
        <v>0</v>
      </c>
      <c r="E193" s="54">
        <v>0</v>
      </c>
      <c r="F193" s="54">
        <v>1475.8085900000001</v>
      </c>
    </row>
    <row r="194" spans="1:6" s="43" customFormat="1" ht="11.25">
      <c r="A194" s="82" t="s">
        <v>176</v>
      </c>
      <c r="B194" s="54">
        <v>0</v>
      </c>
      <c r="C194" s="54">
        <v>0</v>
      </c>
      <c r="D194" s="54">
        <v>0</v>
      </c>
      <c r="E194" s="54">
        <v>0</v>
      </c>
      <c r="F194" s="54">
        <v>0</v>
      </c>
    </row>
    <row r="195" spans="1:6" s="43" customFormat="1" ht="11.25">
      <c r="A195" s="82" t="s">
        <v>177</v>
      </c>
      <c r="B195" s="54">
        <v>0</v>
      </c>
      <c r="C195" s="54">
        <v>0</v>
      </c>
      <c r="D195" s="54">
        <v>0</v>
      </c>
      <c r="E195" s="54">
        <v>0</v>
      </c>
      <c r="F195" s="54">
        <v>0</v>
      </c>
    </row>
    <row r="196" spans="1:6" s="43" customFormat="1" ht="11.25">
      <c r="A196" s="82" t="s">
        <v>178</v>
      </c>
      <c r="B196" s="54">
        <v>1475.8085900000001</v>
      </c>
      <c r="C196" s="54">
        <v>0</v>
      </c>
      <c r="D196" s="54">
        <v>0</v>
      </c>
      <c r="E196" s="54">
        <v>0</v>
      </c>
      <c r="F196" s="54">
        <v>1475.8085900000001</v>
      </c>
    </row>
    <row r="197" spans="1:6" s="43" customFormat="1" ht="11.25">
      <c r="A197" s="82" t="s">
        <v>179</v>
      </c>
      <c r="B197" s="54">
        <v>0</v>
      </c>
      <c r="C197" s="54">
        <v>0</v>
      </c>
      <c r="D197" s="54">
        <v>0</v>
      </c>
      <c r="E197" s="54">
        <v>0</v>
      </c>
      <c r="F197" s="54">
        <v>0</v>
      </c>
    </row>
    <row r="198" spans="1:6" s="43" customFormat="1" ht="11.25">
      <c r="A198" s="82" t="s">
        <v>180</v>
      </c>
      <c r="B198" s="54">
        <v>0</v>
      </c>
      <c r="C198" s="54">
        <v>0</v>
      </c>
      <c r="D198" s="54">
        <v>0</v>
      </c>
      <c r="E198" s="54">
        <v>0</v>
      </c>
      <c r="F198" s="54">
        <v>0</v>
      </c>
    </row>
    <row r="199" spans="1:6" s="43" customFormat="1" ht="11.25">
      <c r="A199" s="425" t="s">
        <v>181</v>
      </c>
      <c r="B199" s="54">
        <v>0</v>
      </c>
      <c r="C199" s="54">
        <v>0</v>
      </c>
      <c r="D199" s="54">
        <v>0</v>
      </c>
      <c r="E199" s="54">
        <v>0</v>
      </c>
      <c r="F199" s="54">
        <v>0</v>
      </c>
    </row>
    <row r="200" spans="1:6" s="43" customFormat="1" ht="11.25">
      <c r="A200" s="425" t="s">
        <v>182</v>
      </c>
      <c r="B200" s="54">
        <v>2673.6331</v>
      </c>
      <c r="C200" s="54">
        <v>0</v>
      </c>
      <c r="D200" s="54">
        <v>0</v>
      </c>
      <c r="E200" s="54">
        <v>0</v>
      </c>
      <c r="F200" s="54">
        <v>2673.6331</v>
      </c>
    </row>
    <row r="201" spans="1:6" s="43" customFormat="1" ht="11.25">
      <c r="A201" s="82" t="s">
        <v>183</v>
      </c>
      <c r="B201" s="54">
        <v>0</v>
      </c>
      <c r="C201" s="54">
        <v>0</v>
      </c>
      <c r="D201" s="54">
        <v>0</v>
      </c>
      <c r="E201" s="54">
        <v>0</v>
      </c>
      <c r="F201" s="54">
        <v>0</v>
      </c>
    </row>
    <row r="202" spans="1:6" s="43" customFormat="1" ht="11.25">
      <c r="A202" s="82" t="s">
        <v>184</v>
      </c>
      <c r="B202" s="54">
        <v>2673.6331</v>
      </c>
      <c r="C202" s="54">
        <v>0</v>
      </c>
      <c r="D202" s="54">
        <v>0</v>
      </c>
      <c r="E202" s="54">
        <v>0</v>
      </c>
      <c r="F202" s="54">
        <v>2673.6331</v>
      </c>
    </row>
    <row r="203" spans="1:6" s="43" customFormat="1" ht="11.25">
      <c r="A203" s="82" t="s">
        <v>185</v>
      </c>
      <c r="B203" s="54">
        <v>0</v>
      </c>
      <c r="C203" s="54">
        <v>0</v>
      </c>
      <c r="D203" s="54">
        <v>0</v>
      </c>
      <c r="E203" s="54">
        <v>0</v>
      </c>
      <c r="F203" s="54">
        <v>0</v>
      </c>
    </row>
    <row r="204" spans="1:6" s="43" customFormat="1" ht="11.25">
      <c r="A204" s="82" t="s">
        <v>186</v>
      </c>
      <c r="B204" s="54">
        <v>0</v>
      </c>
      <c r="C204" s="54">
        <v>0</v>
      </c>
      <c r="D204" s="54">
        <v>0</v>
      </c>
      <c r="E204" s="54">
        <v>0</v>
      </c>
      <c r="F204" s="54">
        <v>0</v>
      </c>
    </row>
    <row r="205" spans="1:6" s="43" customFormat="1" ht="12" thickBot="1">
      <c r="A205" s="425" t="s">
        <v>187</v>
      </c>
      <c r="B205" s="54">
        <v>0</v>
      </c>
      <c r="C205" s="54">
        <v>0</v>
      </c>
      <c r="D205" s="54">
        <v>0</v>
      </c>
      <c r="E205" s="54">
        <v>0</v>
      </c>
      <c r="F205" s="54">
        <v>0</v>
      </c>
    </row>
    <row r="206" spans="1:6" s="43" customFormat="1" ht="12.75" thickTop="1" thickBot="1">
      <c r="A206" s="409" t="s">
        <v>188</v>
      </c>
      <c r="B206" s="53">
        <v>1414177.3895399999</v>
      </c>
      <c r="C206" s="53">
        <v>5459153.73288</v>
      </c>
      <c r="D206" s="53">
        <v>1710.7448700000002</v>
      </c>
      <c r="E206" s="53">
        <v>0</v>
      </c>
      <c r="F206" s="53">
        <v>6875041.8672899995</v>
      </c>
    </row>
    <row r="207" spans="1:6" s="43" customFormat="1" ht="12" thickTop="1">
      <c r="A207" s="425" t="s">
        <v>189</v>
      </c>
      <c r="B207" s="54">
        <v>0</v>
      </c>
      <c r="C207" s="54">
        <v>0</v>
      </c>
      <c r="D207" s="54">
        <v>0</v>
      </c>
      <c r="E207" s="54">
        <v>0</v>
      </c>
      <c r="F207" s="54">
        <v>0</v>
      </c>
    </row>
    <row r="208" spans="1:6" s="43" customFormat="1" ht="11.25">
      <c r="A208" s="82" t="s">
        <v>190</v>
      </c>
      <c r="B208" s="54">
        <v>0</v>
      </c>
      <c r="C208" s="54">
        <v>0</v>
      </c>
      <c r="D208" s="54">
        <v>0</v>
      </c>
      <c r="E208" s="54">
        <v>0</v>
      </c>
      <c r="F208" s="54">
        <v>0</v>
      </c>
    </row>
    <row r="209" spans="1:6" s="43" customFormat="1" ht="11.25">
      <c r="A209" s="82" t="s">
        <v>191</v>
      </c>
      <c r="B209" s="54">
        <v>0</v>
      </c>
      <c r="C209" s="54">
        <v>0</v>
      </c>
      <c r="D209" s="54">
        <v>0</v>
      </c>
      <c r="E209" s="54">
        <v>0</v>
      </c>
      <c r="F209" s="54">
        <v>0</v>
      </c>
    </row>
    <row r="210" spans="1:6" s="43" customFormat="1" ht="11.25">
      <c r="A210" s="82" t="s">
        <v>192</v>
      </c>
      <c r="B210" s="54">
        <v>0</v>
      </c>
      <c r="C210" s="54">
        <v>0</v>
      </c>
      <c r="D210" s="54">
        <v>0</v>
      </c>
      <c r="E210" s="54">
        <v>0</v>
      </c>
      <c r="F210" s="54">
        <v>0</v>
      </c>
    </row>
    <row r="211" spans="1:6" s="43" customFormat="1" ht="11.25">
      <c r="A211" s="425" t="s">
        <v>193</v>
      </c>
      <c r="B211" s="54">
        <v>0</v>
      </c>
      <c r="C211" s="54">
        <v>287.10156000000001</v>
      </c>
      <c r="D211" s="54">
        <v>562.33172000000002</v>
      </c>
      <c r="E211" s="54">
        <v>0</v>
      </c>
      <c r="F211" s="54">
        <v>849.43328000000008</v>
      </c>
    </row>
    <row r="212" spans="1:6" s="43" customFormat="1" ht="11.25">
      <c r="A212" s="82" t="s">
        <v>194</v>
      </c>
      <c r="B212" s="54">
        <v>0</v>
      </c>
      <c r="C212" s="54">
        <v>0</v>
      </c>
      <c r="D212" s="54">
        <v>0</v>
      </c>
      <c r="E212" s="54">
        <v>0</v>
      </c>
      <c r="F212" s="54">
        <v>0</v>
      </c>
    </row>
    <row r="213" spans="1:6" s="43" customFormat="1" ht="11.25">
      <c r="A213" s="82" t="s">
        <v>195</v>
      </c>
      <c r="B213" s="54">
        <v>0</v>
      </c>
      <c r="C213" s="54">
        <v>287.10156000000001</v>
      </c>
      <c r="D213" s="54">
        <v>562.33172000000002</v>
      </c>
      <c r="E213" s="54">
        <v>0</v>
      </c>
      <c r="F213" s="54">
        <v>849.43328000000008</v>
      </c>
    </row>
    <row r="214" spans="1:6" s="43" customFormat="1" ht="11.25">
      <c r="A214" s="82" t="s">
        <v>196</v>
      </c>
      <c r="B214" s="54">
        <v>0</v>
      </c>
      <c r="C214" s="54">
        <v>0</v>
      </c>
      <c r="D214" s="54">
        <v>0</v>
      </c>
      <c r="E214" s="54">
        <v>0</v>
      </c>
      <c r="F214" s="54">
        <v>0</v>
      </c>
    </row>
    <row r="215" spans="1:6" s="43" customFormat="1" ht="11.25">
      <c r="A215" s="423" t="s">
        <v>1374</v>
      </c>
      <c r="B215" s="54">
        <v>0</v>
      </c>
      <c r="C215" s="54">
        <v>0</v>
      </c>
      <c r="D215" s="54">
        <v>0</v>
      </c>
      <c r="E215" s="54">
        <v>0</v>
      </c>
      <c r="F215" s="54">
        <v>0</v>
      </c>
    </row>
    <row r="216" spans="1:6" s="43" customFormat="1" ht="11.25">
      <c r="A216" s="82" t="s">
        <v>197</v>
      </c>
      <c r="B216" s="54">
        <v>0</v>
      </c>
      <c r="C216" s="54">
        <v>0</v>
      </c>
      <c r="D216" s="54">
        <v>0</v>
      </c>
      <c r="E216" s="54">
        <v>0</v>
      </c>
      <c r="F216" s="54">
        <v>0</v>
      </c>
    </row>
    <row r="217" spans="1:6" s="43" customFormat="1" ht="11.25">
      <c r="A217" s="425" t="s">
        <v>198</v>
      </c>
      <c r="B217" s="54">
        <v>0</v>
      </c>
      <c r="C217" s="54">
        <v>0</v>
      </c>
      <c r="D217" s="54">
        <v>0</v>
      </c>
      <c r="E217" s="54">
        <v>0</v>
      </c>
      <c r="F217" s="54">
        <v>0</v>
      </c>
    </row>
    <row r="218" spans="1:6" s="43" customFormat="1" ht="11.25">
      <c r="A218" s="82" t="s">
        <v>199</v>
      </c>
      <c r="B218" s="54">
        <v>0</v>
      </c>
      <c r="C218" s="54">
        <v>0</v>
      </c>
      <c r="D218" s="54">
        <v>0</v>
      </c>
      <c r="E218" s="54">
        <v>0</v>
      </c>
      <c r="F218" s="54">
        <v>0</v>
      </c>
    </row>
    <row r="219" spans="1:6" s="43" customFormat="1" ht="11.25">
      <c r="A219" s="82" t="s">
        <v>200</v>
      </c>
      <c r="B219" s="54">
        <v>0</v>
      </c>
      <c r="C219" s="54">
        <v>0</v>
      </c>
      <c r="D219" s="54">
        <v>0</v>
      </c>
      <c r="E219" s="54">
        <v>0</v>
      </c>
      <c r="F219" s="54">
        <v>0</v>
      </c>
    </row>
    <row r="220" spans="1:6" s="43" customFormat="1" ht="11.25">
      <c r="A220" s="425" t="s">
        <v>201</v>
      </c>
      <c r="B220" s="54">
        <v>0</v>
      </c>
      <c r="C220" s="54">
        <v>0</v>
      </c>
      <c r="D220" s="54">
        <v>36.851230000000001</v>
      </c>
      <c r="E220" s="54">
        <v>0</v>
      </c>
      <c r="F220" s="54">
        <v>36.851230000000001</v>
      </c>
    </row>
    <row r="221" spans="1:6" s="43" customFormat="1" ht="11.25">
      <c r="A221" s="82" t="s">
        <v>202</v>
      </c>
      <c r="B221" s="54">
        <v>0</v>
      </c>
      <c r="C221" s="54">
        <v>0</v>
      </c>
      <c r="D221" s="54">
        <v>0</v>
      </c>
      <c r="E221" s="54">
        <v>0</v>
      </c>
      <c r="F221" s="54">
        <v>0</v>
      </c>
    </row>
    <row r="222" spans="1:6" s="43" customFormat="1" ht="11.25">
      <c r="A222" s="82" t="s">
        <v>203</v>
      </c>
      <c r="B222" s="54">
        <v>0</v>
      </c>
      <c r="C222" s="54">
        <v>0</v>
      </c>
      <c r="D222" s="54">
        <v>36.851230000000001</v>
      </c>
      <c r="E222" s="54">
        <v>0</v>
      </c>
      <c r="F222" s="54">
        <v>36.851230000000001</v>
      </c>
    </row>
    <row r="223" spans="1:6" s="43" customFormat="1" ht="11.25">
      <c r="A223" s="425" t="s">
        <v>204</v>
      </c>
      <c r="B223" s="54">
        <v>1299458.72156</v>
      </c>
      <c r="C223" s="54">
        <v>4866132.6181300003</v>
      </c>
      <c r="D223" s="54">
        <v>7.0000000000000007E-5</v>
      </c>
      <c r="E223" s="54">
        <v>0</v>
      </c>
      <c r="F223" s="54">
        <v>6165591.3397599999</v>
      </c>
    </row>
    <row r="224" spans="1:6" s="43" customFormat="1" ht="11.25">
      <c r="A224" s="82" t="s">
        <v>205</v>
      </c>
      <c r="B224" s="54">
        <v>1287388.09977</v>
      </c>
      <c r="C224" s="54">
        <v>4862834.2375200009</v>
      </c>
      <c r="D224" s="54">
        <v>7.0000000000000007E-5</v>
      </c>
      <c r="E224" s="54">
        <v>0</v>
      </c>
      <c r="F224" s="54">
        <v>6150222.3373599993</v>
      </c>
    </row>
    <row r="225" spans="1:6" s="43" customFormat="1" ht="11.25">
      <c r="A225" s="82" t="s">
        <v>206</v>
      </c>
      <c r="B225" s="54">
        <v>0</v>
      </c>
      <c r="C225" s="54">
        <v>0</v>
      </c>
      <c r="D225" s="54">
        <v>0</v>
      </c>
      <c r="E225" s="54">
        <v>0</v>
      </c>
      <c r="F225" s="54">
        <v>0</v>
      </c>
    </row>
    <row r="226" spans="1:6" s="43" customFormat="1" ht="11.25">
      <c r="A226" s="82" t="s">
        <v>207</v>
      </c>
      <c r="B226" s="54">
        <v>1440.3880200000001</v>
      </c>
      <c r="C226" s="54">
        <v>0</v>
      </c>
      <c r="D226" s="54">
        <v>0</v>
      </c>
      <c r="E226" s="54">
        <v>0</v>
      </c>
      <c r="F226" s="54">
        <v>1440.3880200000001</v>
      </c>
    </row>
    <row r="227" spans="1:6" s="43" customFormat="1" ht="11.25">
      <c r="A227" s="82" t="s">
        <v>208</v>
      </c>
      <c r="B227" s="54">
        <v>0</v>
      </c>
      <c r="C227" s="54">
        <v>0</v>
      </c>
      <c r="D227" s="54">
        <v>0</v>
      </c>
      <c r="E227" s="54">
        <v>0</v>
      </c>
      <c r="F227" s="54">
        <v>0</v>
      </c>
    </row>
    <row r="228" spans="1:6" s="43" customFormat="1" ht="11.25">
      <c r="A228" s="82" t="s">
        <v>209</v>
      </c>
      <c r="B228" s="54">
        <v>4983.15589</v>
      </c>
      <c r="C228" s="54">
        <v>2728.2707099999998</v>
      </c>
      <c r="D228" s="54">
        <v>0</v>
      </c>
      <c r="E228" s="54">
        <v>0</v>
      </c>
      <c r="F228" s="54">
        <v>7711.4265999999998</v>
      </c>
    </row>
    <row r="229" spans="1:6" s="43" customFormat="1" ht="11.25">
      <c r="A229" s="82" t="s">
        <v>210</v>
      </c>
      <c r="B229" s="54">
        <v>5608.62788</v>
      </c>
      <c r="C229" s="54">
        <v>570.10990000000004</v>
      </c>
      <c r="D229" s="54">
        <v>0</v>
      </c>
      <c r="E229" s="54">
        <v>0</v>
      </c>
      <c r="F229" s="54">
        <v>6178.7377800000004</v>
      </c>
    </row>
    <row r="230" spans="1:6" s="43" customFormat="1" ht="11.25">
      <c r="A230" s="82" t="s">
        <v>211</v>
      </c>
      <c r="B230" s="54">
        <v>0</v>
      </c>
      <c r="C230" s="54">
        <v>0</v>
      </c>
      <c r="D230" s="54">
        <v>0</v>
      </c>
      <c r="E230" s="54">
        <v>0</v>
      </c>
      <c r="F230" s="54">
        <v>0</v>
      </c>
    </row>
    <row r="231" spans="1:6" s="43" customFormat="1" ht="11.25">
      <c r="A231" s="82" t="s">
        <v>212</v>
      </c>
      <c r="B231" s="54">
        <v>0</v>
      </c>
      <c r="C231" s="54">
        <v>0</v>
      </c>
      <c r="D231" s="54">
        <v>0</v>
      </c>
      <c r="E231" s="54">
        <v>0</v>
      </c>
      <c r="F231" s="54">
        <v>0</v>
      </c>
    </row>
    <row r="232" spans="1:6" s="43" customFormat="1" ht="11.25">
      <c r="A232" s="82" t="s">
        <v>213</v>
      </c>
      <c r="B232" s="54">
        <v>38.450000000000003</v>
      </c>
      <c r="C232" s="54">
        <v>0</v>
      </c>
      <c r="D232" s="54">
        <v>0</v>
      </c>
      <c r="E232" s="54">
        <v>0</v>
      </c>
      <c r="F232" s="54">
        <v>38.450000000000003</v>
      </c>
    </row>
    <row r="233" spans="1:6" s="43" customFormat="1" ht="11.25">
      <c r="A233" s="425" t="s">
        <v>214</v>
      </c>
      <c r="B233" s="54">
        <v>42397.107640000002</v>
      </c>
      <c r="C233" s="54">
        <v>592734.01319000009</v>
      </c>
      <c r="D233" s="54">
        <v>1023.57557</v>
      </c>
      <c r="E233" s="54">
        <v>0</v>
      </c>
      <c r="F233" s="54">
        <v>636154.69640000002</v>
      </c>
    </row>
    <row r="234" spans="1:6" s="43" customFormat="1" ht="11.25">
      <c r="A234" s="82" t="s">
        <v>215</v>
      </c>
      <c r="B234" s="54">
        <v>21258.282289999999</v>
      </c>
      <c r="C234" s="54">
        <v>11926.28693</v>
      </c>
      <c r="D234" s="54">
        <v>0</v>
      </c>
      <c r="E234" s="54">
        <v>0</v>
      </c>
      <c r="F234" s="54">
        <v>33184.569219999998</v>
      </c>
    </row>
    <row r="235" spans="1:6" s="43" customFormat="1" ht="11.25">
      <c r="A235" s="82" t="s">
        <v>216</v>
      </c>
      <c r="B235" s="54">
        <v>0</v>
      </c>
      <c r="C235" s="54">
        <v>0</v>
      </c>
      <c r="D235" s="54">
        <v>0</v>
      </c>
      <c r="E235" s="54">
        <v>0</v>
      </c>
      <c r="F235" s="54">
        <v>0</v>
      </c>
    </row>
    <row r="236" spans="1:6" s="43" customFormat="1" ht="11.25">
      <c r="A236" s="82" t="s">
        <v>217</v>
      </c>
      <c r="B236" s="54">
        <v>3239.1201299999998</v>
      </c>
      <c r="C236" s="54">
        <v>22628.944809999997</v>
      </c>
      <c r="D236" s="54">
        <v>808.88558</v>
      </c>
      <c r="E236" s="54">
        <v>0</v>
      </c>
      <c r="F236" s="54">
        <v>26676.950519999999</v>
      </c>
    </row>
    <row r="237" spans="1:6" s="43" customFormat="1" ht="11.25">
      <c r="A237" s="82" t="s">
        <v>218</v>
      </c>
      <c r="B237" s="54">
        <v>3367.95354</v>
      </c>
      <c r="C237" s="54">
        <v>10059.62768</v>
      </c>
      <c r="D237" s="54">
        <v>-2.0000000000000002E-5</v>
      </c>
      <c r="E237" s="54">
        <v>0</v>
      </c>
      <c r="F237" s="54">
        <v>13427.581199999999</v>
      </c>
    </row>
    <row r="238" spans="1:6" s="43" customFormat="1" ht="11.25">
      <c r="A238" s="82" t="s">
        <v>219</v>
      </c>
      <c r="B238" s="54">
        <v>0</v>
      </c>
      <c r="C238" s="54">
        <v>0</v>
      </c>
      <c r="D238" s="54">
        <v>0</v>
      </c>
      <c r="E238" s="54">
        <v>0</v>
      </c>
      <c r="F238" s="54">
        <v>0</v>
      </c>
    </row>
    <row r="239" spans="1:6" s="43" customFormat="1" ht="11.25">
      <c r="A239" s="82" t="s">
        <v>220</v>
      </c>
      <c r="B239" s="54">
        <v>14531.751679999999</v>
      </c>
      <c r="C239" s="54">
        <v>548119.15376999998</v>
      </c>
      <c r="D239" s="54">
        <v>214.69001</v>
      </c>
      <c r="E239" s="54">
        <v>0</v>
      </c>
      <c r="F239" s="54">
        <v>562865.59545999998</v>
      </c>
    </row>
    <row r="240" spans="1:6" s="43" customFormat="1" ht="11.25">
      <c r="A240" s="82" t="s">
        <v>221</v>
      </c>
      <c r="B240" s="54">
        <v>0</v>
      </c>
      <c r="C240" s="54">
        <v>0</v>
      </c>
      <c r="D240" s="54">
        <v>0</v>
      </c>
      <c r="E240" s="54">
        <v>0</v>
      </c>
      <c r="F240" s="54">
        <v>0</v>
      </c>
    </row>
    <row r="241" spans="1:6" s="43" customFormat="1" ht="11.25">
      <c r="A241" s="425" t="s">
        <v>1358</v>
      </c>
      <c r="B241" s="54">
        <v>0</v>
      </c>
      <c r="C241" s="54">
        <v>0</v>
      </c>
      <c r="D241" s="54">
        <v>87.986279999999994</v>
      </c>
      <c r="E241" s="54">
        <v>0</v>
      </c>
      <c r="F241" s="54">
        <v>87.986279999999994</v>
      </c>
    </row>
    <row r="242" spans="1:6" s="43" customFormat="1" ht="11.25">
      <c r="A242" s="82" t="s">
        <v>1359</v>
      </c>
      <c r="B242" s="54">
        <v>0</v>
      </c>
      <c r="C242" s="54">
        <v>0</v>
      </c>
      <c r="D242" s="54">
        <v>87.986279999999994</v>
      </c>
      <c r="E242" s="54">
        <v>0</v>
      </c>
      <c r="F242" s="54">
        <v>87.986279999999994</v>
      </c>
    </row>
    <row r="243" spans="1:6" s="43" customFormat="1" ht="11.25">
      <c r="A243" s="82" t="s">
        <v>1360</v>
      </c>
      <c r="B243" s="54">
        <v>0</v>
      </c>
      <c r="C243" s="54">
        <v>0</v>
      </c>
      <c r="D243" s="54">
        <v>0</v>
      </c>
      <c r="E243" s="54">
        <v>0</v>
      </c>
      <c r="F243" s="54">
        <v>0</v>
      </c>
    </row>
    <row r="244" spans="1:6" s="43" customFormat="1" ht="11.25">
      <c r="A244" s="425" t="s">
        <v>1361</v>
      </c>
      <c r="B244" s="54">
        <v>72321.560339999996</v>
      </c>
      <c r="C244" s="54">
        <v>0</v>
      </c>
      <c r="D244" s="54">
        <v>0</v>
      </c>
      <c r="E244" s="54">
        <v>0</v>
      </c>
      <c r="F244" s="54">
        <v>72321.560339999996</v>
      </c>
    </row>
    <row r="245" spans="1:6" s="43" customFormat="1" ht="11.25">
      <c r="A245" s="82" t="s">
        <v>1359</v>
      </c>
      <c r="B245" s="54">
        <v>56282.890500000001</v>
      </c>
      <c r="C245" s="54">
        <v>0</v>
      </c>
      <c r="D245" s="54">
        <v>0</v>
      </c>
      <c r="E245" s="54">
        <v>0</v>
      </c>
      <c r="F245" s="54">
        <v>56282.890500000001</v>
      </c>
    </row>
    <row r="246" spans="1:6" s="43" customFormat="1" ht="11.25">
      <c r="A246" s="82" t="s">
        <v>1360</v>
      </c>
      <c r="B246" s="424">
        <v>16038.66984</v>
      </c>
      <c r="C246" s="424">
        <v>0</v>
      </c>
      <c r="D246" s="424">
        <v>0</v>
      </c>
      <c r="E246" s="424">
        <v>0</v>
      </c>
      <c r="F246" s="424">
        <v>16038.66984</v>
      </c>
    </row>
    <row r="247" spans="1:6" s="43" customFormat="1" ht="11.25">
      <c r="A247" s="425" t="s">
        <v>1362</v>
      </c>
      <c r="B247" s="462">
        <v>0</v>
      </c>
      <c r="C247" s="462">
        <v>0</v>
      </c>
      <c r="D247" s="462">
        <v>87.986279999999994</v>
      </c>
      <c r="E247" s="462">
        <v>0</v>
      </c>
      <c r="F247" s="462">
        <v>87.986279999999994</v>
      </c>
    </row>
    <row r="248" spans="1:6" s="43" customFormat="1" ht="12" thickBot="1">
      <c r="A248" s="425" t="s">
        <v>1363</v>
      </c>
      <c r="B248" s="463">
        <v>72321.560339999996</v>
      </c>
      <c r="C248" s="463">
        <v>0</v>
      </c>
      <c r="D248" s="463">
        <v>0</v>
      </c>
      <c r="E248" s="463">
        <v>0</v>
      </c>
      <c r="F248" s="463">
        <v>72321.560339999996</v>
      </c>
    </row>
    <row r="249" spans="1:6" s="43" customFormat="1" ht="12.75" thickTop="1" thickBot="1">
      <c r="A249" s="42" t="s">
        <v>222</v>
      </c>
      <c r="B249" s="53">
        <v>218926.4001</v>
      </c>
      <c r="C249" s="53">
        <v>15901.41977</v>
      </c>
      <c r="D249" s="53">
        <v>0</v>
      </c>
      <c r="E249" s="53">
        <v>0</v>
      </c>
      <c r="F249" s="53">
        <v>234827.81987000001</v>
      </c>
    </row>
    <row r="250" spans="1:6" s="43" customFormat="1" ht="12" thickTop="1">
      <c r="A250" s="43" t="s">
        <v>223</v>
      </c>
      <c r="B250" s="54">
        <v>10.14958</v>
      </c>
      <c r="C250" s="54">
        <v>1.1800000000000001E-2</v>
      </c>
      <c r="D250" s="54">
        <v>0</v>
      </c>
      <c r="E250" s="54">
        <v>0</v>
      </c>
      <c r="F250" s="54">
        <v>10.161379999999999</v>
      </c>
    </row>
    <row r="251" spans="1:6" s="43" customFormat="1" ht="11.25">
      <c r="A251" s="43" t="s">
        <v>224</v>
      </c>
      <c r="B251" s="54">
        <v>4838.6851900000001</v>
      </c>
      <c r="C251" s="54">
        <v>4504.1593000000003</v>
      </c>
      <c r="D251" s="54">
        <v>0</v>
      </c>
      <c r="E251" s="54">
        <v>0</v>
      </c>
      <c r="F251" s="54">
        <v>9342.8444899999995</v>
      </c>
    </row>
    <row r="252" spans="1:6" s="43" customFormat="1" ht="11.25">
      <c r="A252" s="43" t="s">
        <v>225</v>
      </c>
      <c r="B252" s="54">
        <v>183538.10308</v>
      </c>
      <c r="C252" s="54">
        <v>9992.8083299999998</v>
      </c>
      <c r="D252" s="54">
        <v>0</v>
      </c>
      <c r="E252" s="54">
        <v>0</v>
      </c>
      <c r="F252" s="54">
        <v>193530.91141</v>
      </c>
    </row>
    <row r="253" spans="1:6" s="43" customFormat="1" ht="11.25">
      <c r="A253" s="43" t="s">
        <v>226</v>
      </c>
      <c r="B253" s="54">
        <v>4076.2942499999999</v>
      </c>
      <c r="C253" s="54">
        <v>281.90484999999995</v>
      </c>
      <c r="D253" s="54">
        <v>0</v>
      </c>
      <c r="E253" s="54">
        <v>0</v>
      </c>
      <c r="F253" s="54">
        <v>4358.1990999999998</v>
      </c>
    </row>
    <row r="254" spans="1:6" s="43" customFormat="1" ht="11.25">
      <c r="A254" s="43" t="s">
        <v>227</v>
      </c>
      <c r="B254" s="54">
        <v>5207.2770700000001</v>
      </c>
      <c r="C254" s="54">
        <v>605.23577999999998</v>
      </c>
      <c r="D254" s="54">
        <v>0</v>
      </c>
      <c r="E254" s="54">
        <v>0</v>
      </c>
      <c r="F254" s="54">
        <v>5812.5128500000001</v>
      </c>
    </row>
    <row r="255" spans="1:6" s="43" customFormat="1" ht="11.25">
      <c r="A255" s="43" t="s">
        <v>228</v>
      </c>
      <c r="B255" s="54">
        <v>533.14407999999992</v>
      </c>
      <c r="C255" s="54">
        <v>3.0932499999999998</v>
      </c>
      <c r="D255" s="54">
        <v>0</v>
      </c>
      <c r="E255" s="54">
        <v>0</v>
      </c>
      <c r="F255" s="54">
        <v>536.23732999999993</v>
      </c>
    </row>
    <row r="256" spans="1:6" s="43" customFormat="1" ht="11.25">
      <c r="A256" s="43" t="s">
        <v>229</v>
      </c>
      <c r="B256" s="54">
        <v>1424.8278400000002</v>
      </c>
      <c r="C256" s="54">
        <v>290.25140000000005</v>
      </c>
      <c r="D256" s="54">
        <v>0</v>
      </c>
      <c r="E256" s="54">
        <v>0</v>
      </c>
      <c r="F256" s="54">
        <v>1715.07924</v>
      </c>
    </row>
    <row r="257" spans="1:6" s="43" customFormat="1" ht="11.25">
      <c r="A257" s="43" t="s">
        <v>230</v>
      </c>
      <c r="B257" s="54">
        <v>6.0566000000000004</v>
      </c>
      <c r="C257" s="54">
        <v>1.2013900000000002</v>
      </c>
      <c r="D257" s="54">
        <v>0</v>
      </c>
      <c r="E257" s="54">
        <v>0</v>
      </c>
      <c r="F257" s="54">
        <v>7.2579899999999995</v>
      </c>
    </row>
    <row r="258" spans="1:6" s="43" customFormat="1" ht="11.25">
      <c r="A258" s="43" t="s">
        <v>231</v>
      </c>
      <c r="B258" s="54">
        <v>16115.597159999999</v>
      </c>
      <c r="C258" s="54">
        <v>0</v>
      </c>
      <c r="D258" s="54">
        <v>0</v>
      </c>
      <c r="E258" s="54">
        <v>0</v>
      </c>
      <c r="F258" s="54">
        <v>16115.597159999999</v>
      </c>
    </row>
    <row r="259" spans="1:6" s="43" customFormat="1" ht="11.25">
      <c r="A259" s="43" t="s">
        <v>232</v>
      </c>
      <c r="B259" s="54">
        <v>3108.2084199999999</v>
      </c>
      <c r="C259" s="54">
        <v>222.75367</v>
      </c>
      <c r="D259" s="54">
        <v>0</v>
      </c>
      <c r="E259" s="54">
        <v>0</v>
      </c>
      <c r="F259" s="54">
        <v>3330.96209</v>
      </c>
    </row>
    <row r="260" spans="1:6" s="43" customFormat="1" ht="12" thickBot="1">
      <c r="A260" s="43" t="s">
        <v>233</v>
      </c>
      <c r="B260" s="54">
        <v>68.056830000000005</v>
      </c>
      <c r="C260" s="54">
        <v>0</v>
      </c>
      <c r="D260" s="54">
        <v>0</v>
      </c>
      <c r="E260" s="54">
        <v>0</v>
      </c>
      <c r="F260" s="54">
        <v>68.056830000000005</v>
      </c>
    </row>
    <row r="261" spans="1:6" s="43" customFormat="1" ht="12.75" thickTop="1" thickBot="1">
      <c r="A261" s="42" t="s">
        <v>234</v>
      </c>
      <c r="B261" s="53">
        <v>-73135.906209999986</v>
      </c>
      <c r="C261" s="53">
        <v>-1835.0298600000001</v>
      </c>
      <c r="D261" s="53">
        <v>0</v>
      </c>
      <c r="E261" s="53">
        <v>0</v>
      </c>
      <c r="F261" s="53">
        <v>-74970.936069999996</v>
      </c>
    </row>
    <row r="262" spans="1:6" s="470" customFormat="1" ht="12" thickTop="1">
      <c r="A262" s="43" t="s">
        <v>235</v>
      </c>
      <c r="B262" s="54">
        <v>-54050.657909999994</v>
      </c>
      <c r="C262" s="54">
        <v>-1541.93777</v>
      </c>
      <c r="D262" s="54">
        <v>0</v>
      </c>
      <c r="E262" s="54">
        <v>0</v>
      </c>
      <c r="F262" s="54">
        <v>-55592.595679999999</v>
      </c>
    </row>
    <row r="263" spans="1:6" s="43" customFormat="1" ht="11.25">
      <c r="A263" s="43" t="s">
        <v>236</v>
      </c>
      <c r="B263" s="54">
        <v>0</v>
      </c>
      <c r="C263" s="54">
        <v>0</v>
      </c>
      <c r="D263" s="54">
        <v>0</v>
      </c>
      <c r="E263" s="54">
        <v>0</v>
      </c>
      <c r="F263" s="54">
        <v>0</v>
      </c>
    </row>
    <row r="264" spans="1:6" s="43" customFormat="1" ht="11.25">
      <c r="A264" s="43" t="s">
        <v>237</v>
      </c>
      <c r="B264" s="54">
        <v>-2842.6177200000002</v>
      </c>
      <c r="C264" s="54">
        <v>-42.688989999999997</v>
      </c>
      <c r="D264" s="54">
        <v>0</v>
      </c>
      <c r="E264" s="54">
        <v>0</v>
      </c>
      <c r="F264" s="54">
        <v>-2885.3067099999998</v>
      </c>
    </row>
    <row r="265" spans="1:6" s="43" customFormat="1" ht="11.25">
      <c r="A265" s="43" t="s">
        <v>238</v>
      </c>
      <c r="B265" s="54">
        <v>-16242.630580000001</v>
      </c>
      <c r="C265" s="54">
        <v>-250.40309999999999</v>
      </c>
      <c r="D265" s="54">
        <v>0</v>
      </c>
      <c r="E265" s="54">
        <v>0</v>
      </c>
      <c r="F265" s="54">
        <v>-16493.03368</v>
      </c>
    </row>
    <row r="266" spans="1:6" s="43" customFormat="1" ht="11.25">
      <c r="A266" s="43" t="s">
        <v>239</v>
      </c>
      <c r="B266" s="54">
        <v>0</v>
      </c>
      <c r="C266" s="54">
        <v>0</v>
      </c>
      <c r="D266" s="54">
        <v>0</v>
      </c>
      <c r="E266" s="54">
        <v>0</v>
      </c>
      <c r="F266" s="54">
        <v>0</v>
      </c>
    </row>
    <row r="267" spans="1:6" s="43" customFormat="1" ht="11.25">
      <c r="A267" s="44" t="s">
        <v>240</v>
      </c>
      <c r="B267" s="54">
        <v>0</v>
      </c>
      <c r="C267" s="54">
        <v>0</v>
      </c>
      <c r="D267" s="54">
        <v>0</v>
      </c>
      <c r="E267" s="54">
        <v>0</v>
      </c>
      <c r="F267" s="54">
        <v>0</v>
      </c>
    </row>
    <row r="268" spans="1:6" s="43" customFormat="1" ht="12" thickBot="1">
      <c r="A268" s="43" t="s">
        <v>241</v>
      </c>
      <c r="B268" s="54">
        <v>0</v>
      </c>
      <c r="C268" s="54">
        <v>0</v>
      </c>
      <c r="D268" s="54">
        <v>0</v>
      </c>
      <c r="E268" s="54">
        <v>0</v>
      </c>
      <c r="F268" s="54">
        <v>0</v>
      </c>
    </row>
    <row r="269" spans="1:6" s="43" customFormat="1" ht="12.75" thickTop="1" thickBot="1">
      <c r="A269" s="45" t="s">
        <v>242</v>
      </c>
      <c r="B269" s="55">
        <v>145790.49388999998</v>
      </c>
      <c r="C269" s="55">
        <v>14066.38991</v>
      </c>
      <c r="D269" s="55">
        <v>0</v>
      </c>
      <c r="E269" s="55">
        <v>0</v>
      </c>
      <c r="F269" s="55">
        <v>159856.88380000001</v>
      </c>
    </row>
    <row r="270" spans="1:6" s="43" customFormat="1" ht="12.75" thickTop="1" thickBot="1">
      <c r="A270" s="46" t="s">
        <v>243</v>
      </c>
      <c r="B270" s="53">
        <v>8507.4351600000009</v>
      </c>
      <c r="C270" s="53">
        <v>2400.12815</v>
      </c>
      <c r="D270" s="53">
        <v>0</v>
      </c>
      <c r="E270" s="53">
        <v>0</v>
      </c>
      <c r="F270" s="53">
        <v>10907.563310000001</v>
      </c>
    </row>
    <row r="271" spans="1:6" s="43" customFormat="1" ht="12" thickTop="1">
      <c r="A271" s="43" t="s">
        <v>244</v>
      </c>
      <c r="B271" s="54">
        <v>4724.9017400000002</v>
      </c>
      <c r="C271" s="54">
        <v>142.53355999999999</v>
      </c>
      <c r="D271" s="54">
        <v>0</v>
      </c>
      <c r="E271" s="54">
        <v>0</v>
      </c>
      <c r="F271" s="54">
        <v>4867.4353000000001</v>
      </c>
    </row>
    <row r="272" spans="1:6" s="43" customFormat="1" ht="11.25">
      <c r="A272" s="43" t="s">
        <v>245</v>
      </c>
      <c r="B272" s="54">
        <v>109.70558</v>
      </c>
      <c r="C272" s="54">
        <v>2255.9870099999998</v>
      </c>
      <c r="D272" s="54">
        <v>0</v>
      </c>
      <c r="E272" s="54">
        <v>0</v>
      </c>
      <c r="F272" s="54">
        <v>2365.6925899999997</v>
      </c>
    </row>
    <row r="273" spans="1:6" s="43" customFormat="1" ht="11.25">
      <c r="A273" s="43" t="s">
        <v>246</v>
      </c>
      <c r="B273" s="54">
        <v>2948.1099700000004</v>
      </c>
      <c r="C273" s="54">
        <v>0</v>
      </c>
      <c r="D273" s="54">
        <v>0</v>
      </c>
      <c r="E273" s="54">
        <v>0</v>
      </c>
      <c r="F273" s="54">
        <v>2948.1099700000004</v>
      </c>
    </row>
    <row r="274" spans="1:6" s="43" customFormat="1" ht="11.25">
      <c r="A274" s="43" t="s">
        <v>247</v>
      </c>
      <c r="B274" s="54">
        <v>193.73273999999998</v>
      </c>
      <c r="C274" s="54">
        <v>0</v>
      </c>
      <c r="D274" s="54">
        <v>0</v>
      </c>
      <c r="E274" s="54">
        <v>0</v>
      </c>
      <c r="F274" s="54">
        <v>193.73273999999998</v>
      </c>
    </row>
    <row r="275" spans="1:6" s="43" customFormat="1" ht="12" thickBot="1">
      <c r="A275" s="43" t="s">
        <v>248</v>
      </c>
      <c r="B275" s="54">
        <v>530.98513000000003</v>
      </c>
      <c r="C275" s="54">
        <v>1.60758</v>
      </c>
      <c r="D275" s="54">
        <v>0</v>
      </c>
      <c r="E275" s="54">
        <v>0</v>
      </c>
      <c r="F275" s="54">
        <v>532.59271000000001</v>
      </c>
    </row>
    <row r="276" spans="1:6" s="43" customFormat="1" ht="12.75" thickTop="1" thickBot="1">
      <c r="A276" s="47" t="s">
        <v>249</v>
      </c>
      <c r="B276" s="53">
        <v>-3563.3123900000001</v>
      </c>
      <c r="C276" s="53">
        <v>-1284.5565900000001</v>
      </c>
      <c r="D276" s="53">
        <v>0</v>
      </c>
      <c r="E276" s="53">
        <v>0</v>
      </c>
      <c r="F276" s="53">
        <v>-4847.8689800000002</v>
      </c>
    </row>
    <row r="277" spans="1:6" s="43" customFormat="1" ht="12" thickTop="1">
      <c r="A277" s="43" t="s">
        <v>244</v>
      </c>
      <c r="B277" s="54">
        <v>-733.00891999999999</v>
      </c>
      <c r="C277" s="54">
        <v>-1159.35952</v>
      </c>
      <c r="D277" s="54">
        <v>0</v>
      </c>
      <c r="E277" s="54">
        <v>0</v>
      </c>
      <c r="F277" s="54">
        <v>-1892.36844</v>
      </c>
    </row>
    <row r="278" spans="1:6" s="43" customFormat="1" ht="11.25">
      <c r="A278" s="43" t="s">
        <v>250</v>
      </c>
      <c r="B278" s="54">
        <v>-1291.9209499999999</v>
      </c>
      <c r="C278" s="54">
        <v>0</v>
      </c>
      <c r="D278" s="54">
        <v>0</v>
      </c>
      <c r="E278" s="54">
        <v>0</v>
      </c>
      <c r="F278" s="54">
        <v>-1291.9209499999999</v>
      </c>
    </row>
    <row r="279" spans="1:6" s="43" customFormat="1" ht="11.25">
      <c r="A279" s="43" t="s">
        <v>251</v>
      </c>
      <c r="B279" s="54">
        <v>-28.236189999999997</v>
      </c>
      <c r="C279" s="54">
        <v>-21.8491</v>
      </c>
      <c r="D279" s="54">
        <v>0</v>
      </c>
      <c r="E279" s="54">
        <v>0</v>
      </c>
      <c r="F279" s="54">
        <v>-50.085290000000001</v>
      </c>
    </row>
    <row r="280" spans="1:6" s="43" customFormat="1" ht="11.25">
      <c r="A280" s="43" t="s">
        <v>252</v>
      </c>
      <c r="B280" s="54">
        <v>-0.78732000000000002</v>
      </c>
      <c r="C280" s="54">
        <v>0</v>
      </c>
      <c r="D280" s="54">
        <v>0</v>
      </c>
      <c r="E280" s="54">
        <v>0</v>
      </c>
      <c r="F280" s="54">
        <v>-0.78732000000000002</v>
      </c>
    </row>
    <row r="281" spans="1:6" s="43" customFormat="1" ht="12" thickBot="1">
      <c r="A281" s="43" t="s">
        <v>253</v>
      </c>
      <c r="B281" s="54">
        <v>-1509.3590099999999</v>
      </c>
      <c r="C281" s="54">
        <v>-103.34797</v>
      </c>
      <c r="D281" s="54">
        <v>0</v>
      </c>
      <c r="E281" s="54">
        <v>0</v>
      </c>
      <c r="F281" s="54">
        <v>-1612.7069799999999</v>
      </c>
    </row>
    <row r="282" spans="1:6" s="43" customFormat="1" ht="12.75" thickTop="1" thickBot="1">
      <c r="A282" s="42" t="s">
        <v>254</v>
      </c>
      <c r="B282" s="53">
        <v>150734.61666</v>
      </c>
      <c r="C282" s="53">
        <v>15181.96147</v>
      </c>
      <c r="D282" s="53">
        <v>0</v>
      </c>
      <c r="E282" s="53">
        <v>0</v>
      </c>
      <c r="F282" s="53">
        <v>165916.57813000001</v>
      </c>
    </row>
    <row r="283" spans="1:6" s="43" customFormat="1" ht="12" thickTop="1">
      <c r="A283" s="48" t="s">
        <v>255</v>
      </c>
      <c r="B283" s="54">
        <v>20301.494119999999</v>
      </c>
      <c r="C283" s="54">
        <v>9743.8156099999997</v>
      </c>
      <c r="D283" s="54">
        <v>0</v>
      </c>
      <c r="E283" s="54">
        <v>0</v>
      </c>
      <c r="F283" s="54">
        <v>30045.309730000001</v>
      </c>
    </row>
    <row r="284" spans="1:6" s="43" customFormat="1" ht="11.25">
      <c r="A284" s="43" t="s">
        <v>256</v>
      </c>
      <c r="B284" s="54">
        <v>143.76737</v>
      </c>
      <c r="C284" s="54">
        <v>137.29877999999999</v>
      </c>
      <c r="D284" s="54">
        <v>0</v>
      </c>
      <c r="E284" s="54">
        <v>0</v>
      </c>
      <c r="F284" s="54">
        <v>281.06615000000005</v>
      </c>
    </row>
    <row r="285" spans="1:6" s="43" customFormat="1" ht="11.25">
      <c r="A285" s="43" t="s">
        <v>257</v>
      </c>
      <c r="B285" s="54">
        <v>20157.726750000002</v>
      </c>
      <c r="C285" s="54">
        <v>9606.5168300000005</v>
      </c>
      <c r="D285" s="54">
        <v>0</v>
      </c>
      <c r="E285" s="54">
        <v>0</v>
      </c>
      <c r="F285" s="54">
        <v>29764.243579999998</v>
      </c>
    </row>
    <row r="286" spans="1:6" s="43" customFormat="1" ht="11.25">
      <c r="A286" s="43" t="s">
        <v>258</v>
      </c>
      <c r="B286" s="54">
        <v>0</v>
      </c>
      <c r="C286" s="54">
        <v>0</v>
      </c>
      <c r="D286" s="54">
        <v>0</v>
      </c>
      <c r="E286" s="54">
        <v>0</v>
      </c>
      <c r="F286" s="54">
        <v>0</v>
      </c>
    </row>
    <row r="287" spans="1:6" s="43" customFormat="1" ht="11.25">
      <c r="A287" s="43" t="s">
        <v>259</v>
      </c>
      <c r="B287" s="54">
        <v>0</v>
      </c>
      <c r="C287" s="54">
        <v>0</v>
      </c>
      <c r="D287" s="54">
        <v>0</v>
      </c>
      <c r="E287" s="54">
        <v>0</v>
      </c>
      <c r="F287" s="54">
        <v>0</v>
      </c>
    </row>
    <row r="288" spans="1:6" s="43" customFormat="1" ht="11.25">
      <c r="A288" s="43" t="s">
        <v>260</v>
      </c>
      <c r="B288" s="54">
        <v>0</v>
      </c>
      <c r="C288" s="54">
        <v>0</v>
      </c>
      <c r="D288" s="54">
        <v>0</v>
      </c>
      <c r="E288" s="54">
        <v>0</v>
      </c>
      <c r="F288" s="54">
        <v>0</v>
      </c>
    </row>
    <row r="289" spans="1:6" s="43" customFormat="1" ht="11.25">
      <c r="A289" s="43" t="s">
        <v>261</v>
      </c>
      <c r="B289" s="54">
        <v>0</v>
      </c>
      <c r="C289" s="54">
        <v>0</v>
      </c>
      <c r="D289" s="54">
        <v>0</v>
      </c>
      <c r="E289" s="54">
        <v>0</v>
      </c>
      <c r="F289" s="54">
        <v>0</v>
      </c>
    </row>
    <row r="290" spans="1:6" s="43" customFormat="1" ht="11.25">
      <c r="A290" s="48" t="s">
        <v>262</v>
      </c>
      <c r="B290" s="54">
        <v>-29498.20363</v>
      </c>
      <c r="C290" s="54">
        <v>-9060.8685600000008</v>
      </c>
      <c r="D290" s="54">
        <v>0</v>
      </c>
      <c r="E290" s="54">
        <v>0</v>
      </c>
      <c r="F290" s="54">
        <v>-38559.072189999999</v>
      </c>
    </row>
    <row r="291" spans="1:6" s="43" customFormat="1" ht="11.25">
      <c r="A291" s="43" t="s">
        <v>263</v>
      </c>
      <c r="B291" s="54">
        <v>-28307.591660000002</v>
      </c>
      <c r="C291" s="54">
        <v>-8987.9272700000001</v>
      </c>
      <c r="D291" s="54">
        <v>0</v>
      </c>
      <c r="E291" s="54">
        <v>0</v>
      </c>
      <c r="F291" s="54">
        <v>-37295.518929999998</v>
      </c>
    </row>
    <row r="292" spans="1:6" s="43" customFormat="1" ht="11.25">
      <c r="A292" s="43" t="s">
        <v>264</v>
      </c>
      <c r="B292" s="54">
        <v>-745.76487999999995</v>
      </c>
      <c r="C292" s="54">
        <v>0</v>
      </c>
      <c r="D292" s="54">
        <v>0</v>
      </c>
      <c r="E292" s="54">
        <v>0</v>
      </c>
      <c r="F292" s="54">
        <v>-745.76487999999995</v>
      </c>
    </row>
    <row r="293" spans="1:6" s="43" customFormat="1" ht="11.25">
      <c r="A293" s="43" t="s">
        <v>265</v>
      </c>
      <c r="B293" s="54">
        <v>0</v>
      </c>
      <c r="C293" s="54">
        <v>0</v>
      </c>
      <c r="D293" s="54">
        <v>0</v>
      </c>
      <c r="E293" s="54">
        <v>0</v>
      </c>
      <c r="F293" s="54">
        <v>0</v>
      </c>
    </row>
    <row r="294" spans="1:6" s="43" customFormat="1" ht="11.25">
      <c r="A294" s="44" t="s">
        <v>266</v>
      </c>
      <c r="B294" s="54">
        <v>-444.84709000000004</v>
      </c>
      <c r="C294" s="54">
        <v>-72.941289999999995</v>
      </c>
      <c r="D294" s="54">
        <v>0</v>
      </c>
      <c r="E294" s="54">
        <v>0</v>
      </c>
      <c r="F294" s="54">
        <v>-517.78837999999996</v>
      </c>
    </row>
    <row r="295" spans="1:6" s="43" customFormat="1" ht="11.25">
      <c r="A295" s="44" t="s">
        <v>267</v>
      </c>
      <c r="B295" s="54">
        <v>0</v>
      </c>
      <c r="C295" s="54">
        <v>0</v>
      </c>
      <c r="D295" s="54">
        <v>0</v>
      </c>
      <c r="E295" s="54">
        <v>0</v>
      </c>
      <c r="F295" s="54">
        <v>0</v>
      </c>
    </row>
    <row r="296" spans="1:6" s="43" customFormat="1" ht="12" thickBot="1">
      <c r="A296" s="44" t="s">
        <v>268</v>
      </c>
      <c r="B296" s="54">
        <v>0</v>
      </c>
      <c r="C296" s="54">
        <v>0</v>
      </c>
      <c r="D296" s="54">
        <v>0</v>
      </c>
      <c r="E296" s="54">
        <v>0</v>
      </c>
      <c r="F296" s="54">
        <v>0</v>
      </c>
    </row>
    <row r="297" spans="1:6" s="43" customFormat="1" ht="12.75" thickTop="1" thickBot="1">
      <c r="A297" s="49" t="s">
        <v>269</v>
      </c>
      <c r="B297" s="56">
        <v>141537.90715000001</v>
      </c>
      <c r="C297" s="56">
        <v>15864.908519999999</v>
      </c>
      <c r="D297" s="56">
        <v>0</v>
      </c>
      <c r="E297" s="56">
        <v>0</v>
      </c>
      <c r="F297" s="56">
        <v>157402.81566999998</v>
      </c>
    </row>
    <row r="298" spans="1:6" s="43" customFormat="1" ht="12.75" thickTop="1" thickBot="1">
      <c r="A298" s="42" t="s">
        <v>270</v>
      </c>
      <c r="B298" s="53">
        <v>-115975.35345000001</v>
      </c>
      <c r="C298" s="53">
        <v>-14836.068869999999</v>
      </c>
      <c r="D298" s="53">
        <v>-3.1900999999999997</v>
      </c>
      <c r="E298" s="53">
        <v>0</v>
      </c>
      <c r="F298" s="53">
        <v>-130814.61242</v>
      </c>
    </row>
    <row r="299" spans="1:6" s="43" customFormat="1" ht="12" thickTop="1">
      <c r="A299" s="43" t="s">
        <v>271</v>
      </c>
      <c r="B299" s="54">
        <v>-72767.413390000002</v>
      </c>
      <c r="C299" s="54">
        <v>0</v>
      </c>
      <c r="D299" s="54">
        <v>0</v>
      </c>
      <c r="E299" s="54">
        <v>0</v>
      </c>
      <c r="F299" s="54">
        <v>-72767.413390000002</v>
      </c>
    </row>
    <row r="300" spans="1:6" s="43" customFormat="1" ht="11.25">
      <c r="A300" s="43" t="s">
        <v>272</v>
      </c>
      <c r="B300" s="54">
        <v>-9804.8398699999998</v>
      </c>
      <c r="C300" s="54">
        <v>-1077.5226699999998</v>
      </c>
      <c r="D300" s="54">
        <v>0</v>
      </c>
      <c r="E300" s="54">
        <v>0</v>
      </c>
      <c r="F300" s="54">
        <v>-10882.362539999998</v>
      </c>
    </row>
    <row r="301" spans="1:6" s="43" customFormat="1" ht="11.25">
      <c r="A301" s="43" t="s">
        <v>273</v>
      </c>
      <c r="B301" s="54">
        <v>-209.63383999999999</v>
      </c>
      <c r="C301" s="54">
        <v>-2621.9577400000003</v>
      </c>
      <c r="D301" s="54">
        <v>0</v>
      </c>
      <c r="E301" s="54">
        <v>0</v>
      </c>
      <c r="F301" s="54">
        <v>-2831.5915800000002</v>
      </c>
    </row>
    <row r="302" spans="1:6" s="43" customFormat="1" ht="11.25">
      <c r="A302" s="43" t="s">
        <v>274</v>
      </c>
      <c r="B302" s="54">
        <v>-2801.5973799999997</v>
      </c>
      <c r="C302" s="54">
        <v>0</v>
      </c>
      <c r="D302" s="54">
        <v>0</v>
      </c>
      <c r="E302" s="54">
        <v>0</v>
      </c>
      <c r="F302" s="54">
        <v>-2801.5973799999997</v>
      </c>
    </row>
    <row r="303" spans="1:6" s="43" customFormat="1" ht="11.25">
      <c r="A303" s="43" t="s">
        <v>275</v>
      </c>
      <c r="B303" s="54">
        <v>-7362.5635899999997</v>
      </c>
      <c r="C303" s="54">
        <v>0</v>
      </c>
      <c r="D303" s="54">
        <v>0</v>
      </c>
      <c r="E303" s="54">
        <v>0</v>
      </c>
      <c r="F303" s="54">
        <v>-7362.5635899999997</v>
      </c>
    </row>
    <row r="304" spans="1:6" s="43" customFormat="1" ht="11.25">
      <c r="A304" s="43" t="s">
        <v>276</v>
      </c>
      <c r="B304" s="54">
        <v>-1812.1012000000001</v>
      </c>
      <c r="C304" s="54">
        <v>-326.77153999999996</v>
      </c>
      <c r="D304" s="54">
        <v>-3.1900999999999997</v>
      </c>
      <c r="E304" s="54">
        <v>0</v>
      </c>
      <c r="F304" s="54">
        <v>-2142.0628400000001</v>
      </c>
    </row>
    <row r="305" spans="1:6" s="43" customFormat="1" ht="11.25">
      <c r="A305" s="43" t="s">
        <v>277</v>
      </c>
      <c r="B305" s="54">
        <v>-3985.6401000000001</v>
      </c>
      <c r="C305" s="54">
        <v>0</v>
      </c>
      <c r="D305" s="54">
        <v>0</v>
      </c>
      <c r="E305" s="54">
        <v>0</v>
      </c>
      <c r="F305" s="54">
        <v>-3985.6401000000001</v>
      </c>
    </row>
    <row r="306" spans="1:6" s="43" customFormat="1" ht="11.25">
      <c r="A306" s="43" t="s">
        <v>278</v>
      </c>
      <c r="B306" s="54">
        <v>-538.11234999999999</v>
      </c>
      <c r="C306" s="54">
        <v>-676.87804000000006</v>
      </c>
      <c r="D306" s="54">
        <v>0</v>
      </c>
      <c r="E306" s="54">
        <v>0</v>
      </c>
      <c r="F306" s="54">
        <v>-1214.9903899999999</v>
      </c>
    </row>
    <row r="307" spans="1:6" s="43" customFormat="1" ht="12" thickBot="1">
      <c r="A307" s="43" t="s">
        <v>279</v>
      </c>
      <c r="B307" s="54">
        <v>-16693.451730000001</v>
      </c>
      <c r="C307" s="54">
        <v>-10132.938880000002</v>
      </c>
      <c r="D307" s="54">
        <v>0</v>
      </c>
      <c r="E307" s="54">
        <v>0</v>
      </c>
      <c r="F307" s="54">
        <v>-26826.390609999999</v>
      </c>
    </row>
    <row r="308" spans="1:6" s="43" customFormat="1" ht="12.75" thickTop="1" thickBot="1">
      <c r="A308" s="46" t="s">
        <v>280</v>
      </c>
      <c r="B308" s="53">
        <v>25562.5537</v>
      </c>
      <c r="C308" s="53">
        <v>1028.8396500000001</v>
      </c>
      <c r="D308" s="53">
        <v>-3.1900999999999997</v>
      </c>
      <c r="E308" s="53">
        <v>0</v>
      </c>
      <c r="F308" s="53">
        <v>26588.203249999999</v>
      </c>
    </row>
    <row r="309" spans="1:6" s="43" customFormat="1" ht="12" thickTop="1">
      <c r="A309" s="50" t="s">
        <v>281</v>
      </c>
      <c r="B309" s="54">
        <v>0.11549</v>
      </c>
      <c r="C309" s="54">
        <v>8.0000000000000007E-5</v>
      </c>
      <c r="D309" s="54">
        <v>8.0000000000000007E-5</v>
      </c>
      <c r="E309" s="54">
        <v>865.32918000000006</v>
      </c>
      <c r="F309" s="54">
        <v>865.44482999999991</v>
      </c>
    </row>
    <row r="310" spans="1:6" s="43" customFormat="1" ht="11.25">
      <c r="A310" s="44" t="s">
        <v>282</v>
      </c>
      <c r="B310" s="54">
        <v>0.11549</v>
      </c>
      <c r="C310" s="54">
        <v>8.0000000000000007E-5</v>
      </c>
      <c r="D310" s="54">
        <v>8.0000000000000007E-5</v>
      </c>
      <c r="E310" s="54">
        <v>0</v>
      </c>
      <c r="F310" s="54">
        <v>0.11565</v>
      </c>
    </row>
    <row r="311" spans="1:6" s="43" customFormat="1" ht="11.25">
      <c r="A311" s="44" t="s">
        <v>283</v>
      </c>
      <c r="B311" s="54">
        <v>0</v>
      </c>
      <c r="C311" s="54">
        <v>0</v>
      </c>
      <c r="D311" s="54">
        <v>0</v>
      </c>
      <c r="E311" s="54">
        <v>865.32918000000006</v>
      </c>
      <c r="F311" s="54">
        <v>865.32918000000006</v>
      </c>
    </row>
    <row r="312" spans="1:6" s="43" customFormat="1" ht="11.25">
      <c r="A312" s="50" t="s">
        <v>284</v>
      </c>
      <c r="B312" s="54">
        <v>8.0000000000000007E-5</v>
      </c>
      <c r="C312" s="54">
        <v>0</v>
      </c>
      <c r="D312" s="54">
        <v>0</v>
      </c>
      <c r="E312" s="54">
        <v>0</v>
      </c>
      <c r="F312" s="54">
        <v>8.0000000000000007E-5</v>
      </c>
    </row>
    <row r="313" spans="1:6" s="43" customFormat="1" ht="11.25">
      <c r="A313" s="44" t="s">
        <v>285</v>
      </c>
      <c r="B313" s="54">
        <v>8.0000000000000007E-5</v>
      </c>
      <c r="C313" s="54">
        <v>0</v>
      </c>
      <c r="D313" s="54">
        <v>0</v>
      </c>
      <c r="E313" s="54">
        <v>0</v>
      </c>
      <c r="F313" s="54">
        <v>8.0000000000000007E-5</v>
      </c>
    </row>
    <row r="314" spans="1:6" s="43" customFormat="1" ht="12" thickBot="1">
      <c r="A314" s="44" t="s">
        <v>286</v>
      </c>
      <c r="B314" s="54">
        <v>0</v>
      </c>
      <c r="C314" s="54">
        <v>0</v>
      </c>
      <c r="D314" s="54">
        <v>0</v>
      </c>
      <c r="E314" s="54">
        <v>0</v>
      </c>
      <c r="F314" s="54">
        <v>0</v>
      </c>
    </row>
    <row r="315" spans="1:6" s="43" customFormat="1" ht="12.75" thickTop="1" thickBot="1">
      <c r="A315" s="46" t="s">
        <v>287</v>
      </c>
      <c r="B315" s="53">
        <v>25562.669269999999</v>
      </c>
      <c r="C315" s="53">
        <v>1028.8397299999999</v>
      </c>
      <c r="D315" s="53">
        <v>-3.1900200000000001</v>
      </c>
      <c r="E315" s="53">
        <v>865.32918000000006</v>
      </c>
      <c r="F315" s="53">
        <v>27453.648160000001</v>
      </c>
    </row>
    <row r="316" spans="1:6" s="43" customFormat="1" ht="12.75" thickTop="1" thickBot="1">
      <c r="A316" s="43" t="s">
        <v>288</v>
      </c>
      <c r="B316" s="769">
        <v>797.32381999999996</v>
      </c>
      <c r="C316" s="769">
        <v>5.0532200000000005</v>
      </c>
      <c r="D316" s="769">
        <v>0</v>
      </c>
      <c r="E316" s="769">
        <v>0</v>
      </c>
      <c r="F316" s="769">
        <v>802.37704000000008</v>
      </c>
    </row>
    <row r="317" spans="1:6" s="43" customFormat="1" ht="12.75" thickTop="1" thickBot="1">
      <c r="A317" s="46" t="s">
        <v>289</v>
      </c>
      <c r="B317" s="801">
        <v>26359.99309</v>
      </c>
      <c r="C317" s="801">
        <v>1033.8929499999999</v>
      </c>
      <c r="D317" s="801">
        <v>-3.1900200000000001</v>
      </c>
      <c r="E317" s="801">
        <v>865.32918000000006</v>
      </c>
      <c r="F317" s="801">
        <v>28256.0252</v>
      </c>
    </row>
    <row r="318" spans="1:6" s="128" customFormat="1" ht="14.25" thickTop="1" thickBot="1">
      <c r="A318" s="44" t="s">
        <v>290</v>
      </c>
      <c r="B318" s="769">
        <v>571.09685000000002</v>
      </c>
      <c r="C318" s="769">
        <v>-0.78721000000000008</v>
      </c>
      <c r="D318" s="769">
        <v>0</v>
      </c>
      <c r="E318" s="769">
        <v>0</v>
      </c>
      <c r="F318" s="769">
        <v>570.30964000000006</v>
      </c>
    </row>
    <row r="319" spans="1:6" ht="16.5" thickTop="1" thickBot="1">
      <c r="A319" s="42" t="s">
        <v>291</v>
      </c>
      <c r="B319" s="801">
        <v>26931.089940000002</v>
      </c>
      <c r="C319" s="801">
        <v>1033.10574</v>
      </c>
      <c r="D319" s="801">
        <v>-3.1900200000000001</v>
      </c>
      <c r="E319" s="801">
        <v>865.32918000000006</v>
      </c>
      <c r="F319" s="801">
        <v>28826.33484</v>
      </c>
    </row>
    <row r="320" spans="1:6" ht="16.5" thickTop="1" thickBot="1">
      <c r="A320" s="44" t="s">
        <v>292</v>
      </c>
      <c r="B320" s="769">
        <v>0</v>
      </c>
      <c r="C320" s="769">
        <v>0</v>
      </c>
      <c r="D320" s="769">
        <v>0</v>
      </c>
      <c r="E320" s="769">
        <v>0</v>
      </c>
      <c r="F320" s="769">
        <v>0</v>
      </c>
    </row>
    <row r="321" spans="1:6" ht="16.5" thickTop="1" thickBot="1">
      <c r="A321" s="46" t="s">
        <v>293</v>
      </c>
      <c r="B321" s="801">
        <v>26931.089940000002</v>
      </c>
      <c r="C321" s="801">
        <v>1033.10574</v>
      </c>
      <c r="D321" s="801">
        <v>-3.1900200000000001</v>
      </c>
      <c r="E321" s="801">
        <v>865.32918000000006</v>
      </c>
      <c r="F321" s="801">
        <v>28826.33484</v>
      </c>
    </row>
    <row r="322" spans="1:6" ht="16.5" thickTop="1" thickBot="1">
      <c r="A322" s="50" t="s">
        <v>294</v>
      </c>
      <c r="B322" s="769">
        <v>-221.32033999999999</v>
      </c>
      <c r="C322" s="769">
        <v>0</v>
      </c>
      <c r="D322" s="769">
        <v>0</v>
      </c>
      <c r="E322" s="769">
        <v>0</v>
      </c>
      <c r="F322" s="769">
        <v>-221.32033999999999</v>
      </c>
    </row>
    <row r="323" spans="1:6" ht="16.5" thickTop="1" thickBot="1">
      <c r="A323" s="46" t="s">
        <v>295</v>
      </c>
      <c r="B323" s="802">
        <v>26709.769600000003</v>
      </c>
      <c r="C323" s="802">
        <v>1033.10574</v>
      </c>
      <c r="D323" s="802">
        <v>-3.1900200000000001</v>
      </c>
      <c r="E323" s="802">
        <v>865.32918000000006</v>
      </c>
      <c r="F323" s="802">
        <v>28605.014500000001</v>
      </c>
    </row>
    <row r="324" spans="1:6" ht="16.5" thickTop="1">
      <c r="A324" s="62"/>
    </row>
    <row r="325" spans="1:6" ht="15.75">
      <c r="A325" s="62"/>
    </row>
    <row r="326" spans="1:6" ht="15.75">
      <c r="A326" s="62"/>
    </row>
    <row r="327" spans="1:6" ht="15.75">
      <c r="A327" s="62"/>
    </row>
    <row r="328" spans="1:6" ht="15.75">
      <c r="A328" s="62"/>
    </row>
    <row r="329" spans="1:6" ht="15.75">
      <c r="A329" s="62"/>
    </row>
    <row r="330" spans="1:6" ht="15.75">
      <c r="A330" s="62"/>
    </row>
    <row r="331" spans="1:6" ht="15.75">
      <c r="A331" s="62"/>
    </row>
    <row r="332" spans="1:6" ht="15.75">
      <c r="A332" s="62"/>
    </row>
    <row r="333" spans="1:6" ht="15.75">
      <c r="A333" s="62"/>
    </row>
    <row r="334" spans="1:6" ht="15.75">
      <c r="A334" s="62"/>
    </row>
    <row r="335" spans="1:6" ht="15.75">
      <c r="A335" s="62"/>
    </row>
    <row r="336" spans="1:6"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M9" sqref="M9"/>
    </sheetView>
  </sheetViews>
  <sheetFormatPr baseColWidth="10" defaultColWidth="11.42578125" defaultRowHeight="15"/>
  <cols>
    <col min="1" max="1" width="74.5703125" style="64" customWidth="1"/>
    <col min="2" max="4" width="11.7109375" style="63" customWidth="1"/>
    <col min="5" max="8" width="14.5703125" style="63" customWidth="1"/>
    <col min="9" max="15" width="9.140625" style="649" customWidth="1"/>
    <col min="16" max="19" width="9.85546875" style="649" bestFit="1" customWidth="1"/>
    <col min="20" max="22" width="9.28515625" style="649" bestFit="1" customWidth="1"/>
    <col min="23" max="256" width="11.42578125" style="649"/>
    <col min="257" max="257" width="60" style="649" customWidth="1"/>
    <col min="258" max="260" width="11.7109375" style="649" customWidth="1"/>
    <col min="261" max="264" width="14.5703125" style="649" customWidth="1"/>
    <col min="265" max="271" width="9.140625" style="649" customWidth="1"/>
    <col min="272" max="275" width="9.85546875" style="649" bestFit="1" customWidth="1"/>
    <col min="276" max="278" width="9.28515625" style="649" bestFit="1" customWidth="1"/>
    <col min="279" max="512" width="11.42578125" style="649"/>
    <col min="513" max="513" width="60" style="649" customWidth="1"/>
    <col min="514" max="516" width="11.7109375" style="649" customWidth="1"/>
    <col min="517" max="520" width="14.5703125" style="649" customWidth="1"/>
    <col min="521" max="527" width="9.140625" style="649" customWidth="1"/>
    <col min="528" max="531" width="9.85546875" style="649" bestFit="1" customWidth="1"/>
    <col min="532" max="534" width="9.28515625" style="649" bestFit="1" customWidth="1"/>
    <col min="535" max="768" width="11.42578125" style="649"/>
    <col min="769" max="769" width="60" style="649" customWidth="1"/>
    <col min="770" max="772" width="11.7109375" style="649" customWidth="1"/>
    <col min="773" max="776" width="14.5703125" style="649" customWidth="1"/>
    <col min="777" max="783" width="9.140625" style="649" customWidth="1"/>
    <col min="784" max="787" width="9.85546875" style="649" bestFit="1" customWidth="1"/>
    <col min="788" max="790" width="9.28515625" style="649" bestFit="1" customWidth="1"/>
    <col min="791" max="1024" width="11.42578125" style="649"/>
    <col min="1025" max="1025" width="60" style="649" customWidth="1"/>
    <col min="1026" max="1028" width="11.7109375" style="649" customWidth="1"/>
    <col min="1029" max="1032" width="14.5703125" style="649" customWidth="1"/>
    <col min="1033" max="1039" width="9.140625" style="649" customWidth="1"/>
    <col min="1040" max="1043" width="9.85546875" style="649" bestFit="1" customWidth="1"/>
    <col min="1044" max="1046" width="9.28515625" style="649" bestFit="1" customWidth="1"/>
    <col min="1047" max="1280" width="11.42578125" style="649"/>
    <col min="1281" max="1281" width="60" style="649" customWidth="1"/>
    <col min="1282" max="1284" width="11.7109375" style="649" customWidth="1"/>
    <col min="1285" max="1288" width="14.5703125" style="649" customWidth="1"/>
    <col min="1289" max="1295" width="9.140625" style="649" customWidth="1"/>
    <col min="1296" max="1299" width="9.85546875" style="649" bestFit="1" customWidth="1"/>
    <col min="1300" max="1302" width="9.28515625" style="649" bestFit="1" customWidth="1"/>
    <col min="1303" max="1536" width="11.42578125" style="649"/>
    <col min="1537" max="1537" width="60" style="649" customWidth="1"/>
    <col min="1538" max="1540" width="11.7109375" style="649" customWidth="1"/>
    <col min="1541" max="1544" width="14.5703125" style="649" customWidth="1"/>
    <col min="1545" max="1551" width="9.140625" style="649" customWidth="1"/>
    <col min="1552" max="1555" width="9.85546875" style="649" bestFit="1" customWidth="1"/>
    <col min="1556" max="1558" width="9.28515625" style="649" bestFit="1" customWidth="1"/>
    <col min="1559" max="1792" width="11.42578125" style="649"/>
    <col min="1793" max="1793" width="60" style="649" customWidth="1"/>
    <col min="1794" max="1796" width="11.7109375" style="649" customWidth="1"/>
    <col min="1797" max="1800" width="14.5703125" style="649" customWidth="1"/>
    <col min="1801" max="1807" width="9.140625" style="649" customWidth="1"/>
    <col min="1808" max="1811" width="9.85546875" style="649" bestFit="1" customWidth="1"/>
    <col min="1812" max="1814" width="9.28515625" style="649" bestFit="1" customWidth="1"/>
    <col min="1815" max="2048" width="11.42578125" style="649"/>
    <col min="2049" max="2049" width="60" style="649" customWidth="1"/>
    <col min="2050" max="2052" width="11.7109375" style="649" customWidth="1"/>
    <col min="2053" max="2056" width="14.5703125" style="649" customWidth="1"/>
    <col min="2057" max="2063" width="9.140625" style="649" customWidth="1"/>
    <col min="2064" max="2067" width="9.85546875" style="649" bestFit="1" customWidth="1"/>
    <col min="2068" max="2070" width="9.28515625" style="649" bestFit="1" customWidth="1"/>
    <col min="2071" max="2304" width="11.42578125" style="649"/>
    <col min="2305" max="2305" width="60" style="649" customWidth="1"/>
    <col min="2306" max="2308" width="11.7109375" style="649" customWidth="1"/>
    <col min="2309" max="2312" width="14.5703125" style="649" customWidth="1"/>
    <col min="2313" max="2319" width="9.140625" style="649" customWidth="1"/>
    <col min="2320" max="2323" width="9.85546875" style="649" bestFit="1" customWidth="1"/>
    <col min="2324" max="2326" width="9.28515625" style="649" bestFit="1" customWidth="1"/>
    <col min="2327" max="2560" width="11.42578125" style="649"/>
    <col min="2561" max="2561" width="60" style="649" customWidth="1"/>
    <col min="2562" max="2564" width="11.7109375" style="649" customWidth="1"/>
    <col min="2565" max="2568" width="14.5703125" style="649" customWidth="1"/>
    <col min="2569" max="2575" width="9.140625" style="649" customWidth="1"/>
    <col min="2576" max="2579" width="9.85546875" style="649" bestFit="1" customWidth="1"/>
    <col min="2580" max="2582" width="9.28515625" style="649" bestFit="1" customWidth="1"/>
    <col min="2583" max="2816" width="11.42578125" style="649"/>
    <col min="2817" max="2817" width="60" style="649" customWidth="1"/>
    <col min="2818" max="2820" width="11.7109375" style="649" customWidth="1"/>
    <col min="2821" max="2824" width="14.5703125" style="649" customWidth="1"/>
    <col min="2825" max="2831" width="9.140625" style="649" customWidth="1"/>
    <col min="2832" max="2835" width="9.85546875" style="649" bestFit="1" customWidth="1"/>
    <col min="2836" max="2838" width="9.28515625" style="649" bestFit="1" customWidth="1"/>
    <col min="2839" max="3072" width="11.42578125" style="649"/>
    <col min="3073" max="3073" width="60" style="649" customWidth="1"/>
    <col min="3074" max="3076" width="11.7109375" style="649" customWidth="1"/>
    <col min="3077" max="3080" width="14.5703125" style="649" customWidth="1"/>
    <col min="3081" max="3087" width="9.140625" style="649" customWidth="1"/>
    <col min="3088" max="3091" width="9.85546875" style="649" bestFit="1" customWidth="1"/>
    <col min="3092" max="3094" width="9.28515625" style="649" bestFit="1" customWidth="1"/>
    <col min="3095" max="3328" width="11.42578125" style="649"/>
    <col min="3329" max="3329" width="60" style="649" customWidth="1"/>
    <col min="3330" max="3332" width="11.7109375" style="649" customWidth="1"/>
    <col min="3333" max="3336" width="14.5703125" style="649" customWidth="1"/>
    <col min="3337" max="3343" width="9.140625" style="649" customWidth="1"/>
    <col min="3344" max="3347" width="9.85546875" style="649" bestFit="1" customWidth="1"/>
    <col min="3348" max="3350" width="9.28515625" style="649" bestFit="1" customWidth="1"/>
    <col min="3351" max="3584" width="11.42578125" style="649"/>
    <col min="3585" max="3585" width="60" style="649" customWidth="1"/>
    <col min="3586" max="3588" width="11.7109375" style="649" customWidth="1"/>
    <col min="3589" max="3592" width="14.5703125" style="649" customWidth="1"/>
    <col min="3593" max="3599" width="9.140625" style="649" customWidth="1"/>
    <col min="3600" max="3603" width="9.85546875" style="649" bestFit="1" customWidth="1"/>
    <col min="3604" max="3606" width="9.28515625" style="649" bestFit="1" customWidth="1"/>
    <col min="3607" max="3840" width="11.42578125" style="649"/>
    <col min="3841" max="3841" width="60" style="649" customWidth="1"/>
    <col min="3842" max="3844" width="11.7109375" style="649" customWidth="1"/>
    <col min="3845" max="3848" width="14.5703125" style="649" customWidth="1"/>
    <col min="3849" max="3855" width="9.140625" style="649" customWidth="1"/>
    <col min="3856" max="3859" width="9.85546875" style="649" bestFit="1" customWidth="1"/>
    <col min="3860" max="3862" width="9.28515625" style="649" bestFit="1" customWidth="1"/>
    <col min="3863" max="4096" width="11.42578125" style="649"/>
    <col min="4097" max="4097" width="60" style="649" customWidth="1"/>
    <col min="4098" max="4100" width="11.7109375" style="649" customWidth="1"/>
    <col min="4101" max="4104" width="14.5703125" style="649" customWidth="1"/>
    <col min="4105" max="4111" width="9.140625" style="649" customWidth="1"/>
    <col min="4112" max="4115" width="9.85546875" style="649" bestFit="1" customWidth="1"/>
    <col min="4116" max="4118" width="9.28515625" style="649" bestFit="1" customWidth="1"/>
    <col min="4119" max="4352" width="11.42578125" style="649"/>
    <col min="4353" max="4353" width="60" style="649" customWidth="1"/>
    <col min="4354" max="4356" width="11.7109375" style="649" customWidth="1"/>
    <col min="4357" max="4360" width="14.5703125" style="649" customWidth="1"/>
    <col min="4361" max="4367" width="9.140625" style="649" customWidth="1"/>
    <col min="4368" max="4371" width="9.85546875" style="649" bestFit="1" customWidth="1"/>
    <col min="4372" max="4374" width="9.28515625" style="649" bestFit="1" customWidth="1"/>
    <col min="4375" max="4608" width="11.42578125" style="649"/>
    <col min="4609" max="4609" width="60" style="649" customWidth="1"/>
    <col min="4610" max="4612" width="11.7109375" style="649" customWidth="1"/>
    <col min="4613" max="4616" width="14.5703125" style="649" customWidth="1"/>
    <col min="4617" max="4623" width="9.140625" style="649" customWidth="1"/>
    <col min="4624" max="4627" width="9.85546875" style="649" bestFit="1" customWidth="1"/>
    <col min="4628" max="4630" width="9.28515625" style="649" bestFit="1" customWidth="1"/>
    <col min="4631" max="4864" width="11.42578125" style="649"/>
    <col min="4865" max="4865" width="60" style="649" customWidth="1"/>
    <col min="4866" max="4868" width="11.7109375" style="649" customWidth="1"/>
    <col min="4869" max="4872" width="14.5703125" style="649" customWidth="1"/>
    <col min="4873" max="4879" width="9.140625" style="649" customWidth="1"/>
    <col min="4880" max="4883" width="9.85546875" style="649" bestFit="1" customWidth="1"/>
    <col min="4884" max="4886" width="9.28515625" style="649" bestFit="1" customWidth="1"/>
    <col min="4887" max="5120" width="11.42578125" style="649"/>
    <col min="5121" max="5121" width="60" style="649" customWidth="1"/>
    <col min="5122" max="5124" width="11.7109375" style="649" customWidth="1"/>
    <col min="5125" max="5128" width="14.5703125" style="649" customWidth="1"/>
    <col min="5129" max="5135" width="9.140625" style="649" customWidth="1"/>
    <col min="5136" max="5139" width="9.85546875" style="649" bestFit="1" customWidth="1"/>
    <col min="5140" max="5142" width="9.28515625" style="649" bestFit="1" customWidth="1"/>
    <col min="5143" max="5376" width="11.42578125" style="649"/>
    <col min="5377" max="5377" width="60" style="649" customWidth="1"/>
    <col min="5378" max="5380" width="11.7109375" style="649" customWidth="1"/>
    <col min="5381" max="5384" width="14.5703125" style="649" customWidth="1"/>
    <col min="5385" max="5391" width="9.140625" style="649" customWidth="1"/>
    <col min="5392" max="5395" width="9.85546875" style="649" bestFit="1" customWidth="1"/>
    <col min="5396" max="5398" width="9.28515625" style="649" bestFit="1" customWidth="1"/>
    <col min="5399" max="5632" width="11.42578125" style="649"/>
    <col min="5633" max="5633" width="60" style="649" customWidth="1"/>
    <col min="5634" max="5636" width="11.7109375" style="649" customWidth="1"/>
    <col min="5637" max="5640" width="14.5703125" style="649" customWidth="1"/>
    <col min="5641" max="5647" width="9.140625" style="649" customWidth="1"/>
    <col min="5648" max="5651" width="9.85546875" style="649" bestFit="1" customWidth="1"/>
    <col min="5652" max="5654" width="9.28515625" style="649" bestFit="1" customWidth="1"/>
    <col min="5655" max="5888" width="11.42578125" style="649"/>
    <col min="5889" max="5889" width="60" style="649" customWidth="1"/>
    <col min="5890" max="5892" width="11.7109375" style="649" customWidth="1"/>
    <col min="5893" max="5896" width="14.5703125" style="649" customWidth="1"/>
    <col min="5897" max="5903" width="9.140625" style="649" customWidth="1"/>
    <col min="5904" max="5907" width="9.85546875" style="649" bestFit="1" customWidth="1"/>
    <col min="5908" max="5910" width="9.28515625" style="649" bestFit="1" customWidth="1"/>
    <col min="5911" max="6144" width="11.42578125" style="649"/>
    <col min="6145" max="6145" width="60" style="649" customWidth="1"/>
    <col min="6146" max="6148" width="11.7109375" style="649" customWidth="1"/>
    <col min="6149" max="6152" width="14.5703125" style="649" customWidth="1"/>
    <col min="6153" max="6159" width="9.140625" style="649" customWidth="1"/>
    <col min="6160" max="6163" width="9.85546875" style="649" bestFit="1" customWidth="1"/>
    <col min="6164" max="6166" width="9.28515625" style="649" bestFit="1" customWidth="1"/>
    <col min="6167" max="6400" width="11.42578125" style="649"/>
    <col min="6401" max="6401" width="60" style="649" customWidth="1"/>
    <col min="6402" max="6404" width="11.7109375" style="649" customWidth="1"/>
    <col min="6405" max="6408" width="14.5703125" style="649" customWidth="1"/>
    <col min="6409" max="6415" width="9.140625" style="649" customWidth="1"/>
    <col min="6416" max="6419" width="9.85546875" style="649" bestFit="1" customWidth="1"/>
    <col min="6420" max="6422" width="9.28515625" style="649" bestFit="1" customWidth="1"/>
    <col min="6423" max="6656" width="11.42578125" style="649"/>
    <col min="6657" max="6657" width="60" style="649" customWidth="1"/>
    <col min="6658" max="6660" width="11.7109375" style="649" customWidth="1"/>
    <col min="6661" max="6664" width="14.5703125" style="649" customWidth="1"/>
    <col min="6665" max="6671" width="9.140625" style="649" customWidth="1"/>
    <col min="6672" max="6675" width="9.85546875" style="649" bestFit="1" customWidth="1"/>
    <col min="6676" max="6678" width="9.28515625" style="649" bestFit="1" customWidth="1"/>
    <col min="6679" max="6912" width="11.42578125" style="649"/>
    <col min="6913" max="6913" width="60" style="649" customWidth="1"/>
    <col min="6914" max="6916" width="11.7109375" style="649" customWidth="1"/>
    <col min="6917" max="6920" width="14.5703125" style="649" customWidth="1"/>
    <col min="6921" max="6927" width="9.140625" style="649" customWidth="1"/>
    <col min="6928" max="6931" width="9.85546875" style="649" bestFit="1" customWidth="1"/>
    <col min="6932" max="6934" width="9.28515625" style="649" bestFit="1" customWidth="1"/>
    <col min="6935" max="7168" width="11.42578125" style="649"/>
    <col min="7169" max="7169" width="60" style="649" customWidth="1"/>
    <col min="7170" max="7172" width="11.7109375" style="649" customWidth="1"/>
    <col min="7173" max="7176" width="14.5703125" style="649" customWidth="1"/>
    <col min="7177" max="7183" width="9.140625" style="649" customWidth="1"/>
    <col min="7184" max="7187" width="9.85546875" style="649" bestFit="1" customWidth="1"/>
    <col min="7188" max="7190" width="9.28515625" style="649" bestFit="1" customWidth="1"/>
    <col min="7191" max="7424" width="11.42578125" style="649"/>
    <col min="7425" max="7425" width="60" style="649" customWidth="1"/>
    <col min="7426" max="7428" width="11.7109375" style="649" customWidth="1"/>
    <col min="7429" max="7432" width="14.5703125" style="649" customWidth="1"/>
    <col min="7433" max="7439" width="9.140625" style="649" customWidth="1"/>
    <col min="7440" max="7443" width="9.85546875" style="649" bestFit="1" customWidth="1"/>
    <col min="7444" max="7446" width="9.28515625" style="649" bestFit="1" customWidth="1"/>
    <col min="7447" max="7680" width="11.42578125" style="649"/>
    <col min="7681" max="7681" width="60" style="649" customWidth="1"/>
    <col min="7682" max="7684" width="11.7109375" style="649" customWidth="1"/>
    <col min="7685" max="7688" width="14.5703125" style="649" customWidth="1"/>
    <col min="7689" max="7695" width="9.140625" style="649" customWidth="1"/>
    <col min="7696" max="7699" width="9.85546875" style="649" bestFit="1" customWidth="1"/>
    <col min="7700" max="7702" width="9.28515625" style="649" bestFit="1" customWidth="1"/>
    <col min="7703" max="7936" width="11.42578125" style="649"/>
    <col min="7937" max="7937" width="60" style="649" customWidth="1"/>
    <col min="7938" max="7940" width="11.7109375" style="649" customWidth="1"/>
    <col min="7941" max="7944" width="14.5703125" style="649" customWidth="1"/>
    <col min="7945" max="7951" width="9.140625" style="649" customWidth="1"/>
    <col min="7952" max="7955" width="9.85546875" style="649" bestFit="1" customWidth="1"/>
    <col min="7956" max="7958" width="9.28515625" style="649" bestFit="1" customWidth="1"/>
    <col min="7959" max="8192" width="11.42578125" style="649"/>
    <col min="8193" max="8193" width="60" style="649" customWidth="1"/>
    <col min="8194" max="8196" width="11.7109375" style="649" customWidth="1"/>
    <col min="8197" max="8200" width="14.5703125" style="649" customWidth="1"/>
    <col min="8201" max="8207" width="9.140625" style="649" customWidth="1"/>
    <col min="8208" max="8211" width="9.85546875" style="649" bestFit="1" customWidth="1"/>
    <col min="8212" max="8214" width="9.28515625" style="649" bestFit="1" customWidth="1"/>
    <col min="8215" max="8448" width="11.42578125" style="649"/>
    <col min="8449" max="8449" width="60" style="649" customWidth="1"/>
    <col min="8450" max="8452" width="11.7109375" style="649" customWidth="1"/>
    <col min="8453" max="8456" width="14.5703125" style="649" customWidth="1"/>
    <col min="8457" max="8463" width="9.140625" style="649" customWidth="1"/>
    <col min="8464" max="8467" width="9.85546875" style="649" bestFit="1" customWidth="1"/>
    <col min="8468" max="8470" width="9.28515625" style="649" bestFit="1" customWidth="1"/>
    <col min="8471" max="8704" width="11.42578125" style="649"/>
    <col min="8705" max="8705" width="60" style="649" customWidth="1"/>
    <col min="8706" max="8708" width="11.7109375" style="649" customWidth="1"/>
    <col min="8709" max="8712" width="14.5703125" style="649" customWidth="1"/>
    <col min="8713" max="8719" width="9.140625" style="649" customWidth="1"/>
    <col min="8720" max="8723" width="9.85546875" style="649" bestFit="1" customWidth="1"/>
    <col min="8724" max="8726" width="9.28515625" style="649" bestFit="1" customWidth="1"/>
    <col min="8727" max="8960" width="11.42578125" style="649"/>
    <col min="8961" max="8961" width="60" style="649" customWidth="1"/>
    <col min="8962" max="8964" width="11.7109375" style="649" customWidth="1"/>
    <col min="8965" max="8968" width="14.5703125" style="649" customWidth="1"/>
    <col min="8969" max="8975" width="9.140625" style="649" customWidth="1"/>
    <col min="8976" max="8979" width="9.85546875" style="649" bestFit="1" customWidth="1"/>
    <col min="8980" max="8982" width="9.28515625" style="649" bestFit="1" customWidth="1"/>
    <col min="8983" max="9216" width="11.42578125" style="649"/>
    <col min="9217" max="9217" width="60" style="649" customWidth="1"/>
    <col min="9218" max="9220" width="11.7109375" style="649" customWidth="1"/>
    <col min="9221" max="9224" width="14.5703125" style="649" customWidth="1"/>
    <col min="9225" max="9231" width="9.140625" style="649" customWidth="1"/>
    <col min="9232" max="9235" width="9.85546875" style="649" bestFit="1" customWidth="1"/>
    <col min="9236" max="9238" width="9.28515625" style="649" bestFit="1" customWidth="1"/>
    <col min="9239" max="9472" width="11.42578125" style="649"/>
    <col min="9473" max="9473" width="60" style="649" customWidth="1"/>
    <col min="9474" max="9476" width="11.7109375" style="649" customWidth="1"/>
    <col min="9477" max="9480" width="14.5703125" style="649" customWidth="1"/>
    <col min="9481" max="9487" width="9.140625" style="649" customWidth="1"/>
    <col min="9488" max="9491" width="9.85546875" style="649" bestFit="1" customWidth="1"/>
    <col min="9492" max="9494" width="9.28515625" style="649" bestFit="1" customWidth="1"/>
    <col min="9495" max="9728" width="11.42578125" style="649"/>
    <col min="9729" max="9729" width="60" style="649" customWidth="1"/>
    <col min="9730" max="9732" width="11.7109375" style="649" customWidth="1"/>
    <col min="9733" max="9736" width="14.5703125" style="649" customWidth="1"/>
    <col min="9737" max="9743" width="9.140625" style="649" customWidth="1"/>
    <col min="9744" max="9747" width="9.85546875" style="649" bestFit="1" customWidth="1"/>
    <col min="9748" max="9750" width="9.28515625" style="649" bestFit="1" customWidth="1"/>
    <col min="9751" max="9984" width="11.42578125" style="649"/>
    <col min="9985" max="9985" width="60" style="649" customWidth="1"/>
    <col min="9986" max="9988" width="11.7109375" style="649" customWidth="1"/>
    <col min="9989" max="9992" width="14.5703125" style="649" customWidth="1"/>
    <col min="9993" max="9999" width="9.140625" style="649" customWidth="1"/>
    <col min="10000" max="10003" width="9.85546875" style="649" bestFit="1" customWidth="1"/>
    <col min="10004" max="10006" width="9.28515625" style="649" bestFit="1" customWidth="1"/>
    <col min="10007" max="10240" width="11.42578125" style="649"/>
    <col min="10241" max="10241" width="60" style="649" customWidth="1"/>
    <col min="10242" max="10244" width="11.7109375" style="649" customWidth="1"/>
    <col min="10245" max="10248" width="14.5703125" style="649" customWidth="1"/>
    <col min="10249" max="10255" width="9.140625" style="649" customWidth="1"/>
    <col min="10256" max="10259" width="9.85546875" style="649" bestFit="1" customWidth="1"/>
    <col min="10260" max="10262" width="9.28515625" style="649" bestFit="1" customWidth="1"/>
    <col min="10263" max="10496" width="11.42578125" style="649"/>
    <col min="10497" max="10497" width="60" style="649" customWidth="1"/>
    <col min="10498" max="10500" width="11.7109375" style="649" customWidth="1"/>
    <col min="10501" max="10504" width="14.5703125" style="649" customWidth="1"/>
    <col min="10505" max="10511" width="9.140625" style="649" customWidth="1"/>
    <col min="10512" max="10515" width="9.85546875" style="649" bestFit="1" customWidth="1"/>
    <col min="10516" max="10518" width="9.28515625" style="649" bestFit="1" customWidth="1"/>
    <col min="10519" max="10752" width="11.42578125" style="649"/>
    <col min="10753" max="10753" width="60" style="649" customWidth="1"/>
    <col min="10754" max="10756" width="11.7109375" style="649" customWidth="1"/>
    <col min="10757" max="10760" width="14.5703125" style="649" customWidth="1"/>
    <col min="10761" max="10767" width="9.140625" style="649" customWidth="1"/>
    <col min="10768" max="10771" width="9.85546875" style="649" bestFit="1" customWidth="1"/>
    <col min="10772" max="10774" width="9.28515625" style="649" bestFit="1" customWidth="1"/>
    <col min="10775" max="11008" width="11.42578125" style="649"/>
    <col min="11009" max="11009" width="60" style="649" customWidth="1"/>
    <col min="11010" max="11012" width="11.7109375" style="649" customWidth="1"/>
    <col min="11013" max="11016" width="14.5703125" style="649" customWidth="1"/>
    <col min="11017" max="11023" width="9.140625" style="649" customWidth="1"/>
    <col min="11024" max="11027" width="9.85546875" style="649" bestFit="1" customWidth="1"/>
    <col min="11028" max="11030" width="9.28515625" style="649" bestFit="1" customWidth="1"/>
    <col min="11031" max="11264" width="11.42578125" style="649"/>
    <col min="11265" max="11265" width="60" style="649" customWidth="1"/>
    <col min="11266" max="11268" width="11.7109375" style="649" customWidth="1"/>
    <col min="11269" max="11272" width="14.5703125" style="649" customWidth="1"/>
    <col min="11273" max="11279" width="9.140625" style="649" customWidth="1"/>
    <col min="11280" max="11283" width="9.85546875" style="649" bestFit="1" customWidth="1"/>
    <col min="11284" max="11286" width="9.28515625" style="649" bestFit="1" customWidth="1"/>
    <col min="11287" max="11520" width="11.42578125" style="649"/>
    <col min="11521" max="11521" width="60" style="649" customWidth="1"/>
    <col min="11522" max="11524" width="11.7109375" style="649" customWidth="1"/>
    <col min="11525" max="11528" width="14.5703125" style="649" customWidth="1"/>
    <col min="11529" max="11535" width="9.140625" style="649" customWidth="1"/>
    <col min="11536" max="11539" width="9.85546875" style="649" bestFit="1" customWidth="1"/>
    <col min="11540" max="11542" width="9.28515625" style="649" bestFit="1" customWidth="1"/>
    <col min="11543" max="11776" width="11.42578125" style="649"/>
    <col min="11777" max="11777" width="60" style="649" customWidth="1"/>
    <col min="11778" max="11780" width="11.7109375" style="649" customWidth="1"/>
    <col min="11781" max="11784" width="14.5703125" style="649" customWidth="1"/>
    <col min="11785" max="11791" width="9.140625" style="649" customWidth="1"/>
    <col min="11792" max="11795" width="9.85546875" style="649" bestFit="1" customWidth="1"/>
    <col min="11796" max="11798" width="9.28515625" style="649" bestFit="1" customWidth="1"/>
    <col min="11799" max="12032" width="11.42578125" style="649"/>
    <col min="12033" max="12033" width="60" style="649" customWidth="1"/>
    <col min="12034" max="12036" width="11.7109375" style="649" customWidth="1"/>
    <col min="12037" max="12040" width="14.5703125" style="649" customWidth="1"/>
    <col min="12041" max="12047" width="9.140625" style="649" customWidth="1"/>
    <col min="12048" max="12051" width="9.85546875" style="649" bestFit="1" customWidth="1"/>
    <col min="12052" max="12054" width="9.28515625" style="649" bestFit="1" customWidth="1"/>
    <col min="12055" max="12288" width="11.42578125" style="649"/>
    <col min="12289" max="12289" width="60" style="649" customWidth="1"/>
    <col min="12290" max="12292" width="11.7109375" style="649" customWidth="1"/>
    <col min="12293" max="12296" width="14.5703125" style="649" customWidth="1"/>
    <col min="12297" max="12303" width="9.140625" style="649" customWidth="1"/>
    <col min="12304" max="12307" width="9.85546875" style="649" bestFit="1" customWidth="1"/>
    <col min="12308" max="12310" width="9.28515625" style="649" bestFit="1" customWidth="1"/>
    <col min="12311" max="12544" width="11.42578125" style="649"/>
    <col min="12545" max="12545" width="60" style="649" customWidth="1"/>
    <col min="12546" max="12548" width="11.7109375" style="649" customWidth="1"/>
    <col min="12549" max="12552" width="14.5703125" style="649" customWidth="1"/>
    <col min="12553" max="12559" width="9.140625" style="649" customWidth="1"/>
    <col min="12560" max="12563" width="9.85546875" style="649" bestFit="1" customWidth="1"/>
    <col min="12564" max="12566" width="9.28515625" style="649" bestFit="1" customWidth="1"/>
    <col min="12567" max="12800" width="11.42578125" style="649"/>
    <col min="12801" max="12801" width="60" style="649" customWidth="1"/>
    <col min="12802" max="12804" width="11.7109375" style="649" customWidth="1"/>
    <col min="12805" max="12808" width="14.5703125" style="649" customWidth="1"/>
    <col min="12809" max="12815" width="9.140625" style="649" customWidth="1"/>
    <col min="12816" max="12819" width="9.85546875" style="649" bestFit="1" customWidth="1"/>
    <col min="12820" max="12822" width="9.28515625" style="649" bestFit="1" customWidth="1"/>
    <col min="12823" max="13056" width="11.42578125" style="649"/>
    <col min="13057" max="13057" width="60" style="649" customWidth="1"/>
    <col min="13058" max="13060" width="11.7109375" style="649" customWidth="1"/>
    <col min="13061" max="13064" width="14.5703125" style="649" customWidth="1"/>
    <col min="13065" max="13071" width="9.140625" style="649" customWidth="1"/>
    <col min="13072" max="13075" width="9.85546875" style="649" bestFit="1" customWidth="1"/>
    <col min="13076" max="13078" width="9.28515625" style="649" bestFit="1" customWidth="1"/>
    <col min="13079" max="13312" width="11.42578125" style="649"/>
    <col min="13313" max="13313" width="60" style="649" customWidth="1"/>
    <col min="13314" max="13316" width="11.7109375" style="649" customWidth="1"/>
    <col min="13317" max="13320" width="14.5703125" style="649" customWidth="1"/>
    <col min="13321" max="13327" width="9.140625" style="649" customWidth="1"/>
    <col min="13328" max="13331" width="9.85546875" style="649" bestFit="1" customWidth="1"/>
    <col min="13332" max="13334" width="9.28515625" style="649" bestFit="1" customWidth="1"/>
    <col min="13335" max="13568" width="11.42578125" style="649"/>
    <col min="13569" max="13569" width="60" style="649" customWidth="1"/>
    <col min="13570" max="13572" width="11.7109375" style="649" customWidth="1"/>
    <col min="13573" max="13576" width="14.5703125" style="649" customWidth="1"/>
    <col min="13577" max="13583" width="9.140625" style="649" customWidth="1"/>
    <col min="13584" max="13587" width="9.85546875" style="649" bestFit="1" customWidth="1"/>
    <col min="13588" max="13590" width="9.28515625" style="649" bestFit="1" customWidth="1"/>
    <col min="13591" max="13824" width="11.42578125" style="649"/>
    <col min="13825" max="13825" width="60" style="649" customWidth="1"/>
    <col min="13826" max="13828" width="11.7109375" style="649" customWidth="1"/>
    <col min="13829" max="13832" width="14.5703125" style="649" customWidth="1"/>
    <col min="13833" max="13839" width="9.140625" style="649" customWidth="1"/>
    <col min="13840" max="13843" width="9.85546875" style="649" bestFit="1" customWidth="1"/>
    <col min="13844" max="13846" width="9.28515625" style="649" bestFit="1" customWidth="1"/>
    <col min="13847" max="14080" width="11.42578125" style="649"/>
    <col min="14081" max="14081" width="60" style="649" customWidth="1"/>
    <col min="14082" max="14084" width="11.7109375" style="649" customWidth="1"/>
    <col min="14085" max="14088" width="14.5703125" style="649" customWidth="1"/>
    <col min="14089" max="14095" width="9.140625" style="649" customWidth="1"/>
    <col min="14096" max="14099" width="9.85546875" style="649" bestFit="1" customWidth="1"/>
    <col min="14100" max="14102" width="9.28515625" style="649" bestFit="1" customWidth="1"/>
    <col min="14103" max="14336" width="11.42578125" style="649"/>
    <col min="14337" max="14337" width="60" style="649" customWidth="1"/>
    <col min="14338" max="14340" width="11.7109375" style="649" customWidth="1"/>
    <col min="14341" max="14344" width="14.5703125" style="649" customWidth="1"/>
    <col min="14345" max="14351" width="9.140625" style="649" customWidth="1"/>
    <col min="14352" max="14355" width="9.85546875" style="649" bestFit="1" customWidth="1"/>
    <col min="14356" max="14358" width="9.28515625" style="649" bestFit="1" customWidth="1"/>
    <col min="14359" max="14592" width="11.42578125" style="649"/>
    <col min="14593" max="14593" width="60" style="649" customWidth="1"/>
    <col min="14594" max="14596" width="11.7109375" style="649" customWidth="1"/>
    <col min="14597" max="14600" width="14.5703125" style="649" customWidth="1"/>
    <col min="14601" max="14607" width="9.140625" style="649" customWidth="1"/>
    <col min="14608" max="14611" width="9.85546875" style="649" bestFit="1" customWidth="1"/>
    <col min="14612" max="14614" width="9.28515625" style="649" bestFit="1" customWidth="1"/>
    <col min="14615" max="14848" width="11.42578125" style="649"/>
    <col min="14849" max="14849" width="60" style="649" customWidth="1"/>
    <col min="14850" max="14852" width="11.7109375" style="649" customWidth="1"/>
    <col min="14853" max="14856" width="14.5703125" style="649" customWidth="1"/>
    <col min="14857" max="14863" width="9.140625" style="649" customWidth="1"/>
    <col min="14864" max="14867" width="9.85546875" style="649" bestFit="1" customWidth="1"/>
    <col min="14868" max="14870" width="9.28515625" style="649" bestFit="1" customWidth="1"/>
    <col min="14871" max="15104" width="11.42578125" style="649"/>
    <col min="15105" max="15105" width="60" style="649" customWidth="1"/>
    <col min="15106" max="15108" width="11.7109375" style="649" customWidth="1"/>
    <col min="15109" max="15112" width="14.5703125" style="649" customWidth="1"/>
    <col min="15113" max="15119" width="9.140625" style="649" customWidth="1"/>
    <col min="15120" max="15123" width="9.85546875" style="649" bestFit="1" customWidth="1"/>
    <col min="15124" max="15126" width="9.28515625" style="649" bestFit="1" customWidth="1"/>
    <col min="15127" max="15360" width="11.42578125" style="649"/>
    <col min="15361" max="15361" width="60" style="649" customWidth="1"/>
    <col min="15362" max="15364" width="11.7109375" style="649" customWidth="1"/>
    <col min="15365" max="15368" width="14.5703125" style="649" customWidth="1"/>
    <col min="15369" max="15375" width="9.140625" style="649" customWidth="1"/>
    <col min="15376" max="15379" width="9.85546875" style="649" bestFit="1" customWidth="1"/>
    <col min="15380" max="15382" width="9.28515625" style="649" bestFit="1" customWidth="1"/>
    <col min="15383" max="15616" width="11.42578125" style="649"/>
    <col min="15617" max="15617" width="60" style="649" customWidth="1"/>
    <col min="15618" max="15620" width="11.7109375" style="649" customWidth="1"/>
    <col min="15621" max="15624" width="14.5703125" style="649" customWidth="1"/>
    <col min="15625" max="15631" width="9.140625" style="649" customWidth="1"/>
    <col min="15632" max="15635" width="9.85546875" style="649" bestFit="1" customWidth="1"/>
    <col min="15636" max="15638" width="9.28515625" style="649" bestFit="1" customWidth="1"/>
    <col min="15639" max="15872" width="11.42578125" style="649"/>
    <col min="15873" max="15873" width="60" style="649" customWidth="1"/>
    <col min="15874" max="15876" width="11.7109375" style="649" customWidth="1"/>
    <col min="15877" max="15880" width="14.5703125" style="649" customWidth="1"/>
    <col min="15881" max="15887" width="9.140625" style="649" customWidth="1"/>
    <col min="15888" max="15891" width="9.85546875" style="649" bestFit="1" customWidth="1"/>
    <col min="15892" max="15894" width="9.28515625" style="649" bestFit="1" customWidth="1"/>
    <col min="15895" max="16128" width="11.42578125" style="649"/>
    <col min="16129" max="16129" width="60" style="649" customWidth="1"/>
    <col min="16130" max="16132" width="11.7109375" style="649" customWidth="1"/>
    <col min="16133" max="16136" width="14.5703125" style="649" customWidth="1"/>
    <col min="16137" max="16143" width="9.140625" style="649" customWidth="1"/>
    <col min="16144" max="16147" width="9.85546875" style="649" bestFit="1" customWidth="1"/>
    <col min="16148" max="16150" width="9.28515625" style="649" bestFit="1" customWidth="1"/>
    <col min="16151" max="16384" width="11.42578125" style="649"/>
  </cols>
  <sheetData>
    <row r="1" spans="1:8" s="67" customFormat="1" ht="3.75" hidden="1" customHeight="1">
      <c r="A1" s="65"/>
      <c r="B1" s="484"/>
      <c r="C1" s="484"/>
      <c r="D1" s="484"/>
      <c r="E1" s="484"/>
      <c r="F1" s="484"/>
      <c r="G1" s="484"/>
      <c r="H1" s="484"/>
    </row>
    <row r="2" spans="1:8" s="57" customFormat="1" ht="39" customHeight="1">
      <c r="A2" s="1217" t="s">
        <v>1299</v>
      </c>
      <c r="B2" s="1217"/>
      <c r="C2" s="1217"/>
      <c r="D2" s="1217"/>
      <c r="E2" s="1217"/>
      <c r="F2" s="1217"/>
      <c r="G2" s="1217"/>
      <c r="H2" s="1217"/>
    </row>
    <row r="3" spans="1:8" s="57" customFormat="1" ht="20.25" customHeight="1">
      <c r="A3" s="1217" t="s">
        <v>296</v>
      </c>
      <c r="B3" s="1217"/>
      <c r="C3" s="1217"/>
      <c r="D3" s="1217"/>
      <c r="E3" s="1217"/>
      <c r="F3" s="1217"/>
      <c r="G3" s="1217"/>
      <c r="H3" s="1217"/>
    </row>
    <row r="4" spans="1:8" s="57" customFormat="1" ht="20.25" customHeight="1">
      <c r="A4" s="1217" t="s">
        <v>1498</v>
      </c>
      <c r="B4" s="1217"/>
      <c r="C4" s="1217"/>
      <c r="D4" s="1217"/>
      <c r="E4" s="1217"/>
      <c r="F4" s="1217"/>
      <c r="G4" s="1217"/>
      <c r="H4" s="1217"/>
    </row>
    <row r="5" spans="1:8" s="58" customFormat="1" ht="39" customHeight="1">
      <c r="A5" s="1218" t="s">
        <v>1228</v>
      </c>
      <c r="B5" s="1218"/>
      <c r="C5" s="1218"/>
      <c r="D5" s="1218"/>
      <c r="E5" s="1218"/>
      <c r="F5" s="1218"/>
      <c r="G5" s="1218"/>
      <c r="H5" s="1218"/>
    </row>
    <row r="6" spans="1:8" ht="6" hidden="1" customHeight="1" thickTop="1">
      <c r="B6" s="986"/>
      <c r="C6" s="986"/>
      <c r="D6" s="986"/>
      <c r="E6" s="986"/>
      <c r="F6" s="986"/>
      <c r="G6" s="986"/>
      <c r="H6" s="986"/>
    </row>
    <row r="7" spans="1:8" ht="2.25" customHeight="1" thickBot="1">
      <c r="B7" s="805"/>
      <c r="C7" s="805"/>
      <c r="D7" s="805"/>
      <c r="E7" s="986"/>
      <c r="F7" s="986"/>
      <c r="G7" s="986"/>
      <c r="H7" s="986"/>
    </row>
    <row r="8" spans="1:8" ht="21.75" customHeight="1" thickTop="1" thickBot="1">
      <c r="A8" s="408"/>
      <c r="B8" s="913" t="s">
        <v>1300</v>
      </c>
      <c r="C8" s="913" t="s">
        <v>1304</v>
      </c>
      <c r="D8" s="913" t="s">
        <v>1303</v>
      </c>
      <c r="E8" s="913" t="s">
        <v>1305</v>
      </c>
      <c r="F8" s="913" t="s">
        <v>1302</v>
      </c>
      <c r="G8" s="913" t="s">
        <v>1306</v>
      </c>
      <c r="H8" s="913" t="s">
        <v>309</v>
      </c>
    </row>
    <row r="9" spans="1:8" s="43" customFormat="1" ht="12.75" thickTop="1" thickBot="1">
      <c r="A9" s="52" t="s">
        <v>7</v>
      </c>
      <c r="B9" s="56">
        <v>2496211667.8600001</v>
      </c>
      <c r="C9" s="56">
        <v>810483281.11000001</v>
      </c>
      <c r="D9" s="56">
        <v>345545642.89999998</v>
      </c>
      <c r="E9" s="56">
        <v>84384516.430000007</v>
      </c>
      <c r="F9" s="56">
        <v>51761261.219999999</v>
      </c>
      <c r="G9" s="56">
        <v>58704953.32</v>
      </c>
      <c r="H9" s="56">
        <v>3847091322.8400002</v>
      </c>
    </row>
    <row r="10" spans="1:8" s="43" customFormat="1" ht="12.75" thickTop="1" thickBot="1">
      <c r="A10" s="407" t="s">
        <v>8</v>
      </c>
      <c r="B10" s="53">
        <v>157102329.12</v>
      </c>
      <c r="C10" s="53">
        <v>47850799.200000003</v>
      </c>
      <c r="D10" s="53">
        <v>26798387.84</v>
      </c>
      <c r="E10" s="53">
        <v>6093872.3300000001</v>
      </c>
      <c r="F10" s="53">
        <v>2061370.59</v>
      </c>
      <c r="G10" s="53">
        <v>4250219.99</v>
      </c>
      <c r="H10" s="53">
        <v>244156979.06999999</v>
      </c>
    </row>
    <row r="11" spans="1:8" s="470" customFormat="1" ht="12" thickTop="1">
      <c r="A11" s="628" t="s">
        <v>9</v>
      </c>
      <c r="B11" s="472">
        <v>45855722.780000001</v>
      </c>
      <c r="C11" s="472">
        <v>19634521.800000001</v>
      </c>
      <c r="D11" s="472">
        <v>3084446.18</v>
      </c>
      <c r="E11" s="472">
        <v>3769297.3</v>
      </c>
      <c r="F11" s="472">
        <v>676222.22</v>
      </c>
      <c r="G11" s="472">
        <v>920866.97</v>
      </c>
      <c r="H11" s="472">
        <v>73941077.25</v>
      </c>
    </row>
    <row r="12" spans="1:8" s="470" customFormat="1" ht="11.25">
      <c r="A12" s="628" t="s">
        <v>10</v>
      </c>
      <c r="B12" s="472">
        <v>100343946.95999999</v>
      </c>
      <c r="C12" s="472">
        <v>21502868.93</v>
      </c>
      <c r="D12" s="472">
        <v>23707687.16</v>
      </c>
      <c r="E12" s="472">
        <v>2214058.4</v>
      </c>
      <c r="F12" s="472">
        <v>1357625.39</v>
      </c>
      <c r="G12" s="472">
        <v>1139207.53</v>
      </c>
      <c r="H12" s="472">
        <v>150265394.37</v>
      </c>
    </row>
    <row r="13" spans="1:8" s="470" customFormat="1" ht="11.25">
      <c r="A13" s="628" t="s">
        <v>11</v>
      </c>
      <c r="B13" s="472">
        <v>10902659.380000001</v>
      </c>
      <c r="C13" s="472">
        <v>6713408.4699999997</v>
      </c>
      <c r="D13" s="472">
        <v>6254.5</v>
      </c>
      <c r="E13" s="472">
        <v>110516.63</v>
      </c>
      <c r="F13" s="472">
        <v>27522.98</v>
      </c>
      <c r="G13" s="472">
        <v>2190145.4900000002</v>
      </c>
      <c r="H13" s="472">
        <v>19950507.449999999</v>
      </c>
    </row>
    <row r="14" spans="1:8" s="470" customFormat="1" ht="11.25">
      <c r="A14" s="628" t="s">
        <v>12</v>
      </c>
      <c r="B14" s="472">
        <v>0</v>
      </c>
      <c r="C14" s="472">
        <v>0</v>
      </c>
      <c r="D14" s="472">
        <v>0</v>
      </c>
      <c r="E14" s="472">
        <v>0</v>
      </c>
      <c r="F14" s="472">
        <v>0</v>
      </c>
      <c r="G14" s="472">
        <v>0</v>
      </c>
      <c r="H14" s="472">
        <v>0</v>
      </c>
    </row>
    <row r="15" spans="1:8" s="470" customFormat="1" ht="11.25">
      <c r="A15" s="628" t="s">
        <v>13</v>
      </c>
      <c r="B15" s="472">
        <v>0</v>
      </c>
      <c r="C15" s="472">
        <v>0</v>
      </c>
      <c r="D15" s="472">
        <v>0</v>
      </c>
      <c r="E15" s="472">
        <v>0</v>
      </c>
      <c r="F15" s="472">
        <v>0</v>
      </c>
      <c r="G15" s="472">
        <v>0</v>
      </c>
      <c r="H15" s="472">
        <v>0</v>
      </c>
    </row>
    <row r="16" spans="1:8" s="470" customFormat="1" ht="11.25">
      <c r="A16" s="628" t="s">
        <v>14</v>
      </c>
      <c r="B16" s="472">
        <v>0</v>
      </c>
      <c r="C16" s="472">
        <v>0</v>
      </c>
      <c r="D16" s="472">
        <v>0</v>
      </c>
      <c r="E16" s="472">
        <v>0</v>
      </c>
      <c r="F16" s="472">
        <v>0</v>
      </c>
      <c r="G16" s="472">
        <v>0</v>
      </c>
      <c r="H16" s="472">
        <v>0</v>
      </c>
    </row>
    <row r="17" spans="1:8" s="470" customFormat="1" ht="11.25">
      <c r="A17" s="628" t="s">
        <v>15</v>
      </c>
      <c r="B17" s="472">
        <v>0</v>
      </c>
      <c r="C17" s="472">
        <v>0</v>
      </c>
      <c r="D17" s="472">
        <v>0</v>
      </c>
      <c r="E17" s="472">
        <v>0</v>
      </c>
      <c r="F17" s="472">
        <v>0</v>
      </c>
      <c r="G17" s="472">
        <v>0</v>
      </c>
      <c r="H17" s="472">
        <v>0</v>
      </c>
    </row>
    <row r="18" spans="1:8" s="470" customFormat="1" ht="12" thickBot="1">
      <c r="A18" s="628" t="s">
        <v>16</v>
      </c>
      <c r="B18" s="472">
        <v>0</v>
      </c>
      <c r="C18" s="472">
        <v>0</v>
      </c>
      <c r="D18" s="472">
        <v>0</v>
      </c>
      <c r="E18" s="472">
        <v>0</v>
      </c>
      <c r="F18" s="472">
        <v>0</v>
      </c>
      <c r="G18" s="472">
        <v>0</v>
      </c>
      <c r="H18" s="472">
        <v>0</v>
      </c>
    </row>
    <row r="19" spans="1:8" s="470" customFormat="1" ht="12.75" thickTop="1" thickBot="1">
      <c r="A19" s="629" t="s">
        <v>17</v>
      </c>
      <c r="B19" s="473">
        <v>554202786.99000001</v>
      </c>
      <c r="C19" s="473">
        <v>112274976.56</v>
      </c>
      <c r="D19" s="473">
        <v>59541861.369999997</v>
      </c>
      <c r="E19" s="473">
        <v>10258160.970000001</v>
      </c>
      <c r="F19" s="473">
        <v>3343893.63</v>
      </c>
      <c r="G19" s="473">
        <v>5735863.0999999996</v>
      </c>
      <c r="H19" s="473">
        <v>745357542.62</v>
      </c>
    </row>
    <row r="20" spans="1:8" s="470" customFormat="1" ht="12" thickTop="1">
      <c r="A20" s="628" t="s">
        <v>18</v>
      </c>
      <c r="B20" s="472">
        <v>0</v>
      </c>
      <c r="C20" s="472">
        <v>0</v>
      </c>
      <c r="D20" s="472">
        <v>0</v>
      </c>
      <c r="E20" s="472">
        <v>0</v>
      </c>
      <c r="F20" s="472">
        <v>0</v>
      </c>
      <c r="G20" s="472">
        <v>0</v>
      </c>
      <c r="H20" s="472">
        <v>0</v>
      </c>
    </row>
    <row r="21" spans="1:8" s="470" customFormat="1" ht="11.25">
      <c r="A21" s="628" t="s">
        <v>19</v>
      </c>
      <c r="B21" s="472">
        <v>28974064.440000001</v>
      </c>
      <c r="C21" s="472">
        <v>12145088.4</v>
      </c>
      <c r="D21" s="472">
        <v>34888378.200000003</v>
      </c>
      <c r="E21" s="472">
        <v>4645525.82</v>
      </c>
      <c r="F21" s="472">
        <v>1004267.1</v>
      </c>
      <c r="G21" s="472">
        <v>7948.03</v>
      </c>
      <c r="H21" s="472">
        <v>81665271.989999995</v>
      </c>
    </row>
    <row r="22" spans="1:8" s="470" customFormat="1" ht="11.25">
      <c r="A22" s="628" t="s">
        <v>20</v>
      </c>
      <c r="B22" s="472">
        <v>0</v>
      </c>
      <c r="C22" s="472">
        <v>0</v>
      </c>
      <c r="D22" s="472">
        <v>0</v>
      </c>
      <c r="E22" s="472">
        <v>0</v>
      </c>
      <c r="F22" s="472">
        <v>0</v>
      </c>
      <c r="G22" s="472">
        <v>0</v>
      </c>
      <c r="H22" s="472">
        <v>0</v>
      </c>
    </row>
    <row r="23" spans="1:8" s="470" customFormat="1" ht="11.25">
      <c r="A23" s="628" t="s">
        <v>21</v>
      </c>
      <c r="B23" s="472">
        <v>0</v>
      </c>
      <c r="C23" s="472">
        <v>0</v>
      </c>
      <c r="D23" s="472">
        <v>0</v>
      </c>
      <c r="E23" s="472">
        <v>0</v>
      </c>
      <c r="F23" s="472">
        <v>0</v>
      </c>
      <c r="G23" s="472">
        <v>0</v>
      </c>
      <c r="H23" s="472">
        <v>0</v>
      </c>
    </row>
    <row r="24" spans="1:8" s="470" customFormat="1" ht="11.25">
      <c r="A24" s="628" t="s">
        <v>22</v>
      </c>
      <c r="B24" s="472">
        <v>262321505.41</v>
      </c>
      <c r="C24" s="472">
        <v>6708932.5499999998</v>
      </c>
      <c r="D24" s="472">
        <v>0</v>
      </c>
      <c r="E24" s="472">
        <v>1542744.09</v>
      </c>
      <c r="F24" s="472">
        <v>0</v>
      </c>
      <c r="G24" s="472">
        <v>0</v>
      </c>
      <c r="H24" s="472">
        <v>270573182.05000001</v>
      </c>
    </row>
    <row r="25" spans="1:8" s="470" customFormat="1" ht="11.25">
      <c r="A25" s="628" t="s">
        <v>23</v>
      </c>
      <c r="B25" s="472">
        <v>262907216.53999999</v>
      </c>
      <c r="C25" s="472">
        <v>93420955.609999999</v>
      </c>
      <c r="D25" s="472">
        <v>24590149.84</v>
      </c>
      <c r="E25" s="472">
        <v>4069891.06</v>
      </c>
      <c r="F25" s="472">
        <v>2339626.5299999998</v>
      </c>
      <c r="G25" s="472">
        <v>5727915.0700000003</v>
      </c>
      <c r="H25" s="472">
        <v>393055754.64999998</v>
      </c>
    </row>
    <row r="26" spans="1:8" s="470" customFormat="1" ht="11.25">
      <c r="A26" s="628" t="s">
        <v>24</v>
      </c>
      <c r="B26" s="472">
        <v>0.6</v>
      </c>
      <c r="C26" s="472">
        <v>0</v>
      </c>
      <c r="D26" s="472">
        <v>63333.33</v>
      </c>
      <c r="E26" s="472">
        <v>0</v>
      </c>
      <c r="F26" s="472">
        <v>0</v>
      </c>
      <c r="G26" s="472">
        <v>0</v>
      </c>
      <c r="H26" s="472">
        <v>63333.93</v>
      </c>
    </row>
    <row r="27" spans="1:8" s="470" customFormat="1" ht="12" thickBot="1">
      <c r="A27" s="628" t="s">
        <v>25</v>
      </c>
      <c r="B27" s="472">
        <v>0</v>
      </c>
      <c r="C27" s="472">
        <v>0</v>
      </c>
      <c r="D27" s="472">
        <v>0</v>
      </c>
      <c r="E27" s="472">
        <v>0</v>
      </c>
      <c r="F27" s="472">
        <v>0</v>
      </c>
      <c r="G27" s="472">
        <v>0</v>
      </c>
      <c r="H27" s="472">
        <v>0</v>
      </c>
    </row>
    <row r="28" spans="1:8" s="470" customFormat="1" ht="12.75" thickTop="1" thickBot="1">
      <c r="A28" s="629" t="s">
        <v>26</v>
      </c>
      <c r="B28" s="473">
        <v>1699950969.0599999</v>
      </c>
      <c r="C28" s="473">
        <v>588289846.11000001</v>
      </c>
      <c r="D28" s="473">
        <v>177732278.05000001</v>
      </c>
      <c r="E28" s="473">
        <v>65344086.890000001</v>
      </c>
      <c r="F28" s="473">
        <v>43888952.109999999</v>
      </c>
      <c r="G28" s="473">
        <v>45234356.390000001</v>
      </c>
      <c r="H28" s="473">
        <v>2620440488.6100001</v>
      </c>
    </row>
    <row r="29" spans="1:8" s="470" customFormat="1" ht="12" thickTop="1">
      <c r="A29" s="630" t="s">
        <v>27</v>
      </c>
      <c r="B29" s="472">
        <v>1731075083.0699999</v>
      </c>
      <c r="C29" s="472">
        <v>592668287.16999996</v>
      </c>
      <c r="D29" s="472">
        <v>188209915.36000001</v>
      </c>
      <c r="E29" s="472">
        <v>67768768.719999999</v>
      </c>
      <c r="F29" s="472">
        <v>46143003.039999999</v>
      </c>
      <c r="G29" s="472">
        <v>46122330.090000004</v>
      </c>
      <c r="H29" s="472">
        <v>2671987387.4499998</v>
      </c>
    </row>
    <row r="30" spans="1:8" s="470" customFormat="1" ht="11.25">
      <c r="A30" s="628" t="s">
        <v>28</v>
      </c>
      <c r="B30" s="472">
        <v>1723212176.6099999</v>
      </c>
      <c r="C30" s="472">
        <v>585690774.95000005</v>
      </c>
      <c r="D30" s="472">
        <v>184067979.03</v>
      </c>
      <c r="E30" s="472">
        <v>67529487.930000007</v>
      </c>
      <c r="F30" s="472">
        <v>45104800.140000001</v>
      </c>
      <c r="G30" s="472">
        <v>45094988.670000002</v>
      </c>
      <c r="H30" s="472">
        <v>2650700207.3299999</v>
      </c>
    </row>
    <row r="31" spans="1:8" s="470" customFormat="1" ht="11.25">
      <c r="A31" s="628" t="s">
        <v>29</v>
      </c>
      <c r="B31" s="472">
        <v>7862906.46</v>
      </c>
      <c r="C31" s="472">
        <v>6977512.2199999997</v>
      </c>
      <c r="D31" s="472">
        <v>4141936.3300000005</v>
      </c>
      <c r="E31" s="472">
        <v>239280.79</v>
      </c>
      <c r="F31" s="472">
        <v>1038202.9</v>
      </c>
      <c r="G31" s="472">
        <v>965074.86</v>
      </c>
      <c r="H31" s="472">
        <v>21224913.559999999</v>
      </c>
    </row>
    <row r="32" spans="1:8" s="470" customFormat="1" ht="11.25">
      <c r="A32" s="628" t="s">
        <v>30</v>
      </c>
      <c r="B32" s="472">
        <v>0</v>
      </c>
      <c r="C32" s="472">
        <v>0</v>
      </c>
      <c r="D32" s="472">
        <v>0</v>
      </c>
      <c r="E32" s="472">
        <v>0</v>
      </c>
      <c r="F32" s="472">
        <v>0</v>
      </c>
      <c r="G32" s="472">
        <v>62266.559999999998</v>
      </c>
      <c r="H32" s="472">
        <v>62266.559999999998</v>
      </c>
    </row>
    <row r="33" spans="1:8" s="470" customFormat="1" ht="11.25">
      <c r="A33" s="630" t="s">
        <v>31</v>
      </c>
      <c r="B33" s="472">
        <v>15699355.779999999</v>
      </c>
      <c r="C33" s="472">
        <v>2175644.1</v>
      </c>
      <c r="D33" s="472">
        <v>3396105.67</v>
      </c>
      <c r="E33" s="472">
        <v>81943.14</v>
      </c>
      <c r="F33" s="472">
        <v>185554.77</v>
      </c>
      <c r="G33" s="472">
        <v>0.06</v>
      </c>
      <c r="H33" s="472">
        <v>21538603.52</v>
      </c>
    </row>
    <row r="34" spans="1:8" s="470" customFormat="1" ht="11.25">
      <c r="A34" s="628" t="s">
        <v>32</v>
      </c>
      <c r="B34" s="472">
        <v>14445370.59</v>
      </c>
      <c r="C34" s="472">
        <v>2175644.1</v>
      </c>
      <c r="D34" s="472">
        <v>3330100.12</v>
      </c>
      <c r="E34" s="472">
        <v>81943.14</v>
      </c>
      <c r="F34" s="472">
        <v>185554.77</v>
      </c>
      <c r="G34" s="472">
        <v>0.06</v>
      </c>
      <c r="H34" s="472">
        <v>20218612.780000001</v>
      </c>
    </row>
    <row r="35" spans="1:8" s="470" customFormat="1" ht="11.25">
      <c r="A35" s="628" t="s">
        <v>33</v>
      </c>
      <c r="B35" s="472">
        <v>1253985.19</v>
      </c>
      <c r="C35" s="472">
        <v>0</v>
      </c>
      <c r="D35" s="472">
        <v>66005.55</v>
      </c>
      <c r="E35" s="472">
        <v>0</v>
      </c>
      <c r="F35" s="472">
        <v>0</v>
      </c>
      <c r="G35" s="472">
        <v>0</v>
      </c>
      <c r="H35" s="472">
        <v>1319990.74</v>
      </c>
    </row>
    <row r="36" spans="1:8" s="470" customFormat="1" ht="11.25">
      <c r="A36" s="628" t="s">
        <v>34</v>
      </c>
      <c r="B36" s="472">
        <v>0</v>
      </c>
      <c r="C36" s="472">
        <v>0</v>
      </c>
      <c r="D36" s="472">
        <v>0</v>
      </c>
      <c r="E36" s="472">
        <v>0</v>
      </c>
      <c r="F36" s="472">
        <v>0</v>
      </c>
      <c r="G36" s="472">
        <v>0</v>
      </c>
      <c r="H36" s="472">
        <v>0</v>
      </c>
    </row>
    <row r="37" spans="1:8" s="470" customFormat="1" ht="11.25">
      <c r="A37" s="630" t="s">
        <v>35</v>
      </c>
      <c r="B37" s="472">
        <v>16479497.129999999</v>
      </c>
      <c r="C37" s="472">
        <v>12006334.890000001</v>
      </c>
      <c r="D37" s="472">
        <v>11112453.98</v>
      </c>
      <c r="E37" s="472">
        <v>361286.64</v>
      </c>
      <c r="F37" s="472">
        <v>1122066.92</v>
      </c>
      <c r="G37" s="472">
        <v>459993.43</v>
      </c>
      <c r="H37" s="472">
        <v>41541632.990000002</v>
      </c>
    </row>
    <row r="38" spans="1:8" s="470" customFormat="1" ht="11.25">
      <c r="A38" s="628" t="s">
        <v>36</v>
      </c>
      <c r="B38" s="472">
        <v>16476082.91</v>
      </c>
      <c r="C38" s="472">
        <v>12006334.890000001</v>
      </c>
      <c r="D38" s="472">
        <v>11111452.789999999</v>
      </c>
      <c r="E38" s="472">
        <v>361286.64</v>
      </c>
      <c r="F38" s="472">
        <v>1096710.6499999999</v>
      </c>
      <c r="G38" s="472">
        <v>449406.64</v>
      </c>
      <c r="H38" s="472">
        <v>41501274.520000003</v>
      </c>
    </row>
    <row r="39" spans="1:8" s="470" customFormat="1" ht="11.25">
      <c r="A39" s="628" t="s">
        <v>37</v>
      </c>
      <c r="B39" s="472">
        <v>3414.22</v>
      </c>
      <c r="C39" s="472">
        <v>0</v>
      </c>
      <c r="D39" s="472">
        <v>1001.19</v>
      </c>
      <c r="E39" s="472">
        <v>0</v>
      </c>
      <c r="F39" s="472">
        <v>25356.27</v>
      </c>
      <c r="G39" s="472">
        <v>10586.79</v>
      </c>
      <c r="H39" s="472">
        <v>40358.47</v>
      </c>
    </row>
    <row r="40" spans="1:8" s="470" customFormat="1" ht="11.25">
      <c r="A40" s="628" t="s">
        <v>38</v>
      </c>
      <c r="B40" s="472">
        <v>0</v>
      </c>
      <c r="C40" s="472">
        <v>0</v>
      </c>
      <c r="D40" s="472">
        <v>0</v>
      </c>
      <c r="E40" s="472">
        <v>0</v>
      </c>
      <c r="F40" s="472">
        <v>0</v>
      </c>
      <c r="G40" s="472">
        <v>0</v>
      </c>
      <c r="H40" s="472">
        <v>0</v>
      </c>
    </row>
    <row r="41" spans="1:8" s="470" customFormat="1" ht="11.25">
      <c r="A41" s="630" t="s">
        <v>39</v>
      </c>
      <c r="B41" s="628">
        <v>6065548.4800000004</v>
      </c>
      <c r="C41" s="628">
        <v>2409299.54</v>
      </c>
      <c r="D41" s="628">
        <v>772924.8</v>
      </c>
      <c r="E41" s="628">
        <v>220972.63</v>
      </c>
      <c r="F41" s="628">
        <v>158630.01999999999</v>
      </c>
      <c r="G41" s="628">
        <v>235965.53</v>
      </c>
      <c r="H41" s="628">
        <v>9863341</v>
      </c>
    </row>
    <row r="42" spans="1:8" s="470" customFormat="1" ht="11.25">
      <c r="A42" s="628" t="s">
        <v>40</v>
      </c>
      <c r="B42" s="472">
        <v>5892359.9699999997</v>
      </c>
      <c r="C42" s="472">
        <v>2097663.89</v>
      </c>
      <c r="D42" s="472">
        <v>754539.59</v>
      </c>
      <c r="E42" s="472">
        <v>220972.63</v>
      </c>
      <c r="F42" s="472">
        <v>154285.82</v>
      </c>
      <c r="G42" s="472">
        <v>226291.76</v>
      </c>
      <c r="H42" s="472">
        <v>9346113.6600000001</v>
      </c>
    </row>
    <row r="43" spans="1:8" s="470" customFormat="1" ht="11.25">
      <c r="A43" s="628" t="s">
        <v>41</v>
      </c>
      <c r="B43" s="472">
        <v>35091.050000000003</v>
      </c>
      <c r="C43" s="472">
        <v>286777.67</v>
      </c>
      <c r="D43" s="472">
        <v>18385.21</v>
      </c>
      <c r="E43" s="472">
        <v>0</v>
      </c>
      <c r="F43" s="472">
        <v>4344.2</v>
      </c>
      <c r="G43" s="472">
        <v>9673.77</v>
      </c>
      <c r="H43" s="472">
        <v>354271.9</v>
      </c>
    </row>
    <row r="44" spans="1:8" s="470" customFormat="1" ht="11.25">
      <c r="A44" s="628" t="s">
        <v>42</v>
      </c>
      <c r="B44" s="472">
        <v>118572.12</v>
      </c>
      <c r="C44" s="472">
        <v>22092.73</v>
      </c>
      <c r="D44" s="472">
        <v>0</v>
      </c>
      <c r="E44" s="472">
        <v>0</v>
      </c>
      <c r="F44" s="472">
        <v>0</v>
      </c>
      <c r="G44" s="472">
        <v>0</v>
      </c>
      <c r="H44" s="472">
        <v>140664.85</v>
      </c>
    </row>
    <row r="45" spans="1:8" s="470" customFormat="1" ht="11.25">
      <c r="A45" s="628" t="s">
        <v>43</v>
      </c>
      <c r="B45" s="472">
        <v>19525.34</v>
      </c>
      <c r="C45" s="472">
        <v>0</v>
      </c>
      <c r="D45" s="472">
        <v>0</v>
      </c>
      <c r="E45" s="472">
        <v>0</v>
      </c>
      <c r="F45" s="472">
        <v>0</v>
      </c>
      <c r="G45" s="472">
        <v>0</v>
      </c>
      <c r="H45" s="472">
        <v>19525.34</v>
      </c>
    </row>
    <row r="46" spans="1:8" s="470" customFormat="1" ht="11.25">
      <c r="A46" s="628" t="s">
        <v>44</v>
      </c>
      <c r="B46" s="472">
        <v>0</v>
      </c>
      <c r="C46" s="472">
        <v>2765.25</v>
      </c>
      <c r="D46" s="472">
        <v>0</v>
      </c>
      <c r="E46" s="472">
        <v>0</v>
      </c>
      <c r="F46" s="472">
        <v>0</v>
      </c>
      <c r="G46" s="472">
        <v>0</v>
      </c>
      <c r="H46" s="472">
        <v>2765.25</v>
      </c>
    </row>
    <row r="47" spans="1:8" s="470" customFormat="1" ht="11.25">
      <c r="A47" s="628" t="s">
        <v>45</v>
      </c>
      <c r="B47" s="472">
        <v>0</v>
      </c>
      <c r="C47" s="472">
        <v>0</v>
      </c>
      <c r="D47" s="472">
        <v>0</v>
      </c>
      <c r="E47" s="472">
        <v>0</v>
      </c>
      <c r="F47" s="472">
        <v>0</v>
      </c>
      <c r="G47" s="472">
        <v>0</v>
      </c>
      <c r="H47" s="472">
        <v>0</v>
      </c>
    </row>
    <row r="48" spans="1:8" s="470" customFormat="1" ht="11.25">
      <c r="A48" s="630" t="s">
        <v>46</v>
      </c>
      <c r="B48" s="628">
        <v>-69368515.400000006</v>
      </c>
      <c r="C48" s="628">
        <v>-20969719.59</v>
      </c>
      <c r="D48" s="628">
        <v>-25759121.760000002</v>
      </c>
      <c r="E48" s="628">
        <v>-3088884.24</v>
      </c>
      <c r="F48" s="628">
        <v>-3720302.64</v>
      </c>
      <c r="G48" s="628">
        <v>-1583932.72</v>
      </c>
      <c r="H48" s="628">
        <v>-124490476.34999999</v>
      </c>
    </row>
    <row r="49" spans="1:8" s="470" customFormat="1" ht="11.25">
      <c r="A49" s="474" t="s">
        <v>47</v>
      </c>
      <c r="B49" s="472">
        <v>-7062630.4800000004</v>
      </c>
      <c r="C49" s="472">
        <v>-2731958.84</v>
      </c>
      <c r="D49" s="472">
        <v>-1395490.07</v>
      </c>
      <c r="E49" s="472">
        <v>-242542.95</v>
      </c>
      <c r="F49" s="472">
        <v>-214812.07</v>
      </c>
      <c r="G49" s="472">
        <v>-179889.96</v>
      </c>
      <c r="H49" s="472">
        <v>-11827324.369999999</v>
      </c>
    </row>
    <row r="50" spans="1:8" s="470" customFormat="1" ht="11.25">
      <c r="A50" s="628" t="s">
        <v>48</v>
      </c>
      <c r="B50" s="472">
        <v>-4873.8900000000003</v>
      </c>
      <c r="C50" s="472">
        <v>-56551.13</v>
      </c>
      <c r="D50" s="472">
        <v>-524534.68999999994</v>
      </c>
      <c r="E50" s="472">
        <v>-12221.19</v>
      </c>
      <c r="F50" s="472">
        <v>-8041.0299999999988</v>
      </c>
      <c r="G50" s="472">
        <v>-7120.39</v>
      </c>
      <c r="H50" s="472">
        <v>-613342.31999999995</v>
      </c>
    </row>
    <row r="51" spans="1:8" s="470" customFormat="1" ht="11.25">
      <c r="A51" s="628" t="s">
        <v>49</v>
      </c>
      <c r="B51" s="472">
        <v>-1729719.31</v>
      </c>
      <c r="C51" s="472">
        <v>-145318.59</v>
      </c>
      <c r="D51" s="472">
        <v>-466376.67</v>
      </c>
      <c r="E51" s="472">
        <v>-8505.19</v>
      </c>
      <c r="F51" s="472">
        <v>-13460.82</v>
      </c>
      <c r="G51" s="472">
        <v>0</v>
      </c>
      <c r="H51" s="472">
        <v>-2363380.58</v>
      </c>
    </row>
    <row r="52" spans="1:8" s="470" customFormat="1" ht="11.25">
      <c r="A52" s="628" t="s">
        <v>50</v>
      </c>
      <c r="B52" s="472">
        <v>-2032.2800000000002</v>
      </c>
      <c r="C52" s="472">
        <v>0</v>
      </c>
      <c r="D52" s="472">
        <v>-16501.37</v>
      </c>
      <c r="E52" s="472">
        <v>0</v>
      </c>
      <c r="F52" s="472">
        <v>0</v>
      </c>
      <c r="G52" s="472">
        <v>0</v>
      </c>
      <c r="H52" s="472">
        <v>-18533.650000000001</v>
      </c>
    </row>
    <row r="53" spans="1:8" s="470" customFormat="1" ht="11.25">
      <c r="A53" s="628" t="s">
        <v>53</v>
      </c>
      <c r="B53" s="472">
        <v>-53660664.079999998</v>
      </c>
      <c r="C53" s="472">
        <v>-11688127.199999999</v>
      </c>
      <c r="D53" s="472">
        <v>-14619745.310000001</v>
      </c>
      <c r="E53" s="472">
        <v>-2493904.9700000002</v>
      </c>
      <c r="F53" s="472">
        <v>-2917190.78</v>
      </c>
      <c r="G53" s="472">
        <v>-990513.74</v>
      </c>
      <c r="H53" s="472">
        <v>-86370146.079999998</v>
      </c>
    </row>
    <row r="54" spans="1:8" s="470" customFormat="1" ht="11.25">
      <c r="A54" s="628" t="s">
        <v>51</v>
      </c>
      <c r="B54" s="472">
        <v>-6737603.7300000004</v>
      </c>
      <c r="C54" s="472">
        <v>-5298652.8099999996</v>
      </c>
      <c r="D54" s="472">
        <v>-8735472.4399999995</v>
      </c>
      <c r="E54" s="472">
        <v>-331709.94</v>
      </c>
      <c r="F54" s="472">
        <v>-541441.67000000004</v>
      </c>
      <c r="G54" s="472">
        <v>-391883.53</v>
      </c>
      <c r="H54" s="472">
        <v>-22036764.120000001</v>
      </c>
    </row>
    <row r="55" spans="1:8" s="470" customFormat="1" ht="11.25">
      <c r="A55" s="474" t="s">
        <v>54</v>
      </c>
      <c r="B55" s="472">
        <v>-169284.52</v>
      </c>
      <c r="C55" s="472">
        <v>-1049111.02</v>
      </c>
      <c r="D55" s="472">
        <v>0</v>
      </c>
      <c r="E55" s="472">
        <v>0</v>
      </c>
      <c r="F55" s="472">
        <v>0</v>
      </c>
      <c r="G55" s="472">
        <v>-3938.31</v>
      </c>
      <c r="H55" s="472">
        <v>-1222333.8500000001</v>
      </c>
    </row>
    <row r="56" spans="1:8" s="470" customFormat="1" ht="11.25">
      <c r="A56" s="628" t="s">
        <v>55</v>
      </c>
      <c r="B56" s="472">
        <v>0</v>
      </c>
      <c r="C56" s="472">
        <v>0</v>
      </c>
      <c r="D56" s="472">
        <v>0</v>
      </c>
      <c r="E56" s="472">
        <v>0</v>
      </c>
      <c r="F56" s="472">
        <v>0</v>
      </c>
      <c r="G56" s="472">
        <v>0</v>
      </c>
      <c r="H56" s="472">
        <v>0</v>
      </c>
    </row>
    <row r="57" spans="1:8" s="470" customFormat="1" ht="11.25">
      <c r="A57" s="628" t="s">
        <v>52</v>
      </c>
      <c r="B57" s="472">
        <v>-1707.11</v>
      </c>
      <c r="C57" s="472">
        <v>0</v>
      </c>
      <c r="D57" s="472">
        <v>-1001.2099999999999</v>
      </c>
      <c r="E57" s="472">
        <v>0</v>
      </c>
      <c r="F57" s="472">
        <v>-25356.27</v>
      </c>
      <c r="G57" s="472">
        <v>-10586.79</v>
      </c>
      <c r="H57" s="472">
        <v>-38651.379999999997</v>
      </c>
    </row>
    <row r="58" spans="1:8" s="470" customFormat="1" ht="12" thickBot="1">
      <c r="A58" s="628" t="s">
        <v>56</v>
      </c>
      <c r="B58" s="472">
        <v>0</v>
      </c>
      <c r="C58" s="472">
        <v>0</v>
      </c>
      <c r="D58" s="472">
        <v>0</v>
      </c>
      <c r="E58" s="472">
        <v>0</v>
      </c>
      <c r="F58" s="472">
        <v>0</v>
      </c>
      <c r="G58" s="472">
        <v>0</v>
      </c>
      <c r="H58" s="472">
        <v>0</v>
      </c>
    </row>
    <row r="59" spans="1:8" s="470" customFormat="1" ht="12.75" thickTop="1" thickBot="1">
      <c r="A59" s="629" t="s">
        <v>57</v>
      </c>
      <c r="B59" s="473">
        <v>616555.6</v>
      </c>
      <c r="C59" s="473">
        <v>2785360.82</v>
      </c>
      <c r="D59" s="473">
        <v>773309.3</v>
      </c>
      <c r="E59" s="473">
        <v>357151.44</v>
      </c>
      <c r="F59" s="473">
        <v>307614.43</v>
      </c>
      <c r="G59" s="473">
        <v>972008.25</v>
      </c>
      <c r="H59" s="473">
        <v>5811999.8399999999</v>
      </c>
    </row>
    <row r="60" spans="1:8" s="470" customFormat="1" ht="12" thickTop="1">
      <c r="A60" s="628" t="s">
        <v>58</v>
      </c>
      <c r="B60" s="472">
        <v>0</v>
      </c>
      <c r="C60" s="472">
        <v>0</v>
      </c>
      <c r="D60" s="472">
        <v>0</v>
      </c>
      <c r="E60" s="472">
        <v>0</v>
      </c>
      <c r="F60" s="472">
        <v>0</v>
      </c>
      <c r="G60" s="472">
        <v>0</v>
      </c>
      <c r="H60" s="472">
        <v>0</v>
      </c>
    </row>
    <row r="61" spans="1:8" s="470" customFormat="1" ht="11.25">
      <c r="A61" s="474" t="s">
        <v>59</v>
      </c>
      <c r="B61" s="472">
        <v>348629.45</v>
      </c>
      <c r="C61" s="472">
        <v>1448011.37</v>
      </c>
      <c r="D61" s="472">
        <v>675058.9</v>
      </c>
      <c r="E61" s="472">
        <v>193644.08</v>
      </c>
      <c r="F61" s="472">
        <v>82533.210000000006</v>
      </c>
      <c r="G61" s="472">
        <v>140015.54999999999</v>
      </c>
      <c r="H61" s="472">
        <v>2887892.56</v>
      </c>
    </row>
    <row r="62" spans="1:8" s="470" customFormat="1" ht="11.25">
      <c r="A62" s="628" t="s">
        <v>60</v>
      </c>
      <c r="B62" s="472">
        <v>321257.44</v>
      </c>
      <c r="C62" s="472">
        <v>1418784.86</v>
      </c>
      <c r="D62" s="472">
        <v>98250.4</v>
      </c>
      <c r="E62" s="472">
        <v>164205.57</v>
      </c>
      <c r="F62" s="472">
        <v>258796.02999999997</v>
      </c>
      <c r="G62" s="472">
        <v>984642.95</v>
      </c>
      <c r="H62" s="472">
        <v>3245937.25</v>
      </c>
    </row>
    <row r="63" spans="1:8" s="470" customFormat="1" ht="11.25">
      <c r="A63" s="628" t="s">
        <v>61</v>
      </c>
      <c r="B63" s="472">
        <v>0</v>
      </c>
      <c r="C63" s="472">
        <v>0</v>
      </c>
      <c r="D63" s="472">
        <v>0</v>
      </c>
      <c r="E63" s="472">
        <v>0</v>
      </c>
      <c r="F63" s="472">
        <v>0</v>
      </c>
      <c r="G63" s="472">
        <v>0</v>
      </c>
      <c r="H63" s="472">
        <v>0</v>
      </c>
    </row>
    <row r="64" spans="1:8" s="470" customFormat="1" ht="12" thickBot="1">
      <c r="A64" s="628" t="s">
        <v>62</v>
      </c>
      <c r="B64" s="472">
        <v>-53331.29</v>
      </c>
      <c r="C64" s="472">
        <v>-81435.41</v>
      </c>
      <c r="D64" s="472">
        <v>0</v>
      </c>
      <c r="E64" s="472">
        <v>-698.21</v>
      </c>
      <c r="F64" s="472">
        <v>-33714.81</v>
      </c>
      <c r="G64" s="472">
        <v>-152650.25</v>
      </c>
      <c r="H64" s="472">
        <v>-321829.96999999997</v>
      </c>
    </row>
    <row r="65" spans="1:8" s="470" customFormat="1" ht="12.75" thickTop="1" thickBot="1">
      <c r="A65" s="629" t="s">
        <v>63</v>
      </c>
      <c r="B65" s="473">
        <v>331277.76</v>
      </c>
      <c r="C65" s="473">
        <v>27171.96</v>
      </c>
      <c r="D65" s="473">
        <v>31</v>
      </c>
      <c r="E65" s="473">
        <v>163840.09</v>
      </c>
      <c r="F65" s="473">
        <v>0</v>
      </c>
      <c r="G65" s="473">
        <v>350189.33</v>
      </c>
      <c r="H65" s="473">
        <v>872510.14</v>
      </c>
    </row>
    <row r="66" spans="1:8" s="470" customFormat="1" ht="12" thickTop="1">
      <c r="A66" s="628" t="s">
        <v>64</v>
      </c>
      <c r="B66" s="472">
        <v>3469240.93</v>
      </c>
      <c r="C66" s="472">
        <v>279712.82</v>
      </c>
      <c r="D66" s="472">
        <v>342642.41</v>
      </c>
      <c r="E66" s="472">
        <v>0</v>
      </c>
      <c r="F66" s="472">
        <v>0</v>
      </c>
      <c r="G66" s="472">
        <v>3957.35</v>
      </c>
      <c r="H66" s="472">
        <v>4095553.51</v>
      </c>
    </row>
    <row r="67" spans="1:8" s="470" customFormat="1" ht="11.25">
      <c r="A67" s="628" t="s">
        <v>65</v>
      </c>
      <c r="B67" s="472">
        <v>7874952.4900000002</v>
      </c>
      <c r="C67" s="472">
        <v>102212.78</v>
      </c>
      <c r="D67" s="472">
        <v>1511.75</v>
      </c>
      <c r="E67" s="472">
        <v>38922.57</v>
      </c>
      <c r="F67" s="472">
        <v>153388.79999999999</v>
      </c>
      <c r="G67" s="472">
        <v>563450.04</v>
      </c>
      <c r="H67" s="472">
        <v>8734438.4299999997</v>
      </c>
    </row>
    <row r="68" spans="1:8" s="470" customFormat="1" ht="11.25">
      <c r="A68" s="628" t="s">
        <v>66</v>
      </c>
      <c r="B68" s="472">
        <v>0</v>
      </c>
      <c r="C68" s="472">
        <v>115202.39</v>
      </c>
      <c r="D68" s="472">
        <v>1008605.55</v>
      </c>
      <c r="E68" s="472">
        <v>164098.03</v>
      </c>
      <c r="F68" s="472">
        <v>0</v>
      </c>
      <c r="G68" s="472">
        <v>0</v>
      </c>
      <c r="H68" s="472">
        <v>1287905.97</v>
      </c>
    </row>
    <row r="69" spans="1:8" s="470" customFormat="1" ht="11.25">
      <c r="A69" s="628" t="s">
        <v>67</v>
      </c>
      <c r="B69" s="472">
        <v>0</v>
      </c>
      <c r="C69" s="472">
        <v>0</v>
      </c>
      <c r="D69" s="472">
        <v>5702.5</v>
      </c>
      <c r="E69" s="472">
        <v>163556.67000000001</v>
      </c>
      <c r="F69" s="472">
        <v>0</v>
      </c>
      <c r="G69" s="472">
        <v>7237.5</v>
      </c>
      <c r="H69" s="472">
        <v>176496.67</v>
      </c>
    </row>
    <row r="70" spans="1:8" s="470" customFormat="1" ht="12" thickBot="1">
      <c r="A70" s="628" t="s">
        <v>68</v>
      </c>
      <c r="B70" s="472">
        <v>-11012915.66</v>
      </c>
      <c r="C70" s="472">
        <v>-469956.03</v>
      </c>
      <c r="D70" s="472">
        <v>-1358431.21</v>
      </c>
      <c r="E70" s="472">
        <v>-202737.18</v>
      </c>
      <c r="F70" s="472">
        <v>-153388.79999999999</v>
      </c>
      <c r="G70" s="472">
        <v>-224455.56</v>
      </c>
      <c r="H70" s="472">
        <v>-13421884.439999999</v>
      </c>
    </row>
    <row r="71" spans="1:8" s="470" customFormat="1" ht="12.75" thickTop="1" thickBot="1">
      <c r="A71" s="629" t="s">
        <v>69</v>
      </c>
      <c r="B71" s="473">
        <v>49634384.859999999</v>
      </c>
      <c r="C71" s="473">
        <v>50534313.060000002</v>
      </c>
      <c r="D71" s="473">
        <v>78972916.310000002</v>
      </c>
      <c r="E71" s="473">
        <v>469230.86</v>
      </c>
      <c r="F71" s="473">
        <v>435191.54</v>
      </c>
      <c r="G71" s="473">
        <v>1442872.22</v>
      </c>
      <c r="H71" s="473">
        <v>181488908.84999999</v>
      </c>
    </row>
    <row r="72" spans="1:8" s="470" customFormat="1" ht="12" thickTop="1">
      <c r="A72" s="628" t="s">
        <v>18</v>
      </c>
      <c r="B72" s="472">
        <v>0</v>
      </c>
      <c r="C72" s="472">
        <v>0</v>
      </c>
      <c r="D72" s="472">
        <v>0</v>
      </c>
      <c r="E72" s="472">
        <v>0</v>
      </c>
      <c r="F72" s="472">
        <v>0</v>
      </c>
      <c r="G72" s="472">
        <v>0</v>
      </c>
      <c r="H72" s="472">
        <v>0</v>
      </c>
    </row>
    <row r="73" spans="1:8" s="470" customFormat="1" ht="11.25">
      <c r="A73" s="628" t="s">
        <v>19</v>
      </c>
      <c r="B73" s="472">
        <v>0</v>
      </c>
      <c r="C73" s="472">
        <v>32511101.739999998</v>
      </c>
      <c r="D73" s="472">
        <v>74029520</v>
      </c>
      <c r="E73" s="472">
        <v>0</v>
      </c>
      <c r="F73" s="472">
        <v>0</v>
      </c>
      <c r="G73" s="472">
        <v>0</v>
      </c>
      <c r="H73" s="472">
        <v>106540621.73999999</v>
      </c>
    </row>
    <row r="74" spans="1:8" s="470" customFormat="1" ht="11.25">
      <c r="A74" s="628" t="s">
        <v>20</v>
      </c>
      <c r="B74" s="472">
        <v>0</v>
      </c>
      <c r="C74" s="472">
        <v>6515.98</v>
      </c>
      <c r="D74" s="472">
        <v>0</v>
      </c>
      <c r="E74" s="472">
        <v>0</v>
      </c>
      <c r="F74" s="472">
        <v>0</v>
      </c>
      <c r="G74" s="472">
        <v>0</v>
      </c>
      <c r="H74" s="472">
        <v>6515.98</v>
      </c>
    </row>
    <row r="75" spans="1:8" s="470" customFormat="1" ht="11.25">
      <c r="A75" s="628" t="s">
        <v>21</v>
      </c>
      <c r="B75" s="472">
        <v>0</v>
      </c>
      <c r="C75" s="472">
        <v>0</v>
      </c>
      <c r="D75" s="472">
        <v>0</v>
      </c>
      <c r="E75" s="472">
        <v>0</v>
      </c>
      <c r="F75" s="472">
        <v>0</v>
      </c>
      <c r="G75" s="472">
        <v>0</v>
      </c>
      <c r="H75" s="472">
        <v>0</v>
      </c>
    </row>
    <row r="76" spans="1:8" s="470" customFormat="1" ht="11.25">
      <c r="A76" s="628" t="s">
        <v>70</v>
      </c>
      <c r="B76" s="472">
        <v>246960.07</v>
      </c>
      <c r="C76" s="472">
        <v>0</v>
      </c>
      <c r="D76" s="472">
        <v>0</v>
      </c>
      <c r="E76" s="472">
        <v>0</v>
      </c>
      <c r="F76" s="472">
        <v>0</v>
      </c>
      <c r="G76" s="472">
        <v>0</v>
      </c>
      <c r="H76" s="472">
        <v>246960.07</v>
      </c>
    </row>
    <row r="77" spans="1:8" s="470" customFormat="1" ht="11.25">
      <c r="A77" s="628" t="s">
        <v>71</v>
      </c>
      <c r="B77" s="472">
        <v>223190.51</v>
      </c>
      <c r="C77" s="472">
        <v>105571.56</v>
      </c>
      <c r="D77" s="472">
        <v>18522.07</v>
      </c>
      <c r="E77" s="472">
        <v>43698.2</v>
      </c>
      <c r="F77" s="472">
        <v>48020</v>
      </c>
      <c r="G77" s="472">
        <v>67943</v>
      </c>
      <c r="H77" s="472">
        <v>506945.34</v>
      </c>
    </row>
    <row r="78" spans="1:8" s="470" customFormat="1" ht="11.25">
      <c r="A78" s="628" t="s">
        <v>23</v>
      </c>
      <c r="B78" s="472">
        <v>49435204.280000001</v>
      </c>
      <c r="C78" s="472">
        <v>16632852.039999997</v>
      </c>
      <c r="D78" s="472">
        <v>4061641.36</v>
      </c>
      <c r="E78" s="472">
        <v>447381.76000000001</v>
      </c>
      <c r="F78" s="472">
        <v>400891.54</v>
      </c>
      <c r="G78" s="472">
        <v>1410258.22</v>
      </c>
      <c r="H78" s="472">
        <v>72388229.200000003</v>
      </c>
    </row>
    <row r="79" spans="1:8" s="470" customFormat="1" ht="11.25">
      <c r="A79" s="628" t="s">
        <v>72</v>
      </c>
      <c r="B79" s="924">
        <v>0</v>
      </c>
      <c r="C79" s="924">
        <v>1321759.28</v>
      </c>
      <c r="D79" s="924">
        <v>863232.88</v>
      </c>
      <c r="E79" s="924">
        <v>0</v>
      </c>
      <c r="F79" s="924">
        <v>0</v>
      </c>
      <c r="G79" s="924">
        <v>0</v>
      </c>
      <c r="H79" s="924">
        <v>2184992.16</v>
      </c>
    </row>
    <row r="80" spans="1:8" s="470" customFormat="1" ht="12" thickBot="1">
      <c r="A80" s="628" t="s">
        <v>73</v>
      </c>
      <c r="B80" s="924">
        <v>-270970</v>
      </c>
      <c r="C80" s="924">
        <v>-43487.54</v>
      </c>
      <c r="D80" s="924">
        <v>0</v>
      </c>
      <c r="E80" s="924">
        <v>-21849.1</v>
      </c>
      <c r="F80" s="924">
        <v>-13720</v>
      </c>
      <c r="G80" s="924">
        <v>-35329</v>
      </c>
      <c r="H80" s="924">
        <v>-385355.64</v>
      </c>
    </row>
    <row r="81" spans="1:8" s="470" customFormat="1" ht="12.75" thickTop="1" thickBot="1">
      <c r="A81" s="629" t="s">
        <v>74</v>
      </c>
      <c r="B81" s="631">
        <v>32510428.93</v>
      </c>
      <c r="C81" s="631">
        <v>7937708.0700000003</v>
      </c>
      <c r="D81" s="631">
        <v>1647940.29</v>
      </c>
      <c r="E81" s="631">
        <v>1406021.19</v>
      </c>
      <c r="F81" s="631">
        <v>1709511.87</v>
      </c>
      <c r="G81" s="631">
        <v>686867.91</v>
      </c>
      <c r="H81" s="631">
        <v>45898478.259999998</v>
      </c>
    </row>
    <row r="82" spans="1:8" s="470" customFormat="1" ht="12" thickTop="1">
      <c r="A82" s="628" t="s">
        <v>75</v>
      </c>
      <c r="B82" s="924">
        <v>9230717.2100000009</v>
      </c>
      <c r="C82" s="924">
        <v>409148.88</v>
      </c>
      <c r="D82" s="924">
        <v>98908.26</v>
      </c>
      <c r="E82" s="924">
        <v>242408.88</v>
      </c>
      <c r="F82" s="924">
        <v>171068.29</v>
      </c>
      <c r="G82" s="924">
        <v>346776.55</v>
      </c>
      <c r="H82" s="924">
        <v>10499028.07</v>
      </c>
    </row>
    <row r="83" spans="1:8" s="470" customFormat="1" ht="11.25">
      <c r="A83" s="628" t="s">
        <v>76</v>
      </c>
      <c r="B83" s="924">
        <v>17859400.449999999</v>
      </c>
      <c r="C83" s="924">
        <v>5159382.5</v>
      </c>
      <c r="D83" s="924">
        <v>1338630.3899999999</v>
      </c>
      <c r="E83" s="924">
        <v>516681.14</v>
      </c>
      <c r="F83" s="924">
        <v>1377665.65</v>
      </c>
      <c r="G83" s="924">
        <v>54041.7</v>
      </c>
      <c r="H83" s="924">
        <v>26305801.829999998</v>
      </c>
    </row>
    <row r="84" spans="1:8" s="470" customFormat="1" ht="11.25">
      <c r="A84" s="628" t="s">
        <v>77</v>
      </c>
      <c r="B84" s="924">
        <v>2122780.9</v>
      </c>
      <c r="C84" s="924">
        <v>918188.37</v>
      </c>
      <c r="D84" s="924">
        <v>32792.43</v>
      </c>
      <c r="E84" s="924">
        <v>166792</v>
      </c>
      <c r="F84" s="924">
        <v>69888.210000000006</v>
      </c>
      <c r="G84" s="924">
        <v>61443.59</v>
      </c>
      <c r="H84" s="924">
        <v>3371885.5</v>
      </c>
    </row>
    <row r="85" spans="1:8" s="470" customFormat="1" ht="11.25">
      <c r="A85" s="628" t="s">
        <v>78</v>
      </c>
      <c r="B85" s="924">
        <v>1281928.03</v>
      </c>
      <c r="C85" s="924">
        <v>254557.83</v>
      </c>
      <c r="D85" s="924">
        <v>43594.39</v>
      </c>
      <c r="E85" s="924">
        <v>345908.85</v>
      </c>
      <c r="F85" s="924">
        <v>46590.42</v>
      </c>
      <c r="G85" s="924">
        <v>173952.93</v>
      </c>
      <c r="H85" s="924">
        <v>2146532.4500000002</v>
      </c>
    </row>
    <row r="86" spans="1:8" s="470" customFormat="1" ht="11.25">
      <c r="A86" s="628" t="s">
        <v>79</v>
      </c>
      <c r="B86" s="924">
        <v>1348077.66</v>
      </c>
      <c r="C86" s="924">
        <v>995688.37</v>
      </c>
      <c r="D86" s="924">
        <v>134014.82</v>
      </c>
      <c r="E86" s="924">
        <v>128468.52999999998</v>
      </c>
      <c r="F86" s="924">
        <v>33799.300000000003</v>
      </c>
      <c r="G86" s="924">
        <v>48865.29</v>
      </c>
      <c r="H86" s="924">
        <v>2688913.97</v>
      </c>
    </row>
    <row r="87" spans="1:8" s="470" customFormat="1" ht="11.25">
      <c r="A87" s="628" t="s">
        <v>80</v>
      </c>
      <c r="B87" s="924">
        <v>1</v>
      </c>
      <c r="C87" s="924">
        <v>118494.71</v>
      </c>
      <c r="D87" s="924">
        <v>0</v>
      </c>
      <c r="E87" s="924">
        <v>2</v>
      </c>
      <c r="F87" s="924">
        <v>0</v>
      </c>
      <c r="G87" s="924">
        <v>1787.85</v>
      </c>
      <c r="H87" s="924">
        <v>120285.56</v>
      </c>
    </row>
    <row r="88" spans="1:8" s="470" customFormat="1" ht="11.25">
      <c r="A88" s="628" t="s">
        <v>81</v>
      </c>
      <c r="B88" s="924">
        <v>667523.68000000005</v>
      </c>
      <c r="C88" s="924">
        <v>82247.41</v>
      </c>
      <c r="D88" s="924">
        <v>0</v>
      </c>
      <c r="E88" s="924">
        <v>5759.79</v>
      </c>
      <c r="F88" s="924">
        <v>10500</v>
      </c>
      <c r="G88" s="924">
        <v>0</v>
      </c>
      <c r="H88" s="924">
        <v>766030.88</v>
      </c>
    </row>
    <row r="89" spans="1:8" s="470" customFormat="1" ht="11.25">
      <c r="A89" s="628" t="s">
        <v>82</v>
      </c>
      <c r="B89" s="924">
        <v>0</v>
      </c>
      <c r="C89" s="924">
        <v>0</v>
      </c>
      <c r="D89" s="924">
        <v>0</v>
      </c>
      <c r="E89" s="924">
        <v>0</v>
      </c>
      <c r="F89" s="924">
        <v>0</v>
      </c>
      <c r="G89" s="924">
        <v>0</v>
      </c>
      <c r="H89" s="924">
        <v>0</v>
      </c>
    </row>
    <row r="90" spans="1:8" s="470" customFormat="1" ht="12" thickBot="1">
      <c r="A90" s="628" t="s">
        <v>83</v>
      </c>
      <c r="B90" s="924">
        <v>0</v>
      </c>
      <c r="C90" s="924">
        <v>0</v>
      </c>
      <c r="D90" s="924">
        <v>0</v>
      </c>
      <c r="E90" s="924">
        <v>0</v>
      </c>
      <c r="F90" s="924">
        <v>0</v>
      </c>
      <c r="G90" s="924">
        <v>0</v>
      </c>
      <c r="H90" s="924">
        <v>0</v>
      </c>
    </row>
    <row r="91" spans="1:8" s="470" customFormat="1" ht="12.75" thickTop="1" thickBot="1">
      <c r="A91" s="629" t="s">
        <v>84</v>
      </c>
      <c r="B91" s="631">
        <v>1862935.54</v>
      </c>
      <c r="C91" s="631">
        <v>783105.33</v>
      </c>
      <c r="D91" s="631">
        <v>78918.740000000005</v>
      </c>
      <c r="E91" s="631">
        <v>292152.65999999997</v>
      </c>
      <c r="F91" s="631">
        <v>14727.05</v>
      </c>
      <c r="G91" s="631">
        <v>32576.129999999997</v>
      </c>
      <c r="H91" s="631">
        <v>3064415.45</v>
      </c>
    </row>
    <row r="92" spans="1:8" s="470" customFormat="1" ht="12" thickTop="1">
      <c r="A92" s="628" t="s">
        <v>85</v>
      </c>
      <c r="B92" s="924">
        <v>114087.17</v>
      </c>
      <c r="C92" s="924">
        <v>286529.46000000002</v>
      </c>
      <c r="D92" s="924">
        <v>40727.089999999997</v>
      </c>
      <c r="E92" s="924">
        <v>205390.09</v>
      </c>
      <c r="F92" s="924">
        <v>0</v>
      </c>
      <c r="G92" s="924">
        <v>11585.36</v>
      </c>
      <c r="H92" s="924">
        <v>658319.17000000004</v>
      </c>
    </row>
    <row r="93" spans="1:8" s="470" customFormat="1" ht="11.25">
      <c r="A93" s="628" t="s">
        <v>86</v>
      </c>
      <c r="B93" s="924">
        <v>93131.78</v>
      </c>
      <c r="C93" s="924">
        <v>8865</v>
      </c>
      <c r="D93" s="924">
        <v>0</v>
      </c>
      <c r="E93" s="924">
        <v>56129.86</v>
      </c>
      <c r="F93" s="924">
        <v>0</v>
      </c>
      <c r="G93" s="924">
        <v>0</v>
      </c>
      <c r="H93" s="924">
        <v>158126.64000000001</v>
      </c>
    </row>
    <row r="94" spans="1:8" s="470" customFormat="1" ht="11.25">
      <c r="A94" s="628" t="s">
        <v>87</v>
      </c>
      <c r="B94" s="924">
        <v>30401.88</v>
      </c>
      <c r="C94" s="924">
        <v>0</v>
      </c>
      <c r="D94" s="924">
        <v>0</v>
      </c>
      <c r="E94" s="924">
        <v>0</v>
      </c>
      <c r="F94" s="924">
        <v>0</v>
      </c>
      <c r="G94" s="924">
        <v>0</v>
      </c>
      <c r="H94" s="924">
        <v>30401.88</v>
      </c>
    </row>
    <row r="95" spans="1:8" s="470" customFormat="1" ht="11.25">
      <c r="A95" s="628" t="s">
        <v>88</v>
      </c>
      <c r="B95" s="924">
        <v>1625314.71</v>
      </c>
      <c r="C95" s="924">
        <v>487710.87</v>
      </c>
      <c r="D95" s="924">
        <v>38191.65</v>
      </c>
      <c r="E95" s="924">
        <v>30632.71</v>
      </c>
      <c r="F95" s="924">
        <v>14727.05</v>
      </c>
      <c r="G95" s="924">
        <v>20990.77</v>
      </c>
      <c r="H95" s="924">
        <v>2217567.7599999998</v>
      </c>
    </row>
    <row r="96" spans="1:8" s="470" customFormat="1" ht="12" thickBot="1">
      <c r="A96" s="628" t="s">
        <v>89</v>
      </c>
      <c r="B96" s="924">
        <v>0</v>
      </c>
      <c r="C96" s="924">
        <v>0</v>
      </c>
      <c r="D96" s="924">
        <v>0</v>
      </c>
      <c r="E96" s="924">
        <v>0</v>
      </c>
      <c r="F96" s="924">
        <v>0</v>
      </c>
      <c r="G96" s="924">
        <v>0</v>
      </c>
      <c r="H96" s="924">
        <v>0</v>
      </c>
    </row>
    <row r="97" spans="1:8" s="43" customFormat="1" ht="12.75" thickTop="1" thickBot="1">
      <c r="A97" s="409" t="s">
        <v>1491</v>
      </c>
      <c r="B97" s="631">
        <v>0</v>
      </c>
      <c r="C97" s="631">
        <v>0</v>
      </c>
      <c r="D97" s="631">
        <v>0</v>
      </c>
      <c r="E97" s="631">
        <v>0</v>
      </c>
      <c r="F97" s="631">
        <v>0</v>
      </c>
      <c r="G97" s="631">
        <v>0</v>
      </c>
      <c r="H97" s="631">
        <v>0</v>
      </c>
    </row>
    <row r="98" spans="1:8" s="43" customFormat="1" ht="12" thickTop="1">
      <c r="A98" s="628" t="s">
        <v>1492</v>
      </c>
      <c r="B98" s="924">
        <v>0</v>
      </c>
      <c r="C98" s="924">
        <v>0</v>
      </c>
      <c r="D98" s="924">
        <v>0</v>
      </c>
      <c r="E98" s="924">
        <v>0</v>
      </c>
      <c r="F98" s="924">
        <v>0</v>
      </c>
      <c r="G98" s="924">
        <v>0</v>
      </c>
      <c r="H98" s="924">
        <v>0</v>
      </c>
    </row>
    <row r="99" spans="1:8" s="43" customFormat="1" ht="11.25">
      <c r="A99" s="628" t="s">
        <v>1493</v>
      </c>
      <c r="B99" s="924">
        <v>0</v>
      </c>
      <c r="C99" s="924">
        <v>0</v>
      </c>
      <c r="D99" s="924">
        <v>0</v>
      </c>
      <c r="E99" s="924">
        <v>0</v>
      </c>
      <c r="F99" s="924">
        <v>0</v>
      </c>
      <c r="G99" s="924">
        <v>0</v>
      </c>
      <c r="H99" s="924">
        <v>0</v>
      </c>
    </row>
    <row r="100" spans="1:8" s="43" customFormat="1" ht="11.25">
      <c r="A100" s="628" t="s">
        <v>1494</v>
      </c>
      <c r="B100" s="924">
        <v>0</v>
      </c>
      <c r="C100" s="924">
        <v>0</v>
      </c>
      <c r="D100" s="924">
        <v>0</v>
      </c>
      <c r="E100" s="924">
        <v>0</v>
      </c>
      <c r="F100" s="924">
        <v>0</v>
      </c>
      <c r="G100" s="924">
        <v>0</v>
      </c>
      <c r="H100" s="924">
        <v>0</v>
      </c>
    </row>
    <row r="101" spans="1:8" s="43" customFormat="1" ht="11.25">
      <c r="A101" s="628" t="s">
        <v>1495</v>
      </c>
      <c r="B101" s="924">
        <v>0</v>
      </c>
      <c r="C101" s="924">
        <v>0</v>
      </c>
      <c r="D101" s="924">
        <v>0</v>
      </c>
      <c r="E101" s="924">
        <v>0</v>
      </c>
      <c r="F101" s="924">
        <v>0</v>
      </c>
      <c r="G101" s="924">
        <v>0</v>
      </c>
      <c r="H101" s="924">
        <v>0</v>
      </c>
    </row>
    <row r="102" spans="1:8" s="43" customFormat="1" ht="11.25">
      <c r="A102" s="628" t="s">
        <v>1496</v>
      </c>
      <c r="B102" s="924">
        <v>0</v>
      </c>
      <c r="C102" s="924">
        <v>0</v>
      </c>
      <c r="D102" s="924">
        <v>0</v>
      </c>
      <c r="E102" s="924">
        <v>0</v>
      </c>
      <c r="F102" s="924">
        <v>0</v>
      </c>
      <c r="G102" s="924">
        <v>0</v>
      </c>
      <c r="H102" s="924">
        <v>0</v>
      </c>
    </row>
    <row r="103" spans="1:8" s="43" customFormat="1" ht="12" thickBot="1">
      <c r="A103" s="628" t="s">
        <v>1497</v>
      </c>
      <c r="B103" s="924">
        <v>0</v>
      </c>
      <c r="C103" s="924">
        <v>0</v>
      </c>
      <c r="D103" s="924">
        <v>0</v>
      </c>
      <c r="E103" s="924">
        <v>0</v>
      </c>
      <c r="F103" s="924">
        <v>0</v>
      </c>
      <c r="G103" s="924">
        <v>0</v>
      </c>
      <c r="H103" s="924">
        <v>0</v>
      </c>
    </row>
    <row r="104" spans="1:8" s="43" customFormat="1" ht="12.75" thickTop="1" thickBot="1">
      <c r="A104" s="410" t="s">
        <v>90</v>
      </c>
      <c r="B104" s="56">
        <v>1846036416.0999999</v>
      </c>
      <c r="C104" s="56">
        <v>722237904.53999996</v>
      </c>
      <c r="D104" s="56">
        <v>206086380.63999999</v>
      </c>
      <c r="E104" s="56">
        <v>79099971.280000001</v>
      </c>
      <c r="F104" s="56">
        <v>42172468.409999996</v>
      </c>
      <c r="G104" s="56">
        <v>52393718.590000004</v>
      </c>
      <c r="H104" s="56">
        <v>2948026859.5599999</v>
      </c>
    </row>
    <row r="105" spans="1:8" s="43" customFormat="1" ht="12.75" thickTop="1" thickBot="1">
      <c r="A105" s="409" t="s">
        <v>91</v>
      </c>
      <c r="B105" s="53">
        <v>1750248507.71</v>
      </c>
      <c r="C105" s="53">
        <v>616079914.48000002</v>
      </c>
      <c r="D105" s="53">
        <v>197348882.31</v>
      </c>
      <c r="E105" s="53">
        <v>75713660.989999995</v>
      </c>
      <c r="F105" s="53">
        <v>40840084.240000002</v>
      </c>
      <c r="G105" s="53">
        <v>46024607.740000002</v>
      </c>
      <c r="H105" s="53">
        <v>2726255657.4699998</v>
      </c>
    </row>
    <row r="106" spans="1:8" s="43" customFormat="1" ht="12" thickTop="1">
      <c r="A106" s="82" t="s">
        <v>92</v>
      </c>
      <c r="B106" s="54">
        <v>139460.78</v>
      </c>
      <c r="C106" s="54">
        <v>0</v>
      </c>
      <c r="D106" s="54">
        <v>0</v>
      </c>
      <c r="E106" s="54">
        <v>0</v>
      </c>
      <c r="F106" s="54">
        <v>0</v>
      </c>
      <c r="G106" s="54">
        <v>0</v>
      </c>
      <c r="H106" s="54">
        <v>139460.78</v>
      </c>
    </row>
    <row r="107" spans="1:8" s="43" customFormat="1" ht="11.25">
      <c r="A107" s="82" t="s">
        <v>93</v>
      </c>
      <c r="B107" s="54">
        <v>0</v>
      </c>
      <c r="C107" s="54">
        <v>0</v>
      </c>
      <c r="D107" s="54">
        <v>0</v>
      </c>
      <c r="E107" s="54">
        <v>0</v>
      </c>
      <c r="F107" s="54">
        <v>0</v>
      </c>
      <c r="G107" s="54">
        <v>0</v>
      </c>
      <c r="H107" s="54">
        <v>0</v>
      </c>
    </row>
    <row r="108" spans="1:8" s="43" customFormat="1" ht="11.25">
      <c r="A108" s="82" t="s">
        <v>94</v>
      </c>
      <c r="B108" s="54">
        <v>139460.78</v>
      </c>
      <c r="C108" s="54">
        <v>0</v>
      </c>
      <c r="D108" s="54">
        <v>0</v>
      </c>
      <c r="E108" s="54">
        <v>0</v>
      </c>
      <c r="F108" s="54">
        <v>0</v>
      </c>
      <c r="G108" s="54">
        <v>0</v>
      </c>
      <c r="H108" s="54">
        <v>139460.78</v>
      </c>
    </row>
    <row r="109" spans="1:8" s="43" customFormat="1" ht="11.25">
      <c r="A109" s="82" t="s">
        <v>95</v>
      </c>
      <c r="B109" s="54">
        <v>1511486229.28</v>
      </c>
      <c r="C109" s="54">
        <v>369190782.29000002</v>
      </c>
      <c r="D109" s="54">
        <v>172239410.71000001</v>
      </c>
      <c r="E109" s="54">
        <v>34288512.289999999</v>
      </c>
      <c r="F109" s="54">
        <v>17409020.5</v>
      </c>
      <c r="G109" s="54">
        <v>18037205.390000001</v>
      </c>
      <c r="H109" s="54">
        <v>2122651160.46</v>
      </c>
    </row>
    <row r="110" spans="1:8" s="43" customFormat="1" ht="11.25">
      <c r="A110" s="423" t="s">
        <v>96</v>
      </c>
      <c r="B110" s="54">
        <v>225278766.52000001</v>
      </c>
      <c r="C110" s="54">
        <v>236098520.18000001</v>
      </c>
      <c r="D110" s="54">
        <v>24890131.539999999</v>
      </c>
      <c r="E110" s="54">
        <v>39637029.170000002</v>
      </c>
      <c r="F110" s="54">
        <v>21472897.27</v>
      </c>
      <c r="G110" s="54">
        <v>24835742.120000001</v>
      </c>
      <c r="H110" s="54">
        <v>572213086.79999995</v>
      </c>
    </row>
    <row r="111" spans="1:8" s="43" customFormat="1" ht="11.25">
      <c r="A111" s="43" t="s">
        <v>97</v>
      </c>
      <c r="B111" s="54">
        <v>41454359.789999999</v>
      </c>
      <c r="C111" s="54">
        <v>11114437.93</v>
      </c>
      <c r="D111" s="54">
        <v>4683567.26</v>
      </c>
      <c r="E111" s="54">
        <v>5959602.6100000003</v>
      </c>
      <c r="F111" s="54">
        <v>0</v>
      </c>
      <c r="G111" s="54">
        <v>104843.23</v>
      </c>
      <c r="H111" s="54">
        <v>63316810.82</v>
      </c>
    </row>
    <row r="112" spans="1:8" s="43" customFormat="1" ht="11.25">
      <c r="A112" s="43" t="s">
        <v>98</v>
      </c>
      <c r="B112" s="54">
        <v>1347635.76</v>
      </c>
      <c r="C112" s="54">
        <v>0</v>
      </c>
      <c r="D112" s="54">
        <v>0</v>
      </c>
      <c r="E112" s="54">
        <v>0</v>
      </c>
      <c r="F112" s="54">
        <v>0</v>
      </c>
      <c r="G112" s="54">
        <v>0</v>
      </c>
      <c r="H112" s="54">
        <v>1347635.76</v>
      </c>
    </row>
    <row r="113" spans="1:8" s="43" customFormat="1" ht="11.25">
      <c r="A113" s="43" t="s">
        <v>99</v>
      </c>
      <c r="B113" s="54">
        <v>19216086.280000001</v>
      </c>
      <c r="C113" s="54">
        <v>1803439.17</v>
      </c>
      <c r="D113" s="54">
        <v>4497388.45</v>
      </c>
      <c r="E113" s="54">
        <v>253835.8</v>
      </c>
      <c r="F113" s="54">
        <v>0</v>
      </c>
      <c r="G113" s="54">
        <v>0</v>
      </c>
      <c r="H113" s="54">
        <v>25770749.699999999</v>
      </c>
    </row>
    <row r="114" spans="1:8" s="43" customFormat="1" ht="11.25">
      <c r="A114" s="43" t="s">
        <v>100</v>
      </c>
      <c r="B114" s="54">
        <v>56444680.259999998</v>
      </c>
      <c r="C114" s="54">
        <v>1753685.02</v>
      </c>
      <c r="D114" s="54">
        <v>5458544.9500000002</v>
      </c>
      <c r="E114" s="54">
        <v>1537287.4</v>
      </c>
      <c r="F114" s="54">
        <v>105000</v>
      </c>
      <c r="G114" s="54">
        <v>76479</v>
      </c>
      <c r="H114" s="54">
        <v>65375676.630000003</v>
      </c>
    </row>
    <row r="115" spans="1:8" s="43" customFormat="1" ht="11.25">
      <c r="A115" s="43" t="s">
        <v>101</v>
      </c>
      <c r="B115" s="54">
        <v>43217472.119999997</v>
      </c>
      <c r="C115" s="54">
        <v>3651165.02</v>
      </c>
      <c r="D115" s="54">
        <v>3525294.99</v>
      </c>
      <c r="E115" s="54">
        <v>7248987.3899999997</v>
      </c>
      <c r="F115" s="54">
        <v>139593.32999999999</v>
      </c>
      <c r="G115" s="54">
        <v>202754.27</v>
      </c>
      <c r="H115" s="54">
        <v>57985267.119999997</v>
      </c>
    </row>
    <row r="116" spans="1:8" s="43" customFormat="1" ht="11.25">
      <c r="A116" s="43" t="s">
        <v>102</v>
      </c>
      <c r="B116" s="54">
        <v>51105966.82</v>
      </c>
      <c r="C116" s="54">
        <v>182687925.52000001</v>
      </c>
      <c r="D116" s="54">
        <v>6725335.8899999997</v>
      </c>
      <c r="E116" s="54">
        <v>22086148.420000002</v>
      </c>
      <c r="F116" s="54">
        <v>9878303.9399999995</v>
      </c>
      <c r="G116" s="54">
        <v>1693165.47</v>
      </c>
      <c r="H116" s="54">
        <v>274176846.06</v>
      </c>
    </row>
    <row r="117" spans="1:8" s="43" customFormat="1" ht="11.25">
      <c r="A117" s="44" t="s">
        <v>103</v>
      </c>
      <c r="B117" s="54">
        <v>0</v>
      </c>
      <c r="C117" s="54">
        <v>22192594.739999998</v>
      </c>
      <c r="D117" s="54">
        <v>0</v>
      </c>
      <c r="E117" s="54">
        <v>1599567.5</v>
      </c>
      <c r="F117" s="54">
        <v>5150000</v>
      </c>
      <c r="G117" s="54">
        <v>3958000</v>
      </c>
      <c r="H117" s="54">
        <v>32900162.239999998</v>
      </c>
    </row>
    <row r="118" spans="1:8" s="43" customFormat="1" ht="11.25">
      <c r="A118" s="44" t="s">
        <v>104</v>
      </c>
      <c r="B118" s="54">
        <v>12492565.49</v>
      </c>
      <c r="C118" s="54">
        <v>12895272.779999999</v>
      </c>
      <c r="D118" s="54">
        <v>0</v>
      </c>
      <c r="E118" s="54">
        <v>951600.05</v>
      </c>
      <c r="F118" s="54">
        <v>6200000</v>
      </c>
      <c r="G118" s="54">
        <v>18800500.149999999</v>
      </c>
      <c r="H118" s="54">
        <v>51339938.469999999</v>
      </c>
    </row>
    <row r="119" spans="1:8" s="43" customFormat="1" ht="11.25">
      <c r="A119" s="82" t="s">
        <v>105</v>
      </c>
      <c r="B119" s="54">
        <v>11732290.029999999</v>
      </c>
      <c r="C119" s="54">
        <v>6988131.0700000003</v>
      </c>
      <c r="D119" s="54">
        <v>0</v>
      </c>
      <c r="E119" s="54">
        <v>665934.11</v>
      </c>
      <c r="F119" s="54">
        <v>1265000</v>
      </c>
      <c r="G119" s="54">
        <v>2786315.69</v>
      </c>
      <c r="H119" s="54">
        <v>23437670.899999999</v>
      </c>
    </row>
    <row r="120" spans="1:8" s="43" customFormat="1" ht="11.25">
      <c r="A120" s="82" t="s">
        <v>106</v>
      </c>
      <c r="B120" s="54">
        <v>0</v>
      </c>
      <c r="C120" s="54">
        <v>0</v>
      </c>
      <c r="D120" s="54">
        <v>0</v>
      </c>
      <c r="E120" s="54">
        <v>0</v>
      </c>
      <c r="F120" s="54">
        <v>0</v>
      </c>
      <c r="G120" s="54">
        <v>0</v>
      </c>
      <c r="H120" s="54">
        <v>0</v>
      </c>
    </row>
    <row r="121" spans="1:8" s="43" customFormat="1" ht="12" thickBot="1">
      <c r="A121" s="82" t="s">
        <v>107</v>
      </c>
      <c r="B121" s="54">
        <v>1611761.1</v>
      </c>
      <c r="C121" s="54">
        <v>3802480.94</v>
      </c>
      <c r="D121" s="54">
        <v>219340.06</v>
      </c>
      <c r="E121" s="54">
        <v>1122185.42</v>
      </c>
      <c r="F121" s="54">
        <v>693166.47</v>
      </c>
      <c r="G121" s="54">
        <v>365344.54</v>
      </c>
      <c r="H121" s="54">
        <v>7814278.5300000003</v>
      </c>
    </row>
    <row r="122" spans="1:8" s="43" customFormat="1" ht="12.75" thickTop="1" thickBot="1">
      <c r="A122" s="410" t="s">
        <v>108</v>
      </c>
      <c r="B122" s="56">
        <v>125683.62</v>
      </c>
      <c r="C122" s="56">
        <v>15739.44</v>
      </c>
      <c r="D122" s="56">
        <v>306060.24</v>
      </c>
      <c r="E122" s="56">
        <v>0.02</v>
      </c>
      <c r="F122" s="56">
        <v>0</v>
      </c>
      <c r="G122" s="56">
        <v>230.27</v>
      </c>
      <c r="H122" s="56">
        <v>447713.59</v>
      </c>
    </row>
    <row r="123" spans="1:8" s="43" customFormat="1" ht="12.75" thickTop="1" thickBot="1">
      <c r="A123" s="409" t="s">
        <v>109</v>
      </c>
      <c r="B123" s="53">
        <v>0</v>
      </c>
      <c r="C123" s="53">
        <v>0</v>
      </c>
      <c r="D123" s="53">
        <v>0</v>
      </c>
      <c r="E123" s="53">
        <v>0</v>
      </c>
      <c r="F123" s="53">
        <v>0</v>
      </c>
      <c r="G123" s="53">
        <v>0</v>
      </c>
      <c r="H123" s="53">
        <v>0</v>
      </c>
    </row>
    <row r="124" spans="1:8" s="43" customFormat="1" ht="12" thickTop="1">
      <c r="A124" s="82" t="s">
        <v>110</v>
      </c>
      <c r="B124" s="54">
        <v>0</v>
      </c>
      <c r="C124" s="54">
        <v>0</v>
      </c>
      <c r="D124" s="54">
        <v>0</v>
      </c>
      <c r="E124" s="54">
        <v>0</v>
      </c>
      <c r="F124" s="54">
        <v>0</v>
      </c>
      <c r="G124" s="54">
        <v>0</v>
      </c>
      <c r="H124" s="54">
        <v>0</v>
      </c>
    </row>
    <row r="125" spans="1:8" s="43" customFormat="1" ht="11.25">
      <c r="A125" s="82" t="s">
        <v>111</v>
      </c>
      <c r="B125" s="54">
        <v>0</v>
      </c>
      <c r="C125" s="54">
        <v>0</v>
      </c>
      <c r="D125" s="54">
        <v>0</v>
      </c>
      <c r="E125" s="54">
        <v>0</v>
      </c>
      <c r="F125" s="54">
        <v>0</v>
      </c>
      <c r="G125" s="54">
        <v>0</v>
      </c>
      <c r="H125" s="54">
        <v>0</v>
      </c>
    </row>
    <row r="126" spans="1:8" s="43" customFormat="1" ht="11.25">
      <c r="A126" s="82" t="s">
        <v>112</v>
      </c>
      <c r="B126" s="54">
        <v>0</v>
      </c>
      <c r="C126" s="54">
        <v>0</v>
      </c>
      <c r="D126" s="54">
        <v>0</v>
      </c>
      <c r="E126" s="54">
        <v>0</v>
      </c>
      <c r="F126" s="54">
        <v>0</v>
      </c>
      <c r="G126" s="54">
        <v>0</v>
      </c>
      <c r="H126" s="54">
        <v>0</v>
      </c>
    </row>
    <row r="127" spans="1:8" s="43" customFormat="1" ht="11.25">
      <c r="A127" s="82" t="s">
        <v>113</v>
      </c>
      <c r="B127" s="54">
        <v>0</v>
      </c>
      <c r="C127" s="54">
        <v>0</v>
      </c>
      <c r="D127" s="54">
        <v>0</v>
      </c>
      <c r="E127" s="54">
        <v>0</v>
      </c>
      <c r="F127" s="54">
        <v>0</v>
      </c>
      <c r="G127" s="54">
        <v>0</v>
      </c>
      <c r="H127" s="54">
        <v>0</v>
      </c>
    </row>
    <row r="128" spans="1:8" s="43" customFormat="1" ht="11.25">
      <c r="A128" s="82" t="s">
        <v>114</v>
      </c>
      <c r="B128" s="54">
        <v>0</v>
      </c>
      <c r="C128" s="54">
        <v>0</v>
      </c>
      <c r="D128" s="54">
        <v>0</v>
      </c>
      <c r="E128" s="54">
        <v>0</v>
      </c>
      <c r="F128" s="54">
        <v>0</v>
      </c>
      <c r="G128" s="54">
        <v>0</v>
      </c>
      <c r="H128" s="54">
        <v>0</v>
      </c>
    </row>
    <row r="129" spans="1:8" s="43" customFormat="1" ht="12" thickBot="1">
      <c r="A129" s="82" t="s">
        <v>115</v>
      </c>
      <c r="B129" s="54">
        <v>0</v>
      </c>
      <c r="C129" s="54">
        <v>0</v>
      </c>
      <c r="D129" s="54">
        <v>0</v>
      </c>
      <c r="E129" s="54">
        <v>0</v>
      </c>
      <c r="F129" s="54">
        <v>0</v>
      </c>
      <c r="G129" s="54">
        <v>0</v>
      </c>
      <c r="H129" s="54">
        <v>0</v>
      </c>
    </row>
    <row r="130" spans="1:8" s="43" customFormat="1" ht="12.75" thickTop="1" thickBot="1">
      <c r="A130" s="409" t="s">
        <v>116</v>
      </c>
      <c r="B130" s="53">
        <v>452396.75</v>
      </c>
      <c r="C130" s="53">
        <v>96488828.420000002</v>
      </c>
      <c r="D130" s="53">
        <v>863594.91</v>
      </c>
      <c r="E130" s="53">
        <v>2248966.89</v>
      </c>
      <c r="F130" s="53">
        <v>0</v>
      </c>
      <c r="G130" s="53">
        <v>5079201.8600000003</v>
      </c>
      <c r="H130" s="53">
        <v>105132988.83</v>
      </c>
    </row>
    <row r="131" spans="1:8" s="43" customFormat="1" ht="12" thickTop="1">
      <c r="A131" s="82" t="s">
        <v>117</v>
      </c>
      <c r="B131" s="54">
        <v>0</v>
      </c>
      <c r="C131" s="54">
        <v>0</v>
      </c>
      <c r="D131" s="54">
        <v>0</v>
      </c>
      <c r="E131" s="54">
        <v>0</v>
      </c>
      <c r="F131" s="54">
        <v>0</v>
      </c>
      <c r="G131" s="54">
        <v>0</v>
      </c>
      <c r="H131" s="54">
        <v>0</v>
      </c>
    </row>
    <row r="132" spans="1:8" s="43" customFormat="1" ht="11.25">
      <c r="A132" s="82" t="s">
        <v>118</v>
      </c>
      <c r="B132" s="54">
        <v>0</v>
      </c>
      <c r="C132" s="54">
        <v>16500000</v>
      </c>
      <c r="D132" s="54">
        <v>0</v>
      </c>
      <c r="E132" s="54">
        <v>0</v>
      </c>
      <c r="F132" s="54">
        <v>0</v>
      </c>
      <c r="G132" s="54">
        <v>1410000</v>
      </c>
      <c r="H132" s="54">
        <v>17910000</v>
      </c>
    </row>
    <row r="133" spans="1:8" s="43" customFormat="1" ht="11.25">
      <c r="A133" s="82" t="s">
        <v>119</v>
      </c>
      <c r="B133" s="54">
        <v>0</v>
      </c>
      <c r="C133" s="54">
        <v>0</v>
      </c>
      <c r="D133" s="54">
        <v>0</v>
      </c>
      <c r="E133" s="54">
        <v>0</v>
      </c>
      <c r="F133" s="54">
        <v>0</v>
      </c>
      <c r="G133" s="54">
        <v>0</v>
      </c>
      <c r="H133" s="54">
        <v>0</v>
      </c>
    </row>
    <row r="134" spans="1:8" s="43" customFormat="1" ht="11.25">
      <c r="A134" s="82" t="s">
        <v>1326</v>
      </c>
      <c r="B134" s="54">
        <v>0</v>
      </c>
      <c r="C134" s="54">
        <v>0</v>
      </c>
      <c r="D134" s="54">
        <v>0</v>
      </c>
      <c r="E134" s="54">
        <v>0</v>
      </c>
      <c r="F134" s="54">
        <v>0</v>
      </c>
      <c r="G134" s="54">
        <v>0</v>
      </c>
      <c r="H134" s="54">
        <v>0</v>
      </c>
    </row>
    <row r="135" spans="1:8" s="43" customFormat="1" ht="11.25">
      <c r="A135" s="82" t="s">
        <v>120</v>
      </c>
      <c r="B135" s="54">
        <v>452396.75</v>
      </c>
      <c r="C135" s="54">
        <v>79572253.930000007</v>
      </c>
      <c r="D135" s="54">
        <v>854087.09</v>
      </c>
      <c r="E135" s="54">
        <v>2248966.89</v>
      </c>
      <c r="F135" s="54">
        <v>0</v>
      </c>
      <c r="G135" s="54">
        <v>3628432.53</v>
      </c>
      <c r="H135" s="54">
        <v>86756137.189999998</v>
      </c>
    </row>
    <row r="136" spans="1:8" s="43" customFormat="1" ht="11.25">
      <c r="A136" s="82" t="s">
        <v>121</v>
      </c>
      <c r="B136" s="54">
        <v>0</v>
      </c>
      <c r="C136" s="54">
        <v>0</v>
      </c>
      <c r="D136" s="54">
        <v>0</v>
      </c>
      <c r="E136" s="54">
        <v>0</v>
      </c>
      <c r="F136" s="54">
        <v>0</v>
      </c>
      <c r="G136" s="54">
        <v>0</v>
      </c>
      <c r="H136" s="54">
        <v>0</v>
      </c>
    </row>
    <row r="137" spans="1:8" s="43" customFormat="1" ht="11.25">
      <c r="A137" s="82" t="s">
        <v>122</v>
      </c>
      <c r="B137" s="54">
        <v>0</v>
      </c>
      <c r="C137" s="54">
        <v>0</v>
      </c>
      <c r="D137" s="54">
        <v>0</v>
      </c>
      <c r="E137" s="54">
        <v>0</v>
      </c>
      <c r="F137" s="54">
        <v>0</v>
      </c>
      <c r="G137" s="54">
        <v>0</v>
      </c>
      <c r="H137" s="54">
        <v>0</v>
      </c>
    </row>
    <row r="138" spans="1:8" s="43" customFormat="1" ht="12" thickBot="1">
      <c r="A138" s="82" t="s">
        <v>123</v>
      </c>
      <c r="B138" s="54">
        <v>0</v>
      </c>
      <c r="C138" s="54">
        <v>416574.49</v>
      </c>
      <c r="D138" s="54">
        <v>9507.82</v>
      </c>
      <c r="E138" s="54">
        <v>0</v>
      </c>
      <c r="F138" s="54">
        <v>0</v>
      </c>
      <c r="G138" s="54">
        <v>40769.33</v>
      </c>
      <c r="H138" s="54">
        <v>466851.64</v>
      </c>
    </row>
    <row r="139" spans="1:8" s="43" customFormat="1" ht="12.75" thickTop="1" thickBot="1">
      <c r="A139" s="409" t="s">
        <v>124</v>
      </c>
      <c r="B139" s="53">
        <v>32752903.859999999</v>
      </c>
      <c r="C139" s="53">
        <v>5033422.2</v>
      </c>
      <c r="D139" s="53">
        <v>3098152.04</v>
      </c>
      <c r="E139" s="53">
        <v>748800.83</v>
      </c>
      <c r="F139" s="53">
        <v>1042912.63</v>
      </c>
      <c r="G139" s="53">
        <v>1019991.05</v>
      </c>
      <c r="H139" s="53">
        <v>43696182.609999999</v>
      </c>
    </row>
    <row r="140" spans="1:8" s="43" customFormat="1" ht="12" thickTop="1">
      <c r="A140" s="82" t="s">
        <v>58</v>
      </c>
      <c r="B140" s="54">
        <v>220746.65</v>
      </c>
      <c r="C140" s="54">
        <v>0</v>
      </c>
      <c r="D140" s="54">
        <v>0</v>
      </c>
      <c r="E140" s="54">
        <v>0</v>
      </c>
      <c r="F140" s="54">
        <v>0</v>
      </c>
      <c r="G140" s="54">
        <v>0</v>
      </c>
      <c r="H140" s="54">
        <v>220746.65</v>
      </c>
    </row>
    <row r="141" spans="1:8" s="43" customFormat="1" ht="11.25">
      <c r="A141" s="82" t="s">
        <v>60</v>
      </c>
      <c r="B141" s="54">
        <v>13111556.26</v>
      </c>
      <c r="C141" s="54">
        <v>2067740.64</v>
      </c>
      <c r="D141" s="54">
        <v>1756667.9</v>
      </c>
      <c r="E141" s="54">
        <v>267408.48</v>
      </c>
      <c r="F141" s="54">
        <v>515202.43000000005</v>
      </c>
      <c r="G141" s="54">
        <v>420939.52000000002</v>
      </c>
      <c r="H141" s="54">
        <v>18139515.23</v>
      </c>
    </row>
    <row r="142" spans="1:8" s="43" customFormat="1" ht="11.25">
      <c r="A142" s="82" t="s">
        <v>125</v>
      </c>
      <c r="B142" s="54">
        <v>19353352.760000002</v>
      </c>
      <c r="C142" s="54">
        <v>2885513.42</v>
      </c>
      <c r="D142" s="54">
        <v>1341484.1399999999</v>
      </c>
      <c r="E142" s="54">
        <v>427792.72</v>
      </c>
      <c r="F142" s="54">
        <v>522120.20000000007</v>
      </c>
      <c r="G142" s="54">
        <v>591826.84</v>
      </c>
      <c r="H142" s="54">
        <v>25122090.079999998</v>
      </c>
    </row>
    <row r="143" spans="1:8" s="43" customFormat="1" ht="11.25">
      <c r="A143" s="82" t="s">
        <v>87</v>
      </c>
      <c r="B143" s="54">
        <v>67248.19</v>
      </c>
      <c r="C143" s="54">
        <v>80168.14</v>
      </c>
      <c r="D143" s="54">
        <v>0</v>
      </c>
      <c r="E143" s="54">
        <v>53599.63</v>
      </c>
      <c r="F143" s="54">
        <v>5590</v>
      </c>
      <c r="G143" s="54">
        <v>7224.69</v>
      </c>
      <c r="H143" s="54">
        <v>213830.65</v>
      </c>
    </row>
    <row r="144" spans="1:8" s="43" customFormat="1" ht="12" thickBot="1">
      <c r="A144" s="82" t="s">
        <v>126</v>
      </c>
      <c r="B144" s="54">
        <v>0</v>
      </c>
      <c r="C144" s="54">
        <v>0</v>
      </c>
      <c r="D144" s="54">
        <v>0</v>
      </c>
      <c r="E144" s="54">
        <v>0</v>
      </c>
      <c r="F144" s="54">
        <v>0</v>
      </c>
      <c r="G144" s="54">
        <v>0</v>
      </c>
      <c r="H144" s="54">
        <v>0</v>
      </c>
    </row>
    <row r="145" spans="1:8" s="43" customFormat="1" ht="12.75" thickTop="1" thickBot="1">
      <c r="A145" s="409" t="s">
        <v>127</v>
      </c>
      <c r="B145" s="53">
        <v>62456924.159999996</v>
      </c>
      <c r="C145" s="53">
        <v>4620000</v>
      </c>
      <c r="D145" s="53">
        <v>4469691.1399999997</v>
      </c>
      <c r="E145" s="53">
        <v>388542.55</v>
      </c>
      <c r="F145" s="53">
        <v>289471.53999999998</v>
      </c>
      <c r="G145" s="53">
        <v>269687.67</v>
      </c>
      <c r="H145" s="53">
        <v>72494317.060000002</v>
      </c>
    </row>
    <row r="146" spans="1:8" s="43" customFormat="1" ht="12" thickTop="1">
      <c r="A146" s="82" t="s">
        <v>128</v>
      </c>
      <c r="B146" s="54">
        <v>82691.240000000005</v>
      </c>
      <c r="C146" s="54">
        <v>0</v>
      </c>
      <c r="D146" s="54">
        <v>0</v>
      </c>
      <c r="E146" s="54">
        <v>0</v>
      </c>
      <c r="F146" s="54">
        <v>0</v>
      </c>
      <c r="G146" s="54">
        <v>0</v>
      </c>
      <c r="H146" s="54">
        <v>82691.240000000005</v>
      </c>
    </row>
    <row r="147" spans="1:8" s="43" customFormat="1" ht="11.25">
      <c r="A147" s="82" t="s">
        <v>129</v>
      </c>
      <c r="B147" s="54">
        <v>0</v>
      </c>
      <c r="C147" s="54">
        <v>0</v>
      </c>
      <c r="D147" s="54">
        <v>0</v>
      </c>
      <c r="E147" s="54">
        <v>0</v>
      </c>
      <c r="F147" s="54">
        <v>0</v>
      </c>
      <c r="G147" s="54">
        <v>0</v>
      </c>
      <c r="H147" s="54">
        <v>0</v>
      </c>
    </row>
    <row r="148" spans="1:8" s="43" customFormat="1" ht="11.25">
      <c r="A148" s="82" t="s">
        <v>130</v>
      </c>
      <c r="B148" s="54">
        <v>50864034.869999997</v>
      </c>
      <c r="C148" s="54">
        <v>620000</v>
      </c>
      <c r="D148" s="54">
        <v>2280773.08</v>
      </c>
      <c r="E148" s="54">
        <v>0</v>
      </c>
      <c r="F148" s="54">
        <v>0</v>
      </c>
      <c r="G148" s="54">
        <v>11119.22</v>
      </c>
      <c r="H148" s="54">
        <v>53775927.170000002</v>
      </c>
    </row>
    <row r="149" spans="1:8" s="43" customFormat="1" ht="11.25">
      <c r="A149" s="82" t="s">
        <v>131</v>
      </c>
      <c r="B149" s="54">
        <v>11510198.050000001</v>
      </c>
      <c r="C149" s="54">
        <v>4000000</v>
      </c>
      <c r="D149" s="54">
        <v>1026196.7999999999</v>
      </c>
      <c r="E149" s="54">
        <v>388542.55</v>
      </c>
      <c r="F149" s="54">
        <v>289471.53999999998</v>
      </c>
      <c r="G149" s="54">
        <v>258568.44999999998</v>
      </c>
      <c r="H149" s="54">
        <v>17472977.390000001</v>
      </c>
    </row>
    <row r="150" spans="1:8" s="43" customFormat="1" ht="12" thickBot="1">
      <c r="A150" s="82" t="s">
        <v>132</v>
      </c>
      <c r="B150" s="54">
        <v>0</v>
      </c>
      <c r="C150" s="54">
        <v>0</v>
      </c>
      <c r="D150" s="54">
        <v>1162721.26</v>
      </c>
      <c r="E150" s="54">
        <v>0</v>
      </c>
      <c r="F150" s="54">
        <v>0</v>
      </c>
      <c r="G150" s="54">
        <v>0</v>
      </c>
      <c r="H150" s="54">
        <v>1162721.26</v>
      </c>
    </row>
    <row r="151" spans="1:8" s="43" customFormat="1" ht="12.75" thickTop="1" thickBot="1">
      <c r="A151" s="409" t="s">
        <v>133</v>
      </c>
      <c r="B151" s="53">
        <v>0</v>
      </c>
      <c r="C151" s="53">
        <v>0</v>
      </c>
      <c r="D151" s="53">
        <v>0</v>
      </c>
      <c r="E151" s="53">
        <v>0</v>
      </c>
      <c r="F151" s="53">
        <v>0</v>
      </c>
      <c r="G151" s="53">
        <v>0</v>
      </c>
      <c r="H151" s="53">
        <v>0</v>
      </c>
    </row>
    <row r="152" spans="1:8" s="43" customFormat="1" ht="12" thickTop="1">
      <c r="A152" s="82" t="s">
        <v>134</v>
      </c>
      <c r="B152" s="54">
        <v>0</v>
      </c>
      <c r="C152" s="54">
        <v>0</v>
      </c>
      <c r="D152" s="54">
        <v>0</v>
      </c>
      <c r="E152" s="54">
        <v>0</v>
      </c>
      <c r="F152" s="54">
        <v>0</v>
      </c>
      <c r="G152" s="54">
        <v>0</v>
      </c>
      <c r="H152" s="54">
        <v>0</v>
      </c>
    </row>
    <row r="153" spans="1:8" s="43" customFormat="1" ht="11.25">
      <c r="A153" s="82" t="s">
        <v>135</v>
      </c>
      <c r="B153" s="54">
        <v>0</v>
      </c>
      <c r="C153" s="54">
        <v>0</v>
      </c>
      <c r="D153" s="54">
        <v>0</v>
      </c>
      <c r="E153" s="54">
        <v>0</v>
      </c>
      <c r="F153" s="54">
        <v>0</v>
      </c>
      <c r="G153" s="54">
        <v>0</v>
      </c>
      <c r="H153" s="54">
        <v>0</v>
      </c>
    </row>
    <row r="154" spans="1:8" s="43" customFormat="1" ht="11.25">
      <c r="A154" s="82" t="s">
        <v>136</v>
      </c>
      <c r="B154" s="54">
        <v>0</v>
      </c>
      <c r="C154" s="54">
        <v>0</v>
      </c>
      <c r="D154" s="54">
        <v>0</v>
      </c>
      <c r="E154" s="54">
        <v>0</v>
      </c>
      <c r="F154" s="54">
        <v>0</v>
      </c>
      <c r="G154" s="54">
        <v>0</v>
      </c>
      <c r="H154" s="54">
        <v>0</v>
      </c>
    </row>
    <row r="155" spans="1:8" s="43" customFormat="1" ht="12" thickBot="1">
      <c r="A155" s="82" t="s">
        <v>137</v>
      </c>
      <c r="B155" s="54">
        <v>0</v>
      </c>
      <c r="C155" s="54">
        <v>0</v>
      </c>
      <c r="D155" s="54">
        <v>0</v>
      </c>
      <c r="E155" s="54">
        <v>0</v>
      </c>
      <c r="F155" s="54">
        <v>0</v>
      </c>
      <c r="G155" s="54">
        <v>0</v>
      </c>
      <c r="H155" s="54">
        <v>0</v>
      </c>
    </row>
    <row r="156" spans="1:8" s="43" customFormat="1" ht="12.75" thickTop="1" thickBot="1">
      <c r="A156" s="409" t="s">
        <v>138</v>
      </c>
      <c r="B156" s="53">
        <v>0</v>
      </c>
      <c r="C156" s="53">
        <v>0</v>
      </c>
      <c r="D156" s="53">
        <v>0</v>
      </c>
      <c r="E156" s="53">
        <v>0</v>
      </c>
      <c r="F156" s="53">
        <v>0</v>
      </c>
      <c r="G156" s="53">
        <v>0</v>
      </c>
      <c r="H156" s="53">
        <v>0</v>
      </c>
    </row>
    <row r="157" spans="1:8" s="43" customFormat="1" ht="12" thickTop="1">
      <c r="A157" s="82" t="s">
        <v>139</v>
      </c>
      <c r="B157" s="54">
        <v>0</v>
      </c>
      <c r="C157" s="54">
        <v>0</v>
      </c>
      <c r="D157" s="54">
        <v>0</v>
      </c>
      <c r="E157" s="54">
        <v>0</v>
      </c>
      <c r="F157" s="54">
        <v>0</v>
      </c>
      <c r="G157" s="54">
        <v>0</v>
      </c>
      <c r="H157" s="54">
        <v>0</v>
      </c>
    </row>
    <row r="158" spans="1:8" s="43" customFormat="1" ht="11.25">
      <c r="A158" s="82" t="s">
        <v>145</v>
      </c>
      <c r="B158" s="424">
        <v>0</v>
      </c>
      <c r="C158" s="424">
        <v>0</v>
      </c>
      <c r="D158" s="424">
        <v>0</v>
      </c>
      <c r="E158" s="424">
        <v>0</v>
      </c>
      <c r="F158" s="424">
        <v>0</v>
      </c>
      <c r="G158" s="424">
        <v>0</v>
      </c>
      <c r="H158" s="424">
        <v>0</v>
      </c>
    </row>
    <row r="159" spans="1:8" s="43" customFormat="1" ht="12" thickBot="1">
      <c r="A159" s="82" t="s">
        <v>146</v>
      </c>
      <c r="B159" s="424">
        <v>0</v>
      </c>
      <c r="C159" s="424">
        <v>0</v>
      </c>
      <c r="D159" s="424">
        <v>0</v>
      </c>
      <c r="E159" s="424">
        <v>0</v>
      </c>
      <c r="F159" s="424">
        <v>0</v>
      </c>
      <c r="G159" s="424">
        <v>0</v>
      </c>
      <c r="H159" s="424">
        <v>0</v>
      </c>
    </row>
    <row r="160" spans="1:8" s="43" customFormat="1" ht="12.75" thickTop="1" thickBot="1">
      <c r="A160" s="409" t="s">
        <v>147</v>
      </c>
      <c r="B160" s="53">
        <v>650175251.77999997</v>
      </c>
      <c r="C160" s="53">
        <v>88245376.560000002</v>
      </c>
      <c r="D160" s="53">
        <v>139459262.30000001</v>
      </c>
      <c r="E160" s="53">
        <v>5284545.1500000004</v>
      </c>
      <c r="F160" s="53">
        <v>9588792.8000000007</v>
      </c>
      <c r="G160" s="53">
        <v>6311234.7300000004</v>
      </c>
      <c r="H160" s="53">
        <v>899064463.32000005</v>
      </c>
    </row>
    <row r="161" spans="1:8" s="43" customFormat="1" ht="12" thickTop="1">
      <c r="A161" s="425" t="s">
        <v>148</v>
      </c>
      <c r="B161" s="54">
        <v>411490800</v>
      </c>
      <c r="C161" s="54">
        <v>55250100</v>
      </c>
      <c r="D161" s="54">
        <v>69392400</v>
      </c>
      <c r="E161" s="54">
        <v>5856600</v>
      </c>
      <c r="F161" s="54">
        <v>6766600</v>
      </c>
      <c r="G161" s="54">
        <v>4602500</v>
      </c>
      <c r="H161" s="54">
        <v>553359000</v>
      </c>
    </row>
    <row r="162" spans="1:8" s="43" customFormat="1" ht="11.25">
      <c r="A162" s="82" t="s">
        <v>149</v>
      </c>
      <c r="B162" s="54">
        <v>411490800</v>
      </c>
      <c r="C162" s="54">
        <v>55250100</v>
      </c>
      <c r="D162" s="54">
        <v>69392400</v>
      </c>
      <c r="E162" s="54">
        <v>5856600</v>
      </c>
      <c r="F162" s="54">
        <v>6766600</v>
      </c>
      <c r="G162" s="54">
        <v>4602500</v>
      </c>
      <c r="H162" s="54">
        <v>553359000</v>
      </c>
    </row>
    <row r="163" spans="1:8" s="43" customFormat="1" ht="11.25">
      <c r="A163" s="82" t="s">
        <v>150</v>
      </c>
      <c r="B163" s="54">
        <v>0</v>
      </c>
      <c r="C163" s="54">
        <v>0</v>
      </c>
      <c r="D163" s="54">
        <v>0</v>
      </c>
      <c r="E163" s="54">
        <v>0</v>
      </c>
      <c r="F163" s="54">
        <v>0</v>
      </c>
      <c r="G163" s="54">
        <v>0</v>
      </c>
      <c r="H163" s="54">
        <v>0</v>
      </c>
    </row>
    <row r="164" spans="1:8" s="43" customFormat="1" ht="11.25">
      <c r="A164" s="82" t="s">
        <v>151</v>
      </c>
      <c r="B164" s="54">
        <v>0</v>
      </c>
      <c r="C164" s="54">
        <v>0</v>
      </c>
      <c r="D164" s="54">
        <v>0</v>
      </c>
      <c r="E164" s="54">
        <v>0</v>
      </c>
      <c r="F164" s="54">
        <v>0</v>
      </c>
      <c r="G164" s="54">
        <v>0</v>
      </c>
      <c r="H164" s="54">
        <v>0</v>
      </c>
    </row>
    <row r="165" spans="1:8" s="43" customFormat="1" ht="11.25">
      <c r="A165" s="425" t="s">
        <v>152</v>
      </c>
      <c r="B165" s="54">
        <v>0</v>
      </c>
      <c r="C165" s="54">
        <v>0</v>
      </c>
      <c r="D165" s="54">
        <v>0</v>
      </c>
      <c r="E165" s="54">
        <v>0</v>
      </c>
      <c r="F165" s="54">
        <v>0</v>
      </c>
      <c r="G165" s="54">
        <v>4739.32</v>
      </c>
      <c r="H165" s="54">
        <v>4739.32</v>
      </c>
    </row>
    <row r="166" spans="1:8" s="43" customFormat="1" ht="11.25">
      <c r="A166" s="82" t="s">
        <v>153</v>
      </c>
      <c r="B166" s="54">
        <v>0</v>
      </c>
      <c r="C166" s="54">
        <v>0</v>
      </c>
      <c r="D166" s="54">
        <v>0</v>
      </c>
      <c r="E166" s="54">
        <v>0</v>
      </c>
      <c r="F166" s="54">
        <v>0</v>
      </c>
      <c r="G166" s="54">
        <v>0</v>
      </c>
      <c r="H166" s="54">
        <v>0</v>
      </c>
    </row>
    <row r="167" spans="1:8" s="43" customFormat="1" ht="11.25">
      <c r="A167" s="82" t="s">
        <v>154</v>
      </c>
      <c r="B167" s="54">
        <v>0</v>
      </c>
      <c r="C167" s="54">
        <v>0</v>
      </c>
      <c r="D167" s="54">
        <v>0</v>
      </c>
      <c r="E167" s="54">
        <v>0</v>
      </c>
      <c r="F167" s="54">
        <v>0</v>
      </c>
      <c r="G167" s="54">
        <v>0</v>
      </c>
      <c r="H167" s="54">
        <v>0</v>
      </c>
    </row>
    <row r="168" spans="1:8" s="43" customFormat="1" ht="11.25">
      <c r="A168" s="82" t="s">
        <v>155</v>
      </c>
      <c r="B168" s="54">
        <v>0</v>
      </c>
      <c r="C168" s="54">
        <v>0</v>
      </c>
      <c r="D168" s="54">
        <v>0</v>
      </c>
      <c r="E168" s="54">
        <v>0</v>
      </c>
      <c r="F168" s="54">
        <v>0</v>
      </c>
      <c r="G168" s="54">
        <v>4739.32</v>
      </c>
      <c r="H168" s="54">
        <v>4739.32</v>
      </c>
    </row>
    <row r="169" spans="1:8" s="43" customFormat="1" ht="11.25">
      <c r="A169" s="425" t="s">
        <v>156</v>
      </c>
      <c r="B169" s="54">
        <v>0</v>
      </c>
      <c r="C169" s="54">
        <v>0</v>
      </c>
      <c r="D169" s="54">
        <v>0</v>
      </c>
      <c r="E169" s="54">
        <v>0</v>
      </c>
      <c r="F169" s="54">
        <v>0</v>
      </c>
      <c r="G169" s="54">
        <v>0</v>
      </c>
      <c r="H169" s="54">
        <v>0</v>
      </c>
    </row>
    <row r="170" spans="1:8" s="43" customFormat="1" ht="11.25">
      <c r="A170" s="82" t="s">
        <v>157</v>
      </c>
      <c r="B170" s="54">
        <v>0</v>
      </c>
      <c r="C170" s="54">
        <v>0</v>
      </c>
      <c r="D170" s="54">
        <v>0</v>
      </c>
      <c r="E170" s="54">
        <v>0</v>
      </c>
      <c r="F170" s="54">
        <v>0</v>
      </c>
      <c r="G170" s="54">
        <v>0</v>
      </c>
      <c r="H170" s="54">
        <v>0</v>
      </c>
    </row>
    <row r="171" spans="1:8" s="43" customFormat="1" ht="11.25">
      <c r="A171" s="82" t="s">
        <v>158</v>
      </c>
      <c r="B171" s="54">
        <v>0</v>
      </c>
      <c r="C171" s="54">
        <v>0</v>
      </c>
      <c r="D171" s="54">
        <v>0</v>
      </c>
      <c r="E171" s="54">
        <v>0</v>
      </c>
      <c r="F171" s="54">
        <v>0</v>
      </c>
      <c r="G171" s="54">
        <v>0</v>
      </c>
      <c r="H171" s="54">
        <v>0</v>
      </c>
    </row>
    <row r="172" spans="1:8" s="43" customFormat="1" ht="11.25">
      <c r="A172" s="82" t="s">
        <v>159</v>
      </c>
      <c r="B172" s="54">
        <v>0</v>
      </c>
      <c r="C172" s="54">
        <v>0</v>
      </c>
      <c r="D172" s="54">
        <v>0</v>
      </c>
      <c r="E172" s="54">
        <v>0</v>
      </c>
      <c r="F172" s="54">
        <v>0</v>
      </c>
      <c r="G172" s="54">
        <v>0</v>
      </c>
      <c r="H172" s="54">
        <v>0</v>
      </c>
    </row>
    <row r="173" spans="1:8" s="43" customFormat="1" ht="11.25">
      <c r="A173" s="425" t="s">
        <v>160</v>
      </c>
      <c r="B173" s="54">
        <v>218457042.58000001</v>
      </c>
      <c r="C173" s="54">
        <v>29695049.879999999</v>
      </c>
      <c r="D173" s="54">
        <v>63374239.090000004</v>
      </c>
      <c r="E173" s="54">
        <v>565758.36</v>
      </c>
      <c r="F173" s="54">
        <v>2749477.77</v>
      </c>
      <c r="G173" s="54">
        <v>2846803.2</v>
      </c>
      <c r="H173" s="54">
        <v>317688370.88</v>
      </c>
    </row>
    <row r="174" spans="1:8" s="43" customFormat="1" ht="11.25">
      <c r="A174" s="82" t="s">
        <v>161</v>
      </c>
      <c r="B174" s="54">
        <v>8624268.0199999996</v>
      </c>
      <c r="C174" s="54">
        <v>1110579.83</v>
      </c>
      <c r="D174" s="54">
        <v>3924549.35</v>
      </c>
      <c r="E174" s="54">
        <v>0</v>
      </c>
      <c r="F174" s="54">
        <v>425879.18</v>
      </c>
      <c r="G174" s="54">
        <v>1286155.5</v>
      </c>
      <c r="H174" s="54">
        <v>15371431.880000001</v>
      </c>
    </row>
    <row r="175" spans="1:8" s="43" customFormat="1" ht="11.25">
      <c r="A175" s="82" t="s">
        <v>162</v>
      </c>
      <c r="B175" s="54">
        <v>143960888.06999999</v>
      </c>
      <c r="C175" s="54">
        <v>18589252.039999999</v>
      </c>
      <c r="D175" s="54">
        <v>42109567.030000001</v>
      </c>
      <c r="E175" s="54">
        <v>565758.36</v>
      </c>
      <c r="F175" s="54">
        <v>2323598.59</v>
      </c>
      <c r="G175" s="54">
        <v>1560647.7</v>
      </c>
      <c r="H175" s="54">
        <v>209109711.78999999</v>
      </c>
    </row>
    <row r="176" spans="1:8" s="43" customFormat="1" ht="11.25">
      <c r="A176" s="82" t="s">
        <v>163</v>
      </c>
      <c r="B176" s="54">
        <v>65871886.490000002</v>
      </c>
      <c r="C176" s="54">
        <v>9995218.0099999998</v>
      </c>
      <c r="D176" s="54">
        <v>17340122.710000001</v>
      </c>
      <c r="E176" s="54">
        <v>0</v>
      </c>
      <c r="F176" s="54">
        <v>0</v>
      </c>
      <c r="G176" s="54">
        <v>0</v>
      </c>
      <c r="H176" s="54">
        <v>93207227.209999993</v>
      </c>
    </row>
    <row r="177" spans="1:8" s="43" customFormat="1" ht="11.25">
      <c r="A177" s="425" t="s">
        <v>164</v>
      </c>
      <c r="B177" s="54">
        <v>20227409.199999999</v>
      </c>
      <c r="C177" s="54">
        <v>3300226.68</v>
      </c>
      <c r="D177" s="54">
        <v>6692623.21</v>
      </c>
      <c r="E177" s="54">
        <v>-1137813.21</v>
      </c>
      <c r="F177" s="54">
        <v>72715.03</v>
      </c>
      <c r="G177" s="54">
        <v>-1142807.79</v>
      </c>
      <c r="H177" s="54">
        <v>28012353.120000001</v>
      </c>
    </row>
    <row r="178" spans="1:8" s="43" customFormat="1" ht="11.25">
      <c r="A178" s="82" t="s">
        <v>165</v>
      </c>
      <c r="B178" s="54">
        <v>0</v>
      </c>
      <c r="C178" s="54">
        <v>0</v>
      </c>
      <c r="D178" s="54">
        <v>0</v>
      </c>
      <c r="E178" s="54">
        <v>-530789.86</v>
      </c>
      <c r="F178" s="54">
        <v>0</v>
      </c>
      <c r="G178" s="54">
        <v>-61871.519999999997</v>
      </c>
      <c r="H178" s="54">
        <v>-592661.38</v>
      </c>
    </row>
    <row r="179" spans="1:8" s="43" customFormat="1" ht="12" thickBot="1">
      <c r="A179" s="426" t="s">
        <v>166</v>
      </c>
      <c r="B179" s="54">
        <v>20227409.199999999</v>
      </c>
      <c r="C179" s="54">
        <v>3300226.68</v>
      </c>
      <c r="D179" s="54">
        <v>6692623.21</v>
      </c>
      <c r="E179" s="54">
        <v>-607023.35</v>
      </c>
      <c r="F179" s="54">
        <v>72715.03</v>
      </c>
      <c r="G179" s="54">
        <v>-1080936.27</v>
      </c>
      <c r="H179" s="54">
        <v>28605014.5</v>
      </c>
    </row>
    <row r="180" spans="1:8" s="43" customFormat="1" ht="12.75" thickTop="1" thickBot="1">
      <c r="A180" s="408" t="s">
        <v>167</v>
      </c>
      <c r="B180" s="56">
        <v>2496211667.8800001</v>
      </c>
      <c r="C180" s="56">
        <v>810483281.10000002</v>
      </c>
      <c r="D180" s="56">
        <v>345545642.94</v>
      </c>
      <c r="E180" s="56">
        <v>84384516.430000007</v>
      </c>
      <c r="F180" s="56">
        <v>51761261.210000001</v>
      </c>
      <c r="G180" s="56">
        <v>58704953.32</v>
      </c>
      <c r="H180" s="56">
        <v>3847091322.8800001</v>
      </c>
    </row>
    <row r="181" spans="1:8" s="43" customFormat="1" ht="12.75" thickTop="1" thickBot="1">
      <c r="A181" s="409" t="s">
        <v>168</v>
      </c>
      <c r="B181" s="53">
        <v>4149441.6899999995</v>
      </c>
      <c r="C181" s="53">
        <v>0</v>
      </c>
      <c r="D181" s="53">
        <v>0</v>
      </c>
      <c r="E181" s="53">
        <v>0</v>
      </c>
      <c r="F181" s="53">
        <v>0</v>
      </c>
      <c r="G181" s="53">
        <v>0</v>
      </c>
      <c r="H181" s="53">
        <v>4149441.6899999995</v>
      </c>
    </row>
    <row r="182" spans="1:8" s="43" customFormat="1" ht="12" thickTop="1">
      <c r="A182" s="425" t="s">
        <v>169</v>
      </c>
      <c r="B182" s="54">
        <v>0</v>
      </c>
      <c r="C182" s="54">
        <v>0</v>
      </c>
      <c r="D182" s="54">
        <v>0</v>
      </c>
      <c r="E182" s="54">
        <v>0</v>
      </c>
      <c r="F182" s="54">
        <v>0</v>
      </c>
      <c r="G182" s="54">
        <v>0</v>
      </c>
      <c r="H182" s="54">
        <v>0</v>
      </c>
    </row>
    <row r="183" spans="1:8" s="43" customFormat="1" ht="11.25">
      <c r="A183" s="82" t="s">
        <v>170</v>
      </c>
      <c r="B183" s="54">
        <v>0</v>
      </c>
      <c r="C183" s="54">
        <v>0</v>
      </c>
      <c r="D183" s="54">
        <v>0</v>
      </c>
      <c r="E183" s="54">
        <v>0</v>
      </c>
      <c r="F183" s="54">
        <v>0</v>
      </c>
      <c r="G183" s="54">
        <v>0</v>
      </c>
      <c r="H183" s="54">
        <v>0</v>
      </c>
    </row>
    <row r="184" spans="1:8" s="43" customFormat="1" ht="11.25">
      <c r="A184" s="82" t="s">
        <v>171</v>
      </c>
      <c r="B184" s="54">
        <v>0</v>
      </c>
      <c r="C184" s="54">
        <v>0</v>
      </c>
      <c r="D184" s="54">
        <v>0</v>
      </c>
      <c r="E184" s="54">
        <v>0</v>
      </c>
      <c r="F184" s="54">
        <v>0</v>
      </c>
      <c r="G184" s="54">
        <v>0</v>
      </c>
      <c r="H184" s="54">
        <v>0</v>
      </c>
    </row>
    <row r="185" spans="1:8" s="43" customFormat="1" ht="11.25">
      <c r="A185" s="82" t="s">
        <v>172</v>
      </c>
      <c r="B185" s="54">
        <v>0</v>
      </c>
      <c r="C185" s="54">
        <v>0</v>
      </c>
      <c r="D185" s="54">
        <v>0</v>
      </c>
      <c r="E185" s="54">
        <v>0</v>
      </c>
      <c r="F185" s="54">
        <v>0</v>
      </c>
      <c r="G185" s="54">
        <v>0</v>
      </c>
      <c r="H185" s="54">
        <v>0</v>
      </c>
    </row>
    <row r="186" spans="1:8" s="43" customFormat="1" ht="11.25">
      <c r="A186" s="82" t="s">
        <v>173</v>
      </c>
      <c r="B186" s="54">
        <v>0</v>
      </c>
      <c r="C186" s="54">
        <v>0</v>
      </c>
      <c r="D186" s="54">
        <v>0</v>
      </c>
      <c r="E186" s="54">
        <v>0</v>
      </c>
      <c r="F186" s="54">
        <v>0</v>
      </c>
      <c r="G186" s="54">
        <v>0</v>
      </c>
      <c r="H186" s="54">
        <v>0</v>
      </c>
    </row>
    <row r="187" spans="1:8" s="43" customFormat="1" ht="11.25">
      <c r="A187" s="82" t="s">
        <v>174</v>
      </c>
      <c r="B187" s="54">
        <v>0</v>
      </c>
      <c r="C187" s="54">
        <v>0</v>
      </c>
      <c r="D187" s="54">
        <v>0</v>
      </c>
      <c r="E187" s="54">
        <v>0</v>
      </c>
      <c r="F187" s="54">
        <v>0</v>
      </c>
      <c r="G187" s="54">
        <v>0</v>
      </c>
      <c r="H187" s="54">
        <v>0</v>
      </c>
    </row>
    <row r="188" spans="1:8" s="43" customFormat="1" ht="11.25">
      <c r="A188" s="425" t="s">
        <v>175</v>
      </c>
      <c r="B188" s="54">
        <v>1475808.59</v>
      </c>
      <c r="C188" s="54">
        <v>0</v>
      </c>
      <c r="D188" s="54">
        <v>0</v>
      </c>
      <c r="E188" s="54">
        <v>0</v>
      </c>
      <c r="F188" s="54">
        <v>0</v>
      </c>
      <c r="G188" s="54">
        <v>0</v>
      </c>
      <c r="H188" s="54">
        <v>1475808.59</v>
      </c>
    </row>
    <row r="189" spans="1:8" s="43" customFormat="1" ht="11.25">
      <c r="A189" s="82" t="s">
        <v>176</v>
      </c>
      <c r="B189" s="54">
        <v>0</v>
      </c>
      <c r="C189" s="54">
        <v>0</v>
      </c>
      <c r="D189" s="54">
        <v>0</v>
      </c>
      <c r="E189" s="54">
        <v>0</v>
      </c>
      <c r="F189" s="54">
        <v>0</v>
      </c>
      <c r="G189" s="54">
        <v>0</v>
      </c>
      <c r="H189" s="54">
        <v>0</v>
      </c>
    </row>
    <row r="190" spans="1:8" s="43" customFormat="1" ht="11.25">
      <c r="A190" s="82" t="s">
        <v>177</v>
      </c>
      <c r="B190" s="54">
        <v>0</v>
      </c>
      <c r="C190" s="54">
        <v>0</v>
      </c>
      <c r="D190" s="54">
        <v>0</v>
      </c>
      <c r="E190" s="54">
        <v>0</v>
      </c>
      <c r="F190" s="54">
        <v>0</v>
      </c>
      <c r="G190" s="54">
        <v>0</v>
      </c>
      <c r="H190" s="54">
        <v>0</v>
      </c>
    </row>
    <row r="191" spans="1:8" s="43" customFormat="1" ht="11.25">
      <c r="A191" s="82" t="s">
        <v>178</v>
      </c>
      <c r="B191" s="54">
        <v>1475808.59</v>
      </c>
      <c r="C191" s="54">
        <v>0</v>
      </c>
      <c r="D191" s="54">
        <v>0</v>
      </c>
      <c r="E191" s="54">
        <v>0</v>
      </c>
      <c r="F191" s="54">
        <v>0</v>
      </c>
      <c r="G191" s="54">
        <v>0</v>
      </c>
      <c r="H191" s="54">
        <v>1475808.59</v>
      </c>
    </row>
    <row r="192" spans="1:8" s="43" customFormat="1" ht="11.25">
      <c r="A192" s="82" t="s">
        <v>179</v>
      </c>
      <c r="B192" s="54">
        <v>0</v>
      </c>
      <c r="C192" s="54">
        <v>0</v>
      </c>
      <c r="D192" s="54">
        <v>0</v>
      </c>
      <c r="E192" s="54">
        <v>0</v>
      </c>
      <c r="F192" s="54">
        <v>0</v>
      </c>
      <c r="G192" s="54">
        <v>0</v>
      </c>
      <c r="H192" s="54">
        <v>0</v>
      </c>
    </row>
    <row r="193" spans="1:8" s="43" customFormat="1" ht="11.25">
      <c r="A193" s="82" t="s">
        <v>180</v>
      </c>
      <c r="B193" s="54">
        <v>0</v>
      </c>
      <c r="C193" s="54">
        <v>0</v>
      </c>
      <c r="D193" s="54">
        <v>0</v>
      </c>
      <c r="E193" s="54">
        <v>0</v>
      </c>
      <c r="F193" s="54">
        <v>0</v>
      </c>
      <c r="G193" s="54">
        <v>0</v>
      </c>
      <c r="H193" s="54">
        <v>0</v>
      </c>
    </row>
    <row r="194" spans="1:8" s="43" customFormat="1" ht="11.25">
      <c r="A194" s="425" t="s">
        <v>181</v>
      </c>
      <c r="B194" s="54">
        <v>0</v>
      </c>
      <c r="C194" s="54">
        <v>0</v>
      </c>
      <c r="D194" s="54">
        <v>0</v>
      </c>
      <c r="E194" s="54">
        <v>0</v>
      </c>
      <c r="F194" s="54">
        <v>0</v>
      </c>
      <c r="G194" s="54">
        <v>0</v>
      </c>
      <c r="H194" s="54">
        <v>0</v>
      </c>
    </row>
    <row r="195" spans="1:8" s="43" customFormat="1" ht="11.25">
      <c r="A195" s="425" t="s">
        <v>182</v>
      </c>
      <c r="B195" s="54">
        <v>2673633.1</v>
      </c>
      <c r="C195" s="54">
        <v>0</v>
      </c>
      <c r="D195" s="54">
        <v>0</v>
      </c>
      <c r="E195" s="54">
        <v>0</v>
      </c>
      <c r="F195" s="54">
        <v>0</v>
      </c>
      <c r="G195" s="54">
        <v>0</v>
      </c>
      <c r="H195" s="54">
        <v>2673633.1</v>
      </c>
    </row>
    <row r="196" spans="1:8" s="43" customFormat="1" ht="11.25">
      <c r="A196" s="82" t="s">
        <v>183</v>
      </c>
      <c r="B196" s="54">
        <v>0</v>
      </c>
      <c r="C196" s="54">
        <v>0</v>
      </c>
      <c r="D196" s="54">
        <v>0</v>
      </c>
      <c r="E196" s="54">
        <v>0</v>
      </c>
      <c r="F196" s="54">
        <v>0</v>
      </c>
      <c r="G196" s="54">
        <v>0</v>
      </c>
      <c r="H196" s="54">
        <v>0</v>
      </c>
    </row>
    <row r="197" spans="1:8" s="43" customFormat="1" ht="11.25">
      <c r="A197" s="82" t="s">
        <v>184</v>
      </c>
      <c r="B197" s="54">
        <v>2673633.1</v>
      </c>
      <c r="C197" s="54">
        <v>0</v>
      </c>
      <c r="D197" s="54">
        <v>0</v>
      </c>
      <c r="E197" s="54">
        <v>0</v>
      </c>
      <c r="F197" s="54">
        <v>0</v>
      </c>
      <c r="G197" s="54">
        <v>0</v>
      </c>
      <c r="H197" s="54">
        <v>2673633.1</v>
      </c>
    </row>
    <row r="198" spans="1:8" s="43" customFormat="1" ht="11.25">
      <c r="A198" s="82" t="s">
        <v>185</v>
      </c>
      <c r="B198" s="54">
        <v>0</v>
      </c>
      <c r="C198" s="54">
        <v>0</v>
      </c>
      <c r="D198" s="54">
        <v>0</v>
      </c>
      <c r="E198" s="54">
        <v>0</v>
      </c>
      <c r="F198" s="54">
        <v>0</v>
      </c>
      <c r="G198" s="54">
        <v>0</v>
      </c>
      <c r="H198" s="54">
        <v>0</v>
      </c>
    </row>
    <row r="199" spans="1:8" s="43" customFormat="1" ht="11.25">
      <c r="A199" s="82" t="s">
        <v>186</v>
      </c>
      <c r="B199" s="54">
        <v>0</v>
      </c>
      <c r="C199" s="54">
        <v>0</v>
      </c>
      <c r="D199" s="54">
        <v>0</v>
      </c>
      <c r="E199" s="54">
        <v>0</v>
      </c>
      <c r="F199" s="54">
        <v>0</v>
      </c>
      <c r="G199" s="54">
        <v>0</v>
      </c>
      <c r="H199" s="54">
        <v>0</v>
      </c>
    </row>
    <row r="200" spans="1:8" s="43" customFormat="1" ht="12" thickBot="1">
      <c r="A200" s="425" t="s">
        <v>187</v>
      </c>
      <c r="B200" s="54">
        <v>0</v>
      </c>
      <c r="C200" s="54">
        <v>0</v>
      </c>
      <c r="D200" s="54">
        <v>0</v>
      </c>
      <c r="E200" s="54">
        <v>0</v>
      </c>
      <c r="F200" s="54">
        <v>0</v>
      </c>
      <c r="G200" s="54">
        <v>0</v>
      </c>
      <c r="H200" s="54">
        <v>0</v>
      </c>
    </row>
    <row r="201" spans="1:8" s="43" customFormat="1" ht="12.75" thickTop="1" thickBot="1">
      <c r="A201" s="409" t="s">
        <v>188</v>
      </c>
      <c r="B201" s="53">
        <v>4351081634.8000002</v>
      </c>
      <c r="C201" s="53">
        <v>1366122624.6700001</v>
      </c>
      <c r="D201" s="53">
        <v>589489233.14999998</v>
      </c>
      <c r="E201" s="53">
        <v>170394828.13</v>
      </c>
      <c r="F201" s="53">
        <v>133029617.49000001</v>
      </c>
      <c r="G201" s="53">
        <v>264923929.05000004</v>
      </c>
      <c r="H201" s="53">
        <v>6875041867.29</v>
      </c>
    </row>
    <row r="202" spans="1:8" s="43" customFormat="1" ht="12" thickTop="1">
      <c r="A202" s="425" t="s">
        <v>189</v>
      </c>
      <c r="B202" s="54">
        <v>0</v>
      </c>
      <c r="C202" s="54">
        <v>0</v>
      </c>
      <c r="D202" s="54">
        <v>0</v>
      </c>
      <c r="E202" s="54">
        <v>0</v>
      </c>
      <c r="F202" s="54">
        <v>0</v>
      </c>
      <c r="G202" s="54">
        <v>0</v>
      </c>
      <c r="H202" s="54">
        <v>0</v>
      </c>
    </row>
    <row r="203" spans="1:8" s="43" customFormat="1" ht="11.25">
      <c r="A203" s="82" t="s">
        <v>190</v>
      </c>
      <c r="B203" s="54">
        <v>0</v>
      </c>
      <c r="C203" s="54">
        <v>0</v>
      </c>
      <c r="D203" s="54">
        <v>0</v>
      </c>
      <c r="E203" s="54">
        <v>0</v>
      </c>
      <c r="F203" s="54">
        <v>0</v>
      </c>
      <c r="G203" s="54">
        <v>0</v>
      </c>
      <c r="H203" s="54">
        <v>0</v>
      </c>
    </row>
    <row r="204" spans="1:8" s="43" customFormat="1" ht="11.25">
      <c r="A204" s="82" t="s">
        <v>191</v>
      </c>
      <c r="B204" s="54">
        <v>0</v>
      </c>
      <c r="C204" s="54">
        <v>0</v>
      </c>
      <c r="D204" s="54">
        <v>0</v>
      </c>
      <c r="E204" s="54">
        <v>0</v>
      </c>
      <c r="F204" s="54">
        <v>0</v>
      </c>
      <c r="G204" s="54">
        <v>0</v>
      </c>
      <c r="H204" s="54">
        <v>0</v>
      </c>
    </row>
    <row r="205" spans="1:8" s="43" customFormat="1" ht="11.25">
      <c r="A205" s="82" t="s">
        <v>192</v>
      </c>
      <c r="B205" s="54">
        <v>0</v>
      </c>
      <c r="C205" s="54">
        <v>0</v>
      </c>
      <c r="D205" s="54">
        <v>0</v>
      </c>
      <c r="E205" s="54">
        <v>0</v>
      </c>
      <c r="F205" s="54">
        <v>0</v>
      </c>
      <c r="G205" s="54">
        <v>0</v>
      </c>
      <c r="H205" s="54">
        <v>0</v>
      </c>
    </row>
    <row r="206" spans="1:8" s="43" customFormat="1" ht="11.25">
      <c r="A206" s="425" t="s">
        <v>193</v>
      </c>
      <c r="B206" s="54">
        <v>0</v>
      </c>
      <c r="C206" s="54">
        <v>0</v>
      </c>
      <c r="D206" s="54">
        <v>0</v>
      </c>
      <c r="E206" s="54">
        <v>0</v>
      </c>
      <c r="F206" s="54">
        <v>311923.37</v>
      </c>
      <c r="G206" s="54">
        <v>537509.91</v>
      </c>
      <c r="H206" s="54">
        <v>849433.28</v>
      </c>
    </row>
    <row r="207" spans="1:8" s="43" customFormat="1" ht="11.25">
      <c r="A207" s="423" t="s">
        <v>194</v>
      </c>
      <c r="B207" s="54">
        <v>0</v>
      </c>
      <c r="C207" s="54">
        <v>0</v>
      </c>
      <c r="D207" s="54">
        <v>0</v>
      </c>
      <c r="E207" s="54">
        <v>0</v>
      </c>
      <c r="F207" s="54">
        <v>0</v>
      </c>
      <c r="G207" s="54">
        <v>0</v>
      </c>
      <c r="H207" s="54">
        <v>0</v>
      </c>
    </row>
    <row r="208" spans="1:8" s="43" customFormat="1" ht="11.25">
      <c r="A208" s="82" t="s">
        <v>195</v>
      </c>
      <c r="B208" s="54">
        <v>0</v>
      </c>
      <c r="C208" s="54">
        <v>0</v>
      </c>
      <c r="D208" s="54">
        <v>0</v>
      </c>
      <c r="E208" s="54">
        <v>0</v>
      </c>
      <c r="F208" s="54">
        <v>311923.37</v>
      </c>
      <c r="G208" s="54">
        <v>537509.91</v>
      </c>
      <c r="H208" s="54">
        <v>849433.28</v>
      </c>
    </row>
    <row r="209" spans="1:8" s="43" customFormat="1" ht="11.25">
      <c r="A209" s="82" t="s">
        <v>196</v>
      </c>
      <c r="B209" s="54">
        <v>0</v>
      </c>
      <c r="C209" s="54">
        <v>0</v>
      </c>
      <c r="D209" s="54">
        <v>0</v>
      </c>
      <c r="E209" s="54">
        <v>0</v>
      </c>
      <c r="F209" s="54">
        <v>0</v>
      </c>
      <c r="G209" s="54">
        <v>0</v>
      </c>
      <c r="H209" s="54">
        <v>0</v>
      </c>
    </row>
    <row r="210" spans="1:8" s="43" customFormat="1" ht="11.25">
      <c r="A210" s="82" t="s">
        <v>1374</v>
      </c>
      <c r="B210" s="54">
        <v>0</v>
      </c>
      <c r="C210" s="54">
        <v>0</v>
      </c>
      <c r="D210" s="54">
        <v>0</v>
      </c>
      <c r="E210" s="54">
        <v>0</v>
      </c>
      <c r="F210" s="54">
        <v>0</v>
      </c>
      <c r="G210" s="54">
        <v>0</v>
      </c>
      <c r="H210" s="54">
        <v>0</v>
      </c>
    </row>
    <row r="211" spans="1:8" s="43" customFormat="1" ht="11.25">
      <c r="A211" s="82" t="s">
        <v>197</v>
      </c>
      <c r="B211" s="54">
        <v>0</v>
      </c>
      <c r="C211" s="54">
        <v>0</v>
      </c>
      <c r="D211" s="54">
        <v>0</v>
      </c>
      <c r="E211" s="54">
        <v>0</v>
      </c>
      <c r="F211" s="54">
        <v>0</v>
      </c>
      <c r="G211" s="54">
        <v>0</v>
      </c>
      <c r="H211" s="54">
        <v>0</v>
      </c>
    </row>
    <row r="212" spans="1:8" s="43" customFormat="1" ht="11.25">
      <c r="A212" s="425" t="s">
        <v>198</v>
      </c>
      <c r="B212" s="54">
        <v>0</v>
      </c>
      <c r="C212" s="54">
        <v>0</v>
      </c>
      <c r="D212" s="54">
        <v>0</v>
      </c>
      <c r="E212" s="54">
        <v>0</v>
      </c>
      <c r="F212" s="54">
        <v>0</v>
      </c>
      <c r="G212" s="54">
        <v>0</v>
      </c>
      <c r="H212" s="54">
        <v>0</v>
      </c>
    </row>
    <row r="213" spans="1:8" s="43" customFormat="1" ht="11.25">
      <c r="A213" s="82" t="s">
        <v>199</v>
      </c>
      <c r="B213" s="54">
        <v>0</v>
      </c>
      <c r="C213" s="54">
        <v>0</v>
      </c>
      <c r="D213" s="54">
        <v>0</v>
      </c>
      <c r="E213" s="54">
        <v>0</v>
      </c>
      <c r="F213" s="54">
        <v>0</v>
      </c>
      <c r="G213" s="54">
        <v>0</v>
      </c>
      <c r="H213" s="54">
        <v>0</v>
      </c>
    </row>
    <row r="214" spans="1:8" s="43" customFormat="1" ht="11.25">
      <c r="A214" s="82" t="s">
        <v>200</v>
      </c>
      <c r="B214" s="54">
        <v>0</v>
      </c>
      <c r="C214" s="54">
        <v>0</v>
      </c>
      <c r="D214" s="54">
        <v>0</v>
      </c>
      <c r="E214" s="54">
        <v>0</v>
      </c>
      <c r="F214" s="54">
        <v>0</v>
      </c>
      <c r="G214" s="54">
        <v>0</v>
      </c>
      <c r="H214" s="54">
        <v>0</v>
      </c>
    </row>
    <row r="215" spans="1:8" s="43" customFormat="1" ht="11.25">
      <c r="A215" s="425" t="s">
        <v>201</v>
      </c>
      <c r="B215" s="54">
        <v>0</v>
      </c>
      <c r="C215" s="54">
        <v>0</v>
      </c>
      <c r="D215" s="54">
        <v>0</v>
      </c>
      <c r="E215" s="54">
        <v>0</v>
      </c>
      <c r="F215" s="54">
        <v>0</v>
      </c>
      <c r="G215" s="54">
        <v>36851.230000000003</v>
      </c>
      <c r="H215" s="54">
        <v>36851.230000000003</v>
      </c>
    </row>
    <row r="216" spans="1:8" s="43" customFormat="1" ht="11.25">
      <c r="A216" s="82" t="s">
        <v>202</v>
      </c>
      <c r="B216" s="54">
        <v>0</v>
      </c>
      <c r="C216" s="54">
        <v>0</v>
      </c>
      <c r="D216" s="54">
        <v>0</v>
      </c>
      <c r="E216" s="54">
        <v>0</v>
      </c>
      <c r="F216" s="54">
        <v>0</v>
      </c>
      <c r="G216" s="54">
        <v>0</v>
      </c>
      <c r="H216" s="54">
        <v>0</v>
      </c>
    </row>
    <row r="217" spans="1:8" s="43" customFormat="1" ht="11.25">
      <c r="A217" s="82" t="s">
        <v>203</v>
      </c>
      <c r="B217" s="54">
        <v>0</v>
      </c>
      <c r="C217" s="54">
        <v>0</v>
      </c>
      <c r="D217" s="54">
        <v>0</v>
      </c>
      <c r="E217" s="54">
        <v>0</v>
      </c>
      <c r="F217" s="54">
        <v>0</v>
      </c>
      <c r="G217" s="54">
        <v>36851.230000000003</v>
      </c>
      <c r="H217" s="54">
        <v>36851.230000000003</v>
      </c>
    </row>
    <row r="218" spans="1:8" s="43" customFormat="1" ht="11.25">
      <c r="A218" s="425" t="s">
        <v>204</v>
      </c>
      <c r="B218" s="54">
        <v>3849950622.5300002</v>
      </c>
      <c r="C218" s="54">
        <v>1271347599.71</v>
      </c>
      <c r="D218" s="54">
        <v>568545217.23000002</v>
      </c>
      <c r="E218" s="54">
        <v>158477674.03999999</v>
      </c>
      <c r="F218" s="54">
        <v>132141238.55000001</v>
      </c>
      <c r="G218" s="54">
        <v>185128987.69999999</v>
      </c>
      <c r="H218" s="54">
        <v>6165591339.7600002</v>
      </c>
    </row>
    <row r="219" spans="1:8" s="43" customFormat="1" ht="11.25">
      <c r="A219" s="82" t="s">
        <v>205</v>
      </c>
      <c r="B219" s="54">
        <v>3845675739.6500001</v>
      </c>
      <c r="C219" s="54">
        <v>1265238861.9300001</v>
      </c>
      <c r="D219" s="54">
        <v>568506767.23000002</v>
      </c>
      <c r="E219" s="54">
        <v>157800509.24000001</v>
      </c>
      <c r="F219" s="54">
        <v>130876238.55</v>
      </c>
      <c r="G219" s="54">
        <v>182124220.75999999</v>
      </c>
      <c r="H219" s="54">
        <v>6150222337.3599997</v>
      </c>
    </row>
    <row r="220" spans="1:8" s="43" customFormat="1" ht="11.25">
      <c r="A220" s="82" t="s">
        <v>206</v>
      </c>
      <c r="B220" s="54">
        <v>0</v>
      </c>
      <c r="C220" s="54">
        <v>0</v>
      </c>
      <c r="D220" s="54">
        <v>0</v>
      </c>
      <c r="E220" s="54">
        <v>0</v>
      </c>
      <c r="F220" s="54">
        <v>0</v>
      </c>
      <c r="G220" s="54">
        <v>0</v>
      </c>
      <c r="H220" s="54">
        <v>0</v>
      </c>
    </row>
    <row r="221" spans="1:8" s="43" customFormat="1" ht="11.25">
      <c r="A221" s="82" t="s">
        <v>207</v>
      </c>
      <c r="B221" s="54">
        <v>1440388.02</v>
      </c>
      <c r="C221" s="54">
        <v>0</v>
      </c>
      <c r="D221" s="54">
        <v>0</v>
      </c>
      <c r="E221" s="54">
        <v>0</v>
      </c>
      <c r="F221" s="54">
        <v>0</v>
      </c>
      <c r="G221" s="54">
        <v>0</v>
      </c>
      <c r="H221" s="54">
        <v>1440388.02</v>
      </c>
    </row>
    <row r="222" spans="1:8" s="43" customFormat="1" ht="11.25">
      <c r="A222" s="82" t="s">
        <v>208</v>
      </c>
      <c r="B222" s="54">
        <v>0</v>
      </c>
      <c r="C222" s="54">
        <v>0</v>
      </c>
      <c r="D222" s="54">
        <v>0</v>
      </c>
      <c r="E222" s="54">
        <v>0</v>
      </c>
      <c r="F222" s="54">
        <v>0</v>
      </c>
      <c r="G222" s="54">
        <v>0</v>
      </c>
      <c r="H222" s="54">
        <v>0</v>
      </c>
    </row>
    <row r="223" spans="1:8" s="43" customFormat="1" ht="11.25">
      <c r="A223" s="82" t="s">
        <v>209</v>
      </c>
      <c r="B223" s="769">
        <v>2834494.86</v>
      </c>
      <c r="C223" s="769">
        <v>0</v>
      </c>
      <c r="D223" s="769">
        <v>0</v>
      </c>
      <c r="E223" s="769">
        <v>607164.80000000005</v>
      </c>
      <c r="F223" s="769">
        <v>1265000</v>
      </c>
      <c r="G223" s="769">
        <v>3004766.94</v>
      </c>
      <c r="H223" s="769">
        <v>7711426.5999999996</v>
      </c>
    </row>
    <row r="224" spans="1:8" s="43" customFormat="1" ht="11.25">
      <c r="A224" s="82" t="s">
        <v>210</v>
      </c>
      <c r="B224" s="769">
        <v>0</v>
      </c>
      <c r="C224" s="769">
        <v>6108737.7800000003</v>
      </c>
      <c r="D224" s="769">
        <v>0</v>
      </c>
      <c r="E224" s="769">
        <v>70000</v>
      </c>
      <c r="F224" s="769">
        <v>0</v>
      </c>
      <c r="G224" s="769">
        <v>0</v>
      </c>
      <c r="H224" s="769">
        <v>6178737.7800000003</v>
      </c>
    </row>
    <row r="225" spans="1:8" s="43" customFormat="1" ht="11.25">
      <c r="A225" s="82" t="s">
        <v>211</v>
      </c>
      <c r="B225" s="769">
        <v>0</v>
      </c>
      <c r="C225" s="769">
        <v>0</v>
      </c>
      <c r="D225" s="769">
        <v>0</v>
      </c>
      <c r="E225" s="769">
        <v>0</v>
      </c>
      <c r="F225" s="769">
        <v>0</v>
      </c>
      <c r="G225" s="769">
        <v>0</v>
      </c>
      <c r="H225" s="769">
        <v>0</v>
      </c>
    </row>
    <row r="226" spans="1:8" s="43" customFormat="1" ht="11.25">
      <c r="A226" s="82" t="s">
        <v>212</v>
      </c>
      <c r="B226" s="769">
        <v>0</v>
      </c>
      <c r="C226" s="769">
        <v>0</v>
      </c>
      <c r="D226" s="769">
        <v>0</v>
      </c>
      <c r="E226" s="769">
        <v>0</v>
      </c>
      <c r="F226" s="769">
        <v>0</v>
      </c>
      <c r="G226" s="769">
        <v>0</v>
      </c>
      <c r="H226" s="769">
        <v>0</v>
      </c>
    </row>
    <row r="227" spans="1:8" s="43" customFormat="1" ht="11.25">
      <c r="A227" s="82" t="s">
        <v>213</v>
      </c>
      <c r="B227" s="769">
        <v>0</v>
      </c>
      <c r="C227" s="769">
        <v>0</v>
      </c>
      <c r="D227" s="769">
        <v>38450</v>
      </c>
      <c r="E227" s="769">
        <v>0</v>
      </c>
      <c r="F227" s="769">
        <v>0</v>
      </c>
      <c r="G227" s="769">
        <v>0</v>
      </c>
      <c r="H227" s="769">
        <v>38450</v>
      </c>
    </row>
    <row r="228" spans="1:8" s="43" customFormat="1" ht="11.25">
      <c r="A228" s="425" t="s">
        <v>214</v>
      </c>
      <c r="B228" s="769">
        <v>501131012.26999998</v>
      </c>
      <c r="C228" s="769">
        <v>94775024.959999993</v>
      </c>
      <c r="D228" s="769">
        <v>20944015.920000002</v>
      </c>
      <c r="E228" s="769">
        <v>11917154.09</v>
      </c>
      <c r="F228" s="769">
        <v>576455.56999999995</v>
      </c>
      <c r="G228" s="769">
        <v>6811033.5899999999</v>
      </c>
      <c r="H228" s="769">
        <v>636154696.39999998</v>
      </c>
    </row>
    <row r="229" spans="1:8" s="43" customFormat="1" ht="11.25">
      <c r="A229" s="82" t="s">
        <v>215</v>
      </c>
      <c r="B229" s="769">
        <v>12781505.4</v>
      </c>
      <c r="C229" s="769">
        <v>20403063.82</v>
      </c>
      <c r="D229" s="769">
        <v>0</v>
      </c>
      <c r="E229" s="769">
        <v>0</v>
      </c>
      <c r="F229" s="769">
        <v>0</v>
      </c>
      <c r="G229" s="769">
        <v>0</v>
      </c>
      <c r="H229" s="769">
        <v>33184569.219999999</v>
      </c>
    </row>
    <row r="230" spans="1:8" s="43" customFormat="1" ht="11.25">
      <c r="A230" s="82" t="s">
        <v>216</v>
      </c>
      <c r="B230" s="769">
        <v>0</v>
      </c>
      <c r="C230" s="769">
        <v>0</v>
      </c>
      <c r="D230" s="769">
        <v>0</v>
      </c>
      <c r="E230" s="769">
        <v>0</v>
      </c>
      <c r="F230" s="769">
        <v>0</v>
      </c>
      <c r="G230" s="769">
        <v>0</v>
      </c>
      <c r="H230" s="769">
        <v>0</v>
      </c>
    </row>
    <row r="231" spans="1:8" s="43" customFormat="1" ht="11.25">
      <c r="A231" s="82" t="s">
        <v>217</v>
      </c>
      <c r="B231" s="769">
        <v>20512012.350000001</v>
      </c>
      <c r="C231" s="769">
        <v>2681799.91</v>
      </c>
      <c r="D231" s="769">
        <v>494716.04</v>
      </c>
      <c r="E231" s="769">
        <v>1992186.99</v>
      </c>
      <c r="F231" s="769">
        <v>324378.89</v>
      </c>
      <c r="G231" s="769">
        <v>671856.34</v>
      </c>
      <c r="H231" s="769">
        <v>26676950.52</v>
      </c>
    </row>
    <row r="232" spans="1:8" s="43" customFormat="1" ht="11.25">
      <c r="A232" s="82" t="s">
        <v>218</v>
      </c>
      <c r="B232" s="769">
        <v>9434205.3499999996</v>
      </c>
      <c r="C232" s="769">
        <v>2075632.83</v>
      </c>
      <c r="D232" s="769">
        <v>1139078.82</v>
      </c>
      <c r="E232" s="769">
        <v>298881.23</v>
      </c>
      <c r="F232" s="769">
        <v>252076.68</v>
      </c>
      <c r="G232" s="769">
        <v>227706.29</v>
      </c>
      <c r="H232" s="769">
        <v>13427581.199999999</v>
      </c>
    </row>
    <row r="233" spans="1:8" s="43" customFormat="1" ht="11.25">
      <c r="A233" s="82" t="s">
        <v>219</v>
      </c>
      <c r="B233" s="769">
        <v>0</v>
      </c>
      <c r="C233" s="769">
        <v>0</v>
      </c>
      <c r="D233" s="769">
        <v>0</v>
      </c>
      <c r="E233" s="769">
        <v>0</v>
      </c>
      <c r="F233" s="769">
        <v>0</v>
      </c>
      <c r="G233" s="769">
        <v>0</v>
      </c>
      <c r="H233" s="769">
        <v>0</v>
      </c>
    </row>
    <row r="234" spans="1:8" s="43" customFormat="1" ht="11.25">
      <c r="A234" s="82" t="s">
        <v>220</v>
      </c>
      <c r="B234" s="769">
        <v>458403289.17000002</v>
      </c>
      <c r="C234" s="769">
        <v>69614528.400000006</v>
      </c>
      <c r="D234" s="769">
        <v>19310221.059999999</v>
      </c>
      <c r="E234" s="769">
        <v>9626085.8699999992</v>
      </c>
      <c r="F234" s="769">
        <v>0</v>
      </c>
      <c r="G234" s="769">
        <v>5911470.96</v>
      </c>
      <c r="H234" s="769">
        <v>562865595.46000004</v>
      </c>
    </row>
    <row r="235" spans="1:8" s="43" customFormat="1" ht="11.25">
      <c r="A235" s="82" t="s">
        <v>221</v>
      </c>
      <c r="B235" s="769">
        <v>0</v>
      </c>
      <c r="C235" s="769">
        <v>0</v>
      </c>
      <c r="D235" s="769">
        <v>0</v>
      </c>
      <c r="E235" s="769">
        <v>0</v>
      </c>
      <c r="F235" s="769">
        <v>0</v>
      </c>
      <c r="G235" s="769">
        <v>0</v>
      </c>
      <c r="H235" s="769">
        <v>0</v>
      </c>
    </row>
    <row r="236" spans="1:8" s="43" customFormat="1" ht="11.25">
      <c r="A236" s="425" t="s">
        <v>1358</v>
      </c>
      <c r="B236" s="769">
        <v>0</v>
      </c>
      <c r="C236" s="769">
        <v>0</v>
      </c>
      <c r="D236" s="769">
        <v>0</v>
      </c>
      <c r="E236" s="769">
        <v>0</v>
      </c>
      <c r="F236" s="769">
        <v>0</v>
      </c>
      <c r="G236" s="769">
        <v>87986.28</v>
      </c>
      <c r="H236" s="769">
        <v>87986.28</v>
      </c>
    </row>
    <row r="237" spans="1:8" s="43" customFormat="1" ht="11.25">
      <c r="A237" s="82" t="s">
        <v>1359</v>
      </c>
      <c r="B237" s="769">
        <v>0</v>
      </c>
      <c r="C237" s="769">
        <v>0</v>
      </c>
      <c r="D237" s="769">
        <v>0</v>
      </c>
      <c r="E237" s="769">
        <v>0</v>
      </c>
      <c r="F237" s="769">
        <v>0</v>
      </c>
      <c r="G237" s="769">
        <v>87986.28</v>
      </c>
      <c r="H237" s="769">
        <v>87986.28</v>
      </c>
    </row>
    <row r="238" spans="1:8" s="470" customFormat="1" ht="11.25">
      <c r="A238" s="82" t="s">
        <v>1360</v>
      </c>
      <c r="B238" s="769">
        <v>0</v>
      </c>
      <c r="C238" s="769">
        <v>0</v>
      </c>
      <c r="D238" s="769">
        <v>0</v>
      </c>
      <c r="E238" s="769">
        <v>0</v>
      </c>
      <c r="F238" s="769">
        <v>0</v>
      </c>
      <c r="G238" s="769">
        <v>0</v>
      </c>
      <c r="H238" s="769">
        <v>0</v>
      </c>
    </row>
    <row r="239" spans="1:8" s="43" customFormat="1" ht="11.25">
      <c r="A239" s="425" t="s">
        <v>1361</v>
      </c>
      <c r="B239" s="769">
        <v>0</v>
      </c>
      <c r="C239" s="769">
        <v>0</v>
      </c>
      <c r="D239" s="769">
        <v>0</v>
      </c>
      <c r="E239" s="769">
        <v>0</v>
      </c>
      <c r="F239" s="769">
        <v>0</v>
      </c>
      <c r="G239" s="769">
        <v>72321560.340000004</v>
      </c>
      <c r="H239" s="769">
        <v>72321560.340000004</v>
      </c>
    </row>
    <row r="240" spans="1:8" s="43" customFormat="1" ht="11.25">
      <c r="A240" s="82" t="s">
        <v>1359</v>
      </c>
      <c r="B240" s="769">
        <v>0</v>
      </c>
      <c r="C240" s="769">
        <v>0</v>
      </c>
      <c r="D240" s="769">
        <v>0</v>
      </c>
      <c r="E240" s="769">
        <v>0</v>
      </c>
      <c r="F240" s="769">
        <v>0</v>
      </c>
      <c r="G240" s="769">
        <v>56282890.5</v>
      </c>
      <c r="H240" s="769">
        <v>56282890.5</v>
      </c>
    </row>
    <row r="241" spans="1:8" s="43" customFormat="1" ht="11.25">
      <c r="A241" s="82" t="s">
        <v>1360</v>
      </c>
      <c r="B241" s="82">
        <v>0</v>
      </c>
      <c r="C241" s="82">
        <v>0</v>
      </c>
      <c r="D241" s="82">
        <v>0</v>
      </c>
      <c r="E241" s="82">
        <v>0</v>
      </c>
      <c r="F241" s="82">
        <v>0</v>
      </c>
      <c r="G241" s="82">
        <v>16038669.84</v>
      </c>
      <c r="H241" s="82">
        <v>16038669.84</v>
      </c>
    </row>
    <row r="242" spans="1:8" s="43" customFormat="1" ht="11.25">
      <c r="A242" s="48" t="s">
        <v>1362</v>
      </c>
      <c r="B242" s="82">
        <v>0</v>
      </c>
      <c r="C242" s="82">
        <v>0</v>
      </c>
      <c r="D242" s="82">
        <v>0</v>
      </c>
      <c r="E242" s="82">
        <v>0</v>
      </c>
      <c r="F242" s="82">
        <v>0</v>
      </c>
      <c r="G242" s="82">
        <v>87986.28</v>
      </c>
      <c r="H242" s="82">
        <v>87986.28</v>
      </c>
    </row>
    <row r="243" spans="1:8" s="43" customFormat="1" ht="12" thickBot="1">
      <c r="A243" s="427" t="s">
        <v>1363</v>
      </c>
      <c r="B243" s="82">
        <v>0</v>
      </c>
      <c r="C243" s="82">
        <v>0</v>
      </c>
      <c r="D243" s="82">
        <v>0</v>
      </c>
      <c r="E243" s="82">
        <v>0</v>
      </c>
      <c r="F243" s="82">
        <v>0</v>
      </c>
      <c r="G243" s="82">
        <v>72321560.340000004</v>
      </c>
      <c r="H243" s="82">
        <v>72321560.340000004</v>
      </c>
    </row>
    <row r="244" spans="1:8" s="43" customFormat="1" ht="12.75" thickTop="1" thickBot="1">
      <c r="A244" s="410" t="s">
        <v>222</v>
      </c>
      <c r="B244" s="56">
        <v>151020397.93000001</v>
      </c>
      <c r="C244" s="56">
        <v>46570810.659999996</v>
      </c>
      <c r="D244" s="56">
        <v>21635399.640000001</v>
      </c>
      <c r="E244" s="56">
        <v>5918179.8799999999</v>
      </c>
      <c r="F244" s="56">
        <v>4397366.71</v>
      </c>
      <c r="G244" s="56">
        <v>5285665.05</v>
      </c>
      <c r="H244" s="56">
        <v>234827819.87</v>
      </c>
    </row>
    <row r="245" spans="1:8" s="43" customFormat="1" ht="12.75" thickTop="1" thickBot="1">
      <c r="A245" s="631" t="s">
        <v>223</v>
      </c>
      <c r="B245" s="473">
        <v>0</v>
      </c>
      <c r="C245" s="473">
        <v>10148.86</v>
      </c>
      <c r="D245" s="473">
        <v>0</v>
      </c>
      <c r="E245" s="473">
        <v>0</v>
      </c>
      <c r="F245" s="473">
        <v>0</v>
      </c>
      <c r="G245" s="473">
        <v>12.52</v>
      </c>
      <c r="H245" s="473">
        <v>10161.379999999999</v>
      </c>
    </row>
    <row r="246" spans="1:8" s="43" customFormat="1" ht="12" thickTop="1">
      <c r="A246" s="82" t="s">
        <v>224</v>
      </c>
      <c r="B246" s="54">
        <v>7714294.4299999997</v>
      </c>
      <c r="C246" s="54">
        <v>1017905.93</v>
      </c>
      <c r="D246" s="54">
        <v>328614.14</v>
      </c>
      <c r="E246" s="54">
        <v>175580.79</v>
      </c>
      <c r="F246" s="54">
        <v>25916.52</v>
      </c>
      <c r="G246" s="54">
        <v>80532.679999999993</v>
      </c>
      <c r="H246" s="54">
        <v>9342844.4900000002</v>
      </c>
    </row>
    <row r="247" spans="1:8" s="43" customFormat="1" ht="11.25">
      <c r="A247" s="82" t="s">
        <v>225</v>
      </c>
      <c r="B247" s="54">
        <v>123508366.27</v>
      </c>
      <c r="C247" s="54">
        <v>41778664.68</v>
      </c>
      <c r="D247" s="54">
        <v>17853699.559999999</v>
      </c>
      <c r="E247" s="54">
        <v>5675363.7699999996</v>
      </c>
      <c r="F247" s="54">
        <v>4290780.01</v>
      </c>
      <c r="G247" s="54">
        <v>424037.12</v>
      </c>
      <c r="H247" s="54">
        <v>193530911.41</v>
      </c>
    </row>
    <row r="248" spans="1:8" s="43" customFormat="1" ht="11.25">
      <c r="A248" s="82" t="s">
        <v>226</v>
      </c>
      <c r="B248" s="54">
        <v>13611.87</v>
      </c>
      <c r="C248" s="54">
        <v>452457.41</v>
      </c>
      <c r="D248" s="54">
        <v>48553.35</v>
      </c>
      <c r="E248" s="54">
        <v>16481.14</v>
      </c>
      <c r="F248" s="54">
        <v>0</v>
      </c>
      <c r="G248" s="54">
        <v>3827095.33</v>
      </c>
      <c r="H248" s="54">
        <v>4358199.0999999996</v>
      </c>
    </row>
    <row r="249" spans="1:8" s="470" customFormat="1" ht="11.25">
      <c r="A249" s="82" t="s">
        <v>227</v>
      </c>
      <c r="B249" s="54">
        <v>2413843.5</v>
      </c>
      <c r="C249" s="54">
        <v>1730569.82</v>
      </c>
      <c r="D249" s="54">
        <v>1461759.05</v>
      </c>
      <c r="E249" s="54">
        <v>38142.230000000003</v>
      </c>
      <c r="F249" s="54">
        <v>70237.100000000006</v>
      </c>
      <c r="G249" s="54">
        <v>97961.15</v>
      </c>
      <c r="H249" s="54">
        <v>5812512.8499999996</v>
      </c>
    </row>
    <row r="250" spans="1:8" s="43" customFormat="1" ht="11.25">
      <c r="A250" s="82" t="s">
        <v>228</v>
      </c>
      <c r="B250" s="54">
        <v>0</v>
      </c>
      <c r="C250" s="54">
        <v>2303.65</v>
      </c>
      <c r="D250" s="54">
        <v>4673.34</v>
      </c>
      <c r="E250" s="54">
        <v>0</v>
      </c>
      <c r="F250" s="54">
        <v>947.48</v>
      </c>
      <c r="G250" s="54">
        <v>528312.86</v>
      </c>
      <c r="H250" s="54">
        <v>536237.32999999996</v>
      </c>
    </row>
    <row r="251" spans="1:8" s="43" customFormat="1" ht="11.25">
      <c r="A251" s="82" t="s">
        <v>229</v>
      </c>
      <c r="B251" s="54">
        <v>1186424.6200000001</v>
      </c>
      <c r="C251" s="54">
        <v>147738.81</v>
      </c>
      <c r="D251" s="54">
        <v>37148.01</v>
      </c>
      <c r="E251" s="54">
        <v>12611.95</v>
      </c>
      <c r="F251" s="54">
        <v>9465.6200000000008</v>
      </c>
      <c r="G251" s="54">
        <v>321690.23</v>
      </c>
      <c r="H251" s="54">
        <v>1715079.24</v>
      </c>
    </row>
    <row r="252" spans="1:8" s="43" customFormat="1" ht="11.25">
      <c r="A252" s="82" t="s">
        <v>230</v>
      </c>
      <c r="B252" s="54">
        <v>0</v>
      </c>
      <c r="C252" s="54">
        <v>0</v>
      </c>
      <c r="D252" s="54">
        <v>1214.8499999999999</v>
      </c>
      <c r="E252" s="54">
        <v>0</v>
      </c>
      <c r="F252" s="54">
        <v>19.98</v>
      </c>
      <c r="G252" s="54">
        <v>6023.16</v>
      </c>
      <c r="H252" s="54">
        <v>7257.99</v>
      </c>
    </row>
    <row r="253" spans="1:8" s="43" customFormat="1" ht="11.25">
      <c r="A253" s="82" t="s">
        <v>231</v>
      </c>
      <c r="B253" s="54">
        <v>16115597.16</v>
      </c>
      <c r="C253" s="54">
        <v>0</v>
      </c>
      <c r="D253" s="54">
        <v>0</v>
      </c>
      <c r="E253" s="54">
        <v>0</v>
      </c>
      <c r="F253" s="54">
        <v>0</v>
      </c>
      <c r="G253" s="54">
        <v>0</v>
      </c>
      <c r="H253" s="54">
        <v>16115597.16</v>
      </c>
    </row>
    <row r="254" spans="1:8" s="43" customFormat="1" ht="11.25">
      <c r="A254" s="82" t="s">
        <v>232</v>
      </c>
      <c r="B254" s="54">
        <v>203.25</v>
      </c>
      <c r="C254" s="54">
        <v>1431021.5</v>
      </c>
      <c r="D254" s="54">
        <v>1899737.34</v>
      </c>
      <c r="E254" s="54">
        <v>0</v>
      </c>
      <c r="F254" s="54">
        <v>0</v>
      </c>
      <c r="G254" s="54">
        <v>0</v>
      </c>
      <c r="H254" s="54">
        <v>3330962.09</v>
      </c>
    </row>
    <row r="255" spans="1:8" s="43" customFormat="1" ht="12" thickBot="1">
      <c r="A255" s="82" t="s">
        <v>233</v>
      </c>
      <c r="B255" s="54">
        <v>68056.83</v>
      </c>
      <c r="C255" s="54">
        <v>0</v>
      </c>
      <c r="D255" s="54">
        <v>0</v>
      </c>
      <c r="E255" s="54">
        <v>0</v>
      </c>
      <c r="F255" s="54">
        <v>0</v>
      </c>
      <c r="G255" s="54">
        <v>0</v>
      </c>
      <c r="H255" s="54">
        <v>68056.83</v>
      </c>
    </row>
    <row r="256" spans="1:8" s="43" customFormat="1" ht="12.75" thickTop="1" thickBot="1">
      <c r="A256" s="632" t="s">
        <v>234</v>
      </c>
      <c r="B256" s="473">
        <v>-47623275</v>
      </c>
      <c r="C256" s="473">
        <v>-18917201.140000001</v>
      </c>
      <c r="D256" s="473">
        <v>-3283037</v>
      </c>
      <c r="E256" s="473">
        <v>-1947283.55</v>
      </c>
      <c r="F256" s="473">
        <v>-1271489.1299999999</v>
      </c>
      <c r="G256" s="473">
        <v>-1928650.25</v>
      </c>
      <c r="H256" s="473">
        <v>-74970936.069999993</v>
      </c>
    </row>
    <row r="257" spans="1:8" s="470" customFormat="1" ht="12" thickTop="1">
      <c r="A257" s="82" t="s">
        <v>235</v>
      </c>
      <c r="B257" s="54">
        <v>-31081203.399999999</v>
      </c>
      <c r="C257" s="54">
        <v>-16184487.91</v>
      </c>
      <c r="D257" s="54">
        <v>-3283037</v>
      </c>
      <c r="E257" s="54">
        <v>-1947283.55</v>
      </c>
      <c r="F257" s="54">
        <v>-1271302.47</v>
      </c>
      <c r="G257" s="54">
        <v>-1825281.35</v>
      </c>
      <c r="H257" s="54">
        <v>-55592595.68</v>
      </c>
    </row>
    <row r="258" spans="1:8" s="470" customFormat="1" ht="11.25">
      <c r="A258" s="82" t="s">
        <v>236</v>
      </c>
      <c r="B258" s="54">
        <v>0</v>
      </c>
      <c r="C258" s="54">
        <v>0</v>
      </c>
      <c r="D258" s="54">
        <v>0</v>
      </c>
      <c r="E258" s="54">
        <v>0</v>
      </c>
      <c r="F258" s="54">
        <v>0</v>
      </c>
      <c r="G258" s="54">
        <v>0</v>
      </c>
      <c r="H258" s="54">
        <v>0</v>
      </c>
    </row>
    <row r="259" spans="1:8" s="43" customFormat="1" ht="11.25">
      <c r="A259" s="82" t="s">
        <v>237</v>
      </c>
      <c r="B259" s="54">
        <v>-49037.919999999998</v>
      </c>
      <c r="C259" s="54">
        <v>-2732713.23</v>
      </c>
      <c r="D259" s="54">
        <v>0</v>
      </c>
      <c r="E259" s="54">
        <v>0</v>
      </c>
      <c r="F259" s="54">
        <v>-186.66</v>
      </c>
      <c r="G259" s="54">
        <v>-103368.9</v>
      </c>
      <c r="H259" s="54">
        <v>-2885306.71</v>
      </c>
    </row>
    <row r="260" spans="1:8" s="43" customFormat="1" ht="11.25">
      <c r="A260" s="82" t="s">
        <v>238</v>
      </c>
      <c r="B260" s="54">
        <v>-16493033.68</v>
      </c>
      <c r="C260" s="54">
        <v>0</v>
      </c>
      <c r="D260" s="54">
        <v>0</v>
      </c>
      <c r="E260" s="54">
        <v>0</v>
      </c>
      <c r="F260" s="54">
        <v>0</v>
      </c>
      <c r="G260" s="54">
        <v>0</v>
      </c>
      <c r="H260" s="54">
        <v>-16493033.68</v>
      </c>
    </row>
    <row r="261" spans="1:8" s="43" customFormat="1" ht="11.25">
      <c r="A261" s="423" t="s">
        <v>239</v>
      </c>
      <c r="B261" s="54">
        <v>0</v>
      </c>
      <c r="C261" s="54">
        <v>0</v>
      </c>
      <c r="D261" s="54">
        <v>0</v>
      </c>
      <c r="E261" s="54">
        <v>0</v>
      </c>
      <c r="F261" s="54">
        <v>0</v>
      </c>
      <c r="G261" s="54">
        <v>0</v>
      </c>
      <c r="H261" s="54">
        <v>0</v>
      </c>
    </row>
    <row r="262" spans="1:8" s="470" customFormat="1" ht="11.25">
      <c r="A262" s="423" t="s">
        <v>240</v>
      </c>
      <c r="B262" s="54">
        <v>0</v>
      </c>
      <c r="C262" s="54">
        <v>0</v>
      </c>
      <c r="D262" s="54">
        <v>0</v>
      </c>
      <c r="E262" s="54">
        <v>0</v>
      </c>
      <c r="F262" s="54">
        <v>0</v>
      </c>
      <c r="G262" s="54">
        <v>0</v>
      </c>
      <c r="H262" s="54">
        <v>0</v>
      </c>
    </row>
    <row r="263" spans="1:8" s="577" customFormat="1" ht="12" thickBot="1">
      <c r="A263" s="423" t="s">
        <v>241</v>
      </c>
      <c r="B263" s="54">
        <v>0</v>
      </c>
      <c r="C263" s="54">
        <v>0</v>
      </c>
      <c r="D263" s="54">
        <v>0</v>
      </c>
      <c r="E263" s="54">
        <v>0</v>
      </c>
      <c r="F263" s="54">
        <v>0</v>
      </c>
      <c r="G263" s="54">
        <v>0</v>
      </c>
      <c r="H263" s="54">
        <v>0</v>
      </c>
    </row>
    <row r="264" spans="1:8" s="470" customFormat="1" ht="12.75" thickTop="1" thickBot="1">
      <c r="A264" s="475" t="s">
        <v>242</v>
      </c>
      <c r="B264" s="55">
        <v>103397122.93000001</v>
      </c>
      <c r="C264" s="55">
        <v>27653609.52</v>
      </c>
      <c r="D264" s="55">
        <v>18352362.640000001</v>
      </c>
      <c r="E264" s="55">
        <v>3970896.33</v>
      </c>
      <c r="F264" s="55">
        <v>3125877.58</v>
      </c>
      <c r="G264" s="55">
        <v>3357014.8</v>
      </c>
      <c r="H264" s="55">
        <v>159856883.80000001</v>
      </c>
    </row>
    <row r="265" spans="1:8" s="43" customFormat="1" ht="12.75" thickTop="1" thickBot="1">
      <c r="A265" s="632" t="s">
        <v>243</v>
      </c>
      <c r="B265" s="473">
        <v>6246370.1500000004</v>
      </c>
      <c r="C265" s="473">
        <v>1058706.26</v>
      </c>
      <c r="D265" s="473">
        <v>331271.8</v>
      </c>
      <c r="E265" s="473">
        <v>468304.62</v>
      </c>
      <c r="F265" s="473">
        <v>2025624.53</v>
      </c>
      <c r="G265" s="473">
        <v>777285.95</v>
      </c>
      <c r="H265" s="473">
        <v>10907563.310000001</v>
      </c>
    </row>
    <row r="266" spans="1:8" s="43" customFormat="1" ht="12" thickTop="1">
      <c r="A266" s="82" t="s">
        <v>244</v>
      </c>
      <c r="B266" s="54">
        <v>3162049.78</v>
      </c>
      <c r="C266" s="54">
        <v>585778.43000000005</v>
      </c>
      <c r="D266" s="54">
        <v>66890.52</v>
      </c>
      <c r="E266" s="54">
        <v>288070.83</v>
      </c>
      <c r="F266" s="54">
        <v>106243.4</v>
      </c>
      <c r="G266" s="54">
        <v>658402.34</v>
      </c>
      <c r="H266" s="54">
        <v>4867435.3</v>
      </c>
    </row>
    <row r="267" spans="1:8" s="43" customFormat="1" ht="11.25">
      <c r="A267" s="82" t="s">
        <v>245</v>
      </c>
      <c r="B267" s="54">
        <v>1887336.61</v>
      </c>
      <c r="C267" s="54">
        <v>328912.27</v>
      </c>
      <c r="D267" s="54">
        <v>73616.28</v>
      </c>
      <c r="E267" s="54">
        <v>19551.22</v>
      </c>
      <c r="F267" s="54">
        <v>35618.800000000003</v>
      </c>
      <c r="G267" s="54">
        <v>20657.41</v>
      </c>
      <c r="H267" s="54">
        <v>2365692.59</v>
      </c>
    </row>
    <row r="268" spans="1:8" s="43" customFormat="1" ht="11.25">
      <c r="A268" s="82" t="s">
        <v>246</v>
      </c>
      <c r="B268" s="54">
        <v>916887.74</v>
      </c>
      <c r="C268" s="54">
        <v>17430.75</v>
      </c>
      <c r="D268" s="54">
        <v>115500</v>
      </c>
      <c r="E268" s="54">
        <v>145201</v>
      </c>
      <c r="F268" s="54">
        <v>1732210.48</v>
      </c>
      <c r="G268" s="54">
        <v>20880</v>
      </c>
      <c r="H268" s="54">
        <v>2948109.97</v>
      </c>
    </row>
    <row r="269" spans="1:8" s="43" customFormat="1" ht="11.25">
      <c r="A269" s="476" t="s">
        <v>247</v>
      </c>
      <c r="B269" s="472">
        <v>193732.74</v>
      </c>
      <c r="C269" s="472">
        <v>0</v>
      </c>
      <c r="D269" s="472">
        <v>0</v>
      </c>
      <c r="E269" s="472">
        <v>0</v>
      </c>
      <c r="F269" s="472">
        <v>0</v>
      </c>
      <c r="G269" s="472">
        <v>0</v>
      </c>
      <c r="H269" s="472">
        <v>193732.74</v>
      </c>
    </row>
    <row r="270" spans="1:8" s="470" customFormat="1" ht="12" thickBot="1">
      <c r="A270" s="633" t="s">
        <v>248</v>
      </c>
      <c r="B270" s="477">
        <v>86363.28</v>
      </c>
      <c r="C270" s="477">
        <v>126584.81</v>
      </c>
      <c r="D270" s="477">
        <v>75265</v>
      </c>
      <c r="E270" s="477">
        <v>15481.57</v>
      </c>
      <c r="F270" s="477">
        <v>151551.85</v>
      </c>
      <c r="G270" s="477">
        <v>77346.2</v>
      </c>
      <c r="H270" s="477">
        <v>532592.71</v>
      </c>
    </row>
    <row r="271" spans="1:8" s="43" customFormat="1" ht="12.75" thickTop="1" thickBot="1">
      <c r="A271" s="632" t="s">
        <v>249</v>
      </c>
      <c r="B271" s="473">
        <v>-4000455.56</v>
      </c>
      <c r="C271" s="473">
        <v>-253188.46</v>
      </c>
      <c r="D271" s="473">
        <v>-113282.6</v>
      </c>
      <c r="E271" s="473">
        <v>-237906.27</v>
      </c>
      <c r="F271" s="473">
        <v>-186829.73</v>
      </c>
      <c r="G271" s="473">
        <v>-56206.36</v>
      </c>
      <c r="H271" s="473">
        <v>-4847868.9800000004</v>
      </c>
    </row>
    <row r="272" spans="1:8" s="43" customFormat="1" ht="12" thickTop="1">
      <c r="A272" s="82" t="s">
        <v>244</v>
      </c>
      <c r="B272" s="54">
        <v>-1583648.14</v>
      </c>
      <c r="C272" s="54">
        <v>-8638.57</v>
      </c>
      <c r="D272" s="54">
        <v>-111726.28</v>
      </c>
      <c r="E272" s="54">
        <v>-104281.91</v>
      </c>
      <c r="F272" s="54">
        <v>-37767.769999999997</v>
      </c>
      <c r="G272" s="54">
        <v>-46305.77</v>
      </c>
      <c r="H272" s="54">
        <v>-1892368.44</v>
      </c>
    </row>
    <row r="273" spans="1:8" s="43" customFormat="1" ht="11.25">
      <c r="A273" s="82" t="s">
        <v>250</v>
      </c>
      <c r="B273" s="54">
        <v>-1070054</v>
      </c>
      <c r="C273" s="54">
        <v>-2312</v>
      </c>
      <c r="D273" s="54">
        <v>-769</v>
      </c>
      <c r="E273" s="54">
        <v>-84603.68</v>
      </c>
      <c r="F273" s="54">
        <v>-134182.26999999999</v>
      </c>
      <c r="G273" s="54">
        <v>0</v>
      </c>
      <c r="H273" s="54">
        <v>-1291920.95</v>
      </c>
    </row>
    <row r="274" spans="1:8" s="43" customFormat="1" ht="11.25">
      <c r="A274" s="82" t="s">
        <v>251</v>
      </c>
      <c r="B274" s="54">
        <v>-28236.19</v>
      </c>
      <c r="C274" s="54">
        <v>0</v>
      </c>
      <c r="D274" s="54">
        <v>0</v>
      </c>
      <c r="E274" s="54">
        <v>-21849.1</v>
      </c>
      <c r="F274" s="54">
        <v>0</v>
      </c>
      <c r="G274" s="54">
        <v>0</v>
      </c>
      <c r="H274" s="54">
        <v>-50085.29</v>
      </c>
    </row>
    <row r="275" spans="1:8" s="43" customFormat="1" ht="11.25">
      <c r="A275" s="423" t="s">
        <v>252</v>
      </c>
      <c r="B275" s="54">
        <v>0</v>
      </c>
      <c r="C275" s="54">
        <v>0</v>
      </c>
      <c r="D275" s="54">
        <v>-787.32</v>
      </c>
      <c r="E275" s="54">
        <v>0</v>
      </c>
      <c r="F275" s="54">
        <v>0</v>
      </c>
      <c r="G275" s="54">
        <v>0</v>
      </c>
      <c r="H275" s="54">
        <v>-787.32</v>
      </c>
    </row>
    <row r="276" spans="1:8" s="43" customFormat="1" ht="12" thickBot="1">
      <c r="A276" s="82" t="s">
        <v>253</v>
      </c>
      <c r="B276" s="54">
        <v>-1318517.23</v>
      </c>
      <c r="C276" s="54">
        <v>-242237.89</v>
      </c>
      <c r="D276" s="54">
        <v>0</v>
      </c>
      <c r="E276" s="54">
        <v>-27171.58</v>
      </c>
      <c r="F276" s="54">
        <v>-14879.69</v>
      </c>
      <c r="G276" s="54">
        <v>-9900.59</v>
      </c>
      <c r="H276" s="54">
        <v>-1612706.98</v>
      </c>
    </row>
    <row r="277" spans="1:8" s="577" customFormat="1" ht="12.75" thickTop="1" thickBot="1">
      <c r="A277" s="632" t="s">
        <v>254</v>
      </c>
      <c r="B277" s="473">
        <v>105643037.52</v>
      </c>
      <c r="C277" s="473">
        <v>28459127.32</v>
      </c>
      <c r="D277" s="473">
        <v>18570351.84</v>
      </c>
      <c r="E277" s="473">
        <v>4201294.68</v>
      </c>
      <c r="F277" s="473">
        <v>4964672.38</v>
      </c>
      <c r="G277" s="473">
        <v>4078094.39</v>
      </c>
      <c r="H277" s="473">
        <v>165916578.13</v>
      </c>
    </row>
    <row r="278" spans="1:8" s="43" customFormat="1" ht="12" thickTop="1">
      <c r="A278" s="425" t="s">
        <v>255</v>
      </c>
      <c r="B278" s="54">
        <v>7872024.3899999997</v>
      </c>
      <c r="C278" s="54">
        <v>3030645.09</v>
      </c>
      <c r="D278" s="54">
        <v>15391297.09</v>
      </c>
      <c r="E278" s="54">
        <v>293309.08</v>
      </c>
      <c r="F278" s="54">
        <v>2752281.6</v>
      </c>
      <c r="G278" s="54">
        <v>705752.48</v>
      </c>
      <c r="H278" s="54">
        <v>30045309.73</v>
      </c>
    </row>
    <row r="279" spans="1:8" s="470" customFormat="1" ht="11.25">
      <c r="A279" s="82" t="s">
        <v>256</v>
      </c>
      <c r="B279" s="54">
        <v>16525.27</v>
      </c>
      <c r="C279" s="54">
        <v>221927.35</v>
      </c>
      <c r="D279" s="54">
        <v>0</v>
      </c>
      <c r="E279" s="54">
        <v>1666.35</v>
      </c>
      <c r="F279" s="54">
        <v>0</v>
      </c>
      <c r="G279" s="54">
        <v>40947.18</v>
      </c>
      <c r="H279" s="54">
        <v>281066.15000000002</v>
      </c>
    </row>
    <row r="280" spans="1:8" s="470" customFormat="1" ht="11.25">
      <c r="A280" s="82" t="s">
        <v>257</v>
      </c>
      <c r="B280" s="54">
        <v>7855499.1200000001</v>
      </c>
      <c r="C280" s="54">
        <v>2808717.74</v>
      </c>
      <c r="D280" s="54">
        <v>15391297.09</v>
      </c>
      <c r="E280" s="54">
        <v>291642.73</v>
      </c>
      <c r="F280" s="54">
        <v>2752281.6</v>
      </c>
      <c r="G280" s="54">
        <v>664805.30000000005</v>
      </c>
      <c r="H280" s="54">
        <v>29764243.579999998</v>
      </c>
    </row>
    <row r="281" spans="1:8" s="470" customFormat="1" ht="11.25">
      <c r="A281" s="82" t="s">
        <v>258</v>
      </c>
      <c r="B281" s="54">
        <v>0</v>
      </c>
      <c r="C281" s="54">
        <v>0</v>
      </c>
      <c r="D281" s="54">
        <v>0</v>
      </c>
      <c r="E281" s="54">
        <v>0</v>
      </c>
      <c r="F281" s="54">
        <v>0</v>
      </c>
      <c r="G281" s="54">
        <v>0</v>
      </c>
      <c r="H281" s="54">
        <v>0</v>
      </c>
    </row>
    <row r="282" spans="1:8" s="470" customFormat="1" ht="11.25">
      <c r="A282" s="82" t="s">
        <v>259</v>
      </c>
      <c r="B282" s="54">
        <v>0</v>
      </c>
      <c r="C282" s="54">
        <v>0</v>
      </c>
      <c r="D282" s="54">
        <v>0</v>
      </c>
      <c r="E282" s="54">
        <v>0</v>
      </c>
      <c r="F282" s="54">
        <v>0</v>
      </c>
      <c r="G282" s="54">
        <v>0</v>
      </c>
      <c r="H282" s="54">
        <v>0</v>
      </c>
    </row>
    <row r="283" spans="1:8" s="470" customFormat="1" ht="11.25">
      <c r="A283" s="82" t="s">
        <v>260</v>
      </c>
      <c r="B283" s="54">
        <v>0</v>
      </c>
      <c r="C283" s="54">
        <v>0</v>
      </c>
      <c r="D283" s="54">
        <v>0</v>
      </c>
      <c r="E283" s="54">
        <v>0</v>
      </c>
      <c r="F283" s="54">
        <v>0</v>
      </c>
      <c r="G283" s="54">
        <v>0</v>
      </c>
      <c r="H283" s="54">
        <v>0</v>
      </c>
    </row>
    <row r="284" spans="1:8" s="577" customFormat="1" ht="11.25">
      <c r="A284" s="633" t="s">
        <v>261</v>
      </c>
      <c r="B284" s="477">
        <v>0</v>
      </c>
      <c r="C284" s="477">
        <v>0</v>
      </c>
      <c r="D284" s="477">
        <v>0</v>
      </c>
      <c r="E284" s="477">
        <v>0</v>
      </c>
      <c r="F284" s="477">
        <v>0</v>
      </c>
      <c r="G284" s="477">
        <v>0</v>
      </c>
      <c r="H284" s="477">
        <v>0</v>
      </c>
    </row>
    <row r="285" spans="1:8" s="470" customFormat="1" ht="11.25">
      <c r="A285" s="634" t="s">
        <v>262</v>
      </c>
      <c r="B285" s="54">
        <v>-11228785.33</v>
      </c>
      <c r="C285" s="54">
        <v>-4082705.07</v>
      </c>
      <c r="D285" s="54">
        <v>-19470390.530000001</v>
      </c>
      <c r="E285" s="54">
        <v>-224764.89</v>
      </c>
      <c r="F285" s="54">
        <v>-2975604.69</v>
      </c>
      <c r="G285" s="54">
        <v>-576821.68000000005</v>
      </c>
      <c r="H285" s="54">
        <v>-38559072.189999998</v>
      </c>
    </row>
    <row r="286" spans="1:8" s="470" customFormat="1" ht="11.25">
      <c r="A286" s="635" t="s">
        <v>263</v>
      </c>
      <c r="B286" s="472">
        <v>-10178061.869999999</v>
      </c>
      <c r="C286" s="472">
        <v>-4002391.79</v>
      </c>
      <c r="D286" s="472">
        <v>-19470390.530000001</v>
      </c>
      <c r="E286" s="472">
        <v>-224764.89</v>
      </c>
      <c r="F286" s="472">
        <v>-2975604.69</v>
      </c>
      <c r="G286" s="472">
        <v>-444305.16</v>
      </c>
      <c r="H286" s="472">
        <v>-37295518.93</v>
      </c>
    </row>
    <row r="287" spans="1:8" s="43" customFormat="1" ht="11.25">
      <c r="A287" s="635" t="s">
        <v>264</v>
      </c>
      <c r="B287" s="472">
        <v>-745764.88</v>
      </c>
      <c r="C287" s="472">
        <v>0</v>
      </c>
      <c r="D287" s="472">
        <v>0</v>
      </c>
      <c r="E287" s="472">
        <v>0</v>
      </c>
      <c r="F287" s="472">
        <v>0</v>
      </c>
      <c r="G287" s="472">
        <v>0</v>
      </c>
      <c r="H287" s="472">
        <v>-745764.88</v>
      </c>
    </row>
    <row r="288" spans="1:8" s="43" customFormat="1" ht="11.25">
      <c r="A288" s="478" t="s">
        <v>265</v>
      </c>
      <c r="B288" s="472">
        <v>0</v>
      </c>
      <c r="C288" s="472">
        <v>0</v>
      </c>
      <c r="D288" s="472">
        <v>0</v>
      </c>
      <c r="E288" s="472">
        <v>0</v>
      </c>
      <c r="F288" s="472">
        <v>0</v>
      </c>
      <c r="G288" s="472">
        <v>0</v>
      </c>
      <c r="H288" s="472">
        <v>0</v>
      </c>
    </row>
    <row r="289" spans="1:8" s="43" customFormat="1" ht="11.25">
      <c r="A289" s="635" t="s">
        <v>266</v>
      </c>
      <c r="B289" s="472">
        <v>-304958.58</v>
      </c>
      <c r="C289" s="472">
        <v>-80313.279999999999</v>
      </c>
      <c r="D289" s="472">
        <v>0</v>
      </c>
      <c r="E289" s="472">
        <v>0</v>
      </c>
      <c r="F289" s="472">
        <v>0</v>
      </c>
      <c r="G289" s="472">
        <v>-132516.51999999999</v>
      </c>
      <c r="H289" s="472">
        <v>-517788.37999999995</v>
      </c>
    </row>
    <row r="290" spans="1:8" s="43" customFormat="1" ht="11.25">
      <c r="A290" s="635" t="s">
        <v>267</v>
      </c>
      <c r="B290" s="472">
        <v>0</v>
      </c>
      <c r="C290" s="472">
        <v>0</v>
      </c>
      <c r="D290" s="472">
        <v>0</v>
      </c>
      <c r="E290" s="472">
        <v>0</v>
      </c>
      <c r="F290" s="472">
        <v>0</v>
      </c>
      <c r="G290" s="472">
        <v>0</v>
      </c>
      <c r="H290" s="472">
        <v>0</v>
      </c>
    </row>
    <row r="291" spans="1:8" s="43" customFormat="1" ht="12" thickBot="1">
      <c r="A291" s="633" t="s">
        <v>268</v>
      </c>
      <c r="B291" s="477">
        <v>0</v>
      </c>
      <c r="C291" s="477">
        <v>0</v>
      </c>
      <c r="D291" s="477">
        <v>0</v>
      </c>
      <c r="E291" s="477">
        <v>0</v>
      </c>
      <c r="F291" s="477">
        <v>0</v>
      </c>
      <c r="G291" s="477">
        <v>0</v>
      </c>
      <c r="H291" s="477">
        <v>0</v>
      </c>
    </row>
    <row r="292" spans="1:8" s="43" customFormat="1" ht="12.75" thickTop="1" thickBot="1">
      <c r="A292" s="636" t="s">
        <v>269</v>
      </c>
      <c r="B292" s="55">
        <v>102286276.58</v>
      </c>
      <c r="C292" s="55">
        <v>27407067.34</v>
      </c>
      <c r="D292" s="55">
        <v>14491258.4</v>
      </c>
      <c r="E292" s="55">
        <v>4269838.87</v>
      </c>
      <c r="F292" s="55">
        <v>4741349.29</v>
      </c>
      <c r="G292" s="55">
        <v>4207025.1900000004</v>
      </c>
      <c r="H292" s="55">
        <v>157402815.66999999</v>
      </c>
    </row>
    <row r="293" spans="1:8" s="43" customFormat="1" ht="12.75" thickTop="1" thickBot="1">
      <c r="A293" s="632" t="s">
        <v>270</v>
      </c>
      <c r="B293" s="473">
        <v>-83793015.099999994</v>
      </c>
      <c r="C293" s="473">
        <v>-24013920.800000001</v>
      </c>
      <c r="D293" s="473">
        <v>-7619168.6399999997</v>
      </c>
      <c r="E293" s="473">
        <v>-5519387.7599999998</v>
      </c>
      <c r="F293" s="473">
        <v>-4654087.01</v>
      </c>
      <c r="G293" s="473">
        <v>-5215033.1100000003</v>
      </c>
      <c r="H293" s="473">
        <v>-130814612.42</v>
      </c>
    </row>
    <row r="294" spans="1:8" s="43" customFormat="1" ht="12" thickTop="1">
      <c r="A294" s="635" t="s">
        <v>271</v>
      </c>
      <c r="B294" s="472">
        <v>-47310062.950000003</v>
      </c>
      <c r="C294" s="472">
        <v>-12706225.16</v>
      </c>
      <c r="D294" s="472">
        <v>-2962589.91</v>
      </c>
      <c r="E294" s="472">
        <v>-3402735.36</v>
      </c>
      <c r="F294" s="472">
        <v>-3208999.02</v>
      </c>
      <c r="G294" s="472">
        <v>-3176800.99</v>
      </c>
      <c r="H294" s="472">
        <v>-72767413.390000001</v>
      </c>
    </row>
    <row r="295" spans="1:8" s="43" customFormat="1" ht="11.25">
      <c r="A295" s="635" t="s">
        <v>272</v>
      </c>
      <c r="B295" s="472">
        <v>-7275726.1200000001</v>
      </c>
      <c r="C295" s="472">
        <v>-1776277.73</v>
      </c>
      <c r="D295" s="472">
        <v>-1045366</v>
      </c>
      <c r="E295" s="472">
        <v>-291632.86</v>
      </c>
      <c r="F295" s="472">
        <v>-149856.38</v>
      </c>
      <c r="G295" s="472">
        <v>-343503.45</v>
      </c>
      <c r="H295" s="472">
        <v>-10882362.539999999</v>
      </c>
    </row>
    <row r="296" spans="1:8" s="470" customFormat="1" ht="11.25">
      <c r="A296" s="635" t="s">
        <v>273</v>
      </c>
      <c r="B296" s="472">
        <v>-1057209.02</v>
      </c>
      <c r="C296" s="472">
        <v>-352561.98</v>
      </c>
      <c r="D296" s="472">
        <v>-1153507.03</v>
      </c>
      <c r="E296" s="472">
        <v>-59403.31</v>
      </c>
      <c r="F296" s="472">
        <v>-118175.24</v>
      </c>
      <c r="G296" s="472">
        <v>-90735</v>
      </c>
      <c r="H296" s="472">
        <v>-2831591.58</v>
      </c>
    </row>
    <row r="297" spans="1:8" s="470" customFormat="1" ht="11.25">
      <c r="A297" s="635" t="s">
        <v>274</v>
      </c>
      <c r="B297" s="472">
        <v>-1767245.51</v>
      </c>
      <c r="C297" s="472">
        <v>-426625.03</v>
      </c>
      <c r="D297" s="472">
        <v>-67203.73</v>
      </c>
      <c r="E297" s="472">
        <v>-170293.31</v>
      </c>
      <c r="F297" s="472">
        <v>-152462.94</v>
      </c>
      <c r="G297" s="472">
        <v>-217766.86</v>
      </c>
      <c r="H297" s="472">
        <v>-2801597.38</v>
      </c>
    </row>
    <row r="298" spans="1:8" s="470" customFormat="1" ht="11.25">
      <c r="A298" s="635" t="s">
        <v>275</v>
      </c>
      <c r="B298" s="472">
        <v>-4645326.71</v>
      </c>
      <c r="C298" s="472">
        <v>-1556906.62</v>
      </c>
      <c r="D298" s="472">
        <v>-654928</v>
      </c>
      <c r="E298" s="472">
        <v>-199417.75</v>
      </c>
      <c r="F298" s="472">
        <v>-19887.72</v>
      </c>
      <c r="G298" s="472">
        <v>-286096.78999999998</v>
      </c>
      <c r="H298" s="472">
        <v>-7362563.5899999999</v>
      </c>
    </row>
    <row r="299" spans="1:8" s="470" customFormat="1" ht="11.25">
      <c r="A299" s="635" t="s">
        <v>276</v>
      </c>
      <c r="B299" s="472">
        <v>-1180466.48</v>
      </c>
      <c r="C299" s="472">
        <v>-487091.93</v>
      </c>
      <c r="D299" s="472">
        <v>-83658.009999999995</v>
      </c>
      <c r="E299" s="472">
        <v>-62813.82</v>
      </c>
      <c r="F299" s="472">
        <v>-274503.65999999997</v>
      </c>
      <c r="G299" s="472">
        <v>-53528.94</v>
      </c>
      <c r="H299" s="472">
        <v>-2142062.84</v>
      </c>
    </row>
    <row r="300" spans="1:8" s="470" customFormat="1" ht="11.25">
      <c r="A300" s="635" t="s">
        <v>277</v>
      </c>
      <c r="B300" s="472">
        <v>-2328388.1</v>
      </c>
      <c r="C300" s="472">
        <v>-760069.06</v>
      </c>
      <c r="D300" s="472">
        <v>-145253.29999999999</v>
      </c>
      <c r="E300" s="472">
        <v>-466874.19</v>
      </c>
      <c r="F300" s="472">
        <v>-127829.16</v>
      </c>
      <c r="G300" s="472">
        <v>-157226.29</v>
      </c>
      <c r="H300" s="472">
        <v>-3985640.1</v>
      </c>
    </row>
    <row r="301" spans="1:8" s="470" customFormat="1" ht="11.25">
      <c r="A301" s="635" t="s">
        <v>278</v>
      </c>
      <c r="B301" s="472">
        <v>-679430.79</v>
      </c>
      <c r="C301" s="472">
        <v>-453948.9</v>
      </c>
      <c r="D301" s="472">
        <v>-11751.24</v>
      </c>
      <c r="E301" s="472">
        <v>-45007.24</v>
      </c>
      <c r="F301" s="472">
        <v>-7363.52</v>
      </c>
      <c r="G301" s="472">
        <v>-17488.7</v>
      </c>
      <c r="H301" s="472">
        <v>-1214990.3899999999</v>
      </c>
    </row>
    <row r="302" spans="1:8" s="470" customFormat="1" ht="12" thickBot="1">
      <c r="A302" s="479" t="s">
        <v>279</v>
      </c>
      <c r="B302" s="477">
        <v>-17549159.420000002</v>
      </c>
      <c r="C302" s="477">
        <v>-5494214.3899999997</v>
      </c>
      <c r="D302" s="477">
        <v>-1494911.42</v>
      </c>
      <c r="E302" s="477">
        <v>-821209.92</v>
      </c>
      <c r="F302" s="477">
        <v>-595009.37</v>
      </c>
      <c r="G302" s="477">
        <v>-871886.09</v>
      </c>
      <c r="H302" s="477">
        <v>-26826390.609999999</v>
      </c>
    </row>
    <row r="303" spans="1:8" s="470" customFormat="1" ht="12.75" thickTop="1" thickBot="1">
      <c r="A303" s="480" t="s">
        <v>280</v>
      </c>
      <c r="B303" s="473">
        <v>18493261.48</v>
      </c>
      <c r="C303" s="473">
        <v>3393146.54</v>
      </c>
      <c r="D303" s="473">
        <v>6872089.7599999998</v>
      </c>
      <c r="E303" s="473">
        <v>-1249548.8899999999</v>
      </c>
      <c r="F303" s="473">
        <v>87262.28</v>
      </c>
      <c r="G303" s="473">
        <v>-1008007.92</v>
      </c>
      <c r="H303" s="473">
        <v>26588203.25</v>
      </c>
    </row>
    <row r="304" spans="1:8" s="470" customFormat="1" ht="12" thickTop="1">
      <c r="A304" s="481" t="s">
        <v>281</v>
      </c>
      <c r="B304" s="472">
        <v>865329.18</v>
      </c>
      <c r="C304" s="472">
        <v>0.08</v>
      </c>
      <c r="D304" s="472">
        <v>115.45</v>
      </c>
      <c r="E304" s="472">
        <v>0.04</v>
      </c>
      <c r="F304" s="472">
        <v>0.08</v>
      </c>
      <c r="G304" s="472">
        <v>0</v>
      </c>
      <c r="H304" s="472">
        <v>865444.83</v>
      </c>
    </row>
    <row r="305" spans="1:8" s="470" customFormat="1" ht="11.25">
      <c r="A305" s="478" t="s">
        <v>282</v>
      </c>
      <c r="B305" s="472">
        <v>0</v>
      </c>
      <c r="C305" s="472">
        <v>0.08</v>
      </c>
      <c r="D305" s="472">
        <v>115.45</v>
      </c>
      <c r="E305" s="472">
        <v>0.04</v>
      </c>
      <c r="F305" s="472">
        <v>0.08</v>
      </c>
      <c r="G305" s="472">
        <v>0</v>
      </c>
      <c r="H305" s="472">
        <v>115.65</v>
      </c>
    </row>
    <row r="306" spans="1:8" s="470" customFormat="1" ht="11.25">
      <c r="A306" s="478" t="s">
        <v>283</v>
      </c>
      <c r="B306" s="472">
        <v>865329.18</v>
      </c>
      <c r="C306" s="472">
        <v>0</v>
      </c>
      <c r="D306" s="472">
        <v>0</v>
      </c>
      <c r="E306" s="472">
        <v>0</v>
      </c>
      <c r="F306" s="472">
        <v>0</v>
      </c>
      <c r="G306" s="472">
        <v>0</v>
      </c>
      <c r="H306" s="472">
        <v>865329.18</v>
      </c>
    </row>
    <row r="307" spans="1:8" s="470" customFormat="1" ht="11.25">
      <c r="A307" s="481" t="s">
        <v>284</v>
      </c>
      <c r="B307" s="472">
        <v>0</v>
      </c>
      <c r="C307" s="472">
        <v>0</v>
      </c>
      <c r="D307" s="472">
        <v>0</v>
      </c>
      <c r="E307" s="472">
        <v>0.08</v>
      </c>
      <c r="F307" s="472">
        <v>0</v>
      </c>
      <c r="G307" s="472">
        <v>0</v>
      </c>
      <c r="H307" s="472">
        <v>0.08</v>
      </c>
    </row>
    <row r="308" spans="1:8" s="470" customFormat="1" ht="11.25">
      <c r="A308" s="478" t="s">
        <v>285</v>
      </c>
      <c r="B308" s="472">
        <v>0</v>
      </c>
      <c r="C308" s="472">
        <v>0</v>
      </c>
      <c r="D308" s="472">
        <v>0</v>
      </c>
      <c r="E308" s="472">
        <v>0.08</v>
      </c>
      <c r="F308" s="472">
        <v>0</v>
      </c>
      <c r="G308" s="472">
        <v>0</v>
      </c>
      <c r="H308" s="472">
        <v>0.08</v>
      </c>
    </row>
    <row r="309" spans="1:8" s="470" customFormat="1" ht="12" thickBot="1">
      <c r="A309" s="635" t="s">
        <v>286</v>
      </c>
      <c r="B309" s="924">
        <v>0</v>
      </c>
      <c r="C309" s="924">
        <v>0</v>
      </c>
      <c r="D309" s="924">
        <v>0</v>
      </c>
      <c r="E309" s="924">
        <v>0</v>
      </c>
      <c r="F309" s="924">
        <v>0</v>
      </c>
      <c r="G309" s="924">
        <v>0</v>
      </c>
      <c r="H309" s="924">
        <v>0</v>
      </c>
    </row>
    <row r="310" spans="1:8" s="470" customFormat="1" ht="12.75" thickTop="1" thickBot="1">
      <c r="A310" s="480" t="s">
        <v>287</v>
      </c>
      <c r="B310" s="631">
        <v>19358590.66</v>
      </c>
      <c r="C310" s="631">
        <v>3393146.62</v>
      </c>
      <c r="D310" s="631">
        <v>6872205.21</v>
      </c>
      <c r="E310" s="631">
        <v>-1249548.77</v>
      </c>
      <c r="F310" s="631">
        <v>87262.36</v>
      </c>
      <c r="G310" s="631">
        <v>-1008007.92</v>
      </c>
      <c r="H310" s="631">
        <v>27453648.16</v>
      </c>
    </row>
    <row r="311" spans="1:8" s="470" customFormat="1" ht="12.75" thickTop="1" thickBot="1">
      <c r="A311" s="478" t="s">
        <v>288</v>
      </c>
      <c r="B311" s="924">
        <v>0</v>
      </c>
      <c r="C311" s="924">
        <v>301399.48</v>
      </c>
      <c r="D311" s="924">
        <v>0</v>
      </c>
      <c r="E311" s="924">
        <v>543586.11</v>
      </c>
      <c r="F311" s="924">
        <v>0</v>
      </c>
      <c r="G311" s="924">
        <v>-42608.55</v>
      </c>
      <c r="H311" s="924">
        <v>802377.04</v>
      </c>
    </row>
    <row r="312" spans="1:8" s="128" customFormat="1" ht="9" customHeight="1" thickTop="1" thickBot="1">
      <c r="A312" s="632" t="s">
        <v>289</v>
      </c>
      <c r="B312" s="631">
        <v>19358590.66</v>
      </c>
      <c r="C312" s="631">
        <v>3694546.1</v>
      </c>
      <c r="D312" s="631">
        <v>6872205.21</v>
      </c>
      <c r="E312" s="631">
        <v>-705962.66</v>
      </c>
      <c r="F312" s="631">
        <v>87262.36</v>
      </c>
      <c r="G312" s="631">
        <v>-1050616.47</v>
      </c>
      <c r="H312" s="631">
        <v>28256025.199999999</v>
      </c>
    </row>
    <row r="313" spans="1:8" ht="16.5" thickTop="1" thickBot="1">
      <c r="A313" s="635" t="s">
        <v>290</v>
      </c>
      <c r="B313" s="924">
        <v>868818.54</v>
      </c>
      <c r="C313" s="924">
        <v>-376819.42</v>
      </c>
      <c r="D313" s="924">
        <v>0</v>
      </c>
      <c r="E313" s="924">
        <v>98939.31</v>
      </c>
      <c r="F313" s="924">
        <v>9691.01</v>
      </c>
      <c r="G313" s="924">
        <v>-30319.8</v>
      </c>
      <c r="H313" s="924">
        <v>570309.64</v>
      </c>
    </row>
    <row r="314" spans="1:8" ht="16.5" thickTop="1" thickBot="1">
      <c r="A314" s="632" t="s">
        <v>291</v>
      </c>
      <c r="B314" s="631">
        <v>20227409.199999999</v>
      </c>
      <c r="C314" s="631">
        <v>3317726.68</v>
      </c>
      <c r="D314" s="631">
        <v>6872205.21</v>
      </c>
      <c r="E314" s="631">
        <v>-607023.35</v>
      </c>
      <c r="F314" s="631">
        <v>96953.37</v>
      </c>
      <c r="G314" s="631">
        <v>-1080936.27</v>
      </c>
      <c r="H314" s="631">
        <v>28826334.84</v>
      </c>
    </row>
    <row r="315" spans="1:8" ht="16.5" thickTop="1" thickBot="1">
      <c r="A315" s="478" t="s">
        <v>292</v>
      </c>
      <c r="B315" s="924">
        <v>0</v>
      </c>
      <c r="C315" s="924">
        <v>0</v>
      </c>
      <c r="D315" s="924">
        <v>0</v>
      </c>
      <c r="E315" s="924">
        <v>0</v>
      </c>
      <c r="F315" s="924">
        <v>0</v>
      </c>
      <c r="G315" s="924">
        <v>0</v>
      </c>
      <c r="H315" s="924">
        <v>0</v>
      </c>
    </row>
    <row r="316" spans="1:8" ht="16.5" thickTop="1" thickBot="1">
      <c r="A316" s="480" t="s">
        <v>293</v>
      </c>
      <c r="B316" s="631">
        <v>20227409.199999999</v>
      </c>
      <c r="C316" s="631">
        <v>3317726.68</v>
      </c>
      <c r="D316" s="631">
        <v>6872205.21</v>
      </c>
      <c r="E316" s="631">
        <v>-607023.35</v>
      </c>
      <c r="F316" s="631">
        <v>96953.37</v>
      </c>
      <c r="G316" s="631">
        <v>-1080936.27</v>
      </c>
      <c r="H316" s="631">
        <v>28826334.84</v>
      </c>
    </row>
    <row r="317" spans="1:8" ht="16.5" thickTop="1" thickBot="1">
      <c r="A317" s="481" t="s">
        <v>294</v>
      </c>
      <c r="B317" s="924">
        <v>0</v>
      </c>
      <c r="C317" s="924">
        <v>-17500</v>
      </c>
      <c r="D317" s="924">
        <v>-179582</v>
      </c>
      <c r="E317" s="924">
        <v>0</v>
      </c>
      <c r="F317" s="924">
        <v>-24238.34</v>
      </c>
      <c r="G317" s="924">
        <v>0</v>
      </c>
      <c r="H317" s="924">
        <v>-221320.34</v>
      </c>
    </row>
    <row r="318" spans="1:8" ht="16.5" thickTop="1" thickBot="1">
      <c r="A318" s="480" t="s">
        <v>295</v>
      </c>
      <c r="B318" s="631">
        <v>20227409.199999999</v>
      </c>
      <c r="C318" s="631">
        <v>3300226.68</v>
      </c>
      <c r="D318" s="631">
        <v>6692623.21</v>
      </c>
      <c r="E318" s="631">
        <v>-607023.35</v>
      </c>
      <c r="F318" s="631">
        <v>72715.03</v>
      </c>
      <c r="G318" s="631">
        <v>-1080936.27</v>
      </c>
      <c r="H318" s="631">
        <v>28605014.5</v>
      </c>
    </row>
    <row r="319" spans="1:8" ht="16.5" thickTop="1">
      <c r="A319" s="62"/>
    </row>
    <row r="320" spans="1:8"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M12" sqref="M12"/>
    </sheetView>
  </sheetViews>
  <sheetFormatPr baseColWidth="10" defaultRowHeight="12.75"/>
  <cols>
    <col min="1" max="1" width="79.5703125" style="128" customWidth="1"/>
    <col min="2" max="4" width="7.28515625" style="128" bestFit="1" customWidth="1"/>
    <col min="5" max="5" width="8.28515625" style="128" bestFit="1" customWidth="1"/>
    <col min="6" max="6" width="7.28515625" style="128" bestFit="1" customWidth="1"/>
    <col min="7" max="8" width="9.28515625" style="128" bestFit="1" customWidth="1"/>
    <col min="9" max="256" width="9.140625" style="128" customWidth="1"/>
    <col min="257" max="257" width="79.5703125" style="128" customWidth="1"/>
    <col min="258" max="260" width="7.28515625" style="128" bestFit="1" customWidth="1"/>
    <col min="261" max="261" width="8.28515625" style="128" bestFit="1" customWidth="1"/>
    <col min="262" max="262" width="7.28515625" style="128" bestFit="1" customWidth="1"/>
    <col min="263" max="264" width="9.28515625" style="128" bestFit="1" customWidth="1"/>
    <col min="265" max="512" width="9.140625" style="128" customWidth="1"/>
    <col min="513" max="513" width="79.5703125" style="128" customWidth="1"/>
    <col min="514" max="516" width="7.28515625" style="128" bestFit="1" customWidth="1"/>
    <col min="517" max="517" width="8.28515625" style="128" bestFit="1" customWidth="1"/>
    <col min="518" max="518" width="7.28515625" style="128" bestFit="1" customWidth="1"/>
    <col min="519" max="520" width="9.28515625" style="128" bestFit="1" customWidth="1"/>
    <col min="521" max="768" width="9.140625" style="128" customWidth="1"/>
    <col min="769" max="769" width="79.5703125" style="128" customWidth="1"/>
    <col min="770" max="772" width="7.28515625" style="128" bestFit="1" customWidth="1"/>
    <col min="773" max="773" width="8.28515625" style="128" bestFit="1" customWidth="1"/>
    <col min="774" max="774" width="7.28515625" style="128" bestFit="1" customWidth="1"/>
    <col min="775" max="776" width="9.28515625" style="128" bestFit="1" customWidth="1"/>
    <col min="777" max="1024" width="9.140625" style="128" customWidth="1"/>
    <col min="1025" max="1025" width="79.5703125" style="128" customWidth="1"/>
    <col min="1026" max="1028" width="7.28515625" style="128" bestFit="1" customWidth="1"/>
    <col min="1029" max="1029" width="8.28515625" style="128" bestFit="1" customWidth="1"/>
    <col min="1030" max="1030" width="7.28515625" style="128" bestFit="1" customWidth="1"/>
    <col min="1031" max="1032" width="9.28515625" style="128" bestFit="1" customWidth="1"/>
    <col min="1033" max="1280" width="9.140625" style="128" customWidth="1"/>
    <col min="1281" max="1281" width="79.5703125" style="128" customWidth="1"/>
    <col min="1282" max="1284" width="7.28515625" style="128" bestFit="1" customWidth="1"/>
    <col min="1285" max="1285" width="8.28515625" style="128" bestFit="1" customWidth="1"/>
    <col min="1286" max="1286" width="7.28515625" style="128" bestFit="1" customWidth="1"/>
    <col min="1287" max="1288" width="9.28515625" style="128" bestFit="1" customWidth="1"/>
    <col min="1289" max="1536" width="9.140625" style="128" customWidth="1"/>
    <col min="1537" max="1537" width="79.5703125" style="128" customWidth="1"/>
    <col min="1538" max="1540" width="7.28515625" style="128" bestFit="1" customWidth="1"/>
    <col min="1541" max="1541" width="8.28515625" style="128" bestFit="1" customWidth="1"/>
    <col min="1542" max="1542" width="7.28515625" style="128" bestFit="1" customWidth="1"/>
    <col min="1543" max="1544" width="9.28515625" style="128" bestFit="1" customWidth="1"/>
    <col min="1545" max="1792" width="9.140625" style="128" customWidth="1"/>
    <col min="1793" max="1793" width="79.5703125" style="128" customWidth="1"/>
    <col min="1794" max="1796" width="7.28515625" style="128" bestFit="1" customWidth="1"/>
    <col min="1797" max="1797" width="8.28515625" style="128" bestFit="1" customWidth="1"/>
    <col min="1798" max="1798" width="7.28515625" style="128" bestFit="1" customWidth="1"/>
    <col min="1799" max="1800" width="9.28515625" style="128" bestFit="1" customWidth="1"/>
    <col min="1801" max="2048" width="9.140625" style="128" customWidth="1"/>
    <col min="2049" max="2049" width="79.5703125" style="128" customWidth="1"/>
    <col min="2050" max="2052" width="7.28515625" style="128" bestFit="1" customWidth="1"/>
    <col min="2053" max="2053" width="8.28515625" style="128" bestFit="1" customWidth="1"/>
    <col min="2054" max="2054" width="7.28515625" style="128" bestFit="1" customWidth="1"/>
    <col min="2055" max="2056" width="9.28515625" style="128" bestFit="1" customWidth="1"/>
    <col min="2057" max="2304" width="9.140625" style="128" customWidth="1"/>
    <col min="2305" max="2305" width="79.5703125" style="128" customWidth="1"/>
    <col min="2306" max="2308" width="7.28515625" style="128" bestFit="1" customWidth="1"/>
    <col min="2309" max="2309" width="8.28515625" style="128" bestFit="1" customWidth="1"/>
    <col min="2310" max="2310" width="7.28515625" style="128" bestFit="1" customWidth="1"/>
    <col min="2311" max="2312" width="9.28515625" style="128" bestFit="1" customWidth="1"/>
    <col min="2313" max="2560" width="9.140625" style="128" customWidth="1"/>
    <col min="2561" max="2561" width="79.5703125" style="128" customWidth="1"/>
    <col min="2562" max="2564" width="7.28515625" style="128" bestFit="1" customWidth="1"/>
    <col min="2565" max="2565" width="8.28515625" style="128" bestFit="1" customWidth="1"/>
    <col min="2566" max="2566" width="7.28515625" style="128" bestFit="1" customWidth="1"/>
    <col min="2567" max="2568" width="9.28515625" style="128" bestFit="1" customWidth="1"/>
    <col min="2569" max="2816" width="9.140625" style="128" customWidth="1"/>
    <col min="2817" max="2817" width="79.5703125" style="128" customWidth="1"/>
    <col min="2818" max="2820" width="7.28515625" style="128" bestFit="1" customWidth="1"/>
    <col min="2821" max="2821" width="8.28515625" style="128" bestFit="1" customWidth="1"/>
    <col min="2822" max="2822" width="7.28515625" style="128" bestFit="1" customWidth="1"/>
    <col min="2823" max="2824" width="9.28515625" style="128" bestFit="1" customWidth="1"/>
    <col min="2825" max="3072" width="9.140625" style="128" customWidth="1"/>
    <col min="3073" max="3073" width="79.5703125" style="128" customWidth="1"/>
    <col min="3074" max="3076" width="7.28515625" style="128" bestFit="1" customWidth="1"/>
    <col min="3077" max="3077" width="8.28515625" style="128" bestFit="1" customWidth="1"/>
    <col min="3078" max="3078" width="7.28515625" style="128" bestFit="1" customWidth="1"/>
    <col min="3079" max="3080" width="9.28515625" style="128" bestFit="1" customWidth="1"/>
    <col min="3081" max="3328" width="9.140625" style="128" customWidth="1"/>
    <col min="3329" max="3329" width="79.5703125" style="128" customWidth="1"/>
    <col min="3330" max="3332" width="7.28515625" style="128" bestFit="1" customWidth="1"/>
    <col min="3333" max="3333" width="8.28515625" style="128" bestFit="1" customWidth="1"/>
    <col min="3334" max="3334" width="7.28515625" style="128" bestFit="1" customWidth="1"/>
    <col min="3335" max="3336" width="9.28515625" style="128" bestFit="1" customWidth="1"/>
    <col min="3337" max="3584" width="9.140625" style="128" customWidth="1"/>
    <col min="3585" max="3585" width="79.5703125" style="128" customWidth="1"/>
    <col min="3586" max="3588" width="7.28515625" style="128" bestFit="1" customWidth="1"/>
    <col min="3589" max="3589" width="8.28515625" style="128" bestFit="1" customWidth="1"/>
    <col min="3590" max="3590" width="7.28515625" style="128" bestFit="1" customWidth="1"/>
    <col min="3591" max="3592" width="9.28515625" style="128" bestFit="1" customWidth="1"/>
    <col min="3593" max="3840" width="9.140625" style="128" customWidth="1"/>
    <col min="3841" max="3841" width="79.5703125" style="128" customWidth="1"/>
    <col min="3842" max="3844" width="7.28515625" style="128" bestFit="1" customWidth="1"/>
    <col min="3845" max="3845" width="8.28515625" style="128" bestFit="1" customWidth="1"/>
    <col min="3846" max="3846" width="7.28515625" style="128" bestFit="1" customWidth="1"/>
    <col min="3847" max="3848" width="9.28515625" style="128" bestFit="1" customWidth="1"/>
    <col min="3849" max="4096" width="9.140625" style="128" customWidth="1"/>
    <col min="4097" max="4097" width="79.5703125" style="128" customWidth="1"/>
    <col min="4098" max="4100" width="7.28515625" style="128" bestFit="1" customWidth="1"/>
    <col min="4101" max="4101" width="8.28515625" style="128" bestFit="1" customWidth="1"/>
    <col min="4102" max="4102" width="7.28515625" style="128" bestFit="1" customWidth="1"/>
    <col min="4103" max="4104" width="9.28515625" style="128" bestFit="1" customWidth="1"/>
    <col min="4105" max="4352" width="9.140625" style="128" customWidth="1"/>
    <col min="4353" max="4353" width="79.5703125" style="128" customWidth="1"/>
    <col min="4354" max="4356" width="7.28515625" style="128" bestFit="1" customWidth="1"/>
    <col min="4357" max="4357" width="8.28515625" style="128" bestFit="1" customWidth="1"/>
    <col min="4358" max="4358" width="7.28515625" style="128" bestFit="1" customWidth="1"/>
    <col min="4359" max="4360" width="9.28515625" style="128" bestFit="1" customWidth="1"/>
    <col min="4361" max="4608" width="9.140625" style="128" customWidth="1"/>
    <col min="4609" max="4609" width="79.5703125" style="128" customWidth="1"/>
    <col min="4610" max="4612" width="7.28515625" style="128" bestFit="1" customWidth="1"/>
    <col min="4613" max="4613" width="8.28515625" style="128" bestFit="1" customWidth="1"/>
    <col min="4614" max="4614" width="7.28515625" style="128" bestFit="1" customWidth="1"/>
    <col min="4615" max="4616" width="9.28515625" style="128" bestFit="1" customWidth="1"/>
    <col min="4617" max="4864" width="9.140625" style="128" customWidth="1"/>
    <col min="4865" max="4865" width="79.5703125" style="128" customWidth="1"/>
    <col min="4866" max="4868" width="7.28515625" style="128" bestFit="1" customWidth="1"/>
    <col min="4869" max="4869" width="8.28515625" style="128" bestFit="1" customWidth="1"/>
    <col min="4870" max="4870" width="7.28515625" style="128" bestFit="1" customWidth="1"/>
    <col min="4871" max="4872" width="9.28515625" style="128" bestFit="1" customWidth="1"/>
    <col min="4873" max="5120" width="9.140625" style="128" customWidth="1"/>
    <col min="5121" max="5121" width="79.5703125" style="128" customWidth="1"/>
    <col min="5122" max="5124" width="7.28515625" style="128" bestFit="1" customWidth="1"/>
    <col min="5125" max="5125" width="8.28515625" style="128" bestFit="1" customWidth="1"/>
    <col min="5126" max="5126" width="7.28515625" style="128" bestFit="1" customWidth="1"/>
    <col min="5127" max="5128" width="9.28515625" style="128" bestFit="1" customWidth="1"/>
    <col min="5129" max="5376" width="9.140625" style="128" customWidth="1"/>
    <col min="5377" max="5377" width="79.5703125" style="128" customWidth="1"/>
    <col min="5378" max="5380" width="7.28515625" style="128" bestFit="1" customWidth="1"/>
    <col min="5381" max="5381" width="8.28515625" style="128" bestFit="1" customWidth="1"/>
    <col min="5382" max="5382" width="7.28515625" style="128" bestFit="1" customWidth="1"/>
    <col min="5383" max="5384" width="9.28515625" style="128" bestFit="1" customWidth="1"/>
    <col min="5385" max="5632" width="9.140625" style="128" customWidth="1"/>
    <col min="5633" max="5633" width="79.5703125" style="128" customWidth="1"/>
    <col min="5634" max="5636" width="7.28515625" style="128" bestFit="1" customWidth="1"/>
    <col min="5637" max="5637" width="8.28515625" style="128" bestFit="1" customWidth="1"/>
    <col min="5638" max="5638" width="7.28515625" style="128" bestFit="1" customWidth="1"/>
    <col min="5639" max="5640" width="9.28515625" style="128" bestFit="1" customWidth="1"/>
    <col min="5641" max="5888" width="9.140625" style="128" customWidth="1"/>
    <col min="5889" max="5889" width="79.5703125" style="128" customWidth="1"/>
    <col min="5890" max="5892" width="7.28515625" style="128" bestFit="1" customWidth="1"/>
    <col min="5893" max="5893" width="8.28515625" style="128" bestFit="1" customWidth="1"/>
    <col min="5894" max="5894" width="7.28515625" style="128" bestFit="1" customWidth="1"/>
    <col min="5895" max="5896" width="9.28515625" style="128" bestFit="1" customWidth="1"/>
    <col min="5897" max="6144" width="9.140625" style="128" customWidth="1"/>
    <col min="6145" max="6145" width="79.5703125" style="128" customWidth="1"/>
    <col min="6146" max="6148" width="7.28515625" style="128" bestFit="1" customWidth="1"/>
    <col min="6149" max="6149" width="8.28515625" style="128" bestFit="1" customWidth="1"/>
    <col min="6150" max="6150" width="7.28515625" style="128" bestFit="1" customWidth="1"/>
    <col min="6151" max="6152" width="9.28515625" style="128" bestFit="1" customWidth="1"/>
    <col min="6153" max="6400" width="9.140625" style="128" customWidth="1"/>
    <col min="6401" max="6401" width="79.5703125" style="128" customWidth="1"/>
    <col min="6402" max="6404" width="7.28515625" style="128" bestFit="1" customWidth="1"/>
    <col min="6405" max="6405" width="8.28515625" style="128" bestFit="1" customWidth="1"/>
    <col min="6406" max="6406" width="7.28515625" style="128" bestFit="1" customWidth="1"/>
    <col min="6407" max="6408" width="9.28515625" style="128" bestFit="1" customWidth="1"/>
    <col min="6409" max="6656" width="9.140625" style="128" customWidth="1"/>
    <col min="6657" max="6657" width="79.5703125" style="128" customWidth="1"/>
    <col min="6658" max="6660" width="7.28515625" style="128" bestFit="1" customWidth="1"/>
    <col min="6661" max="6661" width="8.28515625" style="128" bestFit="1" customWidth="1"/>
    <col min="6662" max="6662" width="7.28515625" style="128" bestFit="1" customWidth="1"/>
    <col min="6663" max="6664" width="9.28515625" style="128" bestFit="1" customWidth="1"/>
    <col min="6665" max="6912" width="9.140625" style="128" customWidth="1"/>
    <col min="6913" max="6913" width="79.5703125" style="128" customWidth="1"/>
    <col min="6914" max="6916" width="7.28515625" style="128" bestFit="1" customWidth="1"/>
    <col min="6917" max="6917" width="8.28515625" style="128" bestFit="1" customWidth="1"/>
    <col min="6918" max="6918" width="7.28515625" style="128" bestFit="1" customWidth="1"/>
    <col min="6919" max="6920" width="9.28515625" style="128" bestFit="1" customWidth="1"/>
    <col min="6921" max="7168" width="9.140625" style="128" customWidth="1"/>
    <col min="7169" max="7169" width="79.5703125" style="128" customWidth="1"/>
    <col min="7170" max="7172" width="7.28515625" style="128" bestFit="1" customWidth="1"/>
    <col min="7173" max="7173" width="8.28515625" style="128" bestFit="1" customWidth="1"/>
    <col min="7174" max="7174" width="7.28515625" style="128" bestFit="1" customWidth="1"/>
    <col min="7175" max="7176" width="9.28515625" style="128" bestFit="1" customWidth="1"/>
    <col min="7177" max="7424" width="9.140625" style="128" customWidth="1"/>
    <col min="7425" max="7425" width="79.5703125" style="128" customWidth="1"/>
    <col min="7426" max="7428" width="7.28515625" style="128" bestFit="1" customWidth="1"/>
    <col min="7429" max="7429" width="8.28515625" style="128" bestFit="1" customWidth="1"/>
    <col min="7430" max="7430" width="7.28515625" style="128" bestFit="1" customWidth="1"/>
    <col min="7431" max="7432" width="9.28515625" style="128" bestFit="1" customWidth="1"/>
    <col min="7433" max="7680" width="9.140625" style="128" customWidth="1"/>
    <col min="7681" max="7681" width="79.5703125" style="128" customWidth="1"/>
    <col min="7682" max="7684" width="7.28515625" style="128" bestFit="1" customWidth="1"/>
    <col min="7685" max="7685" width="8.28515625" style="128" bestFit="1" customWidth="1"/>
    <col min="7686" max="7686" width="7.28515625" style="128" bestFit="1" customWidth="1"/>
    <col min="7687" max="7688" width="9.28515625" style="128" bestFit="1" customWidth="1"/>
    <col min="7689" max="7936" width="9.140625" style="128" customWidth="1"/>
    <col min="7937" max="7937" width="79.5703125" style="128" customWidth="1"/>
    <col min="7938" max="7940" width="7.28515625" style="128" bestFit="1" customWidth="1"/>
    <col min="7941" max="7941" width="8.28515625" style="128" bestFit="1" customWidth="1"/>
    <col min="7942" max="7942" width="7.28515625" style="128" bestFit="1" customWidth="1"/>
    <col min="7943" max="7944" width="9.28515625" style="128" bestFit="1" customWidth="1"/>
    <col min="7945" max="8192" width="9.140625" style="128" customWidth="1"/>
    <col min="8193" max="8193" width="79.5703125" style="128" customWidth="1"/>
    <col min="8194" max="8196" width="7.28515625" style="128" bestFit="1" customWidth="1"/>
    <col min="8197" max="8197" width="8.28515625" style="128" bestFit="1" customWidth="1"/>
    <col min="8198" max="8198" width="7.28515625" style="128" bestFit="1" customWidth="1"/>
    <col min="8199" max="8200" width="9.28515625" style="128" bestFit="1" customWidth="1"/>
    <col min="8201" max="8448" width="9.140625" style="128" customWidth="1"/>
    <col min="8449" max="8449" width="79.5703125" style="128" customWidth="1"/>
    <col min="8450" max="8452" width="7.28515625" style="128" bestFit="1" customWidth="1"/>
    <col min="8453" max="8453" width="8.28515625" style="128" bestFit="1" customWidth="1"/>
    <col min="8454" max="8454" width="7.28515625" style="128" bestFit="1" customWidth="1"/>
    <col min="8455" max="8456" width="9.28515625" style="128" bestFit="1" customWidth="1"/>
    <col min="8457" max="8704" width="9.140625" style="128" customWidth="1"/>
    <col min="8705" max="8705" width="79.5703125" style="128" customWidth="1"/>
    <col min="8706" max="8708" width="7.28515625" style="128" bestFit="1" customWidth="1"/>
    <col min="8709" max="8709" width="8.28515625" style="128" bestFit="1" customWidth="1"/>
    <col min="8710" max="8710" width="7.28515625" style="128" bestFit="1" customWidth="1"/>
    <col min="8711" max="8712" width="9.28515625" style="128" bestFit="1" customWidth="1"/>
    <col min="8713" max="8960" width="9.140625" style="128" customWidth="1"/>
    <col min="8961" max="8961" width="79.5703125" style="128" customWidth="1"/>
    <col min="8962" max="8964" width="7.28515625" style="128" bestFit="1" customWidth="1"/>
    <col min="8965" max="8965" width="8.28515625" style="128" bestFit="1" customWidth="1"/>
    <col min="8966" max="8966" width="7.28515625" style="128" bestFit="1" customWidth="1"/>
    <col min="8967" max="8968" width="9.28515625" style="128" bestFit="1" customWidth="1"/>
    <col min="8969" max="9216" width="9.140625" style="128" customWidth="1"/>
    <col min="9217" max="9217" width="79.5703125" style="128" customWidth="1"/>
    <col min="9218" max="9220" width="7.28515625" style="128" bestFit="1" customWidth="1"/>
    <col min="9221" max="9221" width="8.28515625" style="128" bestFit="1" customWidth="1"/>
    <col min="9222" max="9222" width="7.28515625" style="128" bestFit="1" customWidth="1"/>
    <col min="9223" max="9224" width="9.28515625" style="128" bestFit="1" customWidth="1"/>
    <col min="9225" max="9472" width="9.140625" style="128" customWidth="1"/>
    <col min="9473" max="9473" width="79.5703125" style="128" customWidth="1"/>
    <col min="9474" max="9476" width="7.28515625" style="128" bestFit="1" customWidth="1"/>
    <col min="9477" max="9477" width="8.28515625" style="128" bestFit="1" customWidth="1"/>
    <col min="9478" max="9478" width="7.28515625" style="128" bestFit="1" customWidth="1"/>
    <col min="9479" max="9480" width="9.28515625" style="128" bestFit="1" customWidth="1"/>
    <col min="9481" max="9728" width="9.140625" style="128" customWidth="1"/>
    <col min="9729" max="9729" width="79.5703125" style="128" customWidth="1"/>
    <col min="9730" max="9732" width="7.28515625" style="128" bestFit="1" customWidth="1"/>
    <col min="9733" max="9733" width="8.28515625" style="128" bestFit="1" customWidth="1"/>
    <col min="9734" max="9734" width="7.28515625" style="128" bestFit="1" customWidth="1"/>
    <col min="9735" max="9736" width="9.28515625" style="128" bestFit="1" customWidth="1"/>
    <col min="9737" max="9984" width="9.140625" style="128" customWidth="1"/>
    <col min="9985" max="9985" width="79.5703125" style="128" customWidth="1"/>
    <col min="9986" max="9988" width="7.28515625" style="128" bestFit="1" customWidth="1"/>
    <col min="9989" max="9989" width="8.28515625" style="128" bestFit="1" customWidth="1"/>
    <col min="9990" max="9990" width="7.28515625" style="128" bestFit="1" customWidth="1"/>
    <col min="9991" max="9992" width="9.28515625" style="128" bestFit="1" customWidth="1"/>
    <col min="9993" max="10240" width="9.140625" style="128" customWidth="1"/>
    <col min="10241" max="10241" width="79.5703125" style="128" customWidth="1"/>
    <col min="10242" max="10244" width="7.28515625" style="128" bestFit="1" customWidth="1"/>
    <col min="10245" max="10245" width="8.28515625" style="128" bestFit="1" customWidth="1"/>
    <col min="10246" max="10246" width="7.28515625" style="128" bestFit="1" customWidth="1"/>
    <col min="10247" max="10248" width="9.28515625" style="128" bestFit="1" customWidth="1"/>
    <col min="10249" max="10496" width="9.140625" style="128" customWidth="1"/>
    <col min="10497" max="10497" width="79.5703125" style="128" customWidth="1"/>
    <col min="10498" max="10500" width="7.28515625" style="128" bestFit="1" customWidth="1"/>
    <col min="10501" max="10501" width="8.28515625" style="128" bestFit="1" customWidth="1"/>
    <col min="10502" max="10502" width="7.28515625" style="128" bestFit="1" customWidth="1"/>
    <col min="10503" max="10504" width="9.28515625" style="128" bestFit="1" customWidth="1"/>
    <col min="10505" max="10752" width="9.140625" style="128" customWidth="1"/>
    <col min="10753" max="10753" width="79.5703125" style="128" customWidth="1"/>
    <col min="10754" max="10756" width="7.28515625" style="128" bestFit="1" customWidth="1"/>
    <col min="10757" max="10757" width="8.28515625" style="128" bestFit="1" customWidth="1"/>
    <col min="10758" max="10758" width="7.28515625" style="128" bestFit="1" customWidth="1"/>
    <col min="10759" max="10760" width="9.28515625" style="128" bestFit="1" customWidth="1"/>
    <col min="10761" max="11008" width="9.140625" style="128" customWidth="1"/>
    <col min="11009" max="11009" width="79.5703125" style="128" customWidth="1"/>
    <col min="11010" max="11012" width="7.28515625" style="128" bestFit="1" customWidth="1"/>
    <col min="11013" max="11013" width="8.28515625" style="128" bestFit="1" customWidth="1"/>
    <col min="11014" max="11014" width="7.28515625" style="128" bestFit="1" customWidth="1"/>
    <col min="11015" max="11016" width="9.28515625" style="128" bestFit="1" customWidth="1"/>
    <col min="11017" max="11264" width="9.140625" style="128" customWidth="1"/>
    <col min="11265" max="11265" width="79.5703125" style="128" customWidth="1"/>
    <col min="11266" max="11268" width="7.28515625" style="128" bestFit="1" customWidth="1"/>
    <col min="11269" max="11269" width="8.28515625" style="128" bestFit="1" customWidth="1"/>
    <col min="11270" max="11270" width="7.28515625" style="128" bestFit="1" customWidth="1"/>
    <col min="11271" max="11272" width="9.28515625" style="128" bestFit="1" customWidth="1"/>
    <col min="11273" max="11520" width="9.140625" style="128" customWidth="1"/>
    <col min="11521" max="11521" width="79.5703125" style="128" customWidth="1"/>
    <col min="11522" max="11524" width="7.28515625" style="128" bestFit="1" customWidth="1"/>
    <col min="11525" max="11525" width="8.28515625" style="128" bestFit="1" customWidth="1"/>
    <col min="11526" max="11526" width="7.28515625" style="128" bestFit="1" customWidth="1"/>
    <col min="11527" max="11528" width="9.28515625" style="128" bestFit="1" customWidth="1"/>
    <col min="11529" max="11776" width="9.140625" style="128" customWidth="1"/>
    <col min="11777" max="11777" width="79.5703125" style="128" customWidth="1"/>
    <col min="11778" max="11780" width="7.28515625" style="128" bestFit="1" customWidth="1"/>
    <col min="11781" max="11781" width="8.28515625" style="128" bestFit="1" customWidth="1"/>
    <col min="11782" max="11782" width="7.28515625" style="128" bestFit="1" customWidth="1"/>
    <col min="11783" max="11784" width="9.28515625" style="128" bestFit="1" customWidth="1"/>
    <col min="11785" max="12032" width="9.140625" style="128" customWidth="1"/>
    <col min="12033" max="12033" width="79.5703125" style="128" customWidth="1"/>
    <col min="12034" max="12036" width="7.28515625" style="128" bestFit="1" customWidth="1"/>
    <col min="12037" max="12037" width="8.28515625" style="128" bestFit="1" customWidth="1"/>
    <col min="12038" max="12038" width="7.28515625" style="128" bestFit="1" customWidth="1"/>
    <col min="12039" max="12040" width="9.28515625" style="128" bestFit="1" customWidth="1"/>
    <col min="12041" max="12288" width="9.140625" style="128" customWidth="1"/>
    <col min="12289" max="12289" width="79.5703125" style="128" customWidth="1"/>
    <col min="12290" max="12292" width="7.28515625" style="128" bestFit="1" customWidth="1"/>
    <col min="12293" max="12293" width="8.28515625" style="128" bestFit="1" customWidth="1"/>
    <col min="12294" max="12294" width="7.28515625" style="128" bestFit="1" customWidth="1"/>
    <col min="12295" max="12296" width="9.28515625" style="128" bestFit="1" customWidth="1"/>
    <col min="12297" max="12544" width="9.140625" style="128" customWidth="1"/>
    <col min="12545" max="12545" width="79.5703125" style="128" customWidth="1"/>
    <col min="12546" max="12548" width="7.28515625" style="128" bestFit="1" customWidth="1"/>
    <col min="12549" max="12549" width="8.28515625" style="128" bestFit="1" customWidth="1"/>
    <col min="12550" max="12550" width="7.28515625" style="128" bestFit="1" customWidth="1"/>
    <col min="12551" max="12552" width="9.28515625" style="128" bestFit="1" customWidth="1"/>
    <col min="12553" max="12800" width="9.140625" style="128" customWidth="1"/>
    <col min="12801" max="12801" width="79.5703125" style="128" customWidth="1"/>
    <col min="12802" max="12804" width="7.28515625" style="128" bestFit="1" customWidth="1"/>
    <col min="12805" max="12805" width="8.28515625" style="128" bestFit="1" customWidth="1"/>
    <col min="12806" max="12806" width="7.28515625" style="128" bestFit="1" customWidth="1"/>
    <col min="12807" max="12808" width="9.28515625" style="128" bestFit="1" customWidth="1"/>
    <col min="12809" max="13056" width="9.140625" style="128" customWidth="1"/>
    <col min="13057" max="13057" width="79.5703125" style="128" customWidth="1"/>
    <col min="13058" max="13060" width="7.28515625" style="128" bestFit="1" customWidth="1"/>
    <col min="13061" max="13061" width="8.28515625" style="128" bestFit="1" customWidth="1"/>
    <col min="13062" max="13062" width="7.28515625" style="128" bestFit="1" customWidth="1"/>
    <col min="13063" max="13064" width="9.28515625" style="128" bestFit="1" customWidth="1"/>
    <col min="13065" max="13312" width="9.140625" style="128" customWidth="1"/>
    <col min="13313" max="13313" width="79.5703125" style="128" customWidth="1"/>
    <col min="13314" max="13316" width="7.28515625" style="128" bestFit="1" customWidth="1"/>
    <col min="13317" max="13317" width="8.28515625" style="128" bestFit="1" customWidth="1"/>
    <col min="13318" max="13318" width="7.28515625" style="128" bestFit="1" customWidth="1"/>
    <col min="13319" max="13320" width="9.28515625" style="128" bestFit="1" customWidth="1"/>
    <col min="13321" max="13568" width="9.140625" style="128" customWidth="1"/>
    <col min="13569" max="13569" width="79.5703125" style="128" customWidth="1"/>
    <col min="13570" max="13572" width="7.28515625" style="128" bestFit="1" customWidth="1"/>
    <col min="13573" max="13573" width="8.28515625" style="128" bestFit="1" customWidth="1"/>
    <col min="13574" max="13574" width="7.28515625" style="128" bestFit="1" customWidth="1"/>
    <col min="13575" max="13576" width="9.28515625" style="128" bestFit="1" customWidth="1"/>
    <col min="13577" max="13824" width="9.140625" style="128" customWidth="1"/>
    <col min="13825" max="13825" width="79.5703125" style="128" customWidth="1"/>
    <col min="13826" max="13828" width="7.28515625" style="128" bestFit="1" customWidth="1"/>
    <col min="13829" max="13829" width="8.28515625" style="128" bestFit="1" customWidth="1"/>
    <col min="13830" max="13830" width="7.28515625" style="128" bestFit="1" customWidth="1"/>
    <col min="13831" max="13832" width="9.28515625" style="128" bestFit="1" customWidth="1"/>
    <col min="13833" max="14080" width="9.140625" style="128" customWidth="1"/>
    <col min="14081" max="14081" width="79.5703125" style="128" customWidth="1"/>
    <col min="14082" max="14084" width="7.28515625" style="128" bestFit="1" customWidth="1"/>
    <col min="14085" max="14085" width="8.28515625" style="128" bestFit="1" customWidth="1"/>
    <col min="14086" max="14086" width="7.28515625" style="128" bestFit="1" customWidth="1"/>
    <col min="14087" max="14088" width="9.28515625" style="128" bestFit="1" customWidth="1"/>
    <col min="14089" max="14336" width="9.140625" style="128" customWidth="1"/>
    <col min="14337" max="14337" width="79.5703125" style="128" customWidth="1"/>
    <col min="14338" max="14340" width="7.28515625" style="128" bestFit="1" customWidth="1"/>
    <col min="14341" max="14341" width="8.28515625" style="128" bestFit="1" customWidth="1"/>
    <col min="14342" max="14342" width="7.28515625" style="128" bestFit="1" customWidth="1"/>
    <col min="14343" max="14344" width="9.28515625" style="128" bestFit="1" customWidth="1"/>
    <col min="14345" max="14592" width="9.140625" style="128" customWidth="1"/>
    <col min="14593" max="14593" width="79.5703125" style="128" customWidth="1"/>
    <col min="14594" max="14596" width="7.28515625" style="128" bestFit="1" customWidth="1"/>
    <col min="14597" max="14597" width="8.28515625" style="128" bestFit="1" customWidth="1"/>
    <col min="14598" max="14598" width="7.28515625" style="128" bestFit="1" customWidth="1"/>
    <col min="14599" max="14600" width="9.28515625" style="128" bestFit="1" customWidth="1"/>
    <col min="14601" max="14848" width="9.140625" style="128" customWidth="1"/>
    <col min="14849" max="14849" width="79.5703125" style="128" customWidth="1"/>
    <col min="14850" max="14852" width="7.28515625" style="128" bestFit="1" customWidth="1"/>
    <col min="14853" max="14853" width="8.28515625" style="128" bestFit="1" customWidth="1"/>
    <col min="14854" max="14854" width="7.28515625" style="128" bestFit="1" customWidth="1"/>
    <col min="14855" max="14856" width="9.28515625" style="128" bestFit="1" customWidth="1"/>
    <col min="14857" max="15104" width="9.140625" style="128" customWidth="1"/>
    <col min="15105" max="15105" width="79.5703125" style="128" customWidth="1"/>
    <col min="15106" max="15108" width="7.28515625" style="128" bestFit="1" customWidth="1"/>
    <col min="15109" max="15109" width="8.28515625" style="128" bestFit="1" customWidth="1"/>
    <col min="15110" max="15110" width="7.28515625" style="128" bestFit="1" customWidth="1"/>
    <col min="15111" max="15112" width="9.28515625" style="128" bestFit="1" customWidth="1"/>
    <col min="15113" max="15360" width="9.140625" style="128" customWidth="1"/>
    <col min="15361" max="15361" width="79.5703125" style="128" customWidth="1"/>
    <col min="15362" max="15364" width="7.28515625" style="128" bestFit="1" customWidth="1"/>
    <col min="15365" max="15365" width="8.28515625" style="128" bestFit="1" customWidth="1"/>
    <col min="15366" max="15366" width="7.28515625" style="128" bestFit="1" customWidth="1"/>
    <col min="15367" max="15368" width="9.28515625" style="128" bestFit="1" customWidth="1"/>
    <col min="15369" max="15616" width="9.140625" style="128" customWidth="1"/>
    <col min="15617" max="15617" width="79.5703125" style="128" customWidth="1"/>
    <col min="15618" max="15620" width="7.28515625" style="128" bestFit="1" customWidth="1"/>
    <col min="15621" max="15621" width="8.28515625" style="128" bestFit="1" customWidth="1"/>
    <col min="15622" max="15622" width="7.28515625" style="128" bestFit="1" customWidth="1"/>
    <col min="15623" max="15624" width="9.28515625" style="128" bestFit="1" customWidth="1"/>
    <col min="15625" max="15872" width="9.140625" style="128" customWidth="1"/>
    <col min="15873" max="15873" width="79.5703125" style="128" customWidth="1"/>
    <col min="15874" max="15876" width="7.28515625" style="128" bestFit="1" customWidth="1"/>
    <col min="15877" max="15877" width="8.28515625" style="128" bestFit="1" customWidth="1"/>
    <col min="15878" max="15878" width="7.28515625" style="128" bestFit="1" customWidth="1"/>
    <col min="15879" max="15880" width="9.28515625" style="128" bestFit="1" customWidth="1"/>
    <col min="15881" max="16128" width="9.140625" style="128" customWidth="1"/>
    <col min="16129" max="16129" width="79.5703125" style="128" customWidth="1"/>
    <col min="16130" max="16132" width="7.28515625" style="128" bestFit="1" customWidth="1"/>
    <col min="16133" max="16133" width="8.28515625" style="128" bestFit="1" customWidth="1"/>
    <col min="16134" max="16134" width="7.28515625" style="128" bestFit="1" customWidth="1"/>
    <col min="16135" max="16136" width="9.28515625" style="128" bestFit="1" customWidth="1"/>
    <col min="16137" max="16384" width="9.140625" style="128" customWidth="1"/>
  </cols>
  <sheetData>
    <row r="1" spans="1:217" ht="17.25" customHeight="1">
      <c r="A1" s="1220"/>
      <c r="B1" s="1172"/>
      <c r="C1" s="1172"/>
      <c r="D1" s="1172"/>
      <c r="E1" s="1172"/>
      <c r="F1" s="1172"/>
      <c r="G1" s="1172"/>
      <c r="H1" s="1172"/>
    </row>
    <row r="2" spans="1:217" ht="27" customHeight="1">
      <c r="A2" s="1154" t="s">
        <v>1299</v>
      </c>
      <c r="B2" s="1154"/>
      <c r="C2" s="1154"/>
      <c r="D2" s="1154"/>
      <c r="E2" s="1154"/>
      <c r="F2" s="1154"/>
      <c r="G2" s="1154"/>
      <c r="H2" s="1154"/>
    </row>
    <row r="3" spans="1:217" ht="27.75" customHeight="1">
      <c r="A3" s="1154" t="s">
        <v>1449</v>
      </c>
      <c r="B3" s="1154"/>
      <c r="C3" s="1154"/>
      <c r="D3" s="1154"/>
      <c r="E3" s="1154"/>
      <c r="F3" s="1154"/>
      <c r="G3" s="1154"/>
      <c r="H3" s="1154"/>
    </row>
    <row r="4" spans="1:217" s="122" customFormat="1" ht="28.5" customHeight="1">
      <c r="A4" s="1166" t="s">
        <v>1498</v>
      </c>
      <c r="B4" s="1166"/>
      <c r="C4" s="1166"/>
      <c r="D4" s="1166"/>
      <c r="E4" s="1166"/>
      <c r="F4" s="1166"/>
      <c r="G4" s="1166"/>
      <c r="H4" s="1166"/>
    </row>
    <row r="5" spans="1:217" ht="9" customHeight="1">
      <c r="A5" s="1221"/>
      <c r="B5" s="1221"/>
      <c r="C5" s="1221"/>
      <c r="D5" s="1221"/>
      <c r="E5" s="1221"/>
      <c r="F5" s="1221"/>
      <c r="G5" s="1221"/>
      <c r="H5" s="1221"/>
    </row>
    <row r="6" spans="1:217" ht="6.75" customHeight="1">
      <c r="A6" s="338"/>
    </row>
    <row r="7" spans="1:217" ht="5.25" customHeight="1" thickBot="1">
      <c r="A7" s="338"/>
      <c r="B7" s="807"/>
      <c r="C7" s="807"/>
      <c r="D7" s="807"/>
      <c r="E7" s="807"/>
      <c r="F7" s="807"/>
      <c r="G7" s="807"/>
      <c r="H7" s="807"/>
    </row>
    <row r="8" spans="1:217" ht="28.5" customHeight="1" thickTop="1" thickBot="1">
      <c r="A8" s="337"/>
      <c r="B8" s="1120" t="s">
        <v>1300</v>
      </c>
      <c r="C8" s="1120" t="s">
        <v>1304</v>
      </c>
      <c r="D8" s="1120" t="s">
        <v>1303</v>
      </c>
      <c r="E8" s="1120" t="s">
        <v>1305</v>
      </c>
      <c r="F8" s="1120" t="s">
        <v>1302</v>
      </c>
      <c r="G8" s="1120" t="s">
        <v>1306</v>
      </c>
      <c r="H8" s="806" t="s">
        <v>309</v>
      </c>
    </row>
    <row r="9" spans="1:217" ht="12" customHeight="1" thickTop="1" thickBot="1">
      <c r="A9" s="338"/>
      <c r="B9" s="807"/>
      <c r="C9" s="807"/>
      <c r="D9" s="807"/>
      <c r="E9" s="807"/>
      <c r="F9" s="807"/>
      <c r="G9" s="807"/>
      <c r="H9" s="808"/>
    </row>
    <row r="10" spans="1:217" ht="18" customHeight="1" thickTop="1" thickBot="1">
      <c r="A10" s="73" t="s">
        <v>310</v>
      </c>
      <c r="B10" s="1120"/>
      <c r="C10" s="1120"/>
      <c r="D10" s="1120"/>
      <c r="E10" s="1120"/>
      <c r="F10" s="1120"/>
      <c r="G10" s="1120"/>
      <c r="H10" s="806"/>
    </row>
    <row r="11" spans="1:217" ht="18" customHeight="1" thickTop="1">
      <c r="A11" s="338" t="s">
        <v>311</v>
      </c>
      <c r="B11" s="358">
        <v>6.2899999999999998E-2</v>
      </c>
      <c r="C11" s="358">
        <v>5.8999999999999997E-2</v>
      </c>
      <c r="D11" s="358">
        <v>7.7600000000000002E-2</v>
      </c>
      <c r="E11" s="358">
        <v>7.22E-2</v>
      </c>
      <c r="F11" s="358">
        <v>3.9800000000000002E-2</v>
      </c>
      <c r="G11" s="358">
        <v>7.2400000000000006E-2</v>
      </c>
      <c r="H11" s="358">
        <v>6.3500000000000001E-2</v>
      </c>
      <c r="I11" s="338"/>
      <c r="J11" s="338"/>
      <c r="K11" s="338"/>
      <c r="L11" s="338"/>
      <c r="M11" s="338"/>
      <c r="N11" s="338"/>
      <c r="O11" s="338"/>
      <c r="P11" s="338"/>
      <c r="Q11" s="338"/>
      <c r="R11" s="338"/>
      <c r="S11" s="338"/>
      <c r="T11" s="338"/>
      <c r="U11" s="338"/>
      <c r="V11" s="338"/>
      <c r="W11" s="338"/>
      <c r="X11" s="338"/>
      <c r="Y11" s="338"/>
      <c r="Z11" s="338"/>
      <c r="AA11" s="338"/>
      <c r="AB11" s="338"/>
      <c r="AC11" s="338"/>
      <c r="AD11" s="338"/>
      <c r="AE11" s="338"/>
      <c r="AF11" s="338"/>
      <c r="AG11" s="338"/>
      <c r="AH11" s="338"/>
      <c r="AI11" s="338"/>
      <c r="AJ11" s="338"/>
      <c r="AK11" s="338"/>
      <c r="AL11" s="338"/>
      <c r="AM11" s="338"/>
      <c r="AN11" s="338"/>
      <c r="AO11" s="338"/>
      <c r="AP11" s="338"/>
      <c r="AQ11" s="338"/>
      <c r="AR11" s="338"/>
      <c r="AS11" s="338"/>
      <c r="AT11" s="338"/>
      <c r="AU11" s="338"/>
      <c r="AV11" s="338"/>
      <c r="AW11" s="338"/>
      <c r="AX11" s="338"/>
      <c r="AY11" s="338"/>
      <c r="AZ11" s="338"/>
      <c r="BA11" s="338"/>
      <c r="BB11" s="338"/>
      <c r="BC11" s="338"/>
      <c r="BD11" s="338"/>
      <c r="BE11" s="338"/>
      <c r="BF11" s="338"/>
      <c r="BG11" s="338"/>
      <c r="BH11" s="338"/>
      <c r="BI11" s="338"/>
      <c r="BJ11" s="338"/>
      <c r="BK11" s="338"/>
      <c r="BL11" s="338"/>
      <c r="BM11" s="338"/>
      <c r="BN11" s="338"/>
      <c r="BO11" s="338"/>
      <c r="BP11" s="338"/>
      <c r="BQ11" s="338"/>
      <c r="BR11" s="338"/>
      <c r="BS11" s="338"/>
      <c r="BT11" s="338"/>
      <c r="BU11" s="338"/>
      <c r="BV11" s="338"/>
      <c r="BW11" s="338"/>
      <c r="BX11" s="338"/>
      <c r="BY11" s="338"/>
      <c r="BZ11" s="338"/>
      <c r="CA11" s="338"/>
      <c r="CB11" s="338"/>
      <c r="CC11" s="338"/>
      <c r="CD11" s="338"/>
      <c r="CE11" s="338"/>
      <c r="CF11" s="338"/>
      <c r="CG11" s="338"/>
      <c r="CH11" s="338"/>
      <c r="CI11" s="338"/>
      <c r="CJ11" s="338"/>
      <c r="CK11" s="338"/>
      <c r="CL11" s="338"/>
      <c r="CM11" s="338"/>
      <c r="CN11" s="338"/>
      <c r="CO11" s="338"/>
      <c r="CP11" s="338"/>
      <c r="CQ11" s="338"/>
      <c r="CR11" s="338"/>
      <c r="CS11" s="338"/>
      <c r="CT11" s="338"/>
      <c r="CU11" s="338"/>
      <c r="CV11" s="338"/>
      <c r="CW11" s="338"/>
      <c r="CX11" s="338"/>
      <c r="CY11" s="338"/>
      <c r="CZ11" s="338"/>
      <c r="DA11" s="338"/>
      <c r="DB11" s="338"/>
      <c r="DC11" s="338"/>
      <c r="DD11" s="338"/>
      <c r="DE11" s="338"/>
      <c r="DF11" s="338"/>
      <c r="DG11" s="338"/>
      <c r="DH11" s="338"/>
      <c r="DI11" s="338"/>
      <c r="DJ11" s="338"/>
      <c r="DK11" s="338"/>
      <c r="DL11" s="338"/>
      <c r="DM11" s="338"/>
      <c r="DN11" s="338"/>
      <c r="DO11" s="338"/>
      <c r="DP11" s="338"/>
      <c r="DQ11" s="338"/>
      <c r="DR11" s="338"/>
      <c r="DS11" s="338"/>
      <c r="DT11" s="338"/>
      <c r="DU11" s="338"/>
      <c r="DV11" s="338"/>
      <c r="DW11" s="338"/>
      <c r="DX11" s="338"/>
      <c r="DY11" s="338"/>
      <c r="DZ11" s="338"/>
      <c r="EA11" s="338"/>
      <c r="EB11" s="338"/>
      <c r="EC11" s="338"/>
      <c r="ED11" s="338"/>
      <c r="EE11" s="338"/>
      <c r="EF11" s="338"/>
      <c r="EG11" s="338"/>
      <c r="EH11" s="338"/>
      <c r="EI11" s="338"/>
      <c r="EJ11" s="338"/>
      <c r="EK11" s="338"/>
      <c r="EL11" s="338"/>
      <c r="EM11" s="338"/>
      <c r="EN11" s="338"/>
      <c r="EO11" s="338"/>
      <c r="EP11" s="338"/>
      <c r="EQ11" s="338"/>
      <c r="ER11" s="338"/>
      <c r="ES11" s="338"/>
      <c r="ET11" s="338"/>
      <c r="EU11" s="338"/>
      <c r="EV11" s="338"/>
      <c r="EW11" s="338"/>
      <c r="EX11" s="338"/>
      <c r="EY11" s="338"/>
      <c r="EZ11" s="338"/>
      <c r="FA11" s="338"/>
      <c r="FB11" s="338"/>
      <c r="FC11" s="338"/>
      <c r="FD11" s="338"/>
      <c r="FE11" s="338"/>
      <c r="FF11" s="338"/>
      <c r="FG11" s="338"/>
      <c r="FH11" s="338"/>
      <c r="FI11" s="338"/>
      <c r="FJ11" s="338"/>
      <c r="FK11" s="338"/>
      <c r="FL11" s="338"/>
      <c r="FM11" s="338"/>
      <c r="FN11" s="338"/>
      <c r="FO11" s="338"/>
      <c r="FP11" s="338"/>
      <c r="FQ11" s="338"/>
      <c r="FR11" s="338"/>
      <c r="FS11" s="338"/>
      <c r="FT11" s="338"/>
      <c r="FU11" s="338"/>
      <c r="FV11" s="338"/>
      <c r="FW11" s="338"/>
      <c r="FX11" s="338"/>
      <c r="FY11" s="338"/>
      <c r="FZ11" s="338"/>
      <c r="GA11" s="338"/>
      <c r="GB11" s="338"/>
      <c r="GC11" s="338"/>
      <c r="GD11" s="338"/>
      <c r="GE11" s="338"/>
      <c r="GF11" s="338"/>
      <c r="GG11" s="338"/>
      <c r="GH11" s="338"/>
      <c r="GI11" s="338"/>
      <c r="GJ11" s="338"/>
      <c r="GK11" s="338"/>
      <c r="GL11" s="338"/>
      <c r="GM11" s="338"/>
      <c r="GN11" s="338"/>
      <c r="GO11" s="338"/>
      <c r="GP11" s="338"/>
      <c r="GQ11" s="338"/>
      <c r="GR11" s="338"/>
      <c r="GS11" s="338"/>
      <c r="GT11" s="338"/>
      <c r="GU11" s="338"/>
      <c r="GV11" s="338"/>
      <c r="GW11" s="338"/>
      <c r="GX11" s="338"/>
      <c r="GY11" s="338"/>
      <c r="GZ11" s="338"/>
      <c r="HA11" s="338"/>
      <c r="HB11" s="338"/>
      <c r="HC11" s="338"/>
      <c r="HD11" s="338"/>
      <c r="HE11" s="338"/>
      <c r="HF11" s="338"/>
      <c r="HG11" s="338"/>
      <c r="HH11" s="338"/>
      <c r="HI11" s="338"/>
    </row>
    <row r="12" spans="1:217" ht="20.25" customHeight="1">
      <c r="A12" s="338" t="s">
        <v>312</v>
      </c>
      <c r="B12" s="358">
        <v>0.68100000000000005</v>
      </c>
      <c r="C12" s="358">
        <v>0.72589999999999999</v>
      </c>
      <c r="D12" s="358">
        <v>0.51439999999999997</v>
      </c>
      <c r="E12" s="358">
        <v>0.77439999999999998</v>
      </c>
      <c r="F12" s="358">
        <v>0.84789999999999999</v>
      </c>
      <c r="G12" s="358">
        <v>0.77049999999999996</v>
      </c>
      <c r="H12" s="358">
        <v>0.68110000000000004</v>
      </c>
    </row>
    <row r="13" spans="1:217" ht="12" customHeight="1" thickBot="1">
      <c r="A13" s="338"/>
      <c r="B13" s="358"/>
      <c r="C13" s="358"/>
      <c r="D13" s="358"/>
      <c r="E13" s="358"/>
      <c r="F13" s="358"/>
      <c r="G13" s="358"/>
      <c r="H13" s="358"/>
    </row>
    <row r="14" spans="1:217" ht="15" customHeight="1" thickTop="1" thickBot="1">
      <c r="A14" s="73" t="s">
        <v>313</v>
      </c>
      <c r="B14" s="359"/>
      <c r="C14" s="359"/>
      <c r="D14" s="359"/>
      <c r="E14" s="359"/>
      <c r="F14" s="359"/>
      <c r="G14" s="359"/>
      <c r="H14" s="359"/>
    </row>
    <row r="15" spans="1:217" ht="20.25" customHeight="1" thickTop="1">
      <c r="A15" s="339" t="s">
        <v>314</v>
      </c>
      <c r="B15" s="358">
        <v>0.70120000000000005</v>
      </c>
      <c r="C15" s="358">
        <v>0.7601</v>
      </c>
      <c r="D15" s="358">
        <v>0.57110000000000005</v>
      </c>
      <c r="E15" s="358">
        <v>0.8972</v>
      </c>
      <c r="F15" s="358">
        <v>0.78900000000000003</v>
      </c>
      <c r="G15" s="358">
        <v>0.78400000000000003</v>
      </c>
      <c r="H15" s="358">
        <v>0.7087</v>
      </c>
    </row>
    <row r="16" spans="1:217" ht="18" customHeight="1">
      <c r="A16" s="339" t="s">
        <v>315</v>
      </c>
      <c r="B16" s="358">
        <v>0.70120000000000005</v>
      </c>
      <c r="C16" s="358">
        <v>0.7601</v>
      </c>
      <c r="D16" s="358">
        <v>0.57110000000000005</v>
      </c>
      <c r="E16" s="358">
        <v>0.8972</v>
      </c>
      <c r="F16" s="358">
        <v>0.78900000000000003</v>
      </c>
      <c r="G16" s="358">
        <v>0.78400000000000003</v>
      </c>
      <c r="H16" s="358">
        <v>0.7087</v>
      </c>
    </row>
    <row r="17" spans="1:8" ht="20.25" customHeight="1">
      <c r="A17" s="338" t="s">
        <v>316</v>
      </c>
      <c r="B17" s="358">
        <v>2.0000000000000001E-4</v>
      </c>
      <c r="C17" s="358">
        <v>0.1191</v>
      </c>
      <c r="D17" s="358">
        <v>2.5000000000000001E-3</v>
      </c>
      <c r="E17" s="358">
        <v>2.6700000000000002E-2</v>
      </c>
      <c r="F17" s="358">
        <v>0</v>
      </c>
      <c r="G17" s="358">
        <v>8.6499999999999994E-2</v>
      </c>
      <c r="H17" s="358">
        <v>2.7300000000000001E-2</v>
      </c>
    </row>
    <row r="18" spans="1:8" ht="20.25" customHeight="1">
      <c r="A18" s="339" t="s">
        <v>317</v>
      </c>
      <c r="B18" s="358">
        <v>0</v>
      </c>
      <c r="C18" s="358">
        <v>0</v>
      </c>
      <c r="D18" s="358">
        <v>0</v>
      </c>
      <c r="E18" s="358">
        <v>0</v>
      </c>
      <c r="F18" s="358">
        <v>0</v>
      </c>
      <c r="G18" s="358">
        <v>0</v>
      </c>
      <c r="H18" s="358">
        <v>0</v>
      </c>
    </row>
    <row r="19" spans="1:8" ht="12" customHeight="1" thickBot="1">
      <c r="A19" s="339"/>
      <c r="B19" s="358"/>
      <c r="C19" s="358"/>
      <c r="D19" s="358"/>
      <c r="E19" s="358"/>
      <c r="F19" s="358"/>
      <c r="G19" s="358"/>
      <c r="H19" s="358"/>
    </row>
    <row r="20" spans="1:8" ht="16.5" customHeight="1" thickTop="1" thickBot="1">
      <c r="A20" s="76" t="s">
        <v>318</v>
      </c>
      <c r="B20" s="359"/>
      <c r="C20" s="359"/>
      <c r="D20" s="359"/>
      <c r="E20" s="359"/>
      <c r="F20" s="359"/>
      <c r="G20" s="359"/>
      <c r="H20" s="359"/>
    </row>
    <row r="21" spans="1:8" ht="20.25" customHeight="1" thickTop="1">
      <c r="A21" s="339" t="s">
        <v>319</v>
      </c>
      <c r="B21" s="358">
        <v>8.3999999999999995E-3</v>
      </c>
      <c r="C21" s="358">
        <v>9.8299999999999998E-2</v>
      </c>
      <c r="D21" s="358">
        <v>1.49E-2</v>
      </c>
      <c r="E21" s="358">
        <v>7.6300000000000007E-2</v>
      </c>
      <c r="F21" s="358">
        <v>1.3899999999999999E-2</v>
      </c>
      <c r="G21" s="358">
        <v>0.15620000000000001</v>
      </c>
      <c r="H21" s="358">
        <v>3.4599999999999999E-2</v>
      </c>
    </row>
    <row r="22" spans="1:8" ht="20.25" customHeight="1">
      <c r="A22" s="339" t="s">
        <v>320</v>
      </c>
      <c r="B22" s="358">
        <v>0.99160000000000004</v>
      </c>
      <c r="C22" s="358">
        <v>0.90169999999999995</v>
      </c>
      <c r="D22" s="358">
        <v>0.98509999999999998</v>
      </c>
      <c r="E22" s="358">
        <v>0.92369999999999997</v>
      </c>
      <c r="F22" s="358">
        <v>0.98609999999999998</v>
      </c>
      <c r="G22" s="358">
        <v>0.84379999999999999</v>
      </c>
      <c r="H22" s="358">
        <v>0.96540000000000004</v>
      </c>
    </row>
    <row r="23" spans="1:8" ht="18" customHeight="1">
      <c r="A23" s="339" t="s">
        <v>321</v>
      </c>
      <c r="B23" s="722">
        <v>281.57060000000001</v>
      </c>
      <c r="C23" s="722">
        <v>568.70330000000001</v>
      </c>
      <c r="D23" s="722">
        <v>235.66309999999999</v>
      </c>
      <c r="E23" s="722">
        <v>422.8433</v>
      </c>
      <c r="F23" s="722">
        <v>778.52319999999997</v>
      </c>
      <c r="G23" s="722">
        <v>1000.5444</v>
      </c>
      <c r="H23" s="722">
        <v>457.6866</v>
      </c>
    </row>
    <row r="24" spans="1:8" ht="12" customHeight="1" thickBot="1">
      <c r="A24" s="339"/>
      <c r="B24" s="722"/>
      <c r="C24" s="722"/>
      <c r="D24" s="722"/>
      <c r="E24" s="722"/>
      <c r="F24" s="722"/>
      <c r="G24" s="722"/>
      <c r="H24" s="722"/>
    </row>
    <row r="25" spans="1:8" ht="17.25" customHeight="1" thickTop="1" thickBot="1">
      <c r="A25" s="76" t="s">
        <v>322</v>
      </c>
      <c r="B25" s="723"/>
      <c r="C25" s="723"/>
      <c r="D25" s="723"/>
      <c r="E25" s="723"/>
      <c r="F25" s="723"/>
      <c r="G25" s="723"/>
      <c r="H25" s="723"/>
    </row>
    <row r="26" spans="1:8" ht="20.25" customHeight="1" thickTop="1">
      <c r="A26" s="338" t="s">
        <v>323</v>
      </c>
      <c r="B26" s="358">
        <v>0.98180000000000001</v>
      </c>
      <c r="C26" s="358">
        <v>0.97660000000000002</v>
      </c>
      <c r="D26" s="358">
        <v>0.9284</v>
      </c>
      <c r="E26" s="358">
        <v>0.99350000000000005</v>
      </c>
      <c r="F26" s="358">
        <v>0.97240000000000004</v>
      </c>
      <c r="G26" s="358">
        <v>0.99009999999999998</v>
      </c>
      <c r="H26" s="358">
        <v>0.97689999999999999</v>
      </c>
    </row>
    <row r="27" spans="1:8" ht="20.25" customHeight="1">
      <c r="A27" s="338" t="s">
        <v>324</v>
      </c>
      <c r="B27" s="358">
        <v>5.1999999999999998E-3</v>
      </c>
      <c r="C27" s="358">
        <v>1.15E-2</v>
      </c>
      <c r="D27" s="358">
        <v>2.0799999999999999E-2</v>
      </c>
      <c r="E27" s="358">
        <v>3.5000000000000001E-3</v>
      </c>
      <c r="F27" s="358">
        <v>2.24E-2</v>
      </c>
      <c r="G27" s="358">
        <v>2.23E-2</v>
      </c>
      <c r="H27" s="358">
        <v>8.3000000000000001E-3</v>
      </c>
    </row>
    <row r="28" spans="1:8" ht="20.25" customHeight="1">
      <c r="A28" s="339" t="s">
        <v>325</v>
      </c>
      <c r="B28" s="358">
        <v>1.8200000000000001E-2</v>
      </c>
      <c r="C28" s="358">
        <v>2.3400000000000001E-2</v>
      </c>
      <c r="D28" s="358">
        <v>7.1599999999999997E-2</v>
      </c>
      <c r="E28" s="358">
        <v>6.4999999999999997E-3</v>
      </c>
      <c r="F28" s="358">
        <v>2.76E-2</v>
      </c>
      <c r="G28" s="358">
        <v>9.9000000000000008E-3</v>
      </c>
      <c r="H28" s="358">
        <v>2.3099999999999999E-2</v>
      </c>
    </row>
    <row r="29" spans="1:8" ht="18" customHeight="1">
      <c r="A29" s="339" t="s">
        <v>326</v>
      </c>
      <c r="B29" s="358">
        <v>4.4999999999999997E-3</v>
      </c>
      <c r="C29" s="358">
        <v>1.18E-2</v>
      </c>
      <c r="D29" s="358">
        <v>2.1999999999999999E-2</v>
      </c>
      <c r="E29" s="358">
        <v>3.5000000000000001E-3</v>
      </c>
      <c r="F29" s="358">
        <v>2.2499999999999999E-2</v>
      </c>
      <c r="G29" s="358">
        <v>2.23E-2</v>
      </c>
      <c r="H29" s="358">
        <v>8.0000000000000002E-3</v>
      </c>
    </row>
    <row r="30" spans="1:8" ht="20.25" customHeight="1">
      <c r="A30" s="339" t="s">
        <v>327</v>
      </c>
      <c r="B30" s="358">
        <v>0.13789999999999999</v>
      </c>
      <c r="C30" s="358">
        <v>0</v>
      </c>
      <c r="D30" s="358">
        <v>1.5900000000000001E-2</v>
      </c>
      <c r="E30" s="358">
        <v>0</v>
      </c>
      <c r="F30" s="358">
        <v>2.3800000000000002E-2</v>
      </c>
      <c r="G30" s="358">
        <v>1.0200000000000001E-2</v>
      </c>
      <c r="H30" s="358">
        <v>6.0100000000000001E-2</v>
      </c>
    </row>
    <row r="31" spans="1:8" ht="20.25" customHeight="1">
      <c r="A31" s="339" t="s">
        <v>328</v>
      </c>
      <c r="B31" s="358">
        <v>3.3999999999999998E-3</v>
      </c>
      <c r="C31" s="358">
        <v>4.0000000000000001E-3</v>
      </c>
      <c r="D31" s="358">
        <v>3.8E-3</v>
      </c>
      <c r="E31" s="358">
        <v>3.2000000000000002E-3</v>
      </c>
      <c r="F31" s="358">
        <v>3.3E-3</v>
      </c>
      <c r="G31" s="358">
        <v>5.1000000000000004E-3</v>
      </c>
      <c r="H31" s="358">
        <v>3.5999999999999999E-3</v>
      </c>
    </row>
    <row r="32" spans="1:8" ht="20.25" customHeight="1">
      <c r="A32" s="339" t="s">
        <v>329</v>
      </c>
      <c r="B32" s="358">
        <v>6.8199999999999997E-2</v>
      </c>
      <c r="C32" s="358">
        <v>3.56E-2</v>
      </c>
      <c r="D32" s="358">
        <v>0.13830000000000001</v>
      </c>
      <c r="E32" s="358">
        <v>4.53E-2</v>
      </c>
      <c r="F32" s="358">
        <v>7.8399999999999997E-2</v>
      </c>
      <c r="G32" s="358">
        <v>3.4200000000000001E-2</v>
      </c>
      <c r="H32" s="358">
        <v>6.5199999999999994E-2</v>
      </c>
    </row>
    <row r="33" spans="1:8" ht="20.25" customHeight="1">
      <c r="A33" s="339" t="s">
        <v>330</v>
      </c>
      <c r="B33" s="358">
        <v>0.96970000000000001</v>
      </c>
      <c r="C33" s="358">
        <v>0.97750000000000004</v>
      </c>
      <c r="D33" s="358">
        <v>0.88360000000000005</v>
      </c>
      <c r="E33" s="358">
        <v>0.98160000000000003</v>
      </c>
      <c r="F33" s="358">
        <v>0.96460000000000001</v>
      </c>
      <c r="G33" s="358">
        <v>0.98670000000000002</v>
      </c>
      <c r="H33" s="358">
        <v>0.96560000000000001</v>
      </c>
    </row>
    <row r="34" spans="1:8" ht="20.25" customHeight="1">
      <c r="A34" s="339" t="s">
        <v>331</v>
      </c>
      <c r="B34" s="358">
        <v>1.5100000000000001E-2</v>
      </c>
      <c r="C34" s="358">
        <v>1.6999999999999999E-3</v>
      </c>
      <c r="D34" s="358">
        <v>4.8300000000000003E-2</v>
      </c>
      <c r="E34" s="358">
        <v>1.29E-2</v>
      </c>
      <c r="F34" s="358">
        <v>1.2200000000000001E-2</v>
      </c>
      <c r="G34" s="358">
        <v>3.2000000000000002E-3</v>
      </c>
      <c r="H34" s="358">
        <v>1.43E-2</v>
      </c>
    </row>
    <row r="35" spans="1:8" ht="20.25" customHeight="1">
      <c r="A35" s="339" t="s">
        <v>332</v>
      </c>
      <c r="B35" s="358">
        <v>4.3E-3</v>
      </c>
      <c r="C35" s="358">
        <v>3.0999999999999999E-3</v>
      </c>
      <c r="D35" s="358">
        <v>1.8599999999999998E-2</v>
      </c>
      <c r="E35" s="358">
        <v>1E-4</v>
      </c>
      <c r="F35" s="358">
        <v>7.0000000000000001E-3</v>
      </c>
      <c r="G35" s="358">
        <v>2.0000000000000001E-4</v>
      </c>
      <c r="H35" s="358">
        <v>4.8999999999999998E-3</v>
      </c>
    </row>
    <row r="36" spans="1:8" ht="20.25" customHeight="1">
      <c r="A36" s="339" t="s">
        <v>333</v>
      </c>
      <c r="B36" s="358">
        <v>1.4E-3</v>
      </c>
      <c r="C36" s="358">
        <v>1.1999999999999999E-3</v>
      </c>
      <c r="D36" s="358">
        <v>1.2200000000000001E-2</v>
      </c>
      <c r="E36" s="358">
        <v>0</v>
      </c>
      <c r="F36" s="358">
        <v>2.0000000000000001E-4</v>
      </c>
      <c r="G36" s="358">
        <v>0</v>
      </c>
      <c r="H36" s="358">
        <v>2E-3</v>
      </c>
    </row>
    <row r="37" spans="1:8" ht="20.25" customHeight="1">
      <c r="A37" s="339" t="s">
        <v>334</v>
      </c>
      <c r="B37" s="358">
        <v>2.0999999999999999E-3</v>
      </c>
      <c r="C37" s="358">
        <v>0</v>
      </c>
      <c r="D37" s="358">
        <v>8.5000000000000006E-3</v>
      </c>
      <c r="E37" s="358">
        <v>0</v>
      </c>
      <c r="F37" s="358">
        <v>4.1999999999999997E-3</v>
      </c>
      <c r="G37" s="358">
        <v>4.0000000000000002E-4</v>
      </c>
      <c r="H37" s="358">
        <v>2.0999999999999999E-3</v>
      </c>
    </row>
    <row r="38" spans="1:8" ht="20.25" customHeight="1">
      <c r="A38" s="339" t="s">
        <v>335</v>
      </c>
      <c r="B38" s="358">
        <v>7.4000000000000003E-3</v>
      </c>
      <c r="C38" s="358">
        <v>1.66E-2</v>
      </c>
      <c r="D38" s="358">
        <v>2.9000000000000001E-2</v>
      </c>
      <c r="E38" s="358">
        <v>5.4000000000000003E-3</v>
      </c>
      <c r="F38" s="358">
        <v>1.18E-2</v>
      </c>
      <c r="G38" s="358">
        <v>9.4999999999999998E-3</v>
      </c>
      <c r="H38" s="358">
        <v>1.11E-2</v>
      </c>
    </row>
    <row r="39" spans="1:8" ht="12" customHeight="1" thickBot="1">
      <c r="A39" s="339"/>
      <c r="B39" s="358"/>
      <c r="C39" s="358"/>
      <c r="D39" s="358"/>
      <c r="E39" s="358"/>
      <c r="F39" s="358"/>
      <c r="G39" s="358"/>
      <c r="H39" s="358"/>
    </row>
    <row r="40" spans="1:8" ht="17.25" customHeight="1" thickTop="1" thickBot="1">
      <c r="A40" s="76" t="s">
        <v>336</v>
      </c>
      <c r="B40" s="359"/>
      <c r="C40" s="359"/>
      <c r="D40" s="359"/>
      <c r="E40" s="359"/>
      <c r="F40" s="359"/>
      <c r="G40" s="359"/>
      <c r="H40" s="359"/>
    </row>
    <row r="41" spans="1:8" ht="20.25" customHeight="1" thickTop="1">
      <c r="A41" s="339" t="s">
        <v>337</v>
      </c>
      <c r="B41" s="358">
        <v>0.1011</v>
      </c>
      <c r="C41" s="358">
        <v>0.1258</v>
      </c>
      <c r="D41" s="358">
        <v>0.1512</v>
      </c>
      <c r="E41" s="358">
        <v>0.15140000000000001</v>
      </c>
      <c r="F41" s="358">
        <v>0.11840000000000001</v>
      </c>
      <c r="G41" s="358">
        <v>0.23430000000000001</v>
      </c>
      <c r="H41" s="358">
        <v>0.11169999999999999</v>
      </c>
    </row>
    <row r="42" spans="1:8" ht="20.25" customHeight="1">
      <c r="A42" s="339" t="s">
        <v>338</v>
      </c>
      <c r="B42" s="358">
        <v>0.45800000000000002</v>
      </c>
      <c r="C42" s="358">
        <v>0.42099999999999999</v>
      </c>
      <c r="D42" s="358">
        <v>0.48720000000000002</v>
      </c>
      <c r="E42" s="358">
        <v>0.40629999999999999</v>
      </c>
      <c r="F42" s="358">
        <v>0.3105</v>
      </c>
      <c r="G42" s="358">
        <v>0.5504</v>
      </c>
      <c r="H42" s="358">
        <v>0.45250000000000001</v>
      </c>
    </row>
    <row r="43" spans="1:8" ht="20.25" customHeight="1">
      <c r="A43" s="339" t="s">
        <v>339</v>
      </c>
      <c r="B43" s="358">
        <v>0.38529999999999998</v>
      </c>
      <c r="C43" s="358">
        <v>0.22170000000000001</v>
      </c>
      <c r="D43" s="358">
        <v>0.41899999999999998</v>
      </c>
      <c r="E43" s="358">
        <v>0.20669999999999999</v>
      </c>
      <c r="F43" s="358">
        <v>0.12820000000000001</v>
      </c>
      <c r="G43" s="358">
        <v>0.19059999999999999</v>
      </c>
      <c r="H43" s="358">
        <v>0.3357</v>
      </c>
    </row>
    <row r="44" spans="1:8" ht="20.25" customHeight="1">
      <c r="A44" s="339" t="s">
        <v>340</v>
      </c>
      <c r="B44" s="358">
        <v>0.28499999999999998</v>
      </c>
      <c r="C44" s="358">
        <v>0.1976</v>
      </c>
      <c r="D44" s="358">
        <v>0.24990000000000001</v>
      </c>
      <c r="E44" s="358">
        <v>0.1938</v>
      </c>
      <c r="F44" s="358">
        <v>0.10440000000000001</v>
      </c>
      <c r="G44" s="358">
        <v>0.1701</v>
      </c>
      <c r="H44" s="358">
        <v>0.25719999999999998</v>
      </c>
    </row>
    <row r="45" spans="1:8" ht="12" customHeight="1" thickBot="1">
      <c r="A45" s="339"/>
      <c r="B45" s="358"/>
      <c r="C45" s="358"/>
      <c r="D45" s="358"/>
      <c r="E45" s="358"/>
      <c r="F45" s="358"/>
      <c r="G45" s="358"/>
      <c r="H45" s="358"/>
    </row>
    <row r="46" spans="1:8" ht="17.25" customHeight="1" thickTop="1" thickBot="1">
      <c r="A46" s="76" t="s">
        <v>341</v>
      </c>
      <c r="B46" s="359"/>
      <c r="C46" s="359"/>
      <c r="D46" s="359"/>
      <c r="E46" s="359"/>
      <c r="F46" s="359"/>
      <c r="G46" s="359"/>
      <c r="H46" s="359"/>
    </row>
    <row r="47" spans="1:8" ht="20.25" customHeight="1" thickTop="1">
      <c r="A47" s="338" t="s">
        <v>342</v>
      </c>
      <c r="B47" s="358">
        <v>0.26050000000000001</v>
      </c>
      <c r="C47" s="358">
        <v>0.1089</v>
      </c>
      <c r="D47" s="358">
        <v>0.40360000000000001</v>
      </c>
      <c r="E47" s="358">
        <v>6.2600000000000003E-2</v>
      </c>
      <c r="F47" s="358">
        <v>0.18529999999999999</v>
      </c>
      <c r="G47" s="358">
        <v>0.1075</v>
      </c>
      <c r="H47" s="358">
        <v>0.23369999999999999</v>
      </c>
    </row>
    <row r="48" spans="1:8" ht="18" customHeight="1">
      <c r="A48" s="339" t="s">
        <v>343</v>
      </c>
      <c r="B48" s="358">
        <v>0.26</v>
      </c>
      <c r="C48" s="358">
        <v>0.1089</v>
      </c>
      <c r="D48" s="358">
        <v>0.40360000000000001</v>
      </c>
      <c r="E48" s="358">
        <v>6.2600000000000003E-2</v>
      </c>
      <c r="F48" s="358">
        <v>0.18529999999999999</v>
      </c>
      <c r="G48" s="358">
        <v>0.1075</v>
      </c>
      <c r="H48" s="358">
        <v>0.2334</v>
      </c>
    </row>
    <row r="49" spans="1:8" ht="20.25" customHeight="1">
      <c r="A49" s="339" t="s">
        <v>344</v>
      </c>
      <c r="B49" s="358">
        <v>4.9500000000000002E-2</v>
      </c>
      <c r="C49" s="358">
        <v>0.16070000000000001</v>
      </c>
      <c r="D49" s="358">
        <v>0.104</v>
      </c>
      <c r="E49" s="358">
        <v>8.3900000000000002E-2</v>
      </c>
      <c r="F49" s="358">
        <v>0.13639999999999999</v>
      </c>
      <c r="G49" s="358">
        <v>7.2900000000000006E-2</v>
      </c>
      <c r="H49" s="358">
        <v>7.0199999999999999E-2</v>
      </c>
    </row>
    <row r="50" spans="1:8" ht="20.25" customHeight="1">
      <c r="A50" s="339" t="s">
        <v>345</v>
      </c>
      <c r="B50" s="358">
        <v>1.9E-3</v>
      </c>
      <c r="C50" s="358">
        <v>0</v>
      </c>
      <c r="D50" s="358">
        <v>5.0000000000000001E-4</v>
      </c>
      <c r="E50" s="358">
        <v>0</v>
      </c>
      <c r="F50" s="358">
        <v>2.5999999999999999E-3</v>
      </c>
      <c r="G50" s="358">
        <v>1.6999999999999999E-3</v>
      </c>
      <c r="H50" s="358">
        <v>1.5E-3</v>
      </c>
    </row>
    <row r="51" spans="1:8" ht="18" customHeight="1">
      <c r="A51" s="339" t="s">
        <v>346</v>
      </c>
      <c r="B51" s="358">
        <v>3.6499999999999998E-2</v>
      </c>
      <c r="C51" s="358">
        <v>9.9000000000000005E-2</v>
      </c>
      <c r="D51" s="358">
        <v>3.7900000000000003E-2</v>
      </c>
      <c r="E51" s="358">
        <v>1.95E-2</v>
      </c>
      <c r="F51" s="358">
        <v>7.5899999999999995E-2</v>
      </c>
      <c r="G51" s="358">
        <v>9.1000000000000004E-3</v>
      </c>
      <c r="H51" s="358">
        <v>4.2999999999999997E-2</v>
      </c>
    </row>
    <row r="52" spans="1:8" ht="18" customHeight="1">
      <c r="A52" s="339" t="s">
        <v>347</v>
      </c>
      <c r="B52" s="358">
        <v>0.51590000000000003</v>
      </c>
      <c r="C52" s="358">
        <v>0.20799999999999999</v>
      </c>
      <c r="D52" s="358">
        <v>0.99980000000000002</v>
      </c>
      <c r="E52" s="358">
        <v>0.12139999999999999</v>
      </c>
      <c r="F52" s="358">
        <v>0.35189999999999999</v>
      </c>
      <c r="G52" s="358">
        <v>0.15429999999999999</v>
      </c>
      <c r="H52" s="358">
        <v>0.4667</v>
      </c>
    </row>
    <row r="53" spans="1:8" ht="12" customHeight="1" thickBot="1">
      <c r="A53" s="339"/>
      <c r="B53" s="358"/>
      <c r="C53" s="358"/>
      <c r="D53" s="358"/>
      <c r="E53" s="358"/>
      <c r="F53" s="358"/>
      <c r="G53" s="358"/>
      <c r="H53" s="358"/>
    </row>
    <row r="54" spans="1:8" ht="17.25" customHeight="1" thickTop="1" thickBot="1">
      <c r="A54" s="76" t="s">
        <v>348</v>
      </c>
      <c r="B54" s="359"/>
      <c r="C54" s="359"/>
      <c r="D54" s="359"/>
      <c r="E54" s="359"/>
      <c r="F54" s="359"/>
      <c r="G54" s="359"/>
      <c r="H54" s="359"/>
    </row>
    <row r="55" spans="1:8" ht="18" customHeight="1" thickTop="1">
      <c r="A55" s="339" t="s">
        <v>349</v>
      </c>
      <c r="B55" s="358">
        <v>0.93259999999999998</v>
      </c>
      <c r="C55" s="358">
        <v>0.92689999999999995</v>
      </c>
      <c r="D55" s="358">
        <v>0.93730000000000002</v>
      </c>
      <c r="E55" s="358">
        <v>0.92669999999999997</v>
      </c>
      <c r="F55" s="358">
        <v>0.95920000000000005</v>
      </c>
      <c r="G55" s="358">
        <v>0.90359999999999996</v>
      </c>
      <c r="H55" s="358">
        <v>0.93159999999999998</v>
      </c>
    </row>
    <row r="56" spans="1:8" ht="18" customHeight="1">
      <c r="A56" s="339" t="s">
        <v>350</v>
      </c>
      <c r="B56" s="358">
        <v>0.94079999999999997</v>
      </c>
      <c r="C56" s="358">
        <v>0.97909999999999997</v>
      </c>
      <c r="D56" s="358">
        <v>0.9607</v>
      </c>
      <c r="E56" s="358">
        <v>0.97070000000000001</v>
      </c>
      <c r="F56" s="358">
        <v>0.95199999999999996</v>
      </c>
      <c r="G56" s="358">
        <v>0.96679999999999999</v>
      </c>
      <c r="H56" s="358">
        <v>0.95299999999999996</v>
      </c>
    </row>
    <row r="57" spans="1:8" ht="18" customHeight="1">
      <c r="A57" s="339" t="s">
        <v>351</v>
      </c>
      <c r="B57" s="358">
        <v>0.33960000000000001</v>
      </c>
      <c r="C57" s="358">
        <v>6.2399999999999997E-2</v>
      </c>
      <c r="D57" s="358">
        <v>0.63590000000000002</v>
      </c>
      <c r="E57" s="358">
        <v>1.84E-2</v>
      </c>
      <c r="F57" s="358">
        <v>0.23669999999999999</v>
      </c>
      <c r="G57" s="358">
        <v>4.7199999999999999E-2</v>
      </c>
      <c r="H57" s="358">
        <v>0.27529999999999999</v>
      </c>
    </row>
    <row r="58" spans="1:8" ht="18" customHeight="1">
      <c r="A58" s="339" t="s">
        <v>352</v>
      </c>
      <c r="B58" s="358">
        <v>0.25929999999999997</v>
      </c>
      <c r="C58" s="358">
        <v>0.67110000000000003</v>
      </c>
      <c r="D58" s="358">
        <v>0.15540000000000001</v>
      </c>
      <c r="E58" s="358">
        <v>1.1707000000000001</v>
      </c>
      <c r="F58" s="358">
        <v>0.22009999999999999</v>
      </c>
      <c r="G58" s="358">
        <v>0.89659999999999995</v>
      </c>
      <c r="H58" s="358">
        <v>0.29299999999999998</v>
      </c>
    </row>
    <row r="59" spans="1:8" ht="9.75" customHeight="1" thickBot="1">
      <c r="A59" s="340"/>
      <c r="B59" s="809"/>
      <c r="C59" s="809"/>
      <c r="D59" s="809"/>
      <c r="E59" s="809"/>
      <c r="F59" s="809"/>
      <c r="G59" s="809"/>
      <c r="H59" s="809"/>
    </row>
    <row r="60" spans="1:8" ht="12" customHeight="1" thickTop="1">
      <c r="A60" s="77" t="s">
        <v>353</v>
      </c>
      <c r="B60" s="78"/>
      <c r="C60" s="810"/>
      <c r="D60" s="810"/>
      <c r="E60" s="810"/>
      <c r="F60" s="810"/>
      <c r="G60" s="810"/>
      <c r="H60" s="810"/>
    </row>
    <row r="61" spans="1:8" ht="51.75" customHeight="1">
      <c r="A61" s="1163" t="s">
        <v>354</v>
      </c>
      <c r="B61" s="1219"/>
      <c r="C61" s="1219"/>
      <c r="D61" s="1219"/>
      <c r="E61" s="1219"/>
      <c r="F61" s="1219"/>
      <c r="G61" s="1219"/>
      <c r="H61" s="1219"/>
    </row>
    <row r="62" spans="1:8" ht="49.5" customHeight="1">
      <c r="A62" s="1163" t="s">
        <v>355</v>
      </c>
      <c r="B62" s="1219"/>
      <c r="C62" s="1219"/>
      <c r="D62" s="1219"/>
      <c r="E62" s="1219"/>
      <c r="F62" s="1219"/>
      <c r="G62" s="1219"/>
      <c r="H62" s="1219"/>
    </row>
    <row r="63" spans="1:8">
      <c r="A63" s="79" t="s">
        <v>848</v>
      </c>
      <c r="B63" s="811"/>
      <c r="C63" s="812"/>
      <c r="D63" s="812"/>
      <c r="E63" s="812"/>
      <c r="F63" s="812"/>
      <c r="G63" s="812"/>
      <c r="H63" s="812"/>
    </row>
    <row r="64" spans="1:8" ht="13.5" thickBot="1">
      <c r="B64" s="813"/>
      <c r="C64" s="784"/>
      <c r="D64" s="784"/>
      <c r="E64" s="784"/>
      <c r="F64" s="784"/>
      <c r="G64" s="784"/>
      <c r="H64" s="784"/>
    </row>
    <row r="65" spans="1:8" ht="27" thickTop="1" thickBot="1">
      <c r="A65" s="406"/>
      <c r="B65" s="814" t="s">
        <v>1300</v>
      </c>
      <c r="C65" s="814" t="s">
        <v>1304</v>
      </c>
      <c r="D65" s="814" t="s">
        <v>1303</v>
      </c>
      <c r="E65" s="814" t="s">
        <v>1305</v>
      </c>
      <c r="F65" s="814" t="s">
        <v>1302</v>
      </c>
      <c r="G65" s="815" t="s">
        <v>1306</v>
      </c>
      <c r="H65" s="815" t="s">
        <v>309</v>
      </c>
    </row>
    <row r="66" spans="1:8" ht="14.25" thickTop="1" thickBot="1">
      <c r="A66" s="76" t="s">
        <v>356</v>
      </c>
      <c r="B66" s="816"/>
      <c r="C66" s="816"/>
      <c r="D66" s="816"/>
      <c r="E66" s="816"/>
      <c r="F66" s="816"/>
      <c r="G66" s="817"/>
      <c r="H66" s="817"/>
    </row>
    <row r="67" spans="1:8" ht="13.5" thickTop="1">
      <c r="A67" s="339" t="s">
        <v>357</v>
      </c>
      <c r="B67" s="818">
        <v>4.3499999999999997E-2</v>
      </c>
      <c r="C67" s="818">
        <v>3.5999999999999997E-2</v>
      </c>
      <c r="D67" s="818">
        <v>5.3800000000000001E-2</v>
      </c>
      <c r="E67" s="818">
        <v>4.5999999999999999E-2</v>
      </c>
      <c r="F67" s="818">
        <v>6.1699999999999998E-2</v>
      </c>
      <c r="G67" s="818">
        <v>5.67E-2</v>
      </c>
      <c r="H67" s="818">
        <v>4.2449969359289137E-2</v>
      </c>
    </row>
    <row r="68" spans="1:8">
      <c r="A68" s="339" t="s">
        <v>358</v>
      </c>
      <c r="B68" s="818">
        <v>4.4499999999999998E-2</v>
      </c>
      <c r="C68" s="818">
        <v>3.6999999999999998E-2</v>
      </c>
      <c r="D68" s="818">
        <v>5.4399999999999997E-2</v>
      </c>
      <c r="E68" s="818">
        <v>4.8599999999999997E-2</v>
      </c>
      <c r="F68" s="818">
        <v>9.8000000000000004E-2</v>
      </c>
      <c r="G68" s="818">
        <v>6.8900000000000003E-2</v>
      </c>
      <c r="H68" s="818">
        <v>4.405912019796674E-2</v>
      </c>
    </row>
    <row r="69" spans="1:8">
      <c r="A69" s="339" t="s">
        <v>359</v>
      </c>
      <c r="B69" s="818">
        <v>4.2999999999999997E-2</v>
      </c>
      <c r="C69" s="818">
        <v>3.5700000000000003E-2</v>
      </c>
      <c r="D69" s="818">
        <v>4.2500000000000003E-2</v>
      </c>
      <c r="E69" s="818">
        <v>4.9399999999999999E-2</v>
      </c>
      <c r="F69" s="818">
        <v>9.3600000000000003E-2</v>
      </c>
      <c r="G69" s="818">
        <v>7.1099999999999997E-2</v>
      </c>
      <c r="H69" s="818">
        <v>4.1798291968564799E-2</v>
      </c>
    </row>
    <row r="70" spans="1:8">
      <c r="A70" s="339" t="s">
        <v>360</v>
      </c>
      <c r="B70" s="818">
        <v>7.7999999999999996E-3</v>
      </c>
      <c r="C70" s="818">
        <v>4.4000000000000003E-3</v>
      </c>
      <c r="D70" s="818">
        <v>2.01E-2</v>
      </c>
      <c r="E70" s="818">
        <v>-1.4500000000000001E-2</v>
      </c>
      <c r="F70" s="818">
        <v>1.6999999999999999E-3</v>
      </c>
      <c r="G70" s="818">
        <v>-1.7000000000000001E-2</v>
      </c>
      <c r="H70" s="818">
        <v>7.0604930263319203E-3</v>
      </c>
    </row>
    <row r="71" spans="1:8">
      <c r="A71" s="339" t="s">
        <v>361</v>
      </c>
      <c r="B71" s="818">
        <v>8.5000000000000006E-3</v>
      </c>
      <c r="C71" s="818">
        <v>4.3E-3</v>
      </c>
      <c r="D71" s="818">
        <v>2.01E-2</v>
      </c>
      <c r="E71" s="818">
        <v>-7.0000000000000001E-3</v>
      </c>
      <c r="F71" s="818">
        <v>1.9E-3</v>
      </c>
      <c r="G71" s="818">
        <v>-1.83E-2</v>
      </c>
      <c r="H71" s="818">
        <v>7.6548285041611016E-3</v>
      </c>
    </row>
    <row r="72" spans="1:8">
      <c r="A72" s="339" t="s">
        <v>362</v>
      </c>
      <c r="B72" s="818">
        <v>8.5000000000000006E-3</v>
      </c>
      <c r="C72" s="818">
        <v>4.3E-3</v>
      </c>
      <c r="D72" s="818">
        <v>1.9599999999999999E-2</v>
      </c>
      <c r="E72" s="818">
        <v>-7.0000000000000001E-3</v>
      </c>
      <c r="F72" s="818">
        <v>1.4E-3</v>
      </c>
      <c r="G72" s="818">
        <v>-1.83E-2</v>
      </c>
      <c r="H72" s="818">
        <v>7.5960569240561011E-3</v>
      </c>
    </row>
    <row r="73" spans="1:8" ht="13.5" thickBot="1">
      <c r="A73" s="339" t="s">
        <v>363</v>
      </c>
      <c r="B73" s="818">
        <v>3.2899999999999999E-2</v>
      </c>
      <c r="C73" s="818">
        <v>3.8100000000000002E-2</v>
      </c>
      <c r="D73" s="818">
        <v>4.9200000000000001E-2</v>
      </c>
      <c r="E73" s="818">
        <v>-0.1094</v>
      </c>
      <c r="F73" s="818">
        <v>7.6E-3</v>
      </c>
      <c r="G73" s="818">
        <v>-0.1578</v>
      </c>
      <c r="H73" s="818">
        <v>3.2166864770850012E-2</v>
      </c>
    </row>
    <row r="74" spans="1:8" ht="14.25" thickTop="1" thickBot="1">
      <c r="A74" s="76" t="s">
        <v>364</v>
      </c>
      <c r="B74" s="816"/>
      <c r="C74" s="816"/>
      <c r="D74" s="816"/>
      <c r="E74" s="816"/>
      <c r="F74" s="816"/>
      <c r="G74" s="817"/>
      <c r="H74" s="817"/>
    </row>
    <row r="75" spans="1:8" ht="13.5" thickTop="1">
      <c r="A75" s="339" t="s">
        <v>365</v>
      </c>
      <c r="B75" s="818">
        <v>6.3600000000000004E-2</v>
      </c>
      <c r="C75" s="818">
        <v>6.0600000000000001E-2</v>
      </c>
      <c r="D75" s="818">
        <v>6.3399999999999998E-2</v>
      </c>
      <c r="E75" s="818">
        <v>6.8500000000000005E-2</v>
      </c>
      <c r="F75" s="818">
        <v>8.6800000000000002E-2</v>
      </c>
      <c r="G75" s="818">
        <v>8.9300000000000004E-2</v>
      </c>
      <c r="H75" s="818">
        <v>6.2358489176242586E-2</v>
      </c>
    </row>
    <row r="76" spans="1:8">
      <c r="A76" s="339" t="s">
        <v>366</v>
      </c>
      <c r="B76" s="818">
        <v>-0.02</v>
      </c>
      <c r="C76" s="818">
        <v>-2.46E-2</v>
      </c>
      <c r="D76" s="818">
        <v>-9.5999999999999992E-3</v>
      </c>
      <c r="E76" s="818">
        <v>-2.2499999999999999E-2</v>
      </c>
      <c r="F76" s="818">
        <v>-2.5100000000000001E-2</v>
      </c>
      <c r="G76" s="818">
        <v>-3.2599999999999997E-2</v>
      </c>
      <c r="H76" s="818">
        <v>-1.9908519816953445E-2</v>
      </c>
    </row>
    <row r="77" spans="1:8">
      <c r="A77" s="339" t="s">
        <v>367</v>
      </c>
      <c r="B77" s="818">
        <v>2.8799999999999999E-2</v>
      </c>
      <c r="C77" s="818">
        <v>2.8299999999999999E-2</v>
      </c>
      <c r="D77" s="818">
        <v>1.6799999999999999E-2</v>
      </c>
      <c r="E77" s="818">
        <v>2.4899999999999999E-2</v>
      </c>
      <c r="F77" s="818">
        <v>3.2500000000000001E-2</v>
      </c>
      <c r="G77" s="818">
        <v>3.8100000000000002E-2</v>
      </c>
      <c r="H77" s="818">
        <v>2.7900000000000001E-2</v>
      </c>
    </row>
    <row r="78" spans="1:8">
      <c r="A78" s="339" t="s">
        <v>368</v>
      </c>
      <c r="B78" s="818">
        <v>4.0000000000000002E-4</v>
      </c>
      <c r="C78" s="818">
        <v>0</v>
      </c>
      <c r="D78" s="818">
        <v>0</v>
      </c>
      <c r="E78" s="818">
        <v>0</v>
      </c>
      <c r="F78" s="818">
        <v>0</v>
      </c>
      <c r="G78" s="818">
        <v>0</v>
      </c>
      <c r="H78" s="818">
        <v>2.2981875436541409E-4</v>
      </c>
    </row>
    <row r="79" spans="1:8">
      <c r="A79" s="339" t="s">
        <v>369</v>
      </c>
      <c r="B79" s="818">
        <v>-1.4E-3</v>
      </c>
      <c r="C79" s="818">
        <v>-1.4E-3</v>
      </c>
      <c r="D79" s="818">
        <v>-1.2E-2</v>
      </c>
      <c r="E79" s="818">
        <v>8.0000000000000004E-4</v>
      </c>
      <c r="F79" s="818">
        <v>-4.4000000000000003E-3</v>
      </c>
      <c r="G79" s="818">
        <v>2.2000000000000001E-3</v>
      </c>
      <c r="H79" s="818">
        <v>-2.2608282294019422E-3</v>
      </c>
    </row>
    <row r="80" spans="1:8">
      <c r="A80" s="339" t="s">
        <v>370</v>
      </c>
      <c r="B80" s="818">
        <v>8.9999999999999998E-4</v>
      </c>
      <c r="C80" s="818">
        <v>1E-3</v>
      </c>
      <c r="D80" s="818">
        <v>5.9999999999999995E-4</v>
      </c>
      <c r="E80" s="818">
        <v>2.7000000000000001E-3</v>
      </c>
      <c r="F80" s="818">
        <v>3.6299999999999999E-2</v>
      </c>
      <c r="G80" s="818">
        <v>1.2200000000000001E-2</v>
      </c>
      <c r="H80" s="818">
        <v>1.6091508386776032E-3</v>
      </c>
    </row>
    <row r="81" spans="1:8">
      <c r="A81" s="339" t="s">
        <v>371</v>
      </c>
      <c r="B81" s="818">
        <v>-3.5299999999999998E-2</v>
      </c>
      <c r="C81" s="818">
        <v>-3.1199999999999999E-2</v>
      </c>
      <c r="D81" s="818">
        <v>-2.23E-2</v>
      </c>
      <c r="E81" s="818">
        <v>-6.3899999999999998E-2</v>
      </c>
      <c r="F81" s="818">
        <v>-9.1899999999999996E-2</v>
      </c>
      <c r="G81" s="819">
        <v>-8.8099999999999998E-2</v>
      </c>
      <c r="H81" s="818">
        <v>-3.4737798942232875E-2</v>
      </c>
    </row>
    <row r="82" spans="1:8">
      <c r="A82" s="339" t="s">
        <v>372</v>
      </c>
      <c r="B82" s="818">
        <v>4.0000000000000002E-4</v>
      </c>
      <c r="C82" s="818">
        <v>-1E-4</v>
      </c>
      <c r="D82" s="818">
        <v>0</v>
      </c>
      <c r="E82" s="818">
        <v>7.4000000000000003E-3</v>
      </c>
      <c r="F82" s="818">
        <v>2.0000000000000001E-4</v>
      </c>
      <c r="G82" s="818">
        <v>-1.1999999999999999E-3</v>
      </c>
      <c r="H82" s="818">
        <v>3.6451672346376823E-4</v>
      </c>
    </row>
    <row r="83" spans="1:8" ht="13.5" thickBot="1">
      <c r="A83" s="339" t="s">
        <v>373</v>
      </c>
      <c r="B83" s="818">
        <v>9.9400000000000002E-2</v>
      </c>
      <c r="C83" s="818">
        <v>0.1095</v>
      </c>
      <c r="D83" s="818">
        <v>9.1399999999999995E-2</v>
      </c>
      <c r="E83" s="818">
        <v>0.31159999999999999</v>
      </c>
      <c r="F83" s="818">
        <v>8.0299999999999996E-2</v>
      </c>
      <c r="G83" s="818">
        <v>0.39960000000000001</v>
      </c>
      <c r="H83" s="818">
        <v>0.1125</v>
      </c>
    </row>
    <row r="84" spans="1:8" ht="14.25" thickTop="1" thickBot="1">
      <c r="A84" s="76" t="s">
        <v>374</v>
      </c>
      <c r="B84" s="816"/>
      <c r="C84" s="816"/>
      <c r="D84" s="816"/>
      <c r="E84" s="816"/>
      <c r="F84" s="816"/>
      <c r="G84" s="817"/>
      <c r="H84" s="817"/>
    </row>
    <row r="85" spans="1:8" ht="13.5" thickTop="1">
      <c r="A85" s="339" t="s">
        <v>375</v>
      </c>
      <c r="B85" s="818">
        <v>7.5499999999999998E-2</v>
      </c>
      <c r="C85" s="818">
        <v>7.4300000000000005E-2</v>
      </c>
      <c r="D85" s="818">
        <v>9.6600000000000005E-2</v>
      </c>
      <c r="E85" s="818">
        <v>8.4000000000000005E-2</v>
      </c>
      <c r="F85" s="818">
        <v>9.8500000000000004E-2</v>
      </c>
      <c r="G85" s="818">
        <v>9.5999999999999992E-3</v>
      </c>
      <c r="H85" s="818">
        <v>7.4374661399032704E-2</v>
      </c>
    </row>
    <row r="86" spans="1:8">
      <c r="A86" s="339" t="s">
        <v>376</v>
      </c>
      <c r="B86" s="818">
        <v>1.4E-3</v>
      </c>
      <c r="C86" s="818">
        <v>8.7999999999999995E-2</v>
      </c>
      <c r="D86" s="818">
        <v>1.9199999999999998E-2</v>
      </c>
      <c r="E86" s="818">
        <v>6.7000000000000004E-2</v>
      </c>
      <c r="F86" s="818">
        <v>0</v>
      </c>
      <c r="G86" s="818">
        <v>4.0488</v>
      </c>
      <c r="H86" s="818">
        <v>0.214</v>
      </c>
    </row>
    <row r="87" spans="1:8">
      <c r="A87" s="339" t="s">
        <v>377</v>
      </c>
      <c r="B87" s="818">
        <v>0.1547</v>
      </c>
      <c r="C87" s="818">
        <v>0.14230000000000001</v>
      </c>
      <c r="D87" s="818">
        <v>0.16039999999999999</v>
      </c>
      <c r="E87" s="818">
        <v>0.112</v>
      </c>
      <c r="F87" s="818">
        <v>7.7399999999999997E-2</v>
      </c>
      <c r="G87" s="818">
        <v>0.53469999999999995</v>
      </c>
      <c r="H87" s="818">
        <v>0.15465189497227588</v>
      </c>
    </row>
    <row r="88" spans="1:8">
      <c r="A88" s="339" t="s">
        <v>378</v>
      </c>
      <c r="B88" s="818">
        <v>0</v>
      </c>
      <c r="C88" s="818">
        <v>0</v>
      </c>
      <c r="D88" s="818">
        <v>0.12230000000000001</v>
      </c>
      <c r="E88" s="818">
        <v>0</v>
      </c>
      <c r="F88" s="818">
        <v>3.5700000000000003E-2</v>
      </c>
      <c r="G88" s="818">
        <v>50.471899999999998</v>
      </c>
      <c r="H88" s="818">
        <v>0.58348643900619079</v>
      </c>
    </row>
    <row r="89" spans="1:8">
      <c r="A89" s="339" t="s">
        <v>379</v>
      </c>
      <c r="B89" s="818">
        <v>6.9999999999999999E-4</v>
      </c>
      <c r="C89" s="818">
        <v>0</v>
      </c>
      <c r="D89" s="818">
        <v>2.0400000000000001E-2</v>
      </c>
      <c r="E89" s="818">
        <v>4.0000000000000001E-3</v>
      </c>
      <c r="F89" s="818">
        <v>5.3E-3</v>
      </c>
      <c r="G89" s="818">
        <v>2.9999999999999997E-4</v>
      </c>
      <c r="H89" s="818">
        <v>5.114997295420436E-3</v>
      </c>
    </row>
    <row r="90" spans="1:8">
      <c r="A90" s="339" t="s">
        <v>380</v>
      </c>
      <c r="B90" s="818">
        <v>3.15E-2</v>
      </c>
      <c r="C90" s="818">
        <v>1.8800000000000001E-2</v>
      </c>
      <c r="D90" s="818">
        <v>0</v>
      </c>
      <c r="E90" s="818">
        <v>2.6599999999999999E-2</v>
      </c>
      <c r="F90" s="818">
        <v>0.2036</v>
      </c>
      <c r="G90" s="818">
        <v>1.8599999999999998E-2</v>
      </c>
      <c r="H90" s="818">
        <v>2.8143878652614383E-2</v>
      </c>
    </row>
    <row r="91" spans="1:8">
      <c r="A91" s="339" t="s">
        <v>381</v>
      </c>
      <c r="B91" s="818">
        <v>1.09E-2</v>
      </c>
      <c r="C91" s="818">
        <v>1.5E-3</v>
      </c>
      <c r="D91" s="819">
        <v>1.9900000000000001E-2</v>
      </c>
      <c r="E91" s="819">
        <v>9.5999999999999992E-3</v>
      </c>
      <c r="F91" s="818">
        <v>2.87E-2</v>
      </c>
      <c r="G91" s="819">
        <v>6.6E-3</v>
      </c>
      <c r="H91" s="818">
        <v>1.0029266923773783E-2</v>
      </c>
    </row>
    <row r="92" spans="1:8">
      <c r="A92" s="339" t="s">
        <v>382</v>
      </c>
      <c r="B92" s="818">
        <v>0</v>
      </c>
      <c r="C92" s="818">
        <v>0</v>
      </c>
      <c r="D92" s="818">
        <v>0</v>
      </c>
      <c r="E92" s="818">
        <v>0</v>
      </c>
      <c r="F92" s="818">
        <v>0</v>
      </c>
      <c r="G92" s="818">
        <v>0</v>
      </c>
      <c r="H92" s="818">
        <v>0</v>
      </c>
    </row>
    <row r="93" spans="1:8">
      <c r="A93" s="339" t="s">
        <v>383</v>
      </c>
      <c r="B93" s="818">
        <v>1.8800000000000001E-2</v>
      </c>
      <c r="C93" s="818">
        <v>1.78E-2</v>
      </c>
      <c r="D93" s="818">
        <v>1.5599999999999999E-2</v>
      </c>
      <c r="E93" s="818">
        <v>1.3299999999999999E-2</v>
      </c>
      <c r="F93" s="818">
        <v>1.0200000000000001E-2</v>
      </c>
      <c r="G93" s="818">
        <v>1.5900000000000001E-2</v>
      </c>
      <c r="H93" s="818">
        <v>1.7948671679783344E-2</v>
      </c>
    </row>
    <row r="94" spans="1:8">
      <c r="A94" s="339" t="s">
        <v>384</v>
      </c>
      <c r="B94" s="818">
        <v>1.89E-2</v>
      </c>
      <c r="C94" s="818">
        <v>4.19E-2</v>
      </c>
      <c r="D94" s="818">
        <v>2.64E-2</v>
      </c>
      <c r="E94" s="818">
        <v>3.6600000000000001E-2</v>
      </c>
      <c r="F94" s="818">
        <v>5.3999999999999999E-2</v>
      </c>
      <c r="G94" s="818">
        <v>5.1900000000000002E-2</v>
      </c>
      <c r="H94" s="818">
        <v>3.1726840949952623E-2</v>
      </c>
    </row>
    <row r="95" spans="1:8">
      <c r="A95" s="339" t="s">
        <v>385</v>
      </c>
      <c r="B95" s="818">
        <v>0</v>
      </c>
      <c r="C95" s="818">
        <v>0</v>
      </c>
      <c r="D95" s="818">
        <v>0</v>
      </c>
      <c r="E95" s="818">
        <v>0</v>
      </c>
      <c r="F95" s="818">
        <v>0</v>
      </c>
      <c r="G95" s="818">
        <v>0</v>
      </c>
      <c r="H95" s="818">
        <v>0</v>
      </c>
    </row>
    <row r="96" spans="1:8" ht="13.5" thickBot="1">
      <c r="A96" s="339" t="s">
        <v>386</v>
      </c>
      <c r="B96" s="818">
        <v>0</v>
      </c>
      <c r="C96" s="818">
        <v>1.4E-3</v>
      </c>
      <c r="D96" s="818">
        <v>0</v>
      </c>
      <c r="E96" s="818">
        <v>0</v>
      </c>
      <c r="F96" s="818">
        <v>0</v>
      </c>
      <c r="G96" s="818">
        <v>0</v>
      </c>
      <c r="H96" s="818">
        <v>1.2715376884422111E-3</v>
      </c>
    </row>
    <row r="97" spans="1:10" ht="14.25" thickTop="1" thickBot="1">
      <c r="A97" s="80" t="s">
        <v>387</v>
      </c>
      <c r="B97" s="814"/>
      <c r="C97" s="814"/>
      <c r="D97" s="814"/>
      <c r="E97" s="814"/>
      <c r="F97" s="814"/>
      <c r="G97" s="815"/>
      <c r="H97" s="815"/>
    </row>
    <row r="98" spans="1:10" ht="14.25" thickTop="1" thickBot="1">
      <c r="A98" s="76" t="s">
        <v>388</v>
      </c>
      <c r="B98" s="816"/>
      <c r="C98" s="816"/>
      <c r="D98" s="816"/>
      <c r="E98" s="816"/>
      <c r="F98" s="816"/>
      <c r="G98" s="817"/>
      <c r="H98" s="817"/>
    </row>
    <row r="99" spans="1:10" ht="13.5" thickTop="1">
      <c r="A99" s="339" t="s">
        <v>389</v>
      </c>
      <c r="B99" s="818">
        <v>3.5299999999999998E-2</v>
      </c>
      <c r="C99" s="818">
        <v>3.1199999999999999E-2</v>
      </c>
      <c r="D99" s="818">
        <v>2.23E-2</v>
      </c>
      <c r="E99" s="818">
        <v>6.3899999999999998E-2</v>
      </c>
      <c r="F99" s="818">
        <v>9.1899999999999996E-2</v>
      </c>
      <c r="G99" s="818">
        <v>8.8099999999999998E-2</v>
      </c>
      <c r="H99" s="818">
        <v>3.4737798942232875E-2</v>
      </c>
      <c r="J99" s="818"/>
    </row>
    <row r="100" spans="1:10">
      <c r="A100" s="339" t="s">
        <v>390</v>
      </c>
      <c r="B100" s="818">
        <v>3.78E-2</v>
      </c>
      <c r="C100" s="818">
        <v>3.3799999999999997E-2</v>
      </c>
      <c r="D100" s="818">
        <v>2.3599999999999999E-2</v>
      </c>
      <c r="E100" s="818">
        <v>6.88E-2</v>
      </c>
      <c r="F100" s="818">
        <v>9.5699999999999993E-2</v>
      </c>
      <c r="G100" s="818">
        <v>9.8900000000000002E-2</v>
      </c>
      <c r="H100" s="818">
        <v>3.730981530277918E-2</v>
      </c>
    </row>
    <row r="101" spans="1:10">
      <c r="A101" s="339" t="s">
        <v>391</v>
      </c>
      <c r="B101" s="818">
        <v>0.05</v>
      </c>
      <c r="C101" s="818">
        <v>4.1399999999999999E-2</v>
      </c>
      <c r="D101" s="818">
        <v>3.8699999999999998E-2</v>
      </c>
      <c r="E101" s="818">
        <v>8.0799999999999997E-2</v>
      </c>
      <c r="F101" s="818">
        <v>0.10100000000000001</v>
      </c>
      <c r="G101" s="818">
        <v>0.1137</v>
      </c>
      <c r="H101" s="818">
        <v>4.8849408259950156E-2</v>
      </c>
    </row>
    <row r="102" spans="1:10" ht="13.5" thickBot="1">
      <c r="A102" s="339" t="s">
        <v>392</v>
      </c>
      <c r="B102" s="818">
        <v>5.0799999999999998E-2</v>
      </c>
      <c r="C102" s="818">
        <v>4.0800000000000003E-2</v>
      </c>
      <c r="D102" s="818">
        <v>3.9300000000000002E-2</v>
      </c>
      <c r="E102" s="818">
        <v>7.2499999999999995E-2</v>
      </c>
      <c r="F102" s="818">
        <v>0.12470000000000001</v>
      </c>
      <c r="G102" s="818">
        <v>0.1182</v>
      </c>
      <c r="H102" s="818">
        <v>4.961858244610514E-2</v>
      </c>
    </row>
    <row r="103" spans="1:10" ht="14.25" thickTop="1" thickBot="1">
      <c r="A103" s="76" t="s">
        <v>393</v>
      </c>
      <c r="B103" s="816"/>
      <c r="C103" s="816"/>
      <c r="D103" s="816"/>
      <c r="E103" s="816"/>
      <c r="F103" s="816"/>
      <c r="G103" s="817"/>
      <c r="H103" s="817"/>
    </row>
    <row r="104" spans="1:10" ht="13.5" thickTop="1">
      <c r="A104" s="339" t="s">
        <v>394</v>
      </c>
      <c r="B104" s="818">
        <v>0.56459999999999999</v>
      </c>
      <c r="C104" s="818">
        <v>0.52910000000000001</v>
      </c>
      <c r="D104" s="818">
        <v>0.38879999999999998</v>
      </c>
      <c r="E104" s="818">
        <v>0.61650000000000005</v>
      </c>
      <c r="F104" s="818">
        <v>0.6895</v>
      </c>
      <c r="G104" s="818">
        <v>0.60919999999999996</v>
      </c>
      <c r="H104" s="818">
        <v>0.55630000000000002</v>
      </c>
    </row>
    <row r="105" spans="1:10">
      <c r="A105" s="339" t="s">
        <v>395</v>
      </c>
      <c r="B105" s="818">
        <v>3.5900000000000001E-2</v>
      </c>
      <c r="C105" s="818">
        <v>5.0599999999999999E-2</v>
      </c>
      <c r="D105" s="818">
        <v>2.06E-2</v>
      </c>
      <c r="E105" s="818">
        <v>9.2700000000000005E-2</v>
      </c>
      <c r="F105" s="818">
        <v>2.9000000000000001E-2</v>
      </c>
      <c r="G105" s="818">
        <v>3.3500000000000002E-2</v>
      </c>
      <c r="H105" s="818">
        <v>3.9800000000000002E-2</v>
      </c>
    </row>
    <row r="106" spans="1:10">
      <c r="A106" s="339" t="s">
        <v>396</v>
      </c>
      <c r="B106" s="818">
        <v>0.39950000000000002</v>
      </c>
      <c r="C106" s="818">
        <v>0.42030000000000001</v>
      </c>
      <c r="D106" s="818">
        <v>0.59060000000000001</v>
      </c>
      <c r="E106" s="818">
        <v>0.2908</v>
      </c>
      <c r="F106" s="818">
        <v>0.28149999999999997</v>
      </c>
      <c r="G106" s="818">
        <v>0.35730000000000001</v>
      </c>
      <c r="H106" s="818">
        <v>0.40400000000000003</v>
      </c>
    </row>
    <row r="107" spans="1:10" ht="13.5" thickBot="1">
      <c r="A107" s="339" t="s">
        <v>397</v>
      </c>
      <c r="B107" s="818">
        <v>0.56999999999999995</v>
      </c>
      <c r="C107" s="818">
        <v>0.503</v>
      </c>
      <c r="D107" s="818">
        <v>0.2485</v>
      </c>
      <c r="E107" s="818">
        <v>0.68859999999999999</v>
      </c>
      <c r="F107" s="818">
        <v>0.5101</v>
      </c>
      <c r="G107" s="818">
        <v>0.6643</v>
      </c>
      <c r="H107" s="818">
        <v>0.52239999999999998</v>
      </c>
    </row>
    <row r="108" spans="1:10" ht="14.25" thickTop="1" thickBot="1">
      <c r="A108" s="76" t="s">
        <v>398</v>
      </c>
      <c r="B108" s="816"/>
      <c r="C108" s="816"/>
      <c r="D108" s="816"/>
      <c r="E108" s="816"/>
      <c r="F108" s="816"/>
      <c r="G108" s="817"/>
      <c r="H108" s="817"/>
    </row>
    <row r="109" spans="1:10" ht="13.5" thickTop="1">
      <c r="A109" s="339" t="s">
        <v>399</v>
      </c>
      <c r="B109" s="818">
        <v>3.7600000000000001E-2</v>
      </c>
      <c r="C109" s="818">
        <v>3.6900000000000002E-2</v>
      </c>
      <c r="D109" s="818">
        <v>5.4399999999999997E-2</v>
      </c>
      <c r="E109" s="818">
        <v>4.8599999999999997E-2</v>
      </c>
      <c r="F109" s="818">
        <v>9.8000000000000004E-2</v>
      </c>
      <c r="G109" s="818">
        <v>6.6699999999999995E-2</v>
      </c>
      <c r="H109" s="818">
        <v>3.9701864246976165E-2</v>
      </c>
    </row>
    <row r="110" spans="1:10">
      <c r="A110" s="339" t="s">
        <v>400</v>
      </c>
      <c r="B110" s="818">
        <v>3.6799999999999999E-2</v>
      </c>
      <c r="C110" s="818">
        <v>3.5900000000000001E-2</v>
      </c>
      <c r="D110" s="818">
        <v>5.3800000000000001E-2</v>
      </c>
      <c r="E110" s="818">
        <v>4.5999999999999999E-2</v>
      </c>
      <c r="F110" s="818">
        <v>6.1699999999999998E-2</v>
      </c>
      <c r="G110" s="818">
        <v>5.45E-2</v>
      </c>
      <c r="H110" s="818">
        <v>3.8172568100144078E-2</v>
      </c>
    </row>
    <row r="111" spans="1:10">
      <c r="A111" s="338" t="s">
        <v>401</v>
      </c>
      <c r="B111" s="818">
        <v>3.9199999999999999E-2</v>
      </c>
      <c r="C111" s="818">
        <v>3.8100000000000002E-2</v>
      </c>
      <c r="D111" s="818">
        <v>5.28E-2</v>
      </c>
      <c r="E111" s="818">
        <v>5.0599999999999999E-2</v>
      </c>
      <c r="F111" s="818">
        <v>6.3600000000000004E-2</v>
      </c>
      <c r="G111" s="818">
        <v>4.7E-2</v>
      </c>
      <c r="H111" s="818">
        <v>4.0069118895021252E-2</v>
      </c>
    </row>
    <row r="112" spans="1:10">
      <c r="A112" s="338" t="s">
        <v>402</v>
      </c>
      <c r="B112" s="818">
        <v>5.91E-2</v>
      </c>
      <c r="C112" s="818">
        <v>6.2799999999999995E-2</v>
      </c>
      <c r="D112" s="818">
        <v>6.2399999999999997E-2</v>
      </c>
      <c r="E112" s="818">
        <v>7.3099999999999998E-2</v>
      </c>
      <c r="F112" s="818">
        <v>8.8700000000000001E-2</v>
      </c>
      <c r="G112" s="818">
        <v>7.9600000000000004E-2</v>
      </c>
      <c r="H112" s="818">
        <v>5.9907259689441522E-2</v>
      </c>
    </row>
    <row r="113" spans="1:8">
      <c r="A113" s="338" t="s">
        <v>403</v>
      </c>
      <c r="B113" s="818">
        <v>-1.9900000000000001E-2</v>
      </c>
      <c r="C113" s="818">
        <v>-2.46E-2</v>
      </c>
      <c r="D113" s="818">
        <v>-9.5999999999999992E-3</v>
      </c>
      <c r="E113" s="818">
        <v>-2.2499999999999999E-2</v>
      </c>
      <c r="F113" s="818">
        <v>-2.5100000000000001E-2</v>
      </c>
      <c r="G113" s="818">
        <v>-3.2599999999999997E-2</v>
      </c>
      <c r="H113" s="818">
        <v>-1.9838140794420273E-2</v>
      </c>
    </row>
    <row r="114" spans="1:8">
      <c r="A114" s="338" t="s">
        <v>404</v>
      </c>
      <c r="B114" s="819">
        <v>-2.3999999999999998E-3</v>
      </c>
      <c r="C114" s="818">
        <v>-2.3E-3</v>
      </c>
      <c r="D114" s="819">
        <v>1E-3</v>
      </c>
      <c r="E114" s="819">
        <v>-4.5999999999999999E-3</v>
      </c>
      <c r="F114" s="819">
        <v>-1.9E-3</v>
      </c>
      <c r="G114" s="819">
        <v>7.4999999999999997E-3</v>
      </c>
      <c r="H114" s="818">
        <v>-1.8965507948771748E-3</v>
      </c>
    </row>
    <row r="115" spans="1:8" ht="13.5" thickBot="1">
      <c r="A115" s="338" t="s">
        <v>405</v>
      </c>
      <c r="B115" s="818">
        <v>8.0000000000000004E-4</v>
      </c>
      <c r="C115" s="818">
        <v>1E-3</v>
      </c>
      <c r="D115" s="818">
        <v>5.9999999999999995E-4</v>
      </c>
      <c r="E115" s="818">
        <v>2.7000000000000001E-3</v>
      </c>
      <c r="F115" s="818">
        <v>3.6299999999999999E-2</v>
      </c>
      <c r="G115" s="819">
        <v>1.2200000000000001E-2</v>
      </c>
      <c r="H115" s="818">
        <v>1.5292961468320891E-3</v>
      </c>
    </row>
    <row r="116" spans="1:8" ht="14.25" thickTop="1" thickBot="1">
      <c r="A116" s="76" t="s">
        <v>406</v>
      </c>
      <c r="B116" s="816"/>
      <c r="C116" s="816"/>
      <c r="D116" s="816"/>
      <c r="E116" s="816"/>
      <c r="F116" s="816"/>
      <c r="G116" s="817"/>
      <c r="H116" s="817"/>
    </row>
    <row r="117" spans="1:8" ht="13.5" thickTop="1">
      <c r="A117" s="338" t="s">
        <v>399</v>
      </c>
      <c r="B117" s="818">
        <v>3.7600000000000001E-2</v>
      </c>
      <c r="C117" s="818">
        <v>3.6900000000000002E-2</v>
      </c>
      <c r="D117" s="818">
        <v>5.4399999999999997E-2</v>
      </c>
      <c r="E117" s="818">
        <v>4.8599999999999997E-2</v>
      </c>
      <c r="F117" s="818">
        <v>9.8000000000000004E-2</v>
      </c>
      <c r="G117" s="818">
        <v>6.6699999999999995E-2</v>
      </c>
      <c r="H117" s="818">
        <v>3.9701864246976165E-2</v>
      </c>
    </row>
    <row r="118" spans="1:8">
      <c r="A118" s="338" t="s">
        <v>407</v>
      </c>
      <c r="B118" s="818">
        <v>-1.2999999999999999E-3</v>
      </c>
      <c r="C118" s="818">
        <v>-1.2999999999999999E-3</v>
      </c>
      <c r="D118" s="818">
        <v>-1.2E-2</v>
      </c>
      <c r="E118" s="818">
        <v>8.0000000000000004E-4</v>
      </c>
      <c r="F118" s="818">
        <v>-4.4000000000000003E-3</v>
      </c>
      <c r="G118" s="818">
        <v>4.4000000000000003E-3</v>
      </c>
      <c r="H118" s="818">
        <v>-2.1265292625297556E-3</v>
      </c>
    </row>
    <row r="119" spans="1:8">
      <c r="A119" s="338" t="s">
        <v>408</v>
      </c>
      <c r="B119" s="818">
        <v>-3.5299999999999998E-2</v>
      </c>
      <c r="C119" s="818">
        <v>-3.1199999999999999E-2</v>
      </c>
      <c r="D119" s="818">
        <v>-2.23E-2</v>
      </c>
      <c r="E119" s="818">
        <v>-6.3899999999999998E-2</v>
      </c>
      <c r="F119" s="818">
        <v>-9.1899999999999996E-2</v>
      </c>
      <c r="G119" s="818">
        <v>-8.8099999999999998E-2</v>
      </c>
      <c r="H119" s="818">
        <v>-3.479014545249981E-2</v>
      </c>
    </row>
    <row r="120" spans="1:8">
      <c r="A120" s="338" t="s">
        <v>409</v>
      </c>
      <c r="B120" s="818">
        <v>0</v>
      </c>
      <c r="C120" s="818">
        <v>4.0000000000000002E-4</v>
      </c>
      <c r="D120" s="818">
        <v>0</v>
      </c>
      <c r="E120" s="818">
        <v>6.3E-3</v>
      </c>
      <c r="F120" s="818">
        <v>0</v>
      </c>
      <c r="G120" s="818">
        <v>-6.9999999999999999E-4</v>
      </c>
      <c r="H120" s="818">
        <v>2.1339216936806376E-4</v>
      </c>
    </row>
    <row r="121" spans="1:8">
      <c r="A121" s="338" t="s">
        <v>410</v>
      </c>
      <c r="B121" s="818">
        <v>4.0000000000000002E-4</v>
      </c>
      <c r="C121" s="818">
        <v>-5.0000000000000001E-4</v>
      </c>
      <c r="D121" s="818">
        <v>0</v>
      </c>
      <c r="E121" s="818">
        <v>1.1000000000000001E-3</v>
      </c>
      <c r="F121" s="818">
        <v>2.0000000000000001E-4</v>
      </c>
      <c r="G121" s="818">
        <v>-5.0000000000000001E-4</v>
      </c>
      <c r="H121" s="818">
        <v>1.5167384561641929E-4</v>
      </c>
    </row>
    <row r="122" spans="1:8" ht="13.5" thickBot="1">
      <c r="A122" s="338" t="s">
        <v>411</v>
      </c>
      <c r="B122" s="818">
        <v>4.0000000000000002E-4</v>
      </c>
      <c r="C122" s="818">
        <v>0</v>
      </c>
      <c r="D122" s="818">
        <v>0</v>
      </c>
      <c r="E122" s="818">
        <v>0</v>
      </c>
      <c r="F122" s="818">
        <v>0</v>
      </c>
      <c r="G122" s="818">
        <v>0</v>
      </c>
      <c r="H122" s="818">
        <v>2.3016506904715108E-4</v>
      </c>
    </row>
    <row r="123" spans="1:8" ht="14.25" thickTop="1" thickBot="1">
      <c r="A123" s="73" t="s">
        <v>412</v>
      </c>
      <c r="B123" s="820">
        <v>1.6999999999999999E-3</v>
      </c>
      <c r="C123" s="820">
        <v>4.3E-3</v>
      </c>
      <c r="D123" s="820">
        <v>2.01E-2</v>
      </c>
      <c r="E123" s="820">
        <v>-6.7999999999999996E-3</v>
      </c>
      <c r="F123" s="820">
        <v>1.9E-3</v>
      </c>
      <c r="G123" s="820">
        <v>-1.83E-2</v>
      </c>
      <c r="H123" s="820">
        <v>3.3937407985778385E-3</v>
      </c>
    </row>
    <row r="124" spans="1:8" ht="14.25" thickTop="1" thickBot="1">
      <c r="A124" s="341"/>
      <c r="B124" s="1150"/>
      <c r="C124" s="1150"/>
      <c r="D124" s="1150"/>
      <c r="E124" s="1150"/>
      <c r="F124" s="1150"/>
      <c r="G124" s="1150"/>
      <c r="H124" s="1150"/>
    </row>
    <row r="125" spans="1:8" ht="13.5" thickTop="1">
      <c r="A125" s="82" t="s">
        <v>413</v>
      </c>
      <c r="B125" s="784"/>
      <c r="C125" s="784"/>
      <c r="D125" s="784"/>
      <c r="E125" s="784"/>
      <c r="F125" s="784"/>
      <c r="G125" s="784"/>
      <c r="H125" s="784"/>
    </row>
    <row r="126" spans="1:8">
      <c r="A126" s="82" t="s">
        <v>414</v>
      </c>
      <c r="B126" s="784"/>
      <c r="C126" s="784"/>
      <c r="D126" s="784"/>
      <c r="E126" s="784"/>
      <c r="F126" s="784"/>
      <c r="G126" s="784"/>
      <c r="H126" s="784"/>
    </row>
    <row r="127" spans="1:8">
      <c r="A127" s="82" t="s">
        <v>415</v>
      </c>
      <c r="B127" s="784"/>
      <c r="C127" s="784"/>
      <c r="D127" s="784"/>
      <c r="E127" s="784"/>
      <c r="F127" s="784"/>
      <c r="G127" s="784"/>
      <c r="H127" s="784"/>
    </row>
    <row r="128" spans="1:8">
      <c r="A128" s="82" t="s">
        <v>416</v>
      </c>
      <c r="B128" s="784"/>
      <c r="C128" s="784"/>
      <c r="D128" s="784"/>
      <c r="E128" s="784"/>
      <c r="F128" s="784"/>
      <c r="G128" s="784"/>
      <c r="H128" s="784"/>
    </row>
    <row r="129" spans="1:8">
      <c r="A129" s="82" t="s">
        <v>417</v>
      </c>
      <c r="B129" s="784"/>
      <c r="C129" s="784"/>
      <c r="D129" s="784"/>
      <c r="E129" s="784"/>
      <c r="F129" s="784"/>
      <c r="G129" s="784"/>
      <c r="H129" s="784"/>
    </row>
    <row r="130" spans="1:8">
      <c r="A130" s="82" t="s">
        <v>418</v>
      </c>
      <c r="B130" s="784"/>
      <c r="C130" s="784"/>
      <c r="D130" s="784"/>
      <c r="E130" s="784"/>
      <c r="F130" s="784"/>
      <c r="G130" s="784"/>
      <c r="H130" s="784"/>
    </row>
    <row r="131" spans="1:8">
      <c r="A131" s="82" t="s">
        <v>419</v>
      </c>
      <c r="B131" s="784"/>
      <c r="C131" s="784"/>
      <c r="D131" s="784"/>
      <c r="E131" s="784"/>
      <c r="F131" s="784"/>
      <c r="G131" s="784"/>
      <c r="H131" s="784"/>
    </row>
    <row r="132" spans="1:8">
      <c r="A132" s="82" t="s">
        <v>420</v>
      </c>
      <c r="B132" s="784"/>
      <c r="C132" s="784"/>
      <c r="D132" s="784"/>
      <c r="E132" s="784"/>
      <c r="F132" s="784"/>
      <c r="G132" s="784"/>
      <c r="H132" s="784"/>
    </row>
    <row r="133" spans="1:8">
      <c r="A133" s="82" t="s">
        <v>421</v>
      </c>
      <c r="B133" s="784"/>
      <c r="C133" s="784"/>
      <c r="D133" s="784"/>
      <c r="E133" s="784"/>
      <c r="F133" s="784"/>
      <c r="G133" s="784"/>
      <c r="H133" s="784"/>
    </row>
    <row r="134" spans="1:8">
      <c r="A134" s="82" t="s">
        <v>1456</v>
      </c>
      <c r="B134" s="1119"/>
      <c r="C134" s="1119"/>
      <c r="D134" s="1119"/>
      <c r="E134" s="1119"/>
      <c r="F134" s="1119"/>
      <c r="G134" s="1119"/>
      <c r="H134" s="1119"/>
    </row>
    <row r="135" spans="1:8">
      <c r="A135" s="1151"/>
    </row>
    <row r="136" spans="1:8">
      <c r="A136" s="1151"/>
    </row>
    <row r="137" spans="1:8">
      <c r="A137" s="1151"/>
    </row>
    <row r="138" spans="1:8">
      <c r="A138" s="1151"/>
    </row>
    <row r="139" spans="1:8">
      <c r="A139" s="1151"/>
    </row>
    <row r="140" spans="1:8">
      <c r="A140" s="1151"/>
    </row>
    <row r="141" spans="1:8">
      <c r="A141" s="1151"/>
    </row>
    <row r="142" spans="1:8">
      <c r="A142" s="1151"/>
    </row>
    <row r="143" spans="1:8">
      <c r="A143" s="1151"/>
    </row>
    <row r="144" spans="1:8">
      <c r="A144" s="1151"/>
    </row>
    <row r="145" spans="1:1">
      <c r="A145" s="1151"/>
    </row>
    <row r="146" spans="1:1">
      <c r="A146" s="1151"/>
    </row>
    <row r="147" spans="1:1">
      <c r="A147" s="1151"/>
    </row>
    <row r="148" spans="1:1">
      <c r="A148" s="1151"/>
    </row>
    <row r="149" spans="1:1">
      <c r="A149" s="1151"/>
    </row>
    <row r="150" spans="1:1">
      <c r="A150" s="1151"/>
    </row>
    <row r="151" spans="1:1">
      <c r="A151" s="1151"/>
    </row>
    <row r="152" spans="1:1">
      <c r="A152" s="1151"/>
    </row>
    <row r="153" spans="1:1">
      <c r="A153" s="1151"/>
    </row>
    <row r="154" spans="1:1">
      <c r="A154" s="1151"/>
    </row>
    <row r="155" spans="1:1">
      <c r="A155" s="1151"/>
    </row>
    <row r="156" spans="1:1">
      <c r="A156" s="1151"/>
    </row>
    <row r="157" spans="1:1">
      <c r="A157" s="1151"/>
    </row>
    <row r="158" spans="1:1">
      <c r="A158" s="1151"/>
    </row>
    <row r="159" spans="1:1">
      <c r="A159" s="1151"/>
    </row>
    <row r="160" spans="1:1">
      <c r="A160" s="1151"/>
    </row>
    <row r="161" spans="1:1">
      <c r="A161" s="1151"/>
    </row>
    <row r="162" spans="1:1">
      <c r="A162" s="1151"/>
    </row>
    <row r="163" spans="1:1">
      <c r="A163" s="1151"/>
    </row>
    <row r="164" spans="1:1">
      <c r="A164" s="1151"/>
    </row>
    <row r="165" spans="1:1">
      <c r="A165" s="1151"/>
    </row>
    <row r="166" spans="1:1">
      <c r="A166" s="1151"/>
    </row>
    <row r="167" spans="1:1">
      <c r="A167" s="1151"/>
    </row>
    <row r="168" spans="1:1">
      <c r="A168" s="1151"/>
    </row>
    <row r="169" spans="1:1">
      <c r="A169" s="1151"/>
    </row>
    <row r="170" spans="1:1">
      <c r="A170" s="1151"/>
    </row>
    <row r="171" spans="1:1">
      <c r="A171" s="1151"/>
    </row>
    <row r="172" spans="1:1">
      <c r="A172" s="1151"/>
    </row>
    <row r="173" spans="1:1">
      <c r="A173" s="1151"/>
    </row>
    <row r="174" spans="1:1">
      <c r="A174" s="1151"/>
    </row>
    <row r="175" spans="1:1">
      <c r="A175" s="1151"/>
    </row>
    <row r="176" spans="1:1">
      <c r="A176" s="1151"/>
    </row>
    <row r="177" spans="1:1">
      <c r="A177" s="1151"/>
    </row>
    <row r="178" spans="1:1">
      <c r="A178" s="1151"/>
    </row>
    <row r="179" spans="1:1">
      <c r="A179" s="1151"/>
    </row>
    <row r="180" spans="1:1">
      <c r="A180" s="1151"/>
    </row>
    <row r="181" spans="1:1">
      <c r="A181" s="1151"/>
    </row>
    <row r="182" spans="1:1">
      <c r="A182" s="1151"/>
    </row>
    <row r="183" spans="1:1">
      <c r="A183" s="1151"/>
    </row>
    <row r="184" spans="1:1">
      <c r="A184" s="1151"/>
    </row>
    <row r="185" spans="1:1">
      <c r="A185" s="1151"/>
    </row>
    <row r="186" spans="1:1">
      <c r="A186" s="1151"/>
    </row>
    <row r="187" spans="1:1">
      <c r="A187" s="1151"/>
    </row>
    <row r="188" spans="1:1">
      <c r="A188" s="1151"/>
    </row>
    <row r="189" spans="1:1">
      <c r="A189" s="1151"/>
    </row>
    <row r="190" spans="1:1">
      <c r="A190" s="1151"/>
    </row>
    <row r="191" spans="1:1">
      <c r="A191" s="1151"/>
    </row>
    <row r="192" spans="1:1">
      <c r="A192" s="1151"/>
    </row>
    <row r="193" spans="1:1">
      <c r="A193" s="1151"/>
    </row>
    <row r="194" spans="1:1">
      <c r="A194" s="1151"/>
    </row>
    <row r="195" spans="1:1">
      <c r="A195" s="1151"/>
    </row>
    <row r="196" spans="1:1">
      <c r="A196" s="1151"/>
    </row>
    <row r="197" spans="1:1">
      <c r="A197" s="1151"/>
    </row>
    <row r="198" spans="1:1">
      <c r="A198" s="1151"/>
    </row>
    <row r="199" spans="1:1">
      <c r="A199" s="1151"/>
    </row>
    <row r="200" spans="1:1">
      <c r="A200" s="1151"/>
    </row>
    <row r="201" spans="1:1">
      <c r="A201" s="1151"/>
    </row>
    <row r="202" spans="1:1">
      <c r="A202" s="1151"/>
    </row>
    <row r="203" spans="1:1">
      <c r="A203" s="1151"/>
    </row>
    <row r="204" spans="1:1">
      <c r="A204" s="1151"/>
    </row>
    <row r="205" spans="1:1">
      <c r="A205" s="1151"/>
    </row>
    <row r="206" spans="1:1">
      <c r="A206" s="1151"/>
    </row>
    <row r="207" spans="1:1">
      <c r="A207" s="1151"/>
    </row>
    <row r="208" spans="1:1">
      <c r="A208" s="1151"/>
    </row>
    <row r="209" spans="1:1">
      <c r="A209" s="1151"/>
    </row>
    <row r="210" spans="1:1">
      <c r="A210" s="1151"/>
    </row>
    <row r="211" spans="1:1">
      <c r="A211" s="1151"/>
    </row>
    <row r="212" spans="1:1">
      <c r="A212" s="1151"/>
    </row>
    <row r="213" spans="1:1">
      <c r="A213" s="1151"/>
    </row>
    <row r="214" spans="1:1">
      <c r="A214" s="1151"/>
    </row>
    <row r="215" spans="1:1">
      <c r="A215" s="1151"/>
    </row>
    <row r="216" spans="1:1">
      <c r="A216" s="1151"/>
    </row>
    <row r="217" spans="1:1">
      <c r="A217" s="1151"/>
    </row>
    <row r="218" spans="1:1">
      <c r="A218" s="1151"/>
    </row>
    <row r="219" spans="1:1">
      <c r="A219" s="1151"/>
    </row>
    <row r="220" spans="1:1">
      <c r="A220" s="1151"/>
    </row>
    <row r="221" spans="1:1">
      <c r="A221" s="1151"/>
    </row>
    <row r="222" spans="1:1">
      <c r="A222" s="1151"/>
    </row>
    <row r="223" spans="1:1">
      <c r="A223" s="1151"/>
    </row>
    <row r="224" spans="1:1">
      <c r="A224" s="1151"/>
    </row>
    <row r="225" spans="1:1">
      <c r="A225" s="1151"/>
    </row>
    <row r="226" spans="1:1">
      <c r="A226" s="1151"/>
    </row>
    <row r="227" spans="1:1">
      <c r="A227" s="1151"/>
    </row>
    <row r="228" spans="1:1">
      <c r="A228" s="1151"/>
    </row>
    <row r="229" spans="1:1">
      <c r="A229" s="1151"/>
    </row>
    <row r="230" spans="1:1">
      <c r="A230" s="1151"/>
    </row>
    <row r="231" spans="1:1">
      <c r="A231" s="1151"/>
    </row>
    <row r="232" spans="1:1">
      <c r="A232" s="1151"/>
    </row>
    <row r="233" spans="1:1">
      <c r="A233" s="1151"/>
    </row>
    <row r="234" spans="1:1">
      <c r="A234" s="1151"/>
    </row>
    <row r="235" spans="1:1">
      <c r="A235" s="1151"/>
    </row>
    <row r="236" spans="1:1">
      <c r="A236" s="1151"/>
    </row>
    <row r="237" spans="1:1">
      <c r="A237" s="1151"/>
    </row>
    <row r="238" spans="1:1">
      <c r="A238" s="1151"/>
    </row>
    <row r="239" spans="1:1">
      <c r="A239" s="1151"/>
    </row>
    <row r="240" spans="1:1">
      <c r="A240" s="1151"/>
    </row>
    <row r="241" spans="1:1">
      <c r="A241" s="1151"/>
    </row>
    <row r="242" spans="1:1">
      <c r="A242" s="1151"/>
    </row>
    <row r="243" spans="1:1">
      <c r="A243" s="1151"/>
    </row>
    <row r="244" spans="1:1">
      <c r="A244" s="1151"/>
    </row>
    <row r="245" spans="1:1">
      <c r="A245" s="1151"/>
    </row>
    <row r="246" spans="1:1">
      <c r="A246" s="1151"/>
    </row>
    <row r="247" spans="1:1">
      <c r="A247" s="1151"/>
    </row>
    <row r="248" spans="1:1">
      <c r="A248" s="1151"/>
    </row>
    <row r="249" spans="1:1">
      <c r="A249" s="1151"/>
    </row>
    <row r="250" spans="1:1">
      <c r="A250" s="1151"/>
    </row>
    <row r="251" spans="1:1">
      <c r="A251" s="1151"/>
    </row>
    <row r="252" spans="1:1">
      <c r="A252" s="1151"/>
    </row>
    <row r="253" spans="1:1">
      <c r="A253" s="1151"/>
    </row>
    <row r="254" spans="1:1">
      <c r="A254" s="1151"/>
    </row>
    <row r="255" spans="1:1">
      <c r="A255" s="1151"/>
    </row>
    <row r="256" spans="1:1">
      <c r="A256" s="1151"/>
    </row>
    <row r="257" spans="1:1">
      <c r="A257" s="1151"/>
    </row>
    <row r="258" spans="1:1">
      <c r="A258" s="1151"/>
    </row>
    <row r="259" spans="1:1">
      <c r="A259" s="1151"/>
    </row>
    <row r="260" spans="1:1">
      <c r="A260" s="1151"/>
    </row>
    <row r="261" spans="1:1">
      <c r="A261" s="1151"/>
    </row>
    <row r="262" spans="1:1">
      <c r="A262" s="1151"/>
    </row>
    <row r="263" spans="1:1">
      <c r="A263" s="1151"/>
    </row>
    <row r="264" spans="1:1">
      <c r="A264" s="1151"/>
    </row>
    <row r="265" spans="1:1">
      <c r="A265" s="1151"/>
    </row>
    <row r="266" spans="1:1">
      <c r="A266" s="1151"/>
    </row>
    <row r="267" spans="1:1">
      <c r="A267" s="1151"/>
    </row>
    <row r="268" spans="1:1">
      <c r="A268" s="1151"/>
    </row>
    <row r="269" spans="1:1">
      <c r="A269" s="1151"/>
    </row>
    <row r="270" spans="1:1">
      <c r="A270" s="1151"/>
    </row>
    <row r="271" spans="1:1">
      <c r="A271" s="1151"/>
    </row>
    <row r="272" spans="1:1">
      <c r="A272" s="1151"/>
    </row>
    <row r="273" spans="1:1">
      <c r="A273" s="1151"/>
    </row>
    <row r="274" spans="1:1">
      <c r="A274" s="1151"/>
    </row>
    <row r="275" spans="1:1">
      <c r="A275" s="1151"/>
    </row>
    <row r="276" spans="1:1">
      <c r="A276" s="1151"/>
    </row>
    <row r="277" spans="1:1">
      <c r="A277" s="1151"/>
    </row>
    <row r="278" spans="1:1">
      <c r="A278" s="1151"/>
    </row>
    <row r="279" spans="1:1">
      <c r="A279" s="1151"/>
    </row>
    <row r="280" spans="1:1">
      <c r="A280" s="1151"/>
    </row>
    <row r="281" spans="1:1">
      <c r="A281" s="1151"/>
    </row>
    <row r="282" spans="1:1">
      <c r="A282" s="1151"/>
    </row>
    <row r="283" spans="1:1">
      <c r="A283" s="1151"/>
    </row>
    <row r="284" spans="1:1">
      <c r="A284" s="1151"/>
    </row>
    <row r="285" spans="1:1">
      <c r="A285" s="1151"/>
    </row>
    <row r="286" spans="1:1">
      <c r="A286" s="1151"/>
    </row>
    <row r="287" spans="1:1">
      <c r="A287" s="1151"/>
    </row>
    <row r="288" spans="1:1">
      <c r="A288" s="1151"/>
    </row>
    <row r="289" spans="1:1">
      <c r="A289" s="1151"/>
    </row>
    <row r="290" spans="1:1">
      <c r="A290" s="1151"/>
    </row>
    <row r="291" spans="1:1">
      <c r="A291" s="1151"/>
    </row>
    <row r="292" spans="1:1">
      <c r="A292" s="1151"/>
    </row>
    <row r="293" spans="1:1">
      <c r="A293" s="1151"/>
    </row>
    <row r="294" spans="1:1">
      <c r="A294" s="1151"/>
    </row>
    <row r="295" spans="1:1">
      <c r="A295" s="1151"/>
    </row>
    <row r="296" spans="1:1">
      <c r="A296" s="1151"/>
    </row>
    <row r="297" spans="1:1">
      <c r="A297" s="1151"/>
    </row>
    <row r="298" spans="1:1">
      <c r="A298" s="1151"/>
    </row>
    <row r="299" spans="1:1">
      <c r="A299" s="1151"/>
    </row>
    <row r="300" spans="1:1">
      <c r="A300" s="1151"/>
    </row>
    <row r="301" spans="1:1">
      <c r="A301" s="1151"/>
    </row>
    <row r="302" spans="1:1">
      <c r="A302" s="1151"/>
    </row>
    <row r="303" spans="1:1">
      <c r="A303" s="1151"/>
    </row>
    <row r="304" spans="1:1">
      <c r="A304" s="1151"/>
    </row>
    <row r="305" spans="1:1">
      <c r="A305" s="1151"/>
    </row>
    <row r="306" spans="1:1">
      <c r="A306" s="1151"/>
    </row>
    <row r="307" spans="1:1">
      <c r="A307" s="1151"/>
    </row>
    <row r="308" spans="1:1">
      <c r="A308" s="1151"/>
    </row>
    <row r="309" spans="1:1">
      <c r="A309" s="1151"/>
    </row>
    <row r="310" spans="1:1">
      <c r="A310" s="1151"/>
    </row>
    <row r="311" spans="1:1">
      <c r="A311" s="1151"/>
    </row>
    <row r="312" spans="1:1">
      <c r="A312" s="1151"/>
    </row>
    <row r="313" spans="1:1">
      <c r="A313" s="1151"/>
    </row>
    <row r="314" spans="1:1">
      <c r="A314" s="1151"/>
    </row>
    <row r="315" spans="1:1">
      <c r="A315" s="1151"/>
    </row>
    <row r="316" spans="1:1">
      <c r="A316" s="1151"/>
    </row>
    <row r="317" spans="1:1">
      <c r="A317" s="1151"/>
    </row>
    <row r="318" spans="1:1">
      <c r="A318" s="1151"/>
    </row>
    <row r="319" spans="1:1">
      <c r="A319" s="1151"/>
    </row>
    <row r="320" spans="1:1">
      <c r="A320" s="1151"/>
    </row>
    <row r="321" spans="1:1">
      <c r="A321" s="1151"/>
    </row>
    <row r="322" spans="1:1">
      <c r="A322" s="1151"/>
    </row>
    <row r="323" spans="1:1">
      <c r="A323" s="1151"/>
    </row>
    <row r="324" spans="1:1">
      <c r="A324" s="1151"/>
    </row>
    <row r="325" spans="1:1">
      <c r="A325" s="1151"/>
    </row>
    <row r="326" spans="1:1">
      <c r="A326" s="1151"/>
    </row>
    <row r="327" spans="1:1">
      <c r="A327" s="1151"/>
    </row>
    <row r="328" spans="1:1">
      <c r="A328" s="1151"/>
    </row>
    <row r="329" spans="1:1">
      <c r="A329" s="1151"/>
    </row>
    <row r="330" spans="1:1">
      <c r="A330" s="1151"/>
    </row>
    <row r="331" spans="1:1">
      <c r="A331" s="1151"/>
    </row>
    <row r="332" spans="1:1">
      <c r="A332" s="1151"/>
    </row>
    <row r="333" spans="1:1">
      <c r="A333" s="1151"/>
    </row>
    <row r="334" spans="1:1">
      <c r="A334" s="1151"/>
    </row>
    <row r="335" spans="1:1">
      <c r="A335" s="1151"/>
    </row>
    <row r="336" spans="1:1">
      <c r="A336" s="1151"/>
    </row>
    <row r="337" spans="1:1">
      <c r="A337" s="1151"/>
    </row>
    <row r="338" spans="1:1">
      <c r="A338" s="1151"/>
    </row>
    <row r="339" spans="1:1">
      <c r="A339" s="1151"/>
    </row>
    <row r="340" spans="1:1">
      <c r="A340" s="1151"/>
    </row>
    <row r="341" spans="1:1">
      <c r="A341" s="1151"/>
    </row>
    <row r="342" spans="1:1">
      <c r="A342" s="1151"/>
    </row>
    <row r="343" spans="1:1">
      <c r="A343" s="1151"/>
    </row>
    <row r="344" spans="1:1">
      <c r="A344" s="1151"/>
    </row>
    <row r="345" spans="1:1">
      <c r="A345" s="1151"/>
    </row>
    <row r="346" spans="1:1">
      <c r="A346" s="1151"/>
    </row>
    <row r="347" spans="1:1">
      <c r="A347" s="1151"/>
    </row>
    <row r="348" spans="1:1">
      <c r="A348" s="1151"/>
    </row>
    <row r="349" spans="1:1">
      <c r="A349" s="1151"/>
    </row>
    <row r="350" spans="1:1">
      <c r="A350" s="1151"/>
    </row>
    <row r="351" spans="1:1">
      <c r="A351" s="1151"/>
    </row>
    <row r="352" spans="1:1">
      <c r="A352" s="1151"/>
    </row>
    <row r="353" spans="1:1">
      <c r="A353" s="1151"/>
    </row>
    <row r="354" spans="1:1">
      <c r="A354" s="1151"/>
    </row>
    <row r="355" spans="1:1">
      <c r="A355" s="1151"/>
    </row>
    <row r="356" spans="1:1">
      <c r="A356" s="1151"/>
    </row>
    <row r="357" spans="1:1">
      <c r="A357" s="1151"/>
    </row>
    <row r="358" spans="1:1">
      <c r="A358" s="1151"/>
    </row>
    <row r="359" spans="1:1">
      <c r="A359" s="1151"/>
    </row>
    <row r="360" spans="1:1">
      <c r="A360" s="1151"/>
    </row>
    <row r="361" spans="1:1">
      <c r="A361" s="1151"/>
    </row>
    <row r="362" spans="1:1">
      <c r="A362" s="1151"/>
    </row>
    <row r="363" spans="1:1">
      <c r="A363" s="1151"/>
    </row>
    <row r="364" spans="1:1">
      <c r="A364" s="1151"/>
    </row>
    <row r="365" spans="1:1">
      <c r="A365" s="1151"/>
    </row>
    <row r="366" spans="1:1">
      <c r="A366" s="1151"/>
    </row>
    <row r="367" spans="1:1">
      <c r="A367" s="1151"/>
    </row>
    <row r="368" spans="1:1">
      <c r="A368" s="1151"/>
    </row>
    <row r="369" spans="1:1">
      <c r="A369" s="1151"/>
    </row>
    <row r="370" spans="1:1">
      <c r="A370" s="1151"/>
    </row>
    <row r="371" spans="1:1">
      <c r="A371" s="1151"/>
    </row>
    <row r="372" spans="1:1">
      <c r="A372" s="1151"/>
    </row>
    <row r="373" spans="1:1">
      <c r="A373" s="1151"/>
    </row>
    <row r="374" spans="1:1">
      <c r="A374" s="1151"/>
    </row>
    <row r="375" spans="1:1">
      <c r="A375" s="1151"/>
    </row>
    <row r="376" spans="1:1">
      <c r="A376" s="1151"/>
    </row>
    <row r="377" spans="1:1">
      <c r="A377" s="1151"/>
    </row>
    <row r="378" spans="1:1">
      <c r="A378" s="1151"/>
    </row>
    <row r="379" spans="1:1">
      <c r="A379" s="1151"/>
    </row>
    <row r="380" spans="1:1">
      <c r="A380" s="1151"/>
    </row>
    <row r="381" spans="1:1">
      <c r="A381" s="1151"/>
    </row>
    <row r="382" spans="1:1">
      <c r="A382" s="1151"/>
    </row>
    <row r="383" spans="1:1">
      <c r="A383" s="1151"/>
    </row>
    <row r="384" spans="1:1">
      <c r="A384" s="1151"/>
    </row>
    <row r="385" spans="1:1">
      <c r="A385" s="1151"/>
    </row>
    <row r="386" spans="1:1">
      <c r="A386" s="1151"/>
    </row>
    <row r="387" spans="1:1">
      <c r="A387" s="1151"/>
    </row>
    <row r="388" spans="1:1">
      <c r="A388" s="1151"/>
    </row>
    <row r="389" spans="1:1">
      <c r="A389" s="1151"/>
    </row>
    <row r="390" spans="1:1">
      <c r="A390" s="1151"/>
    </row>
    <row r="391" spans="1:1">
      <c r="A391" s="1151"/>
    </row>
    <row r="392" spans="1:1">
      <c r="A392" s="1151"/>
    </row>
    <row r="393" spans="1:1">
      <c r="A393" s="1151"/>
    </row>
    <row r="394" spans="1:1">
      <c r="A394" s="1151"/>
    </row>
    <row r="395" spans="1:1">
      <c r="A395" s="1151"/>
    </row>
    <row r="396" spans="1:1">
      <c r="A396" s="1151"/>
    </row>
    <row r="397" spans="1:1">
      <c r="A397" s="1151"/>
    </row>
    <row r="398" spans="1:1">
      <c r="A398" s="1151"/>
    </row>
    <row r="399" spans="1:1">
      <c r="A399" s="1151"/>
    </row>
    <row r="400" spans="1:1">
      <c r="A400" s="1151"/>
    </row>
    <row r="401" spans="1:1">
      <c r="A401" s="1151"/>
    </row>
    <row r="402" spans="1:1">
      <c r="A402" s="1151"/>
    </row>
    <row r="403" spans="1:1">
      <c r="A403" s="1151"/>
    </row>
    <row r="404" spans="1:1">
      <c r="A404" s="1151"/>
    </row>
    <row r="405" spans="1:1">
      <c r="A405" s="1151"/>
    </row>
    <row r="406" spans="1:1">
      <c r="A406" s="1151"/>
    </row>
    <row r="407" spans="1:1">
      <c r="A407" s="1151"/>
    </row>
    <row r="408" spans="1:1">
      <c r="A408" s="1151"/>
    </row>
    <row r="409" spans="1:1">
      <c r="A409" s="1151"/>
    </row>
    <row r="410" spans="1:1">
      <c r="A410" s="1151"/>
    </row>
    <row r="411" spans="1:1">
      <c r="A411" s="1151"/>
    </row>
    <row r="412" spans="1:1">
      <c r="A412" s="1151"/>
    </row>
    <row r="413" spans="1:1">
      <c r="A413" s="1151"/>
    </row>
    <row r="414" spans="1:1">
      <c r="A414" s="1151"/>
    </row>
    <row r="415" spans="1:1">
      <c r="A415" s="1151"/>
    </row>
    <row r="416" spans="1:1">
      <c r="A416" s="1151"/>
    </row>
    <row r="417" spans="1:1">
      <c r="A417" s="1151"/>
    </row>
    <row r="418" spans="1:1">
      <c r="A418" s="1151"/>
    </row>
    <row r="419" spans="1:1">
      <c r="A419" s="1151"/>
    </row>
    <row r="420" spans="1:1">
      <c r="A420" s="1151"/>
    </row>
    <row r="421" spans="1:1">
      <c r="A421" s="1151"/>
    </row>
    <row r="422" spans="1:1">
      <c r="A422" s="1151"/>
    </row>
    <row r="423" spans="1:1">
      <c r="A423" s="1151"/>
    </row>
    <row r="424" spans="1:1">
      <c r="A424" s="1151"/>
    </row>
    <row r="425" spans="1:1">
      <c r="A425" s="1151"/>
    </row>
    <row r="426" spans="1:1">
      <c r="A426" s="1151"/>
    </row>
    <row r="427" spans="1:1">
      <c r="A427" s="1151"/>
    </row>
    <row r="428" spans="1:1">
      <c r="A428" s="1151"/>
    </row>
    <row r="429" spans="1:1">
      <c r="A429" s="1151"/>
    </row>
    <row r="430" spans="1:1">
      <c r="A430" s="1151"/>
    </row>
    <row r="431" spans="1:1">
      <c r="A431" s="1151"/>
    </row>
    <row r="432" spans="1:1">
      <c r="A432" s="1151"/>
    </row>
    <row r="433" spans="1:1">
      <c r="A433" s="1151"/>
    </row>
    <row r="434" spans="1:1">
      <c r="A434" s="1151"/>
    </row>
    <row r="435" spans="1:1">
      <c r="A435" s="1151"/>
    </row>
    <row r="436" spans="1:1">
      <c r="A436" s="1151"/>
    </row>
    <row r="437" spans="1:1">
      <c r="A437" s="1151"/>
    </row>
    <row r="438" spans="1:1">
      <c r="A438" s="1151"/>
    </row>
    <row r="439" spans="1:1">
      <c r="A439" s="1151"/>
    </row>
    <row r="440" spans="1:1">
      <c r="A440" s="1151"/>
    </row>
    <row r="441" spans="1:1">
      <c r="A441" s="1151"/>
    </row>
    <row r="442" spans="1:1">
      <c r="A442" s="1151"/>
    </row>
    <row r="443" spans="1:1">
      <c r="A443" s="1151"/>
    </row>
    <row r="444" spans="1:1">
      <c r="A444" s="1151"/>
    </row>
    <row r="445" spans="1:1">
      <c r="A445" s="1151"/>
    </row>
    <row r="446" spans="1:1">
      <c r="A446" s="1151"/>
    </row>
    <row r="447" spans="1:1">
      <c r="A447" s="1151"/>
    </row>
    <row r="448" spans="1:1">
      <c r="A448" s="1151"/>
    </row>
    <row r="449" spans="1:1">
      <c r="A449" s="1151"/>
    </row>
    <row r="450" spans="1:1">
      <c r="A450" s="1151"/>
    </row>
    <row r="451" spans="1:1">
      <c r="A451" s="1151"/>
    </row>
    <row r="452" spans="1:1">
      <c r="A452" s="1151"/>
    </row>
    <row r="453" spans="1:1">
      <c r="A453" s="1151"/>
    </row>
    <row r="454" spans="1:1">
      <c r="A454" s="1151"/>
    </row>
    <row r="455" spans="1:1">
      <c r="A455" s="1151"/>
    </row>
    <row r="456" spans="1:1">
      <c r="A456" s="1151"/>
    </row>
    <row r="457" spans="1:1">
      <c r="A457" s="1151"/>
    </row>
    <row r="458" spans="1:1">
      <c r="A458" s="1151"/>
    </row>
    <row r="459" spans="1:1">
      <c r="A459" s="1151"/>
    </row>
    <row r="460" spans="1:1">
      <c r="A460" s="1151"/>
    </row>
    <row r="461" spans="1:1">
      <c r="A461" s="1151"/>
    </row>
    <row r="462" spans="1:1">
      <c r="A462" s="1151"/>
    </row>
    <row r="463" spans="1:1">
      <c r="A463" s="1151"/>
    </row>
    <row r="464" spans="1:1">
      <c r="A464" s="1151"/>
    </row>
    <row r="465" spans="1:1">
      <c r="A465" s="1151"/>
    </row>
    <row r="466" spans="1:1">
      <c r="A466" s="1151"/>
    </row>
    <row r="467" spans="1:1">
      <c r="A467" s="1151"/>
    </row>
    <row r="468" spans="1:1">
      <c r="A468" s="1151"/>
    </row>
    <row r="469" spans="1:1">
      <c r="A469" s="1151"/>
    </row>
    <row r="470" spans="1:1">
      <c r="A470" s="1151"/>
    </row>
    <row r="471" spans="1:1">
      <c r="A471" s="1151"/>
    </row>
    <row r="472" spans="1:1">
      <c r="A472" s="1151"/>
    </row>
    <row r="473" spans="1:1">
      <c r="A473" s="1151"/>
    </row>
    <row r="474" spans="1:1">
      <c r="A474" s="1151"/>
    </row>
    <row r="475" spans="1:1">
      <c r="A475" s="1151"/>
    </row>
    <row r="476" spans="1:1">
      <c r="A476" s="1151"/>
    </row>
    <row r="477" spans="1:1">
      <c r="A477" s="1151"/>
    </row>
    <row r="478" spans="1:1">
      <c r="A478" s="1151"/>
    </row>
    <row r="479" spans="1:1">
      <c r="A479" s="1151"/>
    </row>
    <row r="480" spans="1:1">
      <c r="A480" s="1151"/>
    </row>
    <row r="481" spans="1:1">
      <c r="A481" s="1151"/>
    </row>
    <row r="482" spans="1:1">
      <c r="A482" s="1151"/>
    </row>
    <row r="483" spans="1:1">
      <c r="A483" s="1151"/>
    </row>
    <row r="484" spans="1:1">
      <c r="A484" s="1151"/>
    </row>
    <row r="485" spans="1:1">
      <c r="A485" s="1151"/>
    </row>
    <row r="486" spans="1:1">
      <c r="A486" s="1151"/>
    </row>
    <row r="487" spans="1:1">
      <c r="A487" s="1151"/>
    </row>
    <row r="488" spans="1:1">
      <c r="A488" s="1151"/>
    </row>
    <row r="489" spans="1:1">
      <c r="A489" s="1151"/>
    </row>
    <row r="490" spans="1:1">
      <c r="A490" s="1151"/>
    </row>
    <row r="491" spans="1:1">
      <c r="A491" s="1151"/>
    </row>
    <row r="492" spans="1:1">
      <c r="A492" s="1151"/>
    </row>
    <row r="493" spans="1:1">
      <c r="A493" s="1151"/>
    </row>
    <row r="494" spans="1:1">
      <c r="A494" s="1151"/>
    </row>
    <row r="495" spans="1:1">
      <c r="A495" s="1151"/>
    </row>
    <row r="496" spans="1:1">
      <c r="A496" s="1151"/>
    </row>
    <row r="497" spans="1:1">
      <c r="A497" s="1151"/>
    </row>
    <row r="498" spans="1:1">
      <c r="A498" s="1151"/>
    </row>
    <row r="499" spans="1:1">
      <c r="A499" s="1151"/>
    </row>
    <row r="500" spans="1:1">
      <c r="A500" s="1151"/>
    </row>
    <row r="501" spans="1:1">
      <c r="A501" s="1151"/>
    </row>
    <row r="502" spans="1:1">
      <c r="A502" s="1151"/>
    </row>
    <row r="503" spans="1:1">
      <c r="A503" s="1151"/>
    </row>
    <row r="504" spans="1:1">
      <c r="A504" s="1151"/>
    </row>
    <row r="505" spans="1:1">
      <c r="A505" s="1151"/>
    </row>
    <row r="506" spans="1:1">
      <c r="A506" s="1151"/>
    </row>
    <row r="507" spans="1:1">
      <c r="A507" s="1151"/>
    </row>
    <row r="508" spans="1:1">
      <c r="A508" s="1151"/>
    </row>
    <row r="509" spans="1:1">
      <c r="A509" s="1151"/>
    </row>
    <row r="510" spans="1:1">
      <c r="A510" s="1151"/>
    </row>
    <row r="511" spans="1:1">
      <c r="A511" s="1151"/>
    </row>
    <row r="512" spans="1:1">
      <c r="A512" s="1151"/>
    </row>
    <row r="513" spans="1:1">
      <c r="A513" s="1151"/>
    </row>
    <row r="514" spans="1:1">
      <c r="A514" s="1151"/>
    </row>
    <row r="515" spans="1:1">
      <c r="A515" s="1151"/>
    </row>
    <row r="516" spans="1:1">
      <c r="A516" s="1151"/>
    </row>
    <row r="517" spans="1:1">
      <c r="A517" s="1151"/>
    </row>
    <row r="518" spans="1:1">
      <c r="A518" s="1151"/>
    </row>
    <row r="519" spans="1:1">
      <c r="A519" s="1151"/>
    </row>
    <row r="520" spans="1:1">
      <c r="A520" s="1151"/>
    </row>
    <row r="521" spans="1:1">
      <c r="A521" s="1151"/>
    </row>
    <row r="522" spans="1:1">
      <c r="A522" s="1151"/>
    </row>
    <row r="523" spans="1:1">
      <c r="A523" s="1151"/>
    </row>
    <row r="524" spans="1:1">
      <c r="A524" s="1151"/>
    </row>
    <row r="525" spans="1:1">
      <c r="A525" s="1151"/>
    </row>
    <row r="526" spans="1:1">
      <c r="A526" s="1151"/>
    </row>
    <row r="527" spans="1:1">
      <c r="A527" s="1151"/>
    </row>
    <row r="528" spans="1:1">
      <c r="A528" s="1151"/>
    </row>
    <row r="529" spans="1:1">
      <c r="A529" s="1151"/>
    </row>
    <row r="530" spans="1:1">
      <c r="A530" s="1151"/>
    </row>
    <row r="531" spans="1:1">
      <c r="A531" s="1151"/>
    </row>
    <row r="532" spans="1:1">
      <c r="A532" s="1151"/>
    </row>
    <row r="533" spans="1:1">
      <c r="A533" s="1151"/>
    </row>
    <row r="534" spans="1:1">
      <c r="A534" s="1151"/>
    </row>
    <row r="535" spans="1:1">
      <c r="A535" s="1151"/>
    </row>
    <row r="536" spans="1:1">
      <c r="A536" s="1151"/>
    </row>
    <row r="537" spans="1:1">
      <c r="A537" s="1151"/>
    </row>
    <row r="538" spans="1:1">
      <c r="A538" s="1151"/>
    </row>
    <row r="539" spans="1:1">
      <c r="A539" s="1151"/>
    </row>
    <row r="540" spans="1:1">
      <c r="A540" s="1151"/>
    </row>
    <row r="541" spans="1:1">
      <c r="A541" s="1151"/>
    </row>
    <row r="542" spans="1:1">
      <c r="A542" s="1151"/>
    </row>
    <row r="543" spans="1:1">
      <c r="A543" s="1151"/>
    </row>
    <row r="544" spans="1:1">
      <c r="A544" s="1151"/>
    </row>
    <row r="545" spans="1:1">
      <c r="A545" s="1151"/>
    </row>
    <row r="546" spans="1:1">
      <c r="A546" s="1151"/>
    </row>
    <row r="547" spans="1:1">
      <c r="A547" s="1151"/>
    </row>
    <row r="548" spans="1:1">
      <c r="A548" s="1151"/>
    </row>
    <row r="549" spans="1:1">
      <c r="A549" s="1151"/>
    </row>
    <row r="550" spans="1:1">
      <c r="A550" s="1151"/>
    </row>
    <row r="551" spans="1:1">
      <c r="A551" s="1151"/>
    </row>
    <row r="552" spans="1:1">
      <c r="A552" s="1151"/>
    </row>
    <row r="553" spans="1:1">
      <c r="A553" s="1151"/>
    </row>
    <row r="554" spans="1:1">
      <c r="A554" s="1151"/>
    </row>
    <row r="555" spans="1:1">
      <c r="A555" s="1151"/>
    </row>
    <row r="556" spans="1:1">
      <c r="A556" s="1151"/>
    </row>
    <row r="557" spans="1:1">
      <c r="A557" s="1151"/>
    </row>
    <row r="558" spans="1:1">
      <c r="A558" s="1151"/>
    </row>
    <row r="559" spans="1:1">
      <c r="A559" s="1151"/>
    </row>
    <row r="560" spans="1:1">
      <c r="A560" s="1151"/>
    </row>
    <row r="561" spans="1:1">
      <c r="A561" s="1151"/>
    </row>
    <row r="562" spans="1:1">
      <c r="A562" s="1151"/>
    </row>
    <row r="563" spans="1:1">
      <c r="A563" s="1151"/>
    </row>
    <row r="564" spans="1:1">
      <c r="A564" s="1151"/>
    </row>
    <row r="565" spans="1:1">
      <c r="A565" s="1151"/>
    </row>
    <row r="566" spans="1:1">
      <c r="A566" s="1151"/>
    </row>
    <row r="567" spans="1:1">
      <c r="A567" s="1151"/>
    </row>
    <row r="568" spans="1:1">
      <c r="A568" s="1151"/>
    </row>
    <row r="569" spans="1:1">
      <c r="A569" s="1151"/>
    </row>
    <row r="570" spans="1:1">
      <c r="A570" s="1151"/>
    </row>
    <row r="571" spans="1:1">
      <c r="A571" s="1151"/>
    </row>
    <row r="572" spans="1:1">
      <c r="A572" s="1151"/>
    </row>
    <row r="573" spans="1:1">
      <c r="A573" s="1151"/>
    </row>
    <row r="574" spans="1:1">
      <c r="A574" s="1151"/>
    </row>
    <row r="575" spans="1:1">
      <c r="A575" s="1151"/>
    </row>
    <row r="576" spans="1:1">
      <c r="A576" s="1151"/>
    </row>
    <row r="577" spans="1:1">
      <c r="A577" s="1151"/>
    </row>
    <row r="578" spans="1:1">
      <c r="A578" s="1151"/>
    </row>
    <row r="579" spans="1:1">
      <c r="A579" s="1151"/>
    </row>
    <row r="580" spans="1:1">
      <c r="A580" s="1151"/>
    </row>
    <row r="581" spans="1:1">
      <c r="A581" s="1151"/>
    </row>
    <row r="582" spans="1:1">
      <c r="A582" s="1151"/>
    </row>
    <row r="583" spans="1:1">
      <c r="A583" s="1151"/>
    </row>
    <row r="584" spans="1:1">
      <c r="A584" s="1151"/>
    </row>
    <row r="585" spans="1:1">
      <c r="A585" s="1151"/>
    </row>
    <row r="586" spans="1:1">
      <c r="A586" s="1151"/>
    </row>
    <row r="587" spans="1:1">
      <c r="A587" s="1151"/>
    </row>
    <row r="588" spans="1:1">
      <c r="A588" s="1151"/>
    </row>
    <row r="589" spans="1:1">
      <c r="A589" s="1151"/>
    </row>
    <row r="590" spans="1:1">
      <c r="A590" s="1151"/>
    </row>
    <row r="591" spans="1:1">
      <c r="A591" s="1151"/>
    </row>
    <row r="592" spans="1:1">
      <c r="A592" s="1151"/>
    </row>
    <row r="593" spans="1:1">
      <c r="A593" s="1151"/>
    </row>
    <row r="594" spans="1:1">
      <c r="A594" s="1151"/>
    </row>
    <row r="595" spans="1:1">
      <c r="A595" s="1151"/>
    </row>
    <row r="596" spans="1:1">
      <c r="A596" s="1151"/>
    </row>
    <row r="597" spans="1:1">
      <c r="A597" s="1151"/>
    </row>
    <row r="598" spans="1:1">
      <c r="A598" s="1151"/>
    </row>
    <row r="599" spans="1:1">
      <c r="A599" s="1151"/>
    </row>
    <row r="600" spans="1:1">
      <c r="A600" s="1151"/>
    </row>
    <row r="601" spans="1:1">
      <c r="A601" s="1151"/>
    </row>
    <row r="602" spans="1:1">
      <c r="A602" s="1151"/>
    </row>
    <row r="603" spans="1:1">
      <c r="A603" s="1151"/>
    </row>
    <row r="604" spans="1:1">
      <c r="A604" s="1151"/>
    </row>
    <row r="605" spans="1:1">
      <c r="A605" s="1151"/>
    </row>
    <row r="606" spans="1:1">
      <c r="A606" s="1151"/>
    </row>
    <row r="607" spans="1:1">
      <c r="A607" s="1151"/>
    </row>
    <row r="608" spans="1:1">
      <c r="A608" s="1151"/>
    </row>
    <row r="609" spans="1:1">
      <c r="A609" s="1151"/>
    </row>
    <row r="610" spans="1:1">
      <c r="A610" s="1151"/>
    </row>
    <row r="611" spans="1:1">
      <c r="A611" s="1151"/>
    </row>
    <row r="612" spans="1:1">
      <c r="A612" s="1151"/>
    </row>
    <row r="613" spans="1:1">
      <c r="A613" s="1151"/>
    </row>
    <row r="614" spans="1:1">
      <c r="A614" s="1151"/>
    </row>
    <row r="615" spans="1:1">
      <c r="A615" s="1151"/>
    </row>
    <row r="616" spans="1:1">
      <c r="A616" s="1151"/>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226"/>
  <sheetViews>
    <sheetView showGridLines="0" zoomScale="50" workbookViewId="0">
      <selection activeCell="A90" sqref="A90"/>
    </sheetView>
  </sheetViews>
  <sheetFormatPr baseColWidth="10" defaultColWidth="9.140625" defaultRowHeight="18"/>
  <cols>
    <col min="1" max="1" width="132.28515625" style="501" customWidth="1"/>
    <col min="2" max="2" width="20.28515625" style="28" bestFit="1" customWidth="1"/>
    <col min="3" max="3" width="18" style="28" bestFit="1" customWidth="1"/>
    <col min="4" max="6" width="20.28515625" style="28" bestFit="1" customWidth="1"/>
    <col min="7" max="7" width="18" style="28" bestFit="1" customWidth="1"/>
    <col min="8" max="254" width="9.140625" style="28"/>
    <col min="255" max="255" width="132.28515625" style="28" customWidth="1"/>
    <col min="256" max="256" width="20.28515625" style="28" bestFit="1" customWidth="1"/>
    <col min="257" max="257" width="18" style="28" bestFit="1" customWidth="1"/>
    <col min="258" max="260" width="20.28515625" style="28" bestFit="1" customWidth="1"/>
    <col min="261" max="263" width="18" style="28" bestFit="1" customWidth="1"/>
    <col min="264" max="510" width="9.140625" style="28"/>
    <col min="511" max="511" width="132.28515625" style="28" customWidth="1"/>
    <col min="512" max="512" width="20.28515625" style="28" bestFit="1" customWidth="1"/>
    <col min="513" max="513" width="18" style="28" bestFit="1" customWidth="1"/>
    <col min="514" max="516" width="20.28515625" style="28" bestFit="1" customWidth="1"/>
    <col min="517" max="519" width="18" style="28" bestFit="1" customWidth="1"/>
    <col min="520" max="766" width="9.140625" style="28"/>
    <col min="767" max="767" width="132.28515625" style="28" customWidth="1"/>
    <col min="768" max="768" width="20.28515625" style="28" bestFit="1" customWidth="1"/>
    <col min="769" max="769" width="18" style="28" bestFit="1" customWidth="1"/>
    <col min="770" max="772" width="20.28515625" style="28" bestFit="1" customWidth="1"/>
    <col min="773" max="775" width="18" style="28" bestFit="1" customWidth="1"/>
    <col min="776" max="1022" width="9.140625" style="28"/>
    <col min="1023" max="1023" width="132.28515625" style="28" customWidth="1"/>
    <col min="1024" max="1024" width="20.28515625" style="28" bestFit="1" customWidth="1"/>
    <col min="1025" max="1025" width="18" style="28" bestFit="1" customWidth="1"/>
    <col min="1026" max="1028" width="20.28515625" style="28" bestFit="1" customWidth="1"/>
    <col min="1029" max="1031" width="18" style="28" bestFit="1" customWidth="1"/>
    <col min="1032" max="1278" width="9.140625" style="28"/>
    <col min="1279" max="1279" width="132.28515625" style="28" customWidth="1"/>
    <col min="1280" max="1280" width="20.28515625" style="28" bestFit="1" customWidth="1"/>
    <col min="1281" max="1281" width="18" style="28" bestFit="1" customWidth="1"/>
    <col min="1282" max="1284" width="20.28515625" style="28" bestFit="1" customWidth="1"/>
    <col min="1285" max="1287" width="18" style="28" bestFit="1" customWidth="1"/>
    <col min="1288" max="1534" width="9.140625" style="28"/>
    <col min="1535" max="1535" width="132.28515625" style="28" customWidth="1"/>
    <col min="1536" max="1536" width="20.28515625" style="28" bestFit="1" customWidth="1"/>
    <col min="1537" max="1537" width="18" style="28" bestFit="1" customWidth="1"/>
    <col min="1538" max="1540" width="20.28515625" style="28" bestFit="1" customWidth="1"/>
    <col min="1541" max="1543" width="18" style="28" bestFit="1" customWidth="1"/>
    <col min="1544" max="1790" width="9.140625" style="28"/>
    <col min="1791" max="1791" width="132.28515625" style="28" customWidth="1"/>
    <col min="1792" max="1792" width="20.28515625" style="28" bestFit="1" customWidth="1"/>
    <col min="1793" max="1793" width="18" style="28" bestFit="1" customWidth="1"/>
    <col min="1794" max="1796" width="20.28515625" style="28" bestFit="1" customWidth="1"/>
    <col min="1797" max="1799" width="18" style="28" bestFit="1" customWidth="1"/>
    <col min="1800" max="2046" width="9.140625" style="28"/>
    <col min="2047" max="2047" width="132.28515625" style="28" customWidth="1"/>
    <col min="2048" max="2048" width="20.28515625" style="28" bestFit="1" customWidth="1"/>
    <col min="2049" max="2049" width="18" style="28" bestFit="1" customWidth="1"/>
    <col min="2050" max="2052" width="20.28515625" style="28" bestFit="1" customWidth="1"/>
    <col min="2053" max="2055" width="18" style="28" bestFit="1" customWidth="1"/>
    <col min="2056" max="2302" width="9.140625" style="28"/>
    <col min="2303" max="2303" width="132.28515625" style="28" customWidth="1"/>
    <col min="2304" max="2304" width="20.28515625" style="28" bestFit="1" customWidth="1"/>
    <col min="2305" max="2305" width="18" style="28" bestFit="1" customWidth="1"/>
    <col min="2306" max="2308" width="20.28515625" style="28" bestFit="1" customWidth="1"/>
    <col min="2309" max="2311" width="18" style="28" bestFit="1" customWidth="1"/>
    <col min="2312" max="2558" width="9.140625" style="28"/>
    <col min="2559" max="2559" width="132.28515625" style="28" customWidth="1"/>
    <col min="2560" max="2560" width="20.28515625" style="28" bestFit="1" customWidth="1"/>
    <col min="2561" max="2561" width="18" style="28" bestFit="1" customWidth="1"/>
    <col min="2562" max="2564" width="20.28515625" style="28" bestFit="1" customWidth="1"/>
    <col min="2565" max="2567" width="18" style="28" bestFit="1" customWidth="1"/>
    <col min="2568" max="2814" width="9.140625" style="28"/>
    <col min="2815" max="2815" width="132.28515625" style="28" customWidth="1"/>
    <col min="2816" max="2816" width="20.28515625" style="28" bestFit="1" customWidth="1"/>
    <col min="2817" max="2817" width="18" style="28" bestFit="1" customWidth="1"/>
    <col min="2818" max="2820" width="20.28515625" style="28" bestFit="1" customWidth="1"/>
    <col min="2821" max="2823" width="18" style="28" bestFit="1" customWidth="1"/>
    <col min="2824" max="3070" width="9.140625" style="28"/>
    <col min="3071" max="3071" width="132.28515625" style="28" customWidth="1"/>
    <col min="3072" max="3072" width="20.28515625" style="28" bestFit="1" customWidth="1"/>
    <col min="3073" max="3073" width="18" style="28" bestFit="1" customWidth="1"/>
    <col min="3074" max="3076" width="20.28515625" style="28" bestFit="1" customWidth="1"/>
    <col min="3077" max="3079" width="18" style="28" bestFit="1" customWidth="1"/>
    <col min="3080" max="3326" width="9.140625" style="28"/>
    <col min="3327" max="3327" width="132.28515625" style="28" customWidth="1"/>
    <col min="3328" max="3328" width="20.28515625" style="28" bestFit="1" customWidth="1"/>
    <col min="3329" max="3329" width="18" style="28" bestFit="1" customWidth="1"/>
    <col min="3330" max="3332" width="20.28515625" style="28" bestFit="1" customWidth="1"/>
    <col min="3333" max="3335" width="18" style="28" bestFit="1" customWidth="1"/>
    <col min="3336" max="3582" width="9.140625" style="28"/>
    <col min="3583" max="3583" width="132.28515625" style="28" customWidth="1"/>
    <col min="3584" max="3584" width="20.28515625" style="28" bestFit="1" customWidth="1"/>
    <col min="3585" max="3585" width="18" style="28" bestFit="1" customWidth="1"/>
    <col min="3586" max="3588" width="20.28515625" style="28" bestFit="1" customWidth="1"/>
    <col min="3589" max="3591" width="18" style="28" bestFit="1" customWidth="1"/>
    <col min="3592" max="3838" width="9.140625" style="28"/>
    <col min="3839" max="3839" width="132.28515625" style="28" customWidth="1"/>
    <col min="3840" max="3840" width="20.28515625" style="28" bestFit="1" customWidth="1"/>
    <col min="3841" max="3841" width="18" style="28" bestFit="1" customWidth="1"/>
    <col min="3842" max="3844" width="20.28515625" style="28" bestFit="1" customWidth="1"/>
    <col min="3845" max="3847" width="18" style="28" bestFit="1" customWidth="1"/>
    <col min="3848" max="4094" width="9.140625" style="28"/>
    <col min="4095" max="4095" width="132.28515625" style="28" customWidth="1"/>
    <col min="4096" max="4096" width="20.28515625" style="28" bestFit="1" customWidth="1"/>
    <col min="4097" max="4097" width="18" style="28" bestFit="1" customWidth="1"/>
    <col min="4098" max="4100" width="20.28515625" style="28" bestFit="1" customWidth="1"/>
    <col min="4101" max="4103" width="18" style="28" bestFit="1" customWidth="1"/>
    <col min="4104" max="4350" width="9.140625" style="28"/>
    <col min="4351" max="4351" width="132.28515625" style="28" customWidth="1"/>
    <col min="4352" max="4352" width="20.28515625" style="28" bestFit="1" customWidth="1"/>
    <col min="4353" max="4353" width="18" style="28" bestFit="1" customWidth="1"/>
    <col min="4354" max="4356" width="20.28515625" style="28" bestFit="1" customWidth="1"/>
    <col min="4357" max="4359" width="18" style="28" bestFit="1" customWidth="1"/>
    <col min="4360" max="4606" width="9.140625" style="28"/>
    <col min="4607" max="4607" width="132.28515625" style="28" customWidth="1"/>
    <col min="4608" max="4608" width="20.28515625" style="28" bestFit="1" customWidth="1"/>
    <col min="4609" max="4609" width="18" style="28" bestFit="1" customWidth="1"/>
    <col min="4610" max="4612" width="20.28515625" style="28" bestFit="1" customWidth="1"/>
    <col min="4613" max="4615" width="18" style="28" bestFit="1" customWidth="1"/>
    <col min="4616" max="4862" width="9.140625" style="28"/>
    <col min="4863" max="4863" width="132.28515625" style="28" customWidth="1"/>
    <col min="4864" max="4864" width="20.28515625" style="28" bestFit="1" customWidth="1"/>
    <col min="4865" max="4865" width="18" style="28" bestFit="1" customWidth="1"/>
    <col min="4866" max="4868" width="20.28515625" style="28" bestFit="1" customWidth="1"/>
    <col min="4869" max="4871" width="18" style="28" bestFit="1" customWidth="1"/>
    <col min="4872" max="5118" width="9.140625" style="28"/>
    <col min="5119" max="5119" width="132.28515625" style="28" customWidth="1"/>
    <col min="5120" max="5120" width="20.28515625" style="28" bestFit="1" customWidth="1"/>
    <col min="5121" max="5121" width="18" style="28" bestFit="1" customWidth="1"/>
    <col min="5122" max="5124" width="20.28515625" style="28" bestFit="1" customWidth="1"/>
    <col min="5125" max="5127" width="18" style="28" bestFit="1" customWidth="1"/>
    <col min="5128" max="5374" width="9.140625" style="28"/>
    <col min="5375" max="5375" width="132.28515625" style="28" customWidth="1"/>
    <col min="5376" max="5376" width="20.28515625" style="28" bestFit="1" customWidth="1"/>
    <col min="5377" max="5377" width="18" style="28" bestFit="1" customWidth="1"/>
    <col min="5378" max="5380" width="20.28515625" style="28" bestFit="1" customWidth="1"/>
    <col min="5381" max="5383" width="18" style="28" bestFit="1" customWidth="1"/>
    <col min="5384" max="5630" width="9.140625" style="28"/>
    <col min="5631" max="5631" width="132.28515625" style="28" customWidth="1"/>
    <col min="5632" max="5632" width="20.28515625" style="28" bestFit="1" customWidth="1"/>
    <col min="5633" max="5633" width="18" style="28" bestFit="1" customWidth="1"/>
    <col min="5634" max="5636" width="20.28515625" style="28" bestFit="1" customWidth="1"/>
    <col min="5637" max="5639" width="18" style="28" bestFit="1" customWidth="1"/>
    <col min="5640" max="5886" width="9.140625" style="28"/>
    <col min="5887" max="5887" width="132.28515625" style="28" customWidth="1"/>
    <col min="5888" max="5888" width="20.28515625" style="28" bestFit="1" customWidth="1"/>
    <col min="5889" max="5889" width="18" style="28" bestFit="1" customWidth="1"/>
    <col min="5890" max="5892" width="20.28515625" style="28" bestFit="1" customWidth="1"/>
    <col min="5893" max="5895" width="18" style="28" bestFit="1" customWidth="1"/>
    <col min="5896" max="6142" width="9.140625" style="28"/>
    <col min="6143" max="6143" width="132.28515625" style="28" customWidth="1"/>
    <col min="6144" max="6144" width="20.28515625" style="28" bestFit="1" customWidth="1"/>
    <col min="6145" max="6145" width="18" style="28" bestFit="1" customWidth="1"/>
    <col min="6146" max="6148" width="20.28515625" style="28" bestFit="1" customWidth="1"/>
    <col min="6149" max="6151" width="18" style="28" bestFit="1" customWidth="1"/>
    <col min="6152" max="6398" width="9.140625" style="28"/>
    <col min="6399" max="6399" width="132.28515625" style="28" customWidth="1"/>
    <col min="6400" max="6400" width="20.28515625" style="28" bestFit="1" customWidth="1"/>
    <col min="6401" max="6401" width="18" style="28" bestFit="1" customWidth="1"/>
    <col min="6402" max="6404" width="20.28515625" style="28" bestFit="1" customWidth="1"/>
    <col min="6405" max="6407" width="18" style="28" bestFit="1" customWidth="1"/>
    <col min="6408" max="6654" width="9.140625" style="28"/>
    <col min="6655" max="6655" width="132.28515625" style="28" customWidth="1"/>
    <col min="6656" max="6656" width="20.28515625" style="28" bestFit="1" customWidth="1"/>
    <col min="6657" max="6657" width="18" style="28" bestFit="1" customWidth="1"/>
    <col min="6658" max="6660" width="20.28515625" style="28" bestFit="1" customWidth="1"/>
    <col min="6661" max="6663" width="18" style="28" bestFit="1" customWidth="1"/>
    <col min="6664" max="6910" width="9.140625" style="28"/>
    <col min="6911" max="6911" width="132.28515625" style="28" customWidth="1"/>
    <col min="6912" max="6912" width="20.28515625" style="28" bestFit="1" customWidth="1"/>
    <col min="6913" max="6913" width="18" style="28" bestFit="1" customWidth="1"/>
    <col min="6914" max="6916" width="20.28515625" style="28" bestFit="1" customWidth="1"/>
    <col min="6917" max="6919" width="18" style="28" bestFit="1" customWidth="1"/>
    <col min="6920" max="7166" width="9.140625" style="28"/>
    <col min="7167" max="7167" width="132.28515625" style="28" customWidth="1"/>
    <col min="7168" max="7168" width="20.28515625" style="28" bestFit="1" customWidth="1"/>
    <col min="7169" max="7169" width="18" style="28" bestFit="1" customWidth="1"/>
    <col min="7170" max="7172" width="20.28515625" style="28" bestFit="1" customWidth="1"/>
    <col min="7173" max="7175" width="18" style="28" bestFit="1" customWidth="1"/>
    <col min="7176" max="7422" width="9.140625" style="28"/>
    <col min="7423" max="7423" width="132.28515625" style="28" customWidth="1"/>
    <col min="7424" max="7424" width="20.28515625" style="28" bestFit="1" customWidth="1"/>
    <col min="7425" max="7425" width="18" style="28" bestFit="1" customWidth="1"/>
    <col min="7426" max="7428" width="20.28515625" style="28" bestFit="1" customWidth="1"/>
    <col min="7429" max="7431" width="18" style="28" bestFit="1" customWidth="1"/>
    <col min="7432" max="7678" width="9.140625" style="28"/>
    <col min="7679" max="7679" width="132.28515625" style="28" customWidth="1"/>
    <col min="7680" max="7680" width="20.28515625" style="28" bestFit="1" customWidth="1"/>
    <col min="7681" max="7681" width="18" style="28" bestFit="1" customWidth="1"/>
    <col min="7682" max="7684" width="20.28515625" style="28" bestFit="1" customWidth="1"/>
    <col min="7685" max="7687" width="18" style="28" bestFit="1" customWidth="1"/>
    <col min="7688" max="7934" width="9.140625" style="28"/>
    <col min="7935" max="7935" width="132.28515625" style="28" customWidth="1"/>
    <col min="7936" max="7936" width="20.28515625" style="28" bestFit="1" customWidth="1"/>
    <col min="7937" max="7937" width="18" style="28" bestFit="1" customWidth="1"/>
    <col min="7938" max="7940" width="20.28515625" style="28" bestFit="1" customWidth="1"/>
    <col min="7941" max="7943" width="18" style="28" bestFit="1" customWidth="1"/>
    <col min="7944" max="8190" width="9.140625" style="28"/>
    <col min="8191" max="8191" width="132.28515625" style="28" customWidth="1"/>
    <col min="8192" max="8192" width="20.28515625" style="28" bestFit="1" customWidth="1"/>
    <col min="8193" max="8193" width="18" style="28" bestFit="1" customWidth="1"/>
    <col min="8194" max="8196" width="20.28515625" style="28" bestFit="1" customWidth="1"/>
    <col min="8197" max="8199" width="18" style="28" bestFit="1" customWidth="1"/>
    <col min="8200" max="8446" width="9.140625" style="28"/>
    <col min="8447" max="8447" width="132.28515625" style="28" customWidth="1"/>
    <col min="8448" max="8448" width="20.28515625" style="28" bestFit="1" customWidth="1"/>
    <col min="8449" max="8449" width="18" style="28" bestFit="1" customWidth="1"/>
    <col min="8450" max="8452" width="20.28515625" style="28" bestFit="1" customWidth="1"/>
    <col min="8453" max="8455" width="18" style="28" bestFit="1" customWidth="1"/>
    <col min="8456" max="8702" width="9.140625" style="28"/>
    <col min="8703" max="8703" width="132.28515625" style="28" customWidth="1"/>
    <col min="8704" max="8704" width="20.28515625" style="28" bestFit="1" customWidth="1"/>
    <col min="8705" max="8705" width="18" style="28" bestFit="1" customWidth="1"/>
    <col min="8706" max="8708" width="20.28515625" style="28" bestFit="1" customWidth="1"/>
    <col min="8709" max="8711" width="18" style="28" bestFit="1" customWidth="1"/>
    <col min="8712" max="8958" width="9.140625" style="28"/>
    <col min="8959" max="8959" width="132.28515625" style="28" customWidth="1"/>
    <col min="8960" max="8960" width="20.28515625" style="28" bestFit="1" customWidth="1"/>
    <col min="8961" max="8961" width="18" style="28" bestFit="1" customWidth="1"/>
    <col min="8962" max="8964" width="20.28515625" style="28" bestFit="1" customWidth="1"/>
    <col min="8965" max="8967" width="18" style="28" bestFit="1" customWidth="1"/>
    <col min="8968" max="9214" width="9.140625" style="28"/>
    <col min="9215" max="9215" width="132.28515625" style="28" customWidth="1"/>
    <col min="9216" max="9216" width="20.28515625" style="28" bestFit="1" customWidth="1"/>
    <col min="9217" max="9217" width="18" style="28" bestFit="1" customWidth="1"/>
    <col min="9218" max="9220" width="20.28515625" style="28" bestFit="1" customWidth="1"/>
    <col min="9221" max="9223" width="18" style="28" bestFit="1" customWidth="1"/>
    <col min="9224" max="9470" width="9.140625" style="28"/>
    <col min="9471" max="9471" width="132.28515625" style="28" customWidth="1"/>
    <col min="9472" max="9472" width="20.28515625" style="28" bestFit="1" customWidth="1"/>
    <col min="9473" max="9473" width="18" style="28" bestFit="1" customWidth="1"/>
    <col min="9474" max="9476" width="20.28515625" style="28" bestFit="1" customWidth="1"/>
    <col min="9477" max="9479" width="18" style="28" bestFit="1" customWidth="1"/>
    <col min="9480" max="9726" width="9.140625" style="28"/>
    <col min="9727" max="9727" width="132.28515625" style="28" customWidth="1"/>
    <col min="9728" max="9728" width="20.28515625" style="28" bestFit="1" customWidth="1"/>
    <col min="9729" max="9729" width="18" style="28" bestFit="1" customWidth="1"/>
    <col min="9730" max="9732" width="20.28515625" style="28" bestFit="1" customWidth="1"/>
    <col min="9733" max="9735" width="18" style="28" bestFit="1" customWidth="1"/>
    <col min="9736" max="9982" width="9.140625" style="28"/>
    <col min="9983" max="9983" width="132.28515625" style="28" customWidth="1"/>
    <col min="9984" max="9984" width="20.28515625" style="28" bestFit="1" customWidth="1"/>
    <col min="9985" max="9985" width="18" style="28" bestFit="1" customWidth="1"/>
    <col min="9986" max="9988" width="20.28515625" style="28" bestFit="1" customWidth="1"/>
    <col min="9989" max="9991" width="18" style="28" bestFit="1" customWidth="1"/>
    <col min="9992" max="10238" width="9.140625" style="28"/>
    <col min="10239" max="10239" width="132.28515625" style="28" customWidth="1"/>
    <col min="10240" max="10240" width="20.28515625" style="28" bestFit="1" customWidth="1"/>
    <col min="10241" max="10241" width="18" style="28" bestFit="1" customWidth="1"/>
    <col min="10242" max="10244" width="20.28515625" style="28" bestFit="1" customWidth="1"/>
    <col min="10245" max="10247" width="18" style="28" bestFit="1" customWidth="1"/>
    <col min="10248" max="10494" width="9.140625" style="28"/>
    <col min="10495" max="10495" width="132.28515625" style="28" customWidth="1"/>
    <col min="10496" max="10496" width="20.28515625" style="28" bestFit="1" customWidth="1"/>
    <col min="10497" max="10497" width="18" style="28" bestFit="1" customWidth="1"/>
    <col min="10498" max="10500" width="20.28515625" style="28" bestFit="1" customWidth="1"/>
    <col min="10501" max="10503" width="18" style="28" bestFit="1" customWidth="1"/>
    <col min="10504" max="10750" width="9.140625" style="28"/>
    <col min="10751" max="10751" width="132.28515625" style="28" customWidth="1"/>
    <col min="10752" max="10752" width="20.28515625" style="28" bestFit="1" customWidth="1"/>
    <col min="10753" max="10753" width="18" style="28" bestFit="1" customWidth="1"/>
    <col min="10754" max="10756" width="20.28515625" style="28" bestFit="1" customWidth="1"/>
    <col min="10757" max="10759" width="18" style="28" bestFit="1" customWidth="1"/>
    <col min="10760" max="11006" width="9.140625" style="28"/>
    <col min="11007" max="11007" width="132.28515625" style="28" customWidth="1"/>
    <col min="11008" max="11008" width="20.28515625" style="28" bestFit="1" customWidth="1"/>
    <col min="11009" max="11009" width="18" style="28" bestFit="1" customWidth="1"/>
    <col min="11010" max="11012" width="20.28515625" style="28" bestFit="1" customWidth="1"/>
    <col min="11013" max="11015" width="18" style="28" bestFit="1" customWidth="1"/>
    <col min="11016" max="11262" width="9.140625" style="28"/>
    <col min="11263" max="11263" width="132.28515625" style="28" customWidth="1"/>
    <col min="11264" max="11264" width="20.28515625" style="28" bestFit="1" customWidth="1"/>
    <col min="11265" max="11265" width="18" style="28" bestFit="1" customWidth="1"/>
    <col min="11266" max="11268" width="20.28515625" style="28" bestFit="1" customWidth="1"/>
    <col min="11269" max="11271" width="18" style="28" bestFit="1" customWidth="1"/>
    <col min="11272" max="11518" width="9.140625" style="28"/>
    <col min="11519" max="11519" width="132.28515625" style="28" customWidth="1"/>
    <col min="11520" max="11520" width="20.28515625" style="28" bestFit="1" customWidth="1"/>
    <col min="11521" max="11521" width="18" style="28" bestFit="1" customWidth="1"/>
    <col min="11522" max="11524" width="20.28515625" style="28" bestFit="1" customWidth="1"/>
    <col min="11525" max="11527" width="18" style="28" bestFit="1" customWidth="1"/>
    <col min="11528" max="11774" width="9.140625" style="28"/>
    <col min="11775" max="11775" width="132.28515625" style="28" customWidth="1"/>
    <col min="11776" max="11776" width="20.28515625" style="28" bestFit="1" customWidth="1"/>
    <col min="11777" max="11777" width="18" style="28" bestFit="1" customWidth="1"/>
    <col min="11778" max="11780" width="20.28515625" style="28" bestFit="1" customWidth="1"/>
    <col min="11781" max="11783" width="18" style="28" bestFit="1" customWidth="1"/>
    <col min="11784" max="12030" width="9.140625" style="28"/>
    <col min="12031" max="12031" width="132.28515625" style="28" customWidth="1"/>
    <col min="12032" max="12032" width="20.28515625" style="28" bestFit="1" customWidth="1"/>
    <col min="12033" max="12033" width="18" style="28" bestFit="1" customWidth="1"/>
    <col min="12034" max="12036" width="20.28515625" style="28" bestFit="1" customWidth="1"/>
    <col min="12037" max="12039" width="18" style="28" bestFit="1" customWidth="1"/>
    <col min="12040" max="12286" width="9.140625" style="28"/>
    <col min="12287" max="12287" width="132.28515625" style="28" customWidth="1"/>
    <col min="12288" max="12288" width="20.28515625" style="28" bestFit="1" customWidth="1"/>
    <col min="12289" max="12289" width="18" style="28" bestFit="1" customWidth="1"/>
    <col min="12290" max="12292" width="20.28515625" style="28" bestFit="1" customWidth="1"/>
    <col min="12293" max="12295" width="18" style="28" bestFit="1" customWidth="1"/>
    <col min="12296" max="12542" width="9.140625" style="28"/>
    <col min="12543" max="12543" width="132.28515625" style="28" customWidth="1"/>
    <col min="12544" max="12544" width="20.28515625" style="28" bestFit="1" customWidth="1"/>
    <col min="12545" max="12545" width="18" style="28" bestFit="1" customWidth="1"/>
    <col min="12546" max="12548" width="20.28515625" style="28" bestFit="1" customWidth="1"/>
    <col min="12549" max="12551" width="18" style="28" bestFit="1" customWidth="1"/>
    <col min="12552" max="12798" width="9.140625" style="28"/>
    <col min="12799" max="12799" width="132.28515625" style="28" customWidth="1"/>
    <col min="12800" max="12800" width="20.28515625" style="28" bestFit="1" customWidth="1"/>
    <col min="12801" max="12801" width="18" style="28" bestFit="1" customWidth="1"/>
    <col min="12802" max="12804" width="20.28515625" style="28" bestFit="1" customWidth="1"/>
    <col min="12805" max="12807" width="18" style="28" bestFit="1" customWidth="1"/>
    <col min="12808" max="13054" width="9.140625" style="28"/>
    <col min="13055" max="13055" width="132.28515625" style="28" customWidth="1"/>
    <col min="13056" max="13056" width="20.28515625" style="28" bestFit="1" customWidth="1"/>
    <col min="13057" max="13057" width="18" style="28" bestFit="1" customWidth="1"/>
    <col min="13058" max="13060" width="20.28515625" style="28" bestFit="1" customWidth="1"/>
    <col min="13061" max="13063" width="18" style="28" bestFit="1" customWidth="1"/>
    <col min="13064" max="13310" width="9.140625" style="28"/>
    <col min="13311" max="13311" width="132.28515625" style="28" customWidth="1"/>
    <col min="13312" max="13312" width="20.28515625" style="28" bestFit="1" customWidth="1"/>
    <col min="13313" max="13313" width="18" style="28" bestFit="1" customWidth="1"/>
    <col min="13314" max="13316" width="20.28515625" style="28" bestFit="1" customWidth="1"/>
    <col min="13317" max="13319" width="18" style="28" bestFit="1" customWidth="1"/>
    <col min="13320" max="13566" width="9.140625" style="28"/>
    <col min="13567" max="13567" width="132.28515625" style="28" customWidth="1"/>
    <col min="13568" max="13568" width="20.28515625" style="28" bestFit="1" customWidth="1"/>
    <col min="13569" max="13569" width="18" style="28" bestFit="1" customWidth="1"/>
    <col min="13570" max="13572" width="20.28515625" style="28" bestFit="1" customWidth="1"/>
    <col min="13573" max="13575" width="18" style="28" bestFit="1" customWidth="1"/>
    <col min="13576" max="13822" width="9.140625" style="28"/>
    <col min="13823" max="13823" width="132.28515625" style="28" customWidth="1"/>
    <col min="13824" max="13824" width="20.28515625" style="28" bestFit="1" customWidth="1"/>
    <col min="13825" max="13825" width="18" style="28" bestFit="1" customWidth="1"/>
    <col min="13826" max="13828" width="20.28515625" style="28" bestFit="1" customWidth="1"/>
    <col min="13829" max="13831" width="18" style="28" bestFit="1" customWidth="1"/>
    <col min="13832" max="14078" width="9.140625" style="28"/>
    <col min="14079" max="14079" width="132.28515625" style="28" customWidth="1"/>
    <col min="14080" max="14080" width="20.28515625" style="28" bestFit="1" customWidth="1"/>
    <col min="14081" max="14081" width="18" style="28" bestFit="1" customWidth="1"/>
    <col min="14082" max="14084" width="20.28515625" style="28" bestFit="1" customWidth="1"/>
    <col min="14085" max="14087" width="18" style="28" bestFit="1" customWidth="1"/>
    <col min="14088" max="14334" width="9.140625" style="28"/>
    <col min="14335" max="14335" width="132.28515625" style="28" customWidth="1"/>
    <col min="14336" max="14336" width="20.28515625" style="28" bestFit="1" customWidth="1"/>
    <col min="14337" max="14337" width="18" style="28" bestFit="1" customWidth="1"/>
    <col min="14338" max="14340" width="20.28515625" style="28" bestFit="1" customWidth="1"/>
    <col min="14341" max="14343" width="18" style="28" bestFit="1" customWidth="1"/>
    <col min="14344" max="14590" width="9.140625" style="28"/>
    <col min="14591" max="14591" width="132.28515625" style="28" customWidth="1"/>
    <col min="14592" max="14592" width="20.28515625" style="28" bestFit="1" customWidth="1"/>
    <col min="14593" max="14593" width="18" style="28" bestFit="1" customWidth="1"/>
    <col min="14594" max="14596" width="20.28515625" style="28" bestFit="1" customWidth="1"/>
    <col min="14597" max="14599" width="18" style="28" bestFit="1" customWidth="1"/>
    <col min="14600" max="14846" width="9.140625" style="28"/>
    <col min="14847" max="14847" width="132.28515625" style="28" customWidth="1"/>
    <col min="14848" max="14848" width="20.28515625" style="28" bestFit="1" customWidth="1"/>
    <col min="14849" max="14849" width="18" style="28" bestFit="1" customWidth="1"/>
    <col min="14850" max="14852" width="20.28515625" style="28" bestFit="1" customWidth="1"/>
    <col min="14853" max="14855" width="18" style="28" bestFit="1" customWidth="1"/>
    <col min="14856" max="15102" width="9.140625" style="28"/>
    <col min="15103" max="15103" width="132.28515625" style="28" customWidth="1"/>
    <col min="15104" max="15104" width="20.28515625" style="28" bestFit="1" customWidth="1"/>
    <col min="15105" max="15105" width="18" style="28" bestFit="1" customWidth="1"/>
    <col min="15106" max="15108" width="20.28515625" style="28" bestFit="1" customWidth="1"/>
    <col min="15109" max="15111" width="18" style="28" bestFit="1" customWidth="1"/>
    <col min="15112" max="15358" width="9.140625" style="28"/>
    <col min="15359" max="15359" width="132.28515625" style="28" customWidth="1"/>
    <col min="15360" max="15360" width="20.28515625" style="28" bestFit="1" customWidth="1"/>
    <col min="15361" max="15361" width="18" style="28" bestFit="1" customWidth="1"/>
    <col min="15362" max="15364" width="20.28515625" style="28" bestFit="1" customWidth="1"/>
    <col min="15365" max="15367" width="18" style="28" bestFit="1" customWidth="1"/>
    <col min="15368" max="15614" width="9.140625" style="28"/>
    <col min="15615" max="15615" width="132.28515625" style="28" customWidth="1"/>
    <col min="15616" max="15616" width="20.28515625" style="28" bestFit="1" customWidth="1"/>
    <col min="15617" max="15617" width="18" style="28" bestFit="1" customWidth="1"/>
    <col min="15618" max="15620" width="20.28515625" style="28" bestFit="1" customWidth="1"/>
    <col min="15621" max="15623" width="18" style="28" bestFit="1" customWidth="1"/>
    <col min="15624" max="15870" width="9.140625" style="28"/>
    <col min="15871" max="15871" width="132.28515625" style="28" customWidth="1"/>
    <col min="15872" max="15872" width="20.28515625" style="28" bestFit="1" customWidth="1"/>
    <col min="15873" max="15873" width="18" style="28" bestFit="1" customWidth="1"/>
    <col min="15874" max="15876" width="20.28515625" style="28" bestFit="1" customWidth="1"/>
    <col min="15877" max="15879" width="18" style="28" bestFit="1" customWidth="1"/>
    <col min="15880" max="16126" width="9.140625" style="28"/>
    <col min="16127" max="16127" width="132.28515625" style="28" customWidth="1"/>
    <col min="16128" max="16128" width="20.28515625" style="28" bestFit="1" customWidth="1"/>
    <col min="16129" max="16129" width="18" style="28" bestFit="1" customWidth="1"/>
    <col min="16130" max="16132" width="20.28515625" style="28" bestFit="1" customWidth="1"/>
    <col min="16133" max="16135" width="18" style="28" bestFit="1" customWidth="1"/>
    <col min="16136" max="16384" width="9.140625" style="28"/>
  </cols>
  <sheetData>
    <row r="1" spans="1:7" ht="69" customHeight="1">
      <c r="A1" s="1167" t="s">
        <v>1299</v>
      </c>
      <c r="B1" s="1167"/>
      <c r="C1" s="1167"/>
      <c r="D1" s="1167"/>
      <c r="E1" s="1167"/>
      <c r="F1" s="1167"/>
      <c r="G1" s="1167"/>
    </row>
    <row r="2" spans="1:7" ht="43.5" customHeight="1">
      <c r="A2" s="1167" t="s">
        <v>423</v>
      </c>
      <c r="B2" s="1167"/>
      <c r="C2" s="1167"/>
      <c r="D2" s="1167"/>
      <c r="E2" s="1167"/>
      <c r="F2" s="1167"/>
      <c r="G2" s="1167"/>
    </row>
    <row r="3" spans="1:7" ht="43.5" customHeight="1">
      <c r="A3" s="1168" t="s">
        <v>1344</v>
      </c>
      <c r="B3" s="1168"/>
      <c r="C3" s="1168"/>
      <c r="D3" s="1168"/>
      <c r="E3" s="1168"/>
      <c r="F3" s="1168"/>
      <c r="G3" s="1168"/>
    </row>
    <row r="4" spans="1:7" ht="43.5" customHeight="1" thickBot="1">
      <c r="A4" s="1167"/>
      <c r="B4" s="1167"/>
      <c r="C4" s="1167"/>
      <c r="D4" s="1167"/>
      <c r="E4" s="1167"/>
      <c r="F4" s="1167"/>
      <c r="G4" s="1167"/>
    </row>
    <row r="5" spans="1:7" ht="39" customHeight="1" thickTop="1" thickBot="1">
      <c r="A5" s="673"/>
      <c r="B5" s="1222" t="s">
        <v>839</v>
      </c>
      <c r="C5" s="1222"/>
      <c r="D5" s="1222"/>
      <c r="E5" s="1222"/>
      <c r="F5" s="1222" t="s">
        <v>1310</v>
      </c>
      <c r="G5" s="1222"/>
    </row>
    <row r="6" spans="1:7" s="29" customFormat="1" ht="31.5" customHeight="1" thickTop="1" thickBot="1">
      <c r="A6" s="489" t="s">
        <v>296</v>
      </c>
      <c r="B6" s="83" t="s">
        <v>424</v>
      </c>
      <c r="C6" s="83" t="s">
        <v>425</v>
      </c>
      <c r="D6" s="83" t="s">
        <v>1214</v>
      </c>
      <c r="E6" s="83" t="s">
        <v>1327</v>
      </c>
      <c r="F6" s="83" t="s">
        <v>1385</v>
      </c>
      <c r="G6" s="83" t="s">
        <v>1500</v>
      </c>
    </row>
    <row r="7" spans="1:7" ht="15" customHeight="1" thickTop="1" thickBot="1">
      <c r="A7" s="490"/>
      <c r="B7" s="789"/>
      <c r="C7" s="789"/>
      <c r="D7" s="789"/>
      <c r="E7" s="789"/>
      <c r="F7" s="789"/>
      <c r="G7" s="789"/>
    </row>
    <row r="8" spans="1:7" ht="24" customHeight="1" thickTop="1" thickBot="1">
      <c r="A8" s="30" t="s">
        <v>426</v>
      </c>
      <c r="B8" s="724">
        <v>608255523.50874639</v>
      </c>
      <c r="C8" s="724">
        <v>629231406.03352773</v>
      </c>
      <c r="D8" s="724">
        <v>642542102.98250735</v>
      </c>
      <c r="E8" s="724">
        <v>668315879.83965015</v>
      </c>
      <c r="F8" s="724">
        <v>535440145.60058314</v>
      </c>
      <c r="G8" s="724">
        <v>560800484.37900877</v>
      </c>
    </row>
    <row r="9" spans="1:7" s="86" customFormat="1" ht="21" customHeight="1" thickTop="1">
      <c r="A9" s="84" t="s">
        <v>8</v>
      </c>
      <c r="B9" s="725">
        <v>44600849.880466476</v>
      </c>
      <c r="C9" s="725">
        <v>42545378.680758014</v>
      </c>
      <c r="D9" s="725">
        <v>41074247.705539361</v>
      </c>
      <c r="E9" s="725">
        <v>48211572.623906702</v>
      </c>
      <c r="F9" s="725">
        <v>35407179.451895043</v>
      </c>
      <c r="G9" s="725">
        <v>35591396.365889214</v>
      </c>
    </row>
    <row r="10" spans="1:7" s="86" customFormat="1" ht="21" customHeight="1">
      <c r="A10" s="84" t="s">
        <v>17</v>
      </c>
      <c r="B10" s="725">
        <v>77105420.610787168</v>
      </c>
      <c r="C10" s="725">
        <v>82142461.549562678</v>
      </c>
      <c r="D10" s="725">
        <v>94334042.574344009</v>
      </c>
      <c r="E10" s="725">
        <v>113542651.30320701</v>
      </c>
      <c r="F10" s="725">
        <v>115359170.54373176</v>
      </c>
      <c r="G10" s="725">
        <v>108652703.0058309</v>
      </c>
    </row>
    <row r="11" spans="1:7" s="86" customFormat="1" ht="21" customHeight="1">
      <c r="A11" s="84" t="s">
        <v>26</v>
      </c>
      <c r="B11" s="725">
        <v>399419033.62099123</v>
      </c>
      <c r="C11" s="725">
        <v>427667392.96793008</v>
      </c>
      <c r="D11" s="725">
        <v>450712972.3425656</v>
      </c>
      <c r="E11" s="725">
        <v>472124409.25364435</v>
      </c>
      <c r="F11" s="725">
        <v>364944735.31778431</v>
      </c>
      <c r="G11" s="725">
        <v>381988409.41836739</v>
      </c>
    </row>
    <row r="12" spans="1:7" s="86" customFormat="1" ht="21" customHeight="1">
      <c r="A12" s="491" t="s">
        <v>427</v>
      </c>
      <c r="B12" s="725">
        <v>407379354.08163267</v>
      </c>
      <c r="C12" s="725">
        <v>440916529.93148685</v>
      </c>
      <c r="D12" s="725">
        <v>463966488.49271137</v>
      </c>
      <c r="E12" s="725">
        <v>485469124.87026238</v>
      </c>
      <c r="F12" s="725">
        <v>375116709.23032075</v>
      </c>
      <c r="G12" s="725">
        <v>389502534.6137026</v>
      </c>
    </row>
    <row r="13" spans="1:7" s="86" customFormat="1" ht="21" customHeight="1">
      <c r="A13" s="491" t="s">
        <v>428</v>
      </c>
      <c r="B13" s="725">
        <v>404491798.32798839</v>
      </c>
      <c r="C13" s="725">
        <v>438046080.77842563</v>
      </c>
      <c r="D13" s="725">
        <v>461641070.3002916</v>
      </c>
      <c r="E13" s="725">
        <v>482929940.93294466</v>
      </c>
      <c r="F13" s="725">
        <v>372232661.98396504</v>
      </c>
      <c r="G13" s="725">
        <v>386399447.13265306</v>
      </c>
    </row>
    <row r="14" spans="1:7" s="86" customFormat="1" ht="21" customHeight="1">
      <c r="A14" s="491" t="s">
        <v>429</v>
      </c>
      <c r="B14" s="725">
        <v>2887555.7536443146</v>
      </c>
      <c r="C14" s="725">
        <v>2870449.1530612246</v>
      </c>
      <c r="D14" s="725">
        <v>2325418.1924198251</v>
      </c>
      <c r="E14" s="725">
        <v>2539183.9373177839</v>
      </c>
      <c r="F14" s="725">
        <v>2884047.2463556849</v>
      </c>
      <c r="G14" s="725">
        <v>3103087.4810495628</v>
      </c>
    </row>
    <row r="15" spans="1:7" s="86" customFormat="1" ht="21" customHeight="1">
      <c r="A15" s="491" t="s">
        <v>430</v>
      </c>
      <c r="B15" s="725">
        <v>1420177.163265306</v>
      </c>
      <c r="C15" s="725">
        <v>1120857.5072886297</v>
      </c>
      <c r="D15" s="725">
        <v>1970202.8600583088</v>
      </c>
      <c r="E15" s="725">
        <v>1384793.7405247814</v>
      </c>
      <c r="F15" s="725">
        <v>1599383.9562682216</v>
      </c>
      <c r="G15" s="725">
        <v>3139738.1224489794</v>
      </c>
    </row>
    <row r="16" spans="1:7" s="86" customFormat="1" ht="21" customHeight="1">
      <c r="A16" s="491" t="s">
        <v>431</v>
      </c>
      <c r="B16" s="725">
        <v>1327207.6355685133</v>
      </c>
      <c r="C16" s="725">
        <v>1078201.803206997</v>
      </c>
      <c r="D16" s="725">
        <v>1955175.7405247814</v>
      </c>
      <c r="E16" s="725">
        <v>1380042.9067055394</v>
      </c>
      <c r="F16" s="725">
        <v>1594681.5349854229</v>
      </c>
      <c r="G16" s="725">
        <v>2947319.6472303211</v>
      </c>
    </row>
    <row r="17" spans="1:7" s="86" customFormat="1" ht="21" customHeight="1">
      <c r="A17" s="491" t="s">
        <v>432</v>
      </c>
      <c r="B17" s="725">
        <v>92969.527696792997</v>
      </c>
      <c r="C17" s="725">
        <v>42655.704081632655</v>
      </c>
      <c r="D17" s="725">
        <v>15027.119533527695</v>
      </c>
      <c r="E17" s="725">
        <v>4750.8338192419824</v>
      </c>
      <c r="F17" s="725">
        <v>4702.421282798834</v>
      </c>
      <c r="G17" s="725">
        <v>192418.47521865889</v>
      </c>
    </row>
    <row r="18" spans="1:7" s="86" customFormat="1" ht="21" customHeight="1">
      <c r="A18" s="491" t="s">
        <v>433</v>
      </c>
      <c r="B18" s="725">
        <v>7668456.3206997085</v>
      </c>
      <c r="C18" s="725">
        <v>8029396.5699708452</v>
      </c>
      <c r="D18" s="725">
        <v>7357853.1763848392</v>
      </c>
      <c r="E18" s="725">
        <v>7784554.7405247819</v>
      </c>
      <c r="F18" s="725">
        <v>3667604.0043731779</v>
      </c>
      <c r="G18" s="725">
        <v>6055631.6311953356</v>
      </c>
    </row>
    <row r="19" spans="1:7" s="86" customFormat="1" ht="21" customHeight="1">
      <c r="A19" s="491" t="s">
        <v>434</v>
      </c>
      <c r="B19" s="725">
        <v>6695743.8571428573</v>
      </c>
      <c r="C19" s="725">
        <v>7115395.9693877557</v>
      </c>
      <c r="D19" s="725">
        <v>6476618.3586005829</v>
      </c>
      <c r="E19" s="725">
        <v>6948352.4737609327</v>
      </c>
      <c r="F19" s="725">
        <v>3599044.8571428568</v>
      </c>
      <c r="G19" s="725">
        <v>6049748.472303207</v>
      </c>
    </row>
    <row r="20" spans="1:7" s="86" customFormat="1" ht="21" customHeight="1">
      <c r="A20" s="491" t="s">
        <v>435</v>
      </c>
      <c r="B20" s="725">
        <v>972712.46355685126</v>
      </c>
      <c r="C20" s="725">
        <v>914000.60058309045</v>
      </c>
      <c r="D20" s="725">
        <v>881234.81778425653</v>
      </c>
      <c r="E20" s="725">
        <v>836202.26676384837</v>
      </c>
      <c r="F20" s="725">
        <v>68559.147230320697</v>
      </c>
      <c r="G20" s="725">
        <v>5883.1588921282801</v>
      </c>
    </row>
    <row r="21" spans="1:7" s="86" customFormat="1" ht="21" customHeight="1">
      <c r="A21" s="491" t="s">
        <v>39</v>
      </c>
      <c r="B21" s="725">
        <v>1409617.9052478133</v>
      </c>
      <c r="C21" s="725">
        <v>1613811.5830903791</v>
      </c>
      <c r="D21" s="725">
        <v>1737662.5612244897</v>
      </c>
      <c r="E21" s="725">
        <v>1717619.497084548</v>
      </c>
      <c r="F21" s="725">
        <v>1321813.7609329447</v>
      </c>
      <c r="G21" s="725">
        <v>1437804.8104956269</v>
      </c>
    </row>
    <row r="22" spans="1:7" s="86" customFormat="1" ht="21" customHeight="1">
      <c r="A22" s="491" t="s">
        <v>436</v>
      </c>
      <c r="B22" s="725">
        <v>-18458571.849854227</v>
      </c>
      <c r="C22" s="725">
        <v>-24013202.623906706</v>
      </c>
      <c r="D22" s="725">
        <v>-24319234.747813411</v>
      </c>
      <c r="E22" s="725">
        <v>-24231683.594752189</v>
      </c>
      <c r="F22" s="725">
        <v>-16760775.634110786</v>
      </c>
      <c r="G22" s="725">
        <v>-18147299.759475216</v>
      </c>
    </row>
    <row r="23" spans="1:7" s="86" customFormat="1" ht="21" customHeight="1">
      <c r="A23" s="84" t="s">
        <v>57</v>
      </c>
      <c r="B23" s="725">
        <v>1999842.4169096211</v>
      </c>
      <c r="C23" s="725">
        <v>3239761.2682215744</v>
      </c>
      <c r="D23" s="725">
        <v>1317655.1734693877</v>
      </c>
      <c r="E23" s="725">
        <v>1728579.2725947523</v>
      </c>
      <c r="F23" s="725">
        <v>716986.35131195339</v>
      </c>
      <c r="G23" s="725">
        <v>847230.29737609322</v>
      </c>
    </row>
    <row r="24" spans="1:7" s="86" customFormat="1" ht="21" customHeight="1">
      <c r="A24" s="84" t="s">
        <v>63</v>
      </c>
      <c r="B24" s="725">
        <v>149278.35422740525</v>
      </c>
      <c r="C24" s="725">
        <v>114286.67201166179</v>
      </c>
      <c r="D24" s="725">
        <v>45610.78862973761</v>
      </c>
      <c r="E24" s="725">
        <v>84219.553935860065</v>
      </c>
      <c r="F24" s="725">
        <v>160402.37609329447</v>
      </c>
      <c r="G24" s="725">
        <v>127188.06705539359</v>
      </c>
    </row>
    <row r="25" spans="1:7" s="86" customFormat="1" ht="21" customHeight="1">
      <c r="A25" s="84" t="s">
        <v>437</v>
      </c>
      <c r="B25" s="725">
        <v>76133371.868804663</v>
      </c>
      <c r="C25" s="725">
        <v>64825934.313411079</v>
      </c>
      <c r="D25" s="725">
        <v>45527073.785714291</v>
      </c>
      <c r="E25" s="725">
        <v>23456423.858600583</v>
      </c>
      <c r="F25" s="725">
        <v>11631987.628279883</v>
      </c>
      <c r="G25" s="725">
        <v>26456109.161807578</v>
      </c>
    </row>
    <row r="26" spans="1:7" s="86" customFormat="1" ht="21" customHeight="1">
      <c r="A26" s="84" t="s">
        <v>74</v>
      </c>
      <c r="B26" s="725">
        <v>8289616.6720116613</v>
      </c>
      <c r="C26" s="725">
        <v>8114771.1661807587</v>
      </c>
      <c r="D26" s="725">
        <v>8992386.2448979598</v>
      </c>
      <c r="E26" s="725">
        <v>8665875.4387755096</v>
      </c>
      <c r="F26" s="725">
        <v>6873307.3979591839</v>
      </c>
      <c r="G26" s="725">
        <v>6690740.2711370261</v>
      </c>
    </row>
    <row r="27" spans="1:7" s="87" customFormat="1" ht="21" customHeight="1">
      <c r="A27" s="492" t="s">
        <v>438</v>
      </c>
      <c r="B27" s="726">
        <v>558110.08454810502</v>
      </c>
      <c r="C27" s="726">
        <v>581419.41545189498</v>
      </c>
      <c r="D27" s="726">
        <v>538114.36734693882</v>
      </c>
      <c r="E27" s="726">
        <v>502148.53498542274</v>
      </c>
      <c r="F27" s="726">
        <v>346376.5335276968</v>
      </c>
      <c r="G27" s="726">
        <v>446707.79154518951</v>
      </c>
    </row>
    <row r="28" spans="1:7" ht="24" customHeight="1" thickBot="1">
      <c r="A28" s="492" t="s">
        <v>1491</v>
      </c>
      <c r="B28" s="726">
        <v>0</v>
      </c>
      <c r="C28" s="726">
        <v>0</v>
      </c>
      <c r="D28" s="726">
        <v>0</v>
      </c>
      <c r="E28" s="726">
        <v>0</v>
      </c>
      <c r="F28" s="726">
        <v>0</v>
      </c>
      <c r="G28" s="726">
        <v>0</v>
      </c>
    </row>
    <row r="29" spans="1:7" s="86" customFormat="1" ht="21" customHeight="1" thickTop="1" thickBot="1">
      <c r="A29" s="30" t="s">
        <v>439</v>
      </c>
      <c r="B29" s="724">
        <v>488880928.08746356</v>
      </c>
      <c r="C29" s="724">
        <v>504519487.95772594</v>
      </c>
      <c r="D29" s="724">
        <v>511729118.13994169</v>
      </c>
      <c r="E29" s="724">
        <v>524531382.78425658</v>
      </c>
      <c r="F29" s="724">
        <v>407236835.45772594</v>
      </c>
      <c r="G29" s="724">
        <v>429741524.71720117</v>
      </c>
    </row>
    <row r="30" spans="1:7" s="86" customFormat="1" ht="21" customHeight="1" thickTop="1">
      <c r="A30" s="84" t="s">
        <v>440</v>
      </c>
      <c r="B30" s="725">
        <v>446337040.74489802</v>
      </c>
      <c r="C30" s="725">
        <v>465396696.02915454</v>
      </c>
      <c r="D30" s="725">
        <v>468843665.77259475</v>
      </c>
      <c r="E30" s="725">
        <v>486303023.41982508</v>
      </c>
      <c r="F30" s="725">
        <v>380734619.27259475</v>
      </c>
      <c r="G30" s="725">
        <v>397413361.14723027</v>
      </c>
    </row>
    <row r="31" spans="1:7" s="86" customFormat="1" ht="21" customHeight="1">
      <c r="A31" s="491" t="s">
        <v>441</v>
      </c>
      <c r="B31" s="725">
        <v>121330.63848396503</v>
      </c>
      <c r="C31" s="725">
        <v>236490.89941690964</v>
      </c>
      <c r="D31" s="725">
        <v>131271.07434402331</v>
      </c>
      <c r="E31" s="725">
        <v>124044.13702623907</v>
      </c>
      <c r="F31" s="725">
        <v>20329.559766763847</v>
      </c>
      <c r="G31" s="725">
        <v>20329.559766763847</v>
      </c>
    </row>
    <row r="32" spans="1:7" s="86" customFormat="1" ht="21" customHeight="1">
      <c r="A32" s="491" t="s">
        <v>442</v>
      </c>
      <c r="B32" s="725">
        <v>305053240.08600581</v>
      </c>
      <c r="C32" s="725">
        <v>321591292.09475219</v>
      </c>
      <c r="D32" s="725">
        <v>334081055.41545188</v>
      </c>
      <c r="E32" s="725">
        <v>351741545.22157431</v>
      </c>
      <c r="F32" s="725">
        <v>295134441.45043731</v>
      </c>
      <c r="G32" s="725">
        <v>309424367.41399419</v>
      </c>
    </row>
    <row r="33" spans="1:7" s="86" customFormat="1" ht="21" customHeight="1">
      <c r="A33" s="491" t="s">
        <v>443</v>
      </c>
      <c r="B33" s="725">
        <v>136174823.69241983</v>
      </c>
      <c r="C33" s="725">
        <v>138056076.66909623</v>
      </c>
      <c r="D33" s="725">
        <v>128021450.57142857</v>
      </c>
      <c r="E33" s="725">
        <v>127631531.11661808</v>
      </c>
      <c r="F33" s="725">
        <v>80659009.709912539</v>
      </c>
      <c r="G33" s="725">
        <v>83412986.413994163</v>
      </c>
    </row>
    <row r="34" spans="1:7" s="86" customFormat="1" ht="21" customHeight="1">
      <c r="A34" s="491" t="s">
        <v>444</v>
      </c>
      <c r="B34" s="725">
        <v>3547087.6632653065</v>
      </c>
      <c r="C34" s="725">
        <v>3899060.2653061226</v>
      </c>
      <c r="D34" s="725">
        <v>5022261.8046647226</v>
      </c>
      <c r="E34" s="725">
        <v>5053933.4927113699</v>
      </c>
      <c r="F34" s="725">
        <v>3883466.893586006</v>
      </c>
      <c r="G34" s="725">
        <v>3416570.1020408161</v>
      </c>
    </row>
    <row r="35" spans="1:7" s="86" customFormat="1" ht="21" customHeight="1">
      <c r="A35" s="491" t="s">
        <v>445</v>
      </c>
      <c r="B35" s="725">
        <v>0</v>
      </c>
      <c r="C35" s="725">
        <v>0</v>
      </c>
      <c r="D35" s="725">
        <v>0</v>
      </c>
      <c r="E35" s="725">
        <v>0</v>
      </c>
      <c r="F35" s="725">
        <v>0</v>
      </c>
      <c r="G35" s="725">
        <v>0</v>
      </c>
    </row>
    <row r="36" spans="1:7" s="86" customFormat="1" ht="21" customHeight="1">
      <c r="A36" s="491" t="s">
        <v>446</v>
      </c>
      <c r="B36" s="725">
        <v>1440558.6647230319</v>
      </c>
      <c r="C36" s="725">
        <v>1613776.1005830904</v>
      </c>
      <c r="D36" s="725">
        <v>1587626.9067055394</v>
      </c>
      <c r="E36" s="725">
        <v>1751969.4518950437</v>
      </c>
      <c r="F36" s="725">
        <v>1037371.6588921283</v>
      </c>
      <c r="G36" s="725">
        <v>1139107.6574344023</v>
      </c>
    </row>
    <row r="37" spans="1:7" s="86" customFormat="1" ht="21" customHeight="1">
      <c r="A37" s="84" t="s">
        <v>447</v>
      </c>
      <c r="B37" s="725">
        <v>523579.23323615163</v>
      </c>
      <c r="C37" s="725">
        <v>438382.03935860057</v>
      </c>
      <c r="D37" s="725">
        <v>267116.58454810496</v>
      </c>
      <c r="E37" s="725">
        <v>531878.65597667638</v>
      </c>
      <c r="F37" s="725">
        <v>5848.4037900874637</v>
      </c>
      <c r="G37" s="725">
        <v>65264.371720116622</v>
      </c>
    </row>
    <row r="38" spans="1:7" s="86" customFormat="1" ht="21" customHeight="1">
      <c r="A38" s="84" t="s">
        <v>448</v>
      </c>
      <c r="B38" s="725">
        <v>16088582.218658892</v>
      </c>
      <c r="C38" s="725">
        <v>14105246.973760933</v>
      </c>
      <c r="D38" s="725">
        <v>16582897.539358601</v>
      </c>
      <c r="E38" s="725">
        <v>16911444.271137025</v>
      </c>
      <c r="F38" s="725">
        <v>9496451.787172012</v>
      </c>
      <c r="G38" s="725">
        <v>15325508.575801749</v>
      </c>
    </row>
    <row r="39" spans="1:7" s="86" customFormat="1" ht="21" customHeight="1">
      <c r="A39" s="84" t="s">
        <v>449</v>
      </c>
      <c r="B39" s="725">
        <v>8065753.9664723035</v>
      </c>
      <c r="C39" s="725">
        <v>8643467.606413994</v>
      </c>
      <c r="D39" s="725">
        <v>8842470.180758018</v>
      </c>
      <c r="E39" s="725">
        <v>8839678.0932944603</v>
      </c>
      <c r="F39" s="725">
        <v>5813328.7536443146</v>
      </c>
      <c r="G39" s="725">
        <v>6369705.9198250724</v>
      </c>
    </row>
    <row r="40" spans="1:7" s="86" customFormat="1" ht="21" customHeight="1">
      <c r="A40" s="84" t="s">
        <v>127</v>
      </c>
      <c r="B40" s="725">
        <v>17865971.924198251</v>
      </c>
      <c r="C40" s="725">
        <v>15935695.3090379</v>
      </c>
      <c r="D40" s="725">
        <v>17192968.062682215</v>
      </c>
      <c r="E40" s="725">
        <v>11945358.344023323</v>
      </c>
      <c r="F40" s="725">
        <v>11186587.240524782</v>
      </c>
      <c r="G40" s="725">
        <v>10567684.702623907</v>
      </c>
    </row>
    <row r="41" spans="1:7" s="86" customFormat="1" ht="21" customHeight="1">
      <c r="A41" s="84" t="s">
        <v>133</v>
      </c>
      <c r="B41" s="725">
        <v>0</v>
      </c>
      <c r="C41" s="725">
        <v>0</v>
      </c>
      <c r="D41" s="725">
        <v>0</v>
      </c>
      <c r="E41" s="725">
        <v>0</v>
      </c>
      <c r="F41" s="725">
        <v>0</v>
      </c>
      <c r="G41" s="725">
        <v>0</v>
      </c>
    </row>
    <row r="42" spans="1:7" s="87" customFormat="1" ht="43.5" customHeight="1">
      <c r="A42" s="84" t="s">
        <v>450</v>
      </c>
      <c r="B42" s="725">
        <v>0</v>
      </c>
      <c r="C42" s="725">
        <v>0</v>
      </c>
      <c r="D42" s="725">
        <v>0</v>
      </c>
      <c r="E42" s="725">
        <v>0</v>
      </c>
      <c r="F42" s="725">
        <v>0</v>
      </c>
      <c r="G42" s="725">
        <v>0</v>
      </c>
    </row>
    <row r="43" spans="1:7" ht="24" customHeight="1" thickBot="1">
      <c r="A43" s="492" t="s">
        <v>109</v>
      </c>
      <c r="B43" s="726">
        <v>0</v>
      </c>
      <c r="C43" s="726">
        <v>0</v>
      </c>
      <c r="D43" s="726">
        <v>0</v>
      </c>
      <c r="E43" s="726">
        <v>0</v>
      </c>
      <c r="F43" s="726">
        <v>0</v>
      </c>
      <c r="G43" s="726">
        <v>0</v>
      </c>
    </row>
    <row r="44" spans="1:7" s="86" customFormat="1" ht="21" customHeight="1" thickTop="1" thickBot="1">
      <c r="A44" s="30" t="s">
        <v>451</v>
      </c>
      <c r="B44" s="724">
        <v>119374595.43731779</v>
      </c>
      <c r="C44" s="724">
        <v>124711918.08892129</v>
      </c>
      <c r="D44" s="724">
        <v>130812984.89504373</v>
      </c>
      <c r="E44" s="724">
        <v>143784497.05393586</v>
      </c>
      <c r="F44" s="724">
        <v>128203310.14285715</v>
      </c>
      <c r="G44" s="724">
        <v>131058959.6676385</v>
      </c>
    </row>
    <row r="45" spans="1:7" s="86" customFormat="1" ht="21" customHeight="1" thickTop="1">
      <c r="A45" s="84" t="s">
        <v>148</v>
      </c>
      <c r="B45" s="725">
        <v>423825.34548104956</v>
      </c>
      <c r="C45" s="725">
        <v>423035.01895043731</v>
      </c>
      <c r="D45" s="725">
        <v>422928.28425655974</v>
      </c>
      <c r="E45" s="725">
        <v>92908892.239067048</v>
      </c>
      <c r="F45" s="725">
        <v>81036793.113702625</v>
      </c>
      <c r="G45" s="725">
        <v>80664577.259475216</v>
      </c>
    </row>
    <row r="46" spans="1:7" s="86" customFormat="1" ht="21" customHeight="1">
      <c r="A46" s="84" t="s">
        <v>152</v>
      </c>
      <c r="B46" s="725">
        <v>5490492.988338192</v>
      </c>
      <c r="C46" s="725">
        <v>5499236.7492711376</v>
      </c>
      <c r="D46" s="725">
        <v>5499236.7492711376</v>
      </c>
      <c r="E46" s="725">
        <v>690.86297376093285</v>
      </c>
      <c r="F46" s="725">
        <v>690.86297376093285</v>
      </c>
      <c r="G46" s="725">
        <v>690.86297376093285</v>
      </c>
    </row>
    <row r="47" spans="1:7" s="86" customFormat="1" ht="21" customHeight="1">
      <c r="A47" s="84" t="s">
        <v>156</v>
      </c>
      <c r="B47" s="725">
        <v>0</v>
      </c>
      <c r="C47" s="725">
        <v>0</v>
      </c>
      <c r="D47" s="725">
        <v>0</v>
      </c>
      <c r="E47" s="725">
        <v>0</v>
      </c>
      <c r="F47" s="725">
        <v>0</v>
      </c>
      <c r="G47" s="725">
        <v>0</v>
      </c>
    </row>
    <row r="48" spans="1:7" s="86" customFormat="1" ht="21" customHeight="1">
      <c r="A48" s="84" t="s">
        <v>452</v>
      </c>
      <c r="B48" s="725">
        <v>106843729.80612245</v>
      </c>
      <c r="C48" s="725">
        <v>113407024.88629737</v>
      </c>
      <c r="D48" s="725">
        <v>118653312.35568513</v>
      </c>
      <c r="E48" s="725">
        <v>44494270.252186589</v>
      </c>
      <c r="F48" s="725">
        <v>42399904.844023325</v>
      </c>
      <c r="G48" s="725">
        <v>46310258.145772591</v>
      </c>
    </row>
    <row r="49" spans="1:7" s="86" customFormat="1" ht="21" customHeight="1">
      <c r="A49" s="84" t="s">
        <v>164</v>
      </c>
      <c r="B49" s="725">
        <v>6616547.2973760935</v>
      </c>
      <c r="C49" s="725">
        <v>5382621.4344023326</v>
      </c>
      <c r="D49" s="725">
        <v>6237507.5058309045</v>
      </c>
      <c r="E49" s="725">
        <v>6380643.6997084552</v>
      </c>
      <c r="F49" s="725">
        <v>4765921.3221574342</v>
      </c>
      <c r="G49" s="725">
        <v>4083433.3994169096</v>
      </c>
    </row>
    <row r="50" spans="1:7" s="87" customFormat="1" ht="40.5" customHeight="1">
      <c r="A50" s="491" t="s">
        <v>453</v>
      </c>
      <c r="B50" s="725">
        <v>25999.591836734697</v>
      </c>
      <c r="C50" s="725">
        <v>-96747.782798833825</v>
      </c>
      <c r="D50" s="725">
        <v>-13666.034985422741</v>
      </c>
      <c r="E50" s="725">
        <v>131347.89795918367</v>
      </c>
      <c r="F50" s="725">
        <v>-23515.779883381925</v>
      </c>
      <c r="G50" s="725">
        <v>-86393.787172011667</v>
      </c>
    </row>
    <row r="51" spans="1:7" ht="24" customHeight="1" thickBot="1">
      <c r="A51" s="493" t="s">
        <v>454</v>
      </c>
      <c r="B51" s="726">
        <v>6590547.7055393578</v>
      </c>
      <c r="C51" s="726">
        <v>5479369.2172011659</v>
      </c>
      <c r="D51" s="726">
        <v>6251173.5408163266</v>
      </c>
      <c r="E51" s="726">
        <v>6249295.8017492713</v>
      </c>
      <c r="F51" s="726">
        <v>4789437.1020408161</v>
      </c>
      <c r="G51" s="726">
        <v>4169827.1865889211</v>
      </c>
    </row>
    <row r="52" spans="1:7" s="86" customFormat="1" ht="24" customHeight="1" thickTop="1" thickBot="1">
      <c r="A52" s="30" t="s">
        <v>455</v>
      </c>
      <c r="B52" s="724">
        <v>608255523.52478135</v>
      </c>
      <c r="C52" s="724">
        <v>629231406.04664719</v>
      </c>
      <c r="D52" s="724">
        <v>642542103.03498542</v>
      </c>
      <c r="E52" s="724">
        <v>668315879.83819234</v>
      </c>
      <c r="F52" s="724">
        <v>535440145.60058314</v>
      </c>
      <c r="G52" s="724">
        <v>560800484.38483965</v>
      </c>
    </row>
    <row r="53" spans="1:7" s="87" customFormat="1" ht="21" customHeight="1" thickTop="1">
      <c r="A53" s="84" t="s">
        <v>456</v>
      </c>
      <c r="B53" s="725">
        <v>881948.96355685126</v>
      </c>
      <c r="C53" s="725">
        <v>1693407.0889212829</v>
      </c>
      <c r="D53" s="725">
        <v>2182682.8586005829</v>
      </c>
      <c r="E53" s="725">
        <v>1457998.6647230322</v>
      </c>
      <c r="F53" s="725">
        <v>1047053.9431486881</v>
      </c>
      <c r="G53" s="725">
        <v>604874.88192419824</v>
      </c>
    </row>
    <row r="54" spans="1:7" s="87" customFormat="1" ht="21" customHeight="1">
      <c r="A54" s="493" t="s">
        <v>457</v>
      </c>
      <c r="B54" s="726">
        <v>0</v>
      </c>
      <c r="C54" s="726">
        <v>0</v>
      </c>
      <c r="D54" s="726">
        <v>0</v>
      </c>
      <c r="E54" s="726">
        <v>0</v>
      </c>
      <c r="F54" s="726">
        <v>0</v>
      </c>
      <c r="G54" s="726">
        <v>0</v>
      </c>
    </row>
    <row r="55" spans="1:7" s="87" customFormat="1" ht="21" customHeight="1">
      <c r="A55" s="493" t="s">
        <v>458</v>
      </c>
      <c r="B55" s="726">
        <v>444788.28571428574</v>
      </c>
      <c r="C55" s="726">
        <v>1182971.1880466472</v>
      </c>
      <c r="D55" s="726">
        <v>1632669.2915451895</v>
      </c>
      <c r="E55" s="726">
        <v>1004429.3629737609</v>
      </c>
      <c r="F55" s="726">
        <v>610593.69241982512</v>
      </c>
      <c r="G55" s="726">
        <v>215132.44752186589</v>
      </c>
    </row>
    <row r="56" spans="1:7" s="87" customFormat="1" ht="21" customHeight="1">
      <c r="A56" s="493" t="s">
        <v>459</v>
      </c>
      <c r="B56" s="726">
        <v>0</v>
      </c>
      <c r="C56" s="726">
        <v>0</v>
      </c>
      <c r="D56" s="726">
        <v>0</v>
      </c>
      <c r="E56" s="726">
        <v>0</v>
      </c>
      <c r="F56" s="726">
        <v>0</v>
      </c>
      <c r="G56" s="726">
        <v>0</v>
      </c>
    </row>
    <row r="57" spans="1:7" s="87" customFormat="1" ht="21" customHeight="1">
      <c r="A57" s="493" t="s">
        <v>460</v>
      </c>
      <c r="B57" s="726">
        <v>437160.67784256558</v>
      </c>
      <c r="C57" s="726">
        <v>510435.90087463555</v>
      </c>
      <c r="D57" s="726">
        <v>550013.56705539359</v>
      </c>
      <c r="E57" s="726">
        <v>453569.30174927117</v>
      </c>
      <c r="F57" s="726">
        <v>436460.25072886294</v>
      </c>
      <c r="G57" s="726">
        <v>389742.43440233235</v>
      </c>
    </row>
    <row r="58" spans="1:7" s="87" customFormat="1" ht="21" customHeight="1">
      <c r="A58" s="493" t="s">
        <v>461</v>
      </c>
      <c r="B58" s="726">
        <v>0</v>
      </c>
      <c r="C58" s="726">
        <v>0</v>
      </c>
      <c r="D58" s="726">
        <v>0</v>
      </c>
      <c r="E58" s="726">
        <v>0</v>
      </c>
      <c r="F58" s="726">
        <v>0</v>
      </c>
      <c r="G58" s="726">
        <v>0</v>
      </c>
    </row>
    <row r="59" spans="1:7" ht="31.5" customHeight="1" thickBot="1">
      <c r="A59" s="492" t="s">
        <v>462</v>
      </c>
      <c r="B59" s="726">
        <v>949982833.10058308</v>
      </c>
      <c r="C59" s="726">
        <v>1032311825.8950437</v>
      </c>
      <c r="D59" s="726">
        <v>1088712427.0670555</v>
      </c>
      <c r="E59" s="726">
        <v>1140089730.2478135</v>
      </c>
      <c r="F59" s="726">
        <v>937491741.56268215</v>
      </c>
      <c r="G59" s="726">
        <v>1002192692.0247813</v>
      </c>
    </row>
    <row r="60" spans="1:7" ht="30" customHeight="1" thickTop="1" thickBot="1">
      <c r="A60" s="494" t="s">
        <v>463</v>
      </c>
      <c r="B60" s="724"/>
      <c r="C60" s="724"/>
      <c r="D60" s="724"/>
      <c r="E60" s="724"/>
      <c r="F60" s="724"/>
      <c r="G60" s="724"/>
    </row>
    <row r="61" spans="1:7" ht="21" customHeight="1" thickTop="1">
      <c r="A61" s="33" t="s">
        <v>464</v>
      </c>
      <c r="B61" s="727">
        <v>31849822.046647232</v>
      </c>
      <c r="C61" s="727">
        <v>35834603.377551019</v>
      </c>
      <c r="D61" s="727">
        <v>40582381.1851312</v>
      </c>
      <c r="E61" s="727">
        <v>40889290.118075795</v>
      </c>
      <c r="F61" s="727">
        <v>33186899.298833817</v>
      </c>
      <c r="G61" s="727">
        <v>34231460.622448981</v>
      </c>
    </row>
    <row r="62" spans="1:7" ht="21.75" customHeight="1">
      <c r="A62" s="35" t="s">
        <v>465</v>
      </c>
      <c r="B62" s="727">
        <v>-6071521.5932944613</v>
      </c>
      <c r="C62" s="727">
        <v>-7551084.4883381929</v>
      </c>
      <c r="D62" s="727">
        <v>-9029835.4256559778</v>
      </c>
      <c r="E62" s="727">
        <v>-11252048.508746356</v>
      </c>
      <c r="F62" s="727">
        <v>-9778482.6588921286</v>
      </c>
      <c r="G62" s="727">
        <v>-10928707.881924197</v>
      </c>
    </row>
    <row r="63" spans="1:7">
      <c r="A63" s="495" t="s">
        <v>466</v>
      </c>
      <c r="B63" s="727">
        <v>25778300.453352772</v>
      </c>
      <c r="C63" s="727">
        <v>28283518.889212828</v>
      </c>
      <c r="D63" s="727">
        <v>31552545.75947522</v>
      </c>
      <c r="E63" s="727">
        <v>29637241.609329447</v>
      </c>
      <c r="F63" s="727">
        <v>23408416.639941692</v>
      </c>
      <c r="G63" s="727">
        <v>23302752.740524784</v>
      </c>
    </row>
    <row r="64" spans="1:7">
      <c r="A64" s="33" t="s">
        <v>467</v>
      </c>
      <c r="B64" s="727">
        <v>8358465.9650145778</v>
      </c>
      <c r="C64" s="727">
        <v>8548607.6676384844</v>
      </c>
      <c r="D64" s="727">
        <v>5709318.1326530613</v>
      </c>
      <c r="E64" s="727">
        <v>6201547.0714285709</v>
      </c>
      <c r="F64" s="727">
        <v>2714216.3717201166</v>
      </c>
      <c r="G64" s="727">
        <v>1590023.806122449</v>
      </c>
    </row>
    <row r="65" spans="1:7">
      <c r="A65" s="35" t="s">
        <v>468</v>
      </c>
      <c r="B65" s="727">
        <v>-1823622.0655976676</v>
      </c>
      <c r="C65" s="727">
        <v>-1830884.9008746357</v>
      </c>
      <c r="D65" s="727">
        <v>-1674122.0714285714</v>
      </c>
      <c r="E65" s="727">
        <v>-1423109.3950437317</v>
      </c>
      <c r="F65" s="727">
        <v>-831280.84985422739</v>
      </c>
      <c r="G65" s="727">
        <v>-706686.44023323618</v>
      </c>
    </row>
    <row r="66" spans="1:7">
      <c r="A66" s="34" t="s">
        <v>469</v>
      </c>
      <c r="B66" s="727">
        <v>32313144.352769677</v>
      </c>
      <c r="C66" s="727">
        <v>35001241.655976675</v>
      </c>
      <c r="D66" s="727">
        <v>35587741.820699707</v>
      </c>
      <c r="E66" s="727">
        <v>34415679.285714284</v>
      </c>
      <c r="F66" s="727">
        <v>25291352.161807582</v>
      </c>
      <c r="G66" s="727">
        <v>24186090.106413994</v>
      </c>
    </row>
    <row r="67" spans="1:7">
      <c r="A67" s="33" t="s">
        <v>470</v>
      </c>
      <c r="B67" s="727">
        <v>4958181.3498542281</v>
      </c>
      <c r="C67" s="727">
        <v>5132849.6895043729</v>
      </c>
      <c r="D67" s="727">
        <v>3990956.5058309035</v>
      </c>
      <c r="E67" s="727">
        <v>4695835.5014577257</v>
      </c>
      <c r="F67" s="727">
        <v>3673290.825072886</v>
      </c>
      <c r="G67" s="727">
        <v>4379782.7594752191</v>
      </c>
    </row>
    <row r="68" spans="1:7">
      <c r="A68" s="33" t="s">
        <v>471</v>
      </c>
      <c r="B68" s="727">
        <v>-6585745.9125364432</v>
      </c>
      <c r="C68" s="727">
        <v>-9083946.0860058311</v>
      </c>
      <c r="D68" s="727">
        <v>-7020414.2667638483</v>
      </c>
      <c r="E68" s="727">
        <v>-5948826.6311953347</v>
      </c>
      <c r="F68" s="727">
        <v>-4766508.381924198</v>
      </c>
      <c r="G68" s="727">
        <v>-5620856.0043731779</v>
      </c>
    </row>
    <row r="69" spans="1:7">
      <c r="A69" s="495" t="s">
        <v>472</v>
      </c>
      <c r="B69" s="727">
        <v>30685579.790087465</v>
      </c>
      <c r="C69" s="727">
        <v>31050145.259475216</v>
      </c>
      <c r="D69" s="727">
        <v>32558284.059766766</v>
      </c>
      <c r="E69" s="727">
        <v>33162688.155976675</v>
      </c>
      <c r="F69" s="727">
        <v>24198134.604956266</v>
      </c>
      <c r="G69" s="727">
        <v>22945016.861516032</v>
      </c>
    </row>
    <row r="70" spans="1:7">
      <c r="A70" s="35" t="s">
        <v>473</v>
      </c>
      <c r="B70" s="727">
        <v>-23694641.371720117</v>
      </c>
      <c r="C70" s="727">
        <v>-25308445.51020408</v>
      </c>
      <c r="D70" s="727">
        <v>-26241874.110787172</v>
      </c>
      <c r="E70" s="727">
        <v>-26976931.100583088</v>
      </c>
      <c r="F70" s="727">
        <v>-19576762.951895043</v>
      </c>
      <c r="G70" s="727">
        <v>-19069185.483965013</v>
      </c>
    </row>
    <row r="71" spans="1:7">
      <c r="A71" s="34" t="s">
        <v>474</v>
      </c>
      <c r="B71" s="727">
        <v>6990938.4183673467</v>
      </c>
      <c r="C71" s="727">
        <v>5741699.7492711376</v>
      </c>
      <c r="D71" s="727">
        <v>6316409.948979592</v>
      </c>
      <c r="E71" s="727">
        <v>6185757.0553935859</v>
      </c>
      <c r="F71" s="727">
        <v>4621371.6530612241</v>
      </c>
      <c r="G71" s="727">
        <v>3875831.3775510206</v>
      </c>
    </row>
    <row r="72" spans="1:7">
      <c r="A72" s="34" t="s">
        <v>475</v>
      </c>
      <c r="B72" s="727">
        <v>50774.800291545187</v>
      </c>
      <c r="C72" s="727">
        <v>150031.85568513119</v>
      </c>
      <c r="D72" s="727">
        <v>308201.94460641395</v>
      </c>
      <c r="E72" s="727">
        <v>196205.89504373178</v>
      </c>
      <c r="F72" s="727">
        <v>145956.03061224491</v>
      </c>
      <c r="G72" s="727">
        <v>126158.13848396501</v>
      </c>
    </row>
    <row r="73" spans="1:7">
      <c r="A73" s="35" t="s">
        <v>476</v>
      </c>
      <c r="B73" s="727">
        <v>8288.0655976676389</v>
      </c>
      <c r="C73" s="727">
        <v>2497.7201166180757</v>
      </c>
      <c r="D73" s="727">
        <v>1644.6093294460643</v>
      </c>
      <c r="E73" s="727">
        <v>568.88483965014575</v>
      </c>
      <c r="F73" s="727">
        <v>-25.81924198250729</v>
      </c>
      <c r="G73" s="727">
        <v>16.858600583090379</v>
      </c>
    </row>
    <row r="74" spans="1:7">
      <c r="A74" s="35" t="s">
        <v>477</v>
      </c>
      <c r="B74" s="727">
        <v>42486.734693877552</v>
      </c>
      <c r="C74" s="727">
        <v>147534.13556851313</v>
      </c>
      <c r="D74" s="727">
        <v>306557.3352769679</v>
      </c>
      <c r="E74" s="727">
        <v>195637.01020408163</v>
      </c>
      <c r="F74" s="727">
        <v>145981.84985422742</v>
      </c>
      <c r="G74" s="727">
        <v>126141.27988338193</v>
      </c>
    </row>
    <row r="75" spans="1:7">
      <c r="A75" s="495" t="s">
        <v>478</v>
      </c>
      <c r="B75" s="727">
        <v>-3874.591836734694</v>
      </c>
      <c r="C75" s="727">
        <v>223.77259475218659</v>
      </c>
      <c r="D75" s="727">
        <v>-4438.986880466472</v>
      </c>
      <c r="E75" s="727">
        <v>-166.21574344023324</v>
      </c>
      <c r="F75" s="727">
        <v>-16.721574344023324</v>
      </c>
      <c r="G75" s="727">
        <v>1.1661807580174927E-2</v>
      </c>
    </row>
    <row r="76" spans="1:7">
      <c r="A76" s="495" t="s">
        <v>1473</v>
      </c>
      <c r="B76" s="727">
        <v>-2435.7215743440233</v>
      </c>
      <c r="C76" s="727">
        <v>459.77696793002917</v>
      </c>
      <c r="D76" s="727">
        <v>-3853.6924198250731</v>
      </c>
      <c r="E76" s="727">
        <v>38.126822157434404</v>
      </c>
      <c r="F76" s="727">
        <v>-16.720116618075803</v>
      </c>
      <c r="G76" s="727">
        <v>1.1661807580174927E-2</v>
      </c>
    </row>
    <row r="77" spans="1:7">
      <c r="A77" s="35" t="s">
        <v>479</v>
      </c>
      <c r="B77" s="727">
        <v>-1438.8702623906704</v>
      </c>
      <c r="C77" s="727">
        <v>-236.00437317784258</v>
      </c>
      <c r="D77" s="727">
        <v>-585.29446064139938</v>
      </c>
      <c r="E77" s="727">
        <v>-204.34256559766763</v>
      </c>
      <c r="F77" s="727">
        <v>-1.4577259475218659E-3</v>
      </c>
      <c r="G77" s="727">
        <v>0</v>
      </c>
    </row>
    <row r="78" spans="1:7">
      <c r="A78" s="495" t="s">
        <v>480</v>
      </c>
      <c r="B78" s="727">
        <v>7037838.6268221568</v>
      </c>
      <c r="C78" s="727">
        <v>5891955.3775510201</v>
      </c>
      <c r="D78" s="727">
        <v>6620172.9067055397</v>
      </c>
      <c r="E78" s="727">
        <v>6381796.7346938774</v>
      </c>
      <c r="F78" s="727">
        <v>4767310.9620991256</v>
      </c>
      <c r="G78" s="727">
        <v>4001989.527696793</v>
      </c>
    </row>
    <row r="79" spans="1:7">
      <c r="A79" s="33" t="s">
        <v>481</v>
      </c>
      <c r="B79" s="727">
        <v>21543.94023323615</v>
      </c>
      <c r="C79" s="727">
        <v>17144.361516034987</v>
      </c>
      <c r="D79" s="727">
        <v>20584.169096209913</v>
      </c>
      <c r="E79" s="727">
        <v>40225.880466472299</v>
      </c>
      <c r="F79" s="727">
        <v>-2339.32944606414</v>
      </c>
      <c r="G79" s="727">
        <v>116964.58309037902</v>
      </c>
    </row>
    <row r="80" spans="1:7">
      <c r="A80" s="34" t="s">
        <v>482</v>
      </c>
      <c r="B80" s="727">
        <v>7059382.567055393</v>
      </c>
      <c r="C80" s="727">
        <v>5909099.7390670553</v>
      </c>
      <c r="D80" s="727">
        <v>6640757.0758017488</v>
      </c>
      <c r="E80" s="727">
        <v>6422022.6151603498</v>
      </c>
      <c r="F80" s="727">
        <v>4764971.6326530613</v>
      </c>
      <c r="G80" s="727">
        <v>4118954.1107871719</v>
      </c>
    </row>
    <row r="81" spans="1:7" ht="21" customHeight="1">
      <c r="A81" s="33" t="s">
        <v>483</v>
      </c>
      <c r="B81" s="727">
        <v>-64725.817784256556</v>
      </c>
      <c r="C81" s="727">
        <v>-86025.252186588914</v>
      </c>
      <c r="D81" s="727">
        <v>-148570.18950437318</v>
      </c>
      <c r="E81" s="727">
        <v>47176.905247813411</v>
      </c>
      <c r="F81" s="727">
        <v>247759.37317784259</v>
      </c>
      <c r="G81" s="727">
        <v>83135.516034985427</v>
      </c>
    </row>
    <row r="82" spans="1:7" ht="21" customHeight="1">
      <c r="A82" s="495" t="s">
        <v>484</v>
      </c>
      <c r="B82" s="727">
        <v>6994656.7492711367</v>
      </c>
      <c r="C82" s="727">
        <v>5823074.4868804663</v>
      </c>
      <c r="D82" s="727">
        <v>6492186.8862973759</v>
      </c>
      <c r="E82" s="727">
        <v>6469199.5204081638</v>
      </c>
      <c r="F82" s="727">
        <v>5012731.0058309045</v>
      </c>
      <c r="G82" s="727">
        <v>4202089.6268221578</v>
      </c>
    </row>
    <row r="83" spans="1:7" ht="21" customHeight="1">
      <c r="A83" s="33" t="s">
        <v>485</v>
      </c>
      <c r="B83" s="727">
        <v>0</v>
      </c>
      <c r="C83" s="727">
        <v>0</v>
      </c>
      <c r="D83" s="727">
        <v>0</v>
      </c>
      <c r="E83" s="727">
        <v>0</v>
      </c>
      <c r="F83" s="727">
        <v>0</v>
      </c>
      <c r="G83" s="727">
        <v>0</v>
      </c>
    </row>
    <row r="84" spans="1:7" ht="19.5" customHeight="1">
      <c r="A84" s="495" t="s">
        <v>486</v>
      </c>
      <c r="B84" s="727">
        <v>6994656.7492711367</v>
      </c>
      <c r="C84" s="727">
        <v>5823074.4868804663</v>
      </c>
      <c r="D84" s="727">
        <v>6492186.8862973759</v>
      </c>
      <c r="E84" s="727">
        <v>6469199.5204081638</v>
      </c>
      <c r="F84" s="727">
        <v>5012731.0058309045</v>
      </c>
      <c r="G84" s="727">
        <v>4202089.6268221578</v>
      </c>
    </row>
    <row r="85" spans="1:7" ht="19.5" customHeight="1" thickBot="1">
      <c r="A85" s="33" t="s">
        <v>487</v>
      </c>
      <c r="B85" s="727">
        <v>-404109.04373177845</v>
      </c>
      <c r="C85" s="727">
        <v>-343705.26967930025</v>
      </c>
      <c r="D85" s="727">
        <v>-241013.34548104956</v>
      </c>
      <c r="E85" s="727">
        <v>-219903.72448979592</v>
      </c>
      <c r="F85" s="727">
        <v>-223293.90379008747</v>
      </c>
      <c r="G85" s="727">
        <v>-32262.44023323615</v>
      </c>
    </row>
    <row r="86" spans="1:7" ht="30" customHeight="1" thickTop="1" thickBot="1">
      <c r="A86" s="30" t="s">
        <v>488</v>
      </c>
      <c r="B86" s="724">
        <v>6590547.7055393578</v>
      </c>
      <c r="C86" s="724">
        <v>5479369.2172011659</v>
      </c>
      <c r="D86" s="724">
        <v>6251173.5408163266</v>
      </c>
      <c r="E86" s="724">
        <v>6249295.7959183669</v>
      </c>
      <c r="F86" s="724">
        <v>4789437.1020408161</v>
      </c>
      <c r="G86" s="724">
        <v>4169827.1865889211</v>
      </c>
    </row>
    <row r="87" spans="1:7" ht="19.5" customHeight="1" thickTop="1">
      <c r="A87" s="497"/>
      <c r="B87" s="36"/>
      <c r="C87" s="36"/>
      <c r="D87" s="36"/>
      <c r="E87" s="36"/>
      <c r="F87" s="36"/>
      <c r="G87" s="36"/>
    </row>
    <row r="88" spans="1:7">
      <c r="A88" s="497"/>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6">
    <mergeCell ref="A1:G1"/>
    <mergeCell ref="A2:G2"/>
    <mergeCell ref="A3:G3"/>
    <mergeCell ref="A4:G4"/>
    <mergeCell ref="B5:E5"/>
    <mergeCell ref="F5:G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X59"/>
  <sheetViews>
    <sheetView showGridLines="0" topLeftCell="C1" zoomScale="75" workbookViewId="0">
      <selection activeCell="C63" sqref="C63"/>
    </sheetView>
  </sheetViews>
  <sheetFormatPr baseColWidth="10" defaultColWidth="9.140625" defaultRowHeight="15"/>
  <cols>
    <col min="1" max="1" width="39.42578125" style="702" hidden="1" customWidth="1"/>
    <col min="2" max="2" width="36.85546875" style="702" hidden="1" customWidth="1"/>
    <col min="3" max="3" width="81.5703125" style="702" customWidth="1"/>
    <col min="4" max="9" width="13.140625" style="702" customWidth="1"/>
    <col min="10" max="10" width="4" style="702" customWidth="1"/>
    <col min="11" max="254" width="9.140625" style="702"/>
    <col min="255" max="256" width="0" style="702" hidden="1" customWidth="1"/>
    <col min="257" max="257" width="81.5703125" style="702" customWidth="1"/>
    <col min="258" max="265" width="13.140625" style="702" customWidth="1"/>
    <col min="266" max="266" width="4" style="702" customWidth="1"/>
    <col min="267" max="510" width="9.140625" style="702"/>
    <col min="511" max="512" width="0" style="702" hidden="1" customWidth="1"/>
    <col min="513" max="513" width="81.5703125" style="702" customWidth="1"/>
    <col min="514" max="521" width="13.140625" style="702" customWidth="1"/>
    <col min="522" max="522" width="4" style="702" customWidth="1"/>
    <col min="523" max="766" width="9.140625" style="702"/>
    <col min="767" max="768" width="0" style="702" hidden="1" customWidth="1"/>
    <col min="769" max="769" width="81.5703125" style="702" customWidth="1"/>
    <col min="770" max="777" width="13.140625" style="702" customWidth="1"/>
    <col min="778" max="778" width="4" style="702" customWidth="1"/>
    <col min="779" max="1022" width="9.140625" style="702"/>
    <col min="1023" max="1024" width="0" style="702" hidden="1" customWidth="1"/>
    <col min="1025" max="1025" width="81.5703125" style="702" customWidth="1"/>
    <col min="1026" max="1033" width="13.140625" style="702" customWidth="1"/>
    <col min="1034" max="1034" width="4" style="702" customWidth="1"/>
    <col min="1035" max="1278" width="9.140625" style="702"/>
    <col min="1279" max="1280" width="0" style="702" hidden="1" customWidth="1"/>
    <col min="1281" max="1281" width="81.5703125" style="702" customWidth="1"/>
    <col min="1282" max="1289" width="13.140625" style="702" customWidth="1"/>
    <col min="1290" max="1290" width="4" style="702" customWidth="1"/>
    <col min="1291" max="1534" width="9.140625" style="702"/>
    <col min="1535" max="1536" width="0" style="702" hidden="1" customWidth="1"/>
    <col min="1537" max="1537" width="81.5703125" style="702" customWidth="1"/>
    <col min="1538" max="1545" width="13.140625" style="702" customWidth="1"/>
    <col min="1546" max="1546" width="4" style="702" customWidth="1"/>
    <col min="1547" max="1790" width="9.140625" style="702"/>
    <col min="1791" max="1792" width="0" style="702" hidden="1" customWidth="1"/>
    <col min="1793" max="1793" width="81.5703125" style="702" customWidth="1"/>
    <col min="1794" max="1801" width="13.140625" style="702" customWidth="1"/>
    <col min="1802" max="1802" width="4" style="702" customWidth="1"/>
    <col min="1803" max="2046" width="9.140625" style="702"/>
    <col min="2047" max="2048" width="0" style="702" hidden="1" customWidth="1"/>
    <col min="2049" max="2049" width="81.5703125" style="702" customWidth="1"/>
    <col min="2050" max="2057" width="13.140625" style="702" customWidth="1"/>
    <col min="2058" max="2058" width="4" style="702" customWidth="1"/>
    <col min="2059" max="2302" width="9.140625" style="702"/>
    <col min="2303" max="2304" width="0" style="702" hidden="1" customWidth="1"/>
    <col min="2305" max="2305" width="81.5703125" style="702" customWidth="1"/>
    <col min="2306" max="2313" width="13.140625" style="702" customWidth="1"/>
    <col min="2314" max="2314" width="4" style="702" customWidth="1"/>
    <col min="2315" max="2558" width="9.140625" style="702"/>
    <col min="2559" max="2560" width="0" style="702" hidden="1" customWidth="1"/>
    <col min="2561" max="2561" width="81.5703125" style="702" customWidth="1"/>
    <col min="2562" max="2569" width="13.140625" style="702" customWidth="1"/>
    <col min="2570" max="2570" width="4" style="702" customWidth="1"/>
    <col min="2571" max="2814" width="9.140625" style="702"/>
    <col min="2815" max="2816" width="0" style="702" hidden="1" customWidth="1"/>
    <col min="2817" max="2817" width="81.5703125" style="702" customWidth="1"/>
    <col min="2818" max="2825" width="13.140625" style="702" customWidth="1"/>
    <col min="2826" max="2826" width="4" style="702" customWidth="1"/>
    <col min="2827" max="3070" width="9.140625" style="702"/>
    <col min="3071" max="3072" width="0" style="702" hidden="1" customWidth="1"/>
    <col min="3073" max="3073" width="81.5703125" style="702" customWidth="1"/>
    <col min="3074" max="3081" width="13.140625" style="702" customWidth="1"/>
    <col min="3082" max="3082" width="4" style="702" customWidth="1"/>
    <col min="3083" max="3326" width="9.140625" style="702"/>
    <col min="3327" max="3328" width="0" style="702" hidden="1" customWidth="1"/>
    <col min="3329" max="3329" width="81.5703125" style="702" customWidth="1"/>
    <col min="3330" max="3337" width="13.140625" style="702" customWidth="1"/>
    <col min="3338" max="3338" width="4" style="702" customWidth="1"/>
    <col min="3339" max="3582" width="9.140625" style="702"/>
    <col min="3583" max="3584" width="0" style="702" hidden="1" customWidth="1"/>
    <col min="3585" max="3585" width="81.5703125" style="702" customWidth="1"/>
    <col min="3586" max="3593" width="13.140625" style="702" customWidth="1"/>
    <col min="3594" max="3594" width="4" style="702" customWidth="1"/>
    <col min="3595" max="3838" width="9.140625" style="702"/>
    <col min="3839" max="3840" width="0" style="702" hidden="1" customWidth="1"/>
    <col min="3841" max="3841" width="81.5703125" style="702" customWidth="1"/>
    <col min="3842" max="3849" width="13.140625" style="702" customWidth="1"/>
    <col min="3850" max="3850" width="4" style="702" customWidth="1"/>
    <col min="3851" max="4094" width="9.140625" style="702"/>
    <col min="4095" max="4096" width="0" style="702" hidden="1" customWidth="1"/>
    <col min="4097" max="4097" width="81.5703125" style="702" customWidth="1"/>
    <col min="4098" max="4105" width="13.140625" style="702" customWidth="1"/>
    <col min="4106" max="4106" width="4" style="702" customWidth="1"/>
    <col min="4107" max="4350" width="9.140625" style="702"/>
    <col min="4351" max="4352" width="0" style="702" hidden="1" customWidth="1"/>
    <col min="4353" max="4353" width="81.5703125" style="702" customWidth="1"/>
    <col min="4354" max="4361" width="13.140625" style="702" customWidth="1"/>
    <col min="4362" max="4362" width="4" style="702" customWidth="1"/>
    <col min="4363" max="4606" width="9.140625" style="702"/>
    <col min="4607" max="4608" width="0" style="702" hidden="1" customWidth="1"/>
    <col min="4609" max="4609" width="81.5703125" style="702" customWidth="1"/>
    <col min="4610" max="4617" width="13.140625" style="702" customWidth="1"/>
    <col min="4618" max="4618" width="4" style="702" customWidth="1"/>
    <col min="4619" max="4862" width="9.140625" style="702"/>
    <col min="4863" max="4864" width="0" style="702" hidden="1" customWidth="1"/>
    <col min="4865" max="4865" width="81.5703125" style="702" customWidth="1"/>
    <col min="4866" max="4873" width="13.140625" style="702" customWidth="1"/>
    <col min="4874" max="4874" width="4" style="702" customWidth="1"/>
    <col min="4875" max="5118" width="9.140625" style="702"/>
    <col min="5119" max="5120" width="0" style="702" hidden="1" customWidth="1"/>
    <col min="5121" max="5121" width="81.5703125" style="702" customWidth="1"/>
    <col min="5122" max="5129" width="13.140625" style="702" customWidth="1"/>
    <col min="5130" max="5130" width="4" style="702" customWidth="1"/>
    <col min="5131" max="5374" width="9.140625" style="702"/>
    <col min="5375" max="5376" width="0" style="702" hidden="1" customWidth="1"/>
    <col min="5377" max="5377" width="81.5703125" style="702" customWidth="1"/>
    <col min="5378" max="5385" width="13.140625" style="702" customWidth="1"/>
    <col min="5386" max="5386" width="4" style="702" customWidth="1"/>
    <col min="5387" max="5630" width="9.140625" style="702"/>
    <col min="5631" max="5632" width="0" style="702" hidden="1" customWidth="1"/>
    <col min="5633" max="5633" width="81.5703125" style="702" customWidth="1"/>
    <col min="5634" max="5641" width="13.140625" style="702" customWidth="1"/>
    <col min="5642" max="5642" width="4" style="702" customWidth="1"/>
    <col min="5643" max="5886" width="9.140625" style="702"/>
    <col min="5887" max="5888" width="0" style="702" hidden="1" customWidth="1"/>
    <col min="5889" max="5889" width="81.5703125" style="702" customWidth="1"/>
    <col min="5890" max="5897" width="13.140625" style="702" customWidth="1"/>
    <col min="5898" max="5898" width="4" style="702" customWidth="1"/>
    <col min="5899" max="6142" width="9.140625" style="702"/>
    <col min="6143" max="6144" width="0" style="702" hidden="1" customWidth="1"/>
    <col min="6145" max="6145" width="81.5703125" style="702" customWidth="1"/>
    <col min="6146" max="6153" width="13.140625" style="702" customWidth="1"/>
    <col min="6154" max="6154" width="4" style="702" customWidth="1"/>
    <col min="6155" max="6398" width="9.140625" style="702"/>
    <col min="6399" max="6400" width="0" style="702" hidden="1" customWidth="1"/>
    <col min="6401" max="6401" width="81.5703125" style="702" customWidth="1"/>
    <col min="6402" max="6409" width="13.140625" style="702" customWidth="1"/>
    <col min="6410" max="6410" width="4" style="702" customWidth="1"/>
    <col min="6411" max="6654" width="9.140625" style="702"/>
    <col min="6655" max="6656" width="0" style="702" hidden="1" customWidth="1"/>
    <col min="6657" max="6657" width="81.5703125" style="702" customWidth="1"/>
    <col min="6658" max="6665" width="13.140625" style="702" customWidth="1"/>
    <col min="6666" max="6666" width="4" style="702" customWidth="1"/>
    <col min="6667" max="6910" width="9.140625" style="702"/>
    <col min="6911" max="6912" width="0" style="702" hidden="1" customWidth="1"/>
    <col min="6913" max="6913" width="81.5703125" style="702" customWidth="1"/>
    <col min="6914" max="6921" width="13.140625" style="702" customWidth="1"/>
    <col min="6922" max="6922" width="4" style="702" customWidth="1"/>
    <col min="6923" max="7166" width="9.140625" style="702"/>
    <col min="7167" max="7168" width="0" style="702" hidden="1" customWidth="1"/>
    <col min="7169" max="7169" width="81.5703125" style="702" customWidth="1"/>
    <col min="7170" max="7177" width="13.140625" style="702" customWidth="1"/>
    <col min="7178" max="7178" width="4" style="702" customWidth="1"/>
    <col min="7179" max="7422" width="9.140625" style="702"/>
    <col min="7423" max="7424" width="0" style="702" hidden="1" customWidth="1"/>
    <col min="7425" max="7425" width="81.5703125" style="702" customWidth="1"/>
    <col min="7426" max="7433" width="13.140625" style="702" customWidth="1"/>
    <col min="7434" max="7434" width="4" style="702" customWidth="1"/>
    <col min="7435" max="7678" width="9.140625" style="702"/>
    <col min="7679" max="7680" width="0" style="702" hidden="1" customWidth="1"/>
    <col min="7681" max="7681" width="81.5703125" style="702" customWidth="1"/>
    <col min="7682" max="7689" width="13.140625" style="702" customWidth="1"/>
    <col min="7690" max="7690" width="4" style="702" customWidth="1"/>
    <col min="7691" max="7934" width="9.140625" style="702"/>
    <col min="7935" max="7936" width="0" style="702" hidden="1" customWidth="1"/>
    <col min="7937" max="7937" width="81.5703125" style="702" customWidth="1"/>
    <col min="7938" max="7945" width="13.140625" style="702" customWidth="1"/>
    <col min="7946" max="7946" width="4" style="702" customWidth="1"/>
    <col min="7947" max="8190" width="9.140625" style="702"/>
    <col min="8191" max="8192" width="0" style="702" hidden="1" customWidth="1"/>
    <col min="8193" max="8193" width="81.5703125" style="702" customWidth="1"/>
    <col min="8194" max="8201" width="13.140625" style="702" customWidth="1"/>
    <col min="8202" max="8202" width="4" style="702" customWidth="1"/>
    <col min="8203" max="8446" width="9.140625" style="702"/>
    <col min="8447" max="8448" width="0" style="702" hidden="1" customWidth="1"/>
    <col min="8449" max="8449" width="81.5703125" style="702" customWidth="1"/>
    <col min="8450" max="8457" width="13.140625" style="702" customWidth="1"/>
    <col min="8458" max="8458" width="4" style="702" customWidth="1"/>
    <col min="8459" max="8702" width="9.140625" style="702"/>
    <col min="8703" max="8704" width="0" style="702" hidden="1" customWidth="1"/>
    <col min="8705" max="8705" width="81.5703125" style="702" customWidth="1"/>
    <col min="8706" max="8713" width="13.140625" style="702" customWidth="1"/>
    <col min="8714" max="8714" width="4" style="702" customWidth="1"/>
    <col min="8715" max="8958" width="9.140625" style="702"/>
    <col min="8959" max="8960" width="0" style="702" hidden="1" customWidth="1"/>
    <col min="8961" max="8961" width="81.5703125" style="702" customWidth="1"/>
    <col min="8962" max="8969" width="13.140625" style="702" customWidth="1"/>
    <col min="8970" max="8970" width="4" style="702" customWidth="1"/>
    <col min="8971" max="9214" width="9.140625" style="702"/>
    <col min="9215" max="9216" width="0" style="702" hidden="1" customWidth="1"/>
    <col min="9217" max="9217" width="81.5703125" style="702" customWidth="1"/>
    <col min="9218" max="9225" width="13.140625" style="702" customWidth="1"/>
    <col min="9226" max="9226" width="4" style="702" customWidth="1"/>
    <col min="9227" max="9470" width="9.140625" style="702"/>
    <col min="9471" max="9472" width="0" style="702" hidden="1" customWidth="1"/>
    <col min="9473" max="9473" width="81.5703125" style="702" customWidth="1"/>
    <col min="9474" max="9481" width="13.140625" style="702" customWidth="1"/>
    <col min="9482" max="9482" width="4" style="702" customWidth="1"/>
    <col min="9483" max="9726" width="9.140625" style="702"/>
    <col min="9727" max="9728" width="0" style="702" hidden="1" customWidth="1"/>
    <col min="9729" max="9729" width="81.5703125" style="702" customWidth="1"/>
    <col min="9730" max="9737" width="13.140625" style="702" customWidth="1"/>
    <col min="9738" max="9738" width="4" style="702" customWidth="1"/>
    <col min="9739" max="9982" width="9.140625" style="702"/>
    <col min="9983" max="9984" width="0" style="702" hidden="1" customWidth="1"/>
    <col min="9985" max="9985" width="81.5703125" style="702" customWidth="1"/>
    <col min="9986" max="9993" width="13.140625" style="702" customWidth="1"/>
    <col min="9994" max="9994" width="4" style="702" customWidth="1"/>
    <col min="9995" max="10238" width="9.140625" style="702"/>
    <col min="10239" max="10240" width="0" style="702" hidden="1" customWidth="1"/>
    <col min="10241" max="10241" width="81.5703125" style="702" customWidth="1"/>
    <col min="10242" max="10249" width="13.140625" style="702" customWidth="1"/>
    <col min="10250" max="10250" width="4" style="702" customWidth="1"/>
    <col min="10251" max="10494" width="9.140625" style="702"/>
    <col min="10495" max="10496" width="0" style="702" hidden="1" customWidth="1"/>
    <col min="10497" max="10497" width="81.5703125" style="702" customWidth="1"/>
    <col min="10498" max="10505" width="13.140625" style="702" customWidth="1"/>
    <col min="10506" max="10506" width="4" style="702" customWidth="1"/>
    <col min="10507" max="10750" width="9.140625" style="702"/>
    <col min="10751" max="10752" width="0" style="702" hidden="1" customWidth="1"/>
    <col min="10753" max="10753" width="81.5703125" style="702" customWidth="1"/>
    <col min="10754" max="10761" width="13.140625" style="702" customWidth="1"/>
    <col min="10762" max="10762" width="4" style="702" customWidth="1"/>
    <col min="10763" max="11006" width="9.140625" style="702"/>
    <col min="11007" max="11008" width="0" style="702" hidden="1" customWidth="1"/>
    <col min="11009" max="11009" width="81.5703125" style="702" customWidth="1"/>
    <col min="11010" max="11017" width="13.140625" style="702" customWidth="1"/>
    <col min="11018" max="11018" width="4" style="702" customWidth="1"/>
    <col min="11019" max="11262" width="9.140625" style="702"/>
    <col min="11263" max="11264" width="0" style="702" hidden="1" customWidth="1"/>
    <col min="11265" max="11265" width="81.5703125" style="702" customWidth="1"/>
    <col min="11266" max="11273" width="13.140625" style="702" customWidth="1"/>
    <col min="11274" max="11274" width="4" style="702" customWidth="1"/>
    <col min="11275" max="11518" width="9.140625" style="702"/>
    <col min="11519" max="11520" width="0" style="702" hidden="1" customWidth="1"/>
    <col min="11521" max="11521" width="81.5703125" style="702" customWidth="1"/>
    <col min="11522" max="11529" width="13.140625" style="702" customWidth="1"/>
    <col min="11530" max="11530" width="4" style="702" customWidth="1"/>
    <col min="11531" max="11774" width="9.140625" style="702"/>
    <col min="11775" max="11776" width="0" style="702" hidden="1" customWidth="1"/>
    <col min="11777" max="11777" width="81.5703125" style="702" customWidth="1"/>
    <col min="11778" max="11785" width="13.140625" style="702" customWidth="1"/>
    <col min="11786" max="11786" width="4" style="702" customWidth="1"/>
    <col min="11787" max="12030" width="9.140625" style="702"/>
    <col min="12031" max="12032" width="0" style="702" hidden="1" customWidth="1"/>
    <col min="12033" max="12033" width="81.5703125" style="702" customWidth="1"/>
    <col min="12034" max="12041" width="13.140625" style="702" customWidth="1"/>
    <col min="12042" max="12042" width="4" style="702" customWidth="1"/>
    <col min="12043" max="12286" width="9.140625" style="702"/>
    <col min="12287" max="12288" width="0" style="702" hidden="1" customWidth="1"/>
    <col min="12289" max="12289" width="81.5703125" style="702" customWidth="1"/>
    <col min="12290" max="12297" width="13.140625" style="702" customWidth="1"/>
    <col min="12298" max="12298" width="4" style="702" customWidth="1"/>
    <col min="12299" max="12542" width="9.140625" style="702"/>
    <col min="12543" max="12544" width="0" style="702" hidden="1" customWidth="1"/>
    <col min="12545" max="12545" width="81.5703125" style="702" customWidth="1"/>
    <col min="12546" max="12553" width="13.140625" style="702" customWidth="1"/>
    <col min="12554" max="12554" width="4" style="702" customWidth="1"/>
    <col min="12555" max="12798" width="9.140625" style="702"/>
    <col min="12799" max="12800" width="0" style="702" hidden="1" customWidth="1"/>
    <col min="12801" max="12801" width="81.5703125" style="702" customWidth="1"/>
    <col min="12802" max="12809" width="13.140625" style="702" customWidth="1"/>
    <col min="12810" max="12810" width="4" style="702" customWidth="1"/>
    <col min="12811" max="13054" width="9.140625" style="702"/>
    <col min="13055" max="13056" width="0" style="702" hidden="1" customWidth="1"/>
    <col min="13057" max="13057" width="81.5703125" style="702" customWidth="1"/>
    <col min="13058" max="13065" width="13.140625" style="702" customWidth="1"/>
    <col min="13066" max="13066" width="4" style="702" customWidth="1"/>
    <col min="13067" max="13310" width="9.140625" style="702"/>
    <col min="13311" max="13312" width="0" style="702" hidden="1" customWidth="1"/>
    <col min="13313" max="13313" width="81.5703125" style="702" customWidth="1"/>
    <col min="13314" max="13321" width="13.140625" style="702" customWidth="1"/>
    <col min="13322" max="13322" width="4" style="702" customWidth="1"/>
    <col min="13323" max="13566" width="9.140625" style="702"/>
    <col min="13567" max="13568" width="0" style="702" hidden="1" customWidth="1"/>
    <col min="13569" max="13569" width="81.5703125" style="702" customWidth="1"/>
    <col min="13570" max="13577" width="13.140625" style="702" customWidth="1"/>
    <col min="13578" max="13578" width="4" style="702" customWidth="1"/>
    <col min="13579" max="13822" width="9.140625" style="702"/>
    <col min="13823" max="13824" width="0" style="702" hidden="1" customWidth="1"/>
    <col min="13825" max="13825" width="81.5703125" style="702" customWidth="1"/>
    <col min="13826" max="13833" width="13.140625" style="702" customWidth="1"/>
    <col min="13834" max="13834" width="4" style="702" customWidth="1"/>
    <col min="13835" max="14078" width="9.140625" style="702"/>
    <col min="14079" max="14080" width="0" style="702" hidden="1" customWidth="1"/>
    <col min="14081" max="14081" width="81.5703125" style="702" customWidth="1"/>
    <col min="14082" max="14089" width="13.140625" style="702" customWidth="1"/>
    <col min="14090" max="14090" width="4" style="702" customWidth="1"/>
    <col min="14091" max="14334" width="9.140625" style="702"/>
    <col min="14335" max="14336" width="0" style="702" hidden="1" customWidth="1"/>
    <col min="14337" max="14337" width="81.5703125" style="702" customWidth="1"/>
    <col min="14338" max="14345" width="13.140625" style="702" customWidth="1"/>
    <col min="14346" max="14346" width="4" style="702" customWidth="1"/>
    <col min="14347" max="14590" width="9.140625" style="702"/>
    <col min="14591" max="14592" width="0" style="702" hidden="1" customWidth="1"/>
    <col min="14593" max="14593" width="81.5703125" style="702" customWidth="1"/>
    <col min="14594" max="14601" width="13.140625" style="702" customWidth="1"/>
    <col min="14602" max="14602" width="4" style="702" customWidth="1"/>
    <col min="14603" max="14846" width="9.140625" style="702"/>
    <col min="14847" max="14848" width="0" style="702" hidden="1" customWidth="1"/>
    <col min="14849" max="14849" width="81.5703125" style="702" customWidth="1"/>
    <col min="14850" max="14857" width="13.140625" style="702" customWidth="1"/>
    <col min="14858" max="14858" width="4" style="702" customWidth="1"/>
    <col min="14859" max="15102" width="9.140625" style="702"/>
    <col min="15103" max="15104" width="0" style="702" hidden="1" customWidth="1"/>
    <col min="15105" max="15105" width="81.5703125" style="702" customWidth="1"/>
    <col min="15106" max="15113" width="13.140625" style="702" customWidth="1"/>
    <col min="15114" max="15114" width="4" style="702" customWidth="1"/>
    <col min="15115" max="15358" width="9.140625" style="702"/>
    <col min="15359" max="15360" width="0" style="702" hidden="1" customWidth="1"/>
    <col min="15361" max="15361" width="81.5703125" style="702" customWidth="1"/>
    <col min="15362" max="15369" width="13.140625" style="702" customWidth="1"/>
    <col min="15370" max="15370" width="4" style="702" customWidth="1"/>
    <col min="15371" max="15614" width="9.140625" style="702"/>
    <col min="15615" max="15616" width="0" style="702" hidden="1" customWidth="1"/>
    <col min="15617" max="15617" width="81.5703125" style="702" customWidth="1"/>
    <col min="15618" max="15625" width="13.140625" style="702" customWidth="1"/>
    <col min="15626" max="15626" width="4" style="702" customWidth="1"/>
    <col min="15627" max="15870" width="9.140625" style="702"/>
    <col min="15871" max="15872" width="0" style="702" hidden="1" customWidth="1"/>
    <col min="15873" max="15873" width="81.5703125" style="702" customWidth="1"/>
    <col min="15874" max="15881" width="13.140625" style="702" customWidth="1"/>
    <col min="15882" max="15882" width="4" style="702" customWidth="1"/>
    <col min="15883" max="16126" width="9.140625" style="702"/>
    <col min="16127" max="16128" width="0" style="702" hidden="1" customWidth="1"/>
    <col min="16129" max="16129" width="81.5703125" style="702" customWidth="1"/>
    <col min="16130" max="16137" width="13.140625" style="702" customWidth="1"/>
    <col min="16138" max="16138" width="4" style="702" customWidth="1"/>
    <col min="16139" max="16384" width="9.140625" style="702"/>
  </cols>
  <sheetData>
    <row r="1" spans="1:10" s="93" customFormat="1" ht="42" customHeight="1">
      <c r="A1" s="342"/>
      <c r="B1" s="342"/>
      <c r="C1" s="92"/>
      <c r="D1" s="342"/>
      <c r="E1" s="342"/>
      <c r="F1" s="342"/>
      <c r="G1" s="342"/>
      <c r="H1" s="342"/>
      <c r="I1" s="342"/>
    </row>
    <row r="2" spans="1:10" s="93" customFormat="1" ht="28.5" customHeight="1">
      <c r="A2" s="1223" t="s">
        <v>1299</v>
      </c>
      <c r="B2" s="1223"/>
      <c r="C2" s="1223"/>
      <c r="D2" s="1223"/>
      <c r="E2" s="1223"/>
      <c r="F2" s="1223"/>
      <c r="G2" s="1223"/>
      <c r="H2" s="1223"/>
      <c r="I2" s="1223"/>
    </row>
    <row r="3" spans="1:10" s="93" customFormat="1" ht="28.5" customHeight="1">
      <c r="A3" s="342"/>
      <c r="B3" s="342"/>
      <c r="C3" s="94" t="s">
        <v>496</v>
      </c>
      <c r="D3" s="343"/>
      <c r="E3" s="343"/>
      <c r="F3" s="343"/>
      <c r="G3" s="343"/>
      <c r="H3" s="343"/>
      <c r="I3" s="343"/>
    </row>
    <row r="4" spans="1:10" s="93" customFormat="1" ht="21.75" customHeight="1">
      <c r="A4" s="1224"/>
      <c r="B4" s="1225"/>
      <c r="C4" s="1225"/>
      <c r="D4" s="1225"/>
      <c r="E4" s="1225"/>
      <c r="F4" s="1225"/>
      <c r="G4" s="1225"/>
      <c r="H4" s="1225"/>
      <c r="I4" s="1225"/>
    </row>
    <row r="5" spans="1:10" s="96" customFormat="1" ht="27" customHeight="1" thickBot="1">
      <c r="A5" s="95"/>
      <c r="B5" s="344"/>
      <c r="C5" s="344"/>
      <c r="D5" s="344"/>
      <c r="E5" s="344"/>
      <c r="F5" s="344"/>
      <c r="G5" s="344"/>
      <c r="H5" s="344"/>
      <c r="I5" s="344"/>
    </row>
    <row r="6" spans="1:10" s="97" customFormat="1" ht="27.75" customHeight="1" thickTop="1" thickBot="1">
      <c r="A6" s="95"/>
      <c r="B6" s="344"/>
      <c r="C6" s="627"/>
      <c r="D6" s="1226" t="s">
        <v>839</v>
      </c>
      <c r="E6" s="1226"/>
      <c r="F6" s="1226"/>
      <c r="G6" s="1226"/>
      <c r="H6" s="1226" t="s">
        <v>1310</v>
      </c>
      <c r="I6" s="1226"/>
      <c r="J6" s="101" t="s">
        <v>497</v>
      </c>
    </row>
    <row r="7" spans="1:10" ht="24.75" customHeight="1" thickTop="1" thickBot="1">
      <c r="A7" s="97"/>
      <c r="B7" s="97"/>
      <c r="C7" s="98"/>
      <c r="D7" s="99" t="s">
        <v>424</v>
      </c>
      <c r="E7" s="99" t="s">
        <v>425</v>
      </c>
      <c r="F7" s="99" t="s">
        <v>1214</v>
      </c>
      <c r="G7" s="99" t="s">
        <v>1327</v>
      </c>
      <c r="H7" s="100" t="s">
        <v>1385</v>
      </c>
      <c r="I7" s="100" t="s">
        <v>1500</v>
      </c>
    </row>
    <row r="8" spans="1:10" s="103" customFormat="1" ht="15.75" customHeight="1" thickTop="1" thickBot="1">
      <c r="A8" s="888"/>
      <c r="B8" s="888"/>
      <c r="C8" s="102"/>
      <c r="D8" s="102"/>
      <c r="E8" s="102"/>
      <c r="F8" s="102"/>
      <c r="G8" s="102"/>
      <c r="H8" s="102"/>
      <c r="I8" s="102"/>
      <c r="J8" s="106"/>
    </row>
    <row r="9" spans="1:10" ht="18.75" customHeight="1" thickTop="1" thickBot="1">
      <c r="A9" s="103"/>
      <c r="B9" s="900"/>
      <c r="C9" s="104" t="s">
        <v>310</v>
      </c>
      <c r="D9" s="1047"/>
      <c r="E9" s="1047"/>
      <c r="F9" s="1047"/>
      <c r="G9" s="1047"/>
      <c r="H9" s="105"/>
      <c r="I9" s="105"/>
    </row>
    <row r="10" spans="1:10" ht="18.75" customHeight="1" thickTop="1">
      <c r="A10" s="888" t="s">
        <v>498</v>
      </c>
      <c r="B10" s="1" t="s">
        <v>499</v>
      </c>
      <c r="C10" s="2" t="s">
        <v>500</v>
      </c>
      <c r="D10" s="107">
        <v>7.3300000000000004E-2</v>
      </c>
      <c r="E10" s="107">
        <v>6.7599999999999993E-2</v>
      </c>
      <c r="F10" s="107">
        <v>6.3899999999999998E-2</v>
      </c>
      <c r="G10" s="107">
        <v>7.2099999999999997E-2</v>
      </c>
      <c r="H10" s="107">
        <v>6.6100000000000006E-2</v>
      </c>
      <c r="I10" s="107">
        <v>6.3500000000000001E-2</v>
      </c>
    </row>
    <row r="11" spans="1:10" ht="18.75" customHeight="1">
      <c r="A11" s="888" t="s">
        <v>498</v>
      </c>
      <c r="B11" s="1" t="s">
        <v>501</v>
      </c>
      <c r="C11" s="2" t="s">
        <v>502</v>
      </c>
      <c r="D11" s="107">
        <v>0.65669999999999995</v>
      </c>
      <c r="E11" s="107">
        <v>0.67969999999999997</v>
      </c>
      <c r="F11" s="107">
        <v>0.70150000000000001</v>
      </c>
      <c r="G11" s="107">
        <v>0.70640000000000003</v>
      </c>
      <c r="H11" s="107">
        <v>0.68159999999999998</v>
      </c>
      <c r="I11" s="107">
        <v>0.68110000000000004</v>
      </c>
    </row>
    <row r="12" spans="1:10" s="31" customFormat="1" ht="18.75" customHeight="1" thickBot="1">
      <c r="A12" s="888"/>
      <c r="B12" s="3"/>
      <c r="C12" s="2"/>
      <c r="D12" s="108"/>
      <c r="E12" s="108"/>
      <c r="F12" s="108"/>
      <c r="G12" s="108"/>
      <c r="H12" s="108"/>
      <c r="I12" s="108"/>
      <c r="J12" s="109"/>
    </row>
    <row r="13" spans="1:10" s="97" customFormat="1" ht="18.75" customHeight="1" thickTop="1" thickBot="1">
      <c r="A13" s="31"/>
      <c r="B13" s="901"/>
      <c r="C13" s="104" t="s">
        <v>313</v>
      </c>
      <c r="D13" s="1047"/>
      <c r="E13" s="1047"/>
      <c r="F13" s="1047"/>
      <c r="G13" s="1047"/>
      <c r="H13" s="105"/>
      <c r="I13" s="105"/>
    </row>
    <row r="14" spans="1:10" s="81" customFormat="1" ht="18.75" customHeight="1" thickTop="1">
      <c r="A14" s="97" t="s">
        <v>498</v>
      </c>
      <c r="B14" s="4" t="s">
        <v>503</v>
      </c>
      <c r="C14" s="5" t="s">
        <v>504</v>
      </c>
      <c r="D14" s="110">
        <v>0.73380000000000001</v>
      </c>
      <c r="E14" s="110">
        <v>0.73960000000000004</v>
      </c>
      <c r="F14" s="110">
        <v>0.72970000000000002</v>
      </c>
      <c r="G14" s="110">
        <v>0.72770000000000001</v>
      </c>
      <c r="H14" s="110">
        <v>0.71109999999999995</v>
      </c>
      <c r="I14" s="110">
        <v>0.7087</v>
      </c>
    </row>
    <row r="15" spans="1:10" s="81" customFormat="1" ht="18.75" customHeight="1">
      <c r="A15" s="81" t="s">
        <v>498</v>
      </c>
      <c r="B15" s="6" t="s">
        <v>505</v>
      </c>
      <c r="C15" s="7" t="s">
        <v>506</v>
      </c>
      <c r="D15" s="111">
        <v>0.73380000000000001</v>
      </c>
      <c r="E15" s="111">
        <v>0.73960000000000004</v>
      </c>
      <c r="F15" s="111">
        <v>0.72970000000000002</v>
      </c>
      <c r="G15" s="111">
        <v>0.72770000000000001</v>
      </c>
      <c r="H15" s="111">
        <v>0.71109999999999995</v>
      </c>
      <c r="I15" s="111">
        <v>0.7087</v>
      </c>
    </row>
    <row r="16" spans="1:10" s="81" customFormat="1" ht="18.75" customHeight="1">
      <c r="B16" s="6"/>
      <c r="C16" s="7" t="s">
        <v>507</v>
      </c>
      <c r="D16" s="111">
        <v>2.6499999999999999E-2</v>
      </c>
      <c r="E16" s="111">
        <v>2.24E-2</v>
      </c>
      <c r="F16" s="111">
        <v>2.58E-2</v>
      </c>
      <c r="G16" s="111">
        <v>2.53E-2</v>
      </c>
      <c r="H16" s="111">
        <v>1.77E-2</v>
      </c>
      <c r="I16" s="111">
        <v>2.7300000000000001E-2</v>
      </c>
    </row>
    <row r="17" spans="1:24" s="31" customFormat="1" ht="18.75" customHeight="1" thickBot="1">
      <c r="A17" s="81" t="s">
        <v>498</v>
      </c>
      <c r="B17" s="6" t="s">
        <v>508</v>
      </c>
      <c r="C17" s="7" t="s">
        <v>509</v>
      </c>
      <c r="D17" s="111">
        <v>0</v>
      </c>
      <c r="E17" s="111">
        <v>0</v>
      </c>
      <c r="F17" s="111">
        <v>0</v>
      </c>
      <c r="G17" s="111">
        <v>0</v>
      </c>
      <c r="H17" s="111">
        <v>0</v>
      </c>
      <c r="I17" s="111">
        <v>0</v>
      </c>
      <c r="J17" s="109"/>
    </row>
    <row r="18" spans="1:24" s="97" customFormat="1" ht="18.75" customHeight="1" thickTop="1" thickBot="1">
      <c r="A18" s="31"/>
      <c r="B18" s="901"/>
      <c r="C18" s="104" t="s">
        <v>510</v>
      </c>
      <c r="D18" s="1047"/>
      <c r="E18" s="1047"/>
      <c r="F18" s="1047"/>
      <c r="G18" s="1047"/>
      <c r="H18" s="105"/>
      <c r="I18" s="105"/>
    </row>
    <row r="19" spans="1:24" s="81" customFormat="1" ht="18.75" customHeight="1" thickTop="1">
      <c r="A19" s="97" t="s">
        <v>498</v>
      </c>
      <c r="B19" s="4" t="s">
        <v>511</v>
      </c>
      <c r="C19" s="5" t="s">
        <v>512</v>
      </c>
      <c r="D19" s="110">
        <v>2.8000000000000001E-2</v>
      </c>
      <c r="E19" s="110">
        <v>3.3599999999999998E-2</v>
      </c>
      <c r="F19" s="110">
        <v>2.5100000000000001E-2</v>
      </c>
      <c r="G19" s="110">
        <v>2.46E-2</v>
      </c>
      <c r="H19" s="110">
        <v>1.5900000000000001E-2</v>
      </c>
      <c r="I19" s="110">
        <v>3.4599999999999999E-2</v>
      </c>
    </row>
    <row r="20" spans="1:24" s="81" customFormat="1" ht="18.75" customHeight="1">
      <c r="A20" s="81" t="s">
        <v>498</v>
      </c>
      <c r="B20" s="6" t="s">
        <v>513</v>
      </c>
      <c r="C20" s="7" t="s">
        <v>514</v>
      </c>
      <c r="D20" s="111">
        <v>0.97199999999999998</v>
      </c>
      <c r="E20" s="111">
        <v>0.96640000000000004</v>
      </c>
      <c r="F20" s="111">
        <v>0.97489999999999999</v>
      </c>
      <c r="G20" s="111">
        <v>0.97540000000000004</v>
      </c>
      <c r="H20" s="111">
        <v>0.98409999999999997</v>
      </c>
      <c r="I20" s="111">
        <v>0.96540000000000004</v>
      </c>
      <c r="J20" s="113"/>
      <c r="K20" s="113"/>
      <c r="L20" s="113"/>
      <c r="M20" s="113"/>
      <c r="N20" s="113"/>
      <c r="O20" s="113"/>
      <c r="P20" s="113"/>
      <c r="Q20" s="113"/>
      <c r="R20" s="113"/>
      <c r="S20" s="113"/>
      <c r="T20" s="113"/>
      <c r="U20" s="113"/>
      <c r="V20" s="113"/>
      <c r="W20" s="113"/>
      <c r="X20" s="113"/>
    </row>
    <row r="21" spans="1:24" s="31" customFormat="1" ht="18.75" customHeight="1" thickBot="1">
      <c r="A21" s="81" t="s">
        <v>498</v>
      </c>
      <c r="B21" s="6" t="s">
        <v>515</v>
      </c>
      <c r="C21" s="7" t="s">
        <v>516</v>
      </c>
      <c r="D21" s="112">
        <v>353.2912</v>
      </c>
      <c r="E21" s="112">
        <v>365.17809999999997</v>
      </c>
      <c r="F21" s="112">
        <v>398.67329999999998</v>
      </c>
      <c r="G21" s="112">
        <v>404.32279999999997</v>
      </c>
      <c r="H21" s="112">
        <v>451.36110000000002</v>
      </c>
      <c r="I21" s="112">
        <v>457.6866</v>
      </c>
      <c r="J21" s="109"/>
    </row>
    <row r="22" spans="1:24" s="97" customFormat="1" ht="18.75" customHeight="1" thickTop="1" thickBot="1">
      <c r="A22" s="31"/>
      <c r="B22" s="901"/>
      <c r="C22" s="104" t="s">
        <v>517</v>
      </c>
      <c r="D22" s="1047"/>
      <c r="E22" s="1047"/>
      <c r="F22" s="1047"/>
      <c r="G22" s="1047"/>
      <c r="H22" s="105"/>
      <c r="I22" s="105"/>
    </row>
    <row r="23" spans="1:24" s="81" customFormat="1" ht="18.75" customHeight="1" thickTop="1">
      <c r="A23" s="97" t="s">
        <v>498</v>
      </c>
      <c r="B23" s="4" t="s">
        <v>518</v>
      </c>
      <c r="C23" s="5" t="s">
        <v>519</v>
      </c>
      <c r="D23" s="110">
        <v>0.97819999999999996</v>
      </c>
      <c r="E23" s="110">
        <v>0.97970000000000002</v>
      </c>
      <c r="F23" s="110">
        <v>0.98029999999999995</v>
      </c>
      <c r="G23" s="110">
        <v>0.98150000000000004</v>
      </c>
      <c r="H23" s="110">
        <v>0.98619999999999997</v>
      </c>
      <c r="I23" s="110">
        <v>0.97689999999999999</v>
      </c>
    </row>
    <row r="24" spans="1:24" s="81" customFormat="1" ht="18.75" customHeight="1">
      <c r="A24" s="81" t="s">
        <v>498</v>
      </c>
      <c r="B24" s="6" t="s">
        <v>520</v>
      </c>
      <c r="C24" s="7" t="s">
        <v>521</v>
      </c>
      <c r="D24" s="111">
        <v>9.4999999999999998E-3</v>
      </c>
      <c r="E24" s="111">
        <v>8.5000000000000006E-3</v>
      </c>
      <c r="F24" s="111">
        <v>6.7999999999999996E-3</v>
      </c>
      <c r="G24" s="111">
        <v>6.7999999999999996E-3</v>
      </c>
      <c r="H24" s="111">
        <v>7.7999999999999996E-3</v>
      </c>
      <c r="I24" s="111">
        <v>8.3000000000000001E-3</v>
      </c>
    </row>
    <row r="25" spans="1:24" s="81" customFormat="1" ht="18.75" customHeight="1">
      <c r="A25" s="81" t="s">
        <v>498</v>
      </c>
      <c r="B25" s="6" t="s">
        <v>522</v>
      </c>
      <c r="C25" s="7" t="s">
        <v>523</v>
      </c>
      <c r="D25" s="111">
        <v>2.18E-2</v>
      </c>
      <c r="E25" s="111">
        <v>2.0299999999999999E-2</v>
      </c>
      <c r="F25" s="111">
        <v>1.9699999999999999E-2</v>
      </c>
      <c r="G25" s="111">
        <v>1.8499999999999999E-2</v>
      </c>
      <c r="H25" s="111">
        <v>1.38E-2</v>
      </c>
      <c r="I25" s="111">
        <v>2.3099999999999999E-2</v>
      </c>
    </row>
    <row r="26" spans="1:24" s="81" customFormat="1" ht="18.75" customHeight="1">
      <c r="A26" s="81" t="s">
        <v>498</v>
      </c>
      <c r="B26" s="6" t="s">
        <v>524</v>
      </c>
      <c r="C26" s="7" t="s">
        <v>525</v>
      </c>
      <c r="D26" s="111">
        <v>7.1000000000000004E-3</v>
      </c>
      <c r="E26" s="111">
        <v>6.4999999999999997E-3</v>
      </c>
      <c r="F26" s="111">
        <v>5.0000000000000001E-3</v>
      </c>
      <c r="G26" s="111">
        <v>5.1999999999999998E-3</v>
      </c>
      <c r="H26" s="111">
        <v>7.7000000000000002E-3</v>
      </c>
      <c r="I26" s="111">
        <v>8.0000000000000002E-3</v>
      </c>
    </row>
    <row r="27" spans="1:24" s="81" customFormat="1" ht="18.75" customHeight="1">
      <c r="A27" s="81" t="s">
        <v>498</v>
      </c>
      <c r="B27" s="6" t="s">
        <v>526</v>
      </c>
      <c r="C27" s="7" t="s">
        <v>527</v>
      </c>
      <c r="D27" s="111">
        <v>0.26960000000000001</v>
      </c>
      <c r="E27" s="111">
        <v>0.25</v>
      </c>
      <c r="F27" s="111">
        <v>0.2782</v>
      </c>
      <c r="G27" s="111">
        <v>0.24879999999999999</v>
      </c>
      <c r="H27" s="111">
        <v>2.4799999999999999E-2</v>
      </c>
      <c r="I27" s="111">
        <v>6.0100000000000001E-2</v>
      </c>
    </row>
    <row r="28" spans="1:24" s="81" customFormat="1" ht="18.75" customHeight="1">
      <c r="A28" s="81" t="s">
        <v>498</v>
      </c>
      <c r="B28" s="6" t="s">
        <v>528</v>
      </c>
      <c r="C28" s="7" t="s">
        <v>529</v>
      </c>
      <c r="D28" s="111">
        <v>3.3999999999999998E-3</v>
      </c>
      <c r="E28" s="111">
        <v>3.5999999999999999E-3</v>
      </c>
      <c r="F28" s="111">
        <v>3.7000000000000002E-3</v>
      </c>
      <c r="G28" s="111">
        <v>3.5000000000000001E-3</v>
      </c>
      <c r="H28" s="111">
        <v>3.5000000000000001E-3</v>
      </c>
      <c r="I28" s="111">
        <v>3.5999999999999999E-3</v>
      </c>
    </row>
    <row r="29" spans="1:24" s="81" customFormat="1" ht="18.75" customHeight="1">
      <c r="A29" s="81" t="s">
        <v>498</v>
      </c>
      <c r="B29" s="6" t="s">
        <v>530</v>
      </c>
      <c r="C29" s="7" t="s">
        <v>531</v>
      </c>
      <c r="D29" s="111">
        <v>7.8E-2</v>
      </c>
      <c r="E29" s="111">
        <v>7.9799999999999996E-2</v>
      </c>
      <c r="F29" s="111">
        <v>7.9200000000000007E-2</v>
      </c>
      <c r="G29" s="111">
        <v>6.4699999999999994E-2</v>
      </c>
      <c r="H29" s="111">
        <v>6.4600000000000005E-2</v>
      </c>
      <c r="I29" s="111">
        <v>6.5199999999999994E-2</v>
      </c>
    </row>
    <row r="30" spans="1:24" s="81" customFormat="1" ht="18.75" customHeight="1">
      <c r="A30" s="81" t="s">
        <v>498</v>
      </c>
      <c r="B30" s="6" t="s">
        <v>532</v>
      </c>
      <c r="C30" s="7" t="s">
        <v>533</v>
      </c>
      <c r="D30" s="111">
        <v>0.96640000000000004</v>
      </c>
      <c r="E30" s="111">
        <v>0.97109999999999996</v>
      </c>
      <c r="F30" s="111">
        <v>0.96640000000000004</v>
      </c>
      <c r="G30" s="111">
        <v>0.96799999999999997</v>
      </c>
      <c r="H30" s="111">
        <v>0.97299999999999998</v>
      </c>
      <c r="I30" s="111">
        <v>0.96560000000000001</v>
      </c>
    </row>
    <row r="31" spans="1:24" s="81" customFormat="1" ht="18.75" customHeight="1">
      <c r="A31" s="81" t="s">
        <v>498</v>
      </c>
      <c r="B31" s="6" t="s">
        <v>534</v>
      </c>
      <c r="C31" s="7" t="s">
        <v>535</v>
      </c>
      <c r="D31" s="111">
        <v>1.2500000000000001E-2</v>
      </c>
      <c r="E31" s="111">
        <v>8.9999999999999993E-3</v>
      </c>
      <c r="F31" s="111">
        <v>1.49E-2</v>
      </c>
      <c r="G31" s="111">
        <v>1.4200000000000001E-2</v>
      </c>
      <c r="H31" s="111">
        <v>1.4E-2</v>
      </c>
      <c r="I31" s="111">
        <v>1.43E-2</v>
      </c>
    </row>
    <row r="32" spans="1:24" s="81" customFormat="1" ht="18.75" customHeight="1">
      <c r="A32" s="81" t="s">
        <v>498</v>
      </c>
      <c r="B32" s="6" t="s">
        <v>536</v>
      </c>
      <c r="C32" s="7" t="s">
        <v>537</v>
      </c>
      <c r="D32" s="111">
        <v>0</v>
      </c>
      <c r="E32" s="111">
        <v>0</v>
      </c>
      <c r="F32" s="111">
        <v>0</v>
      </c>
      <c r="G32" s="111">
        <v>0</v>
      </c>
      <c r="H32" s="111">
        <v>0</v>
      </c>
      <c r="I32" s="114">
        <v>0</v>
      </c>
    </row>
    <row r="33" spans="1:10" s="81" customFormat="1" ht="18.75" customHeight="1">
      <c r="A33" s="81" t="s">
        <v>498</v>
      </c>
      <c r="B33" s="6" t="s">
        <v>538</v>
      </c>
      <c r="C33" s="7" t="s">
        <v>539</v>
      </c>
      <c r="D33" s="111">
        <v>1.6000000000000001E-3</v>
      </c>
      <c r="E33" s="111">
        <v>1.1999999999999999E-3</v>
      </c>
      <c r="F33" s="111">
        <v>2.7000000000000001E-3</v>
      </c>
      <c r="G33" s="111">
        <v>1.8E-3</v>
      </c>
      <c r="H33" s="111">
        <v>2.8999999999999998E-3</v>
      </c>
      <c r="I33" s="111">
        <v>4.8999999999999998E-3</v>
      </c>
    </row>
    <row r="34" spans="1:10" s="81" customFormat="1" ht="18.75" customHeight="1">
      <c r="A34" s="81" t="s">
        <v>498</v>
      </c>
      <c r="B34" s="6" t="s">
        <v>540</v>
      </c>
      <c r="C34" s="7" t="s">
        <v>541</v>
      </c>
      <c r="D34" s="111">
        <v>0</v>
      </c>
      <c r="E34" s="111">
        <v>0</v>
      </c>
      <c r="F34" s="111">
        <v>0</v>
      </c>
      <c r="G34" s="111">
        <v>0</v>
      </c>
      <c r="H34" s="111">
        <v>0</v>
      </c>
      <c r="I34" s="114">
        <v>0</v>
      </c>
    </row>
    <row r="35" spans="1:10" s="81" customFormat="1" ht="18.75" customHeight="1">
      <c r="A35" s="81" t="s">
        <v>498</v>
      </c>
      <c r="B35" s="6" t="s">
        <v>542</v>
      </c>
      <c r="C35" s="7" t="s">
        <v>543</v>
      </c>
      <c r="D35" s="111">
        <v>8.9999999999999998E-4</v>
      </c>
      <c r="E35" s="111">
        <v>1.1999999999999999E-3</v>
      </c>
      <c r="F35" s="111">
        <v>4.0000000000000002E-4</v>
      </c>
      <c r="G35" s="111">
        <v>5.9999999999999995E-4</v>
      </c>
      <c r="H35" s="111">
        <v>8.9999999999999998E-4</v>
      </c>
      <c r="I35" s="111">
        <v>2E-3</v>
      </c>
    </row>
    <row r="36" spans="1:10" s="81" customFormat="1" ht="18.75" customHeight="1">
      <c r="A36" s="81" t="s">
        <v>498</v>
      </c>
      <c r="B36" s="6" t="s">
        <v>544</v>
      </c>
      <c r="C36" s="7" t="s">
        <v>545</v>
      </c>
      <c r="D36" s="111">
        <v>2.9999999999999997E-4</v>
      </c>
      <c r="E36" s="111">
        <v>2.0000000000000001E-4</v>
      </c>
      <c r="F36" s="111">
        <v>2.0000000000000001E-4</v>
      </c>
      <c r="G36" s="111">
        <v>4.0000000000000002E-4</v>
      </c>
      <c r="H36" s="111">
        <v>8.0000000000000004E-4</v>
      </c>
      <c r="I36" s="111">
        <v>2.0999999999999999E-3</v>
      </c>
    </row>
    <row r="37" spans="1:10" s="31" customFormat="1" ht="18.75" customHeight="1" thickBot="1">
      <c r="A37" s="81" t="s">
        <v>498</v>
      </c>
      <c r="B37" s="8" t="s">
        <v>546</v>
      </c>
      <c r="C37" s="7" t="s">
        <v>547</v>
      </c>
      <c r="D37" s="111">
        <v>1.83E-2</v>
      </c>
      <c r="E37" s="111">
        <v>1.7299999999999999E-2</v>
      </c>
      <c r="F37" s="111">
        <v>1.54E-2</v>
      </c>
      <c r="G37" s="111">
        <v>1.5100000000000001E-2</v>
      </c>
      <c r="H37" s="111">
        <v>8.5000000000000006E-3</v>
      </c>
      <c r="I37" s="111">
        <v>1.11E-2</v>
      </c>
      <c r="J37" s="109"/>
    </row>
    <row r="38" spans="1:10" s="97" customFormat="1" ht="18.75" customHeight="1" thickTop="1" thickBot="1">
      <c r="A38" s="31"/>
      <c r="B38" s="901"/>
      <c r="C38" s="104" t="s">
        <v>336</v>
      </c>
      <c r="D38" s="1047"/>
      <c r="E38" s="1047"/>
      <c r="F38" s="1047"/>
      <c r="G38" s="1047"/>
      <c r="H38" s="105"/>
      <c r="I38" s="105"/>
    </row>
    <row r="39" spans="1:10" s="81" customFormat="1" ht="18.75" customHeight="1" thickTop="1">
      <c r="A39" s="97" t="s">
        <v>498</v>
      </c>
      <c r="B39" s="4" t="s">
        <v>548</v>
      </c>
      <c r="C39" s="5" t="s">
        <v>549</v>
      </c>
      <c r="D39" s="110">
        <v>0.13650000000000001</v>
      </c>
      <c r="E39" s="110">
        <v>0.12330000000000001</v>
      </c>
      <c r="F39" s="110">
        <v>0.1162</v>
      </c>
      <c r="G39" s="110">
        <v>0.13020000000000001</v>
      </c>
      <c r="H39" s="110">
        <v>0.1166</v>
      </c>
      <c r="I39" s="110">
        <v>0.11169999999999999</v>
      </c>
    </row>
    <row r="40" spans="1:10" s="81" customFormat="1" ht="18.75" customHeight="1">
      <c r="A40" s="81" t="s">
        <v>498</v>
      </c>
      <c r="B40" s="6" t="s">
        <v>550</v>
      </c>
      <c r="C40" s="7" t="s">
        <v>551</v>
      </c>
      <c r="D40" s="111">
        <v>0.37240000000000001</v>
      </c>
      <c r="E40" s="111">
        <v>0.3614</v>
      </c>
      <c r="F40" s="111">
        <v>0.38290000000000002</v>
      </c>
      <c r="G40" s="111">
        <v>0.43680000000000002</v>
      </c>
      <c r="H40" s="111">
        <v>0.4965</v>
      </c>
      <c r="I40" s="111">
        <v>0.45250000000000001</v>
      </c>
    </row>
    <row r="41" spans="1:10" s="81" customFormat="1" ht="18.75" customHeight="1">
      <c r="A41" s="81" t="s">
        <v>498</v>
      </c>
      <c r="B41" s="6" t="s">
        <v>552</v>
      </c>
      <c r="C41" s="7" t="s">
        <v>553</v>
      </c>
      <c r="D41" s="111">
        <v>0.24890000000000001</v>
      </c>
      <c r="E41" s="111">
        <v>0.24709999999999999</v>
      </c>
      <c r="F41" s="111">
        <v>0.2646</v>
      </c>
      <c r="G41" s="111">
        <v>0.30840000000000001</v>
      </c>
      <c r="H41" s="111">
        <v>0.37019999999999997</v>
      </c>
      <c r="I41" s="111">
        <v>0.3357</v>
      </c>
    </row>
    <row r="42" spans="1:10" s="31" customFormat="1" ht="18.75" customHeight="1" thickBot="1">
      <c r="A42" s="81" t="s">
        <v>498</v>
      </c>
      <c r="B42" s="6" t="s">
        <v>554</v>
      </c>
      <c r="C42" s="7" t="s">
        <v>555</v>
      </c>
      <c r="D42" s="111">
        <v>0.2001</v>
      </c>
      <c r="E42" s="111">
        <v>0.19819999999999999</v>
      </c>
      <c r="F42" s="111">
        <v>0.2107</v>
      </c>
      <c r="G42" s="111">
        <v>0.24199999999999999</v>
      </c>
      <c r="H42" s="111">
        <v>0.28160000000000002</v>
      </c>
      <c r="I42" s="111">
        <v>0.25719999999999998</v>
      </c>
      <c r="J42" s="109"/>
    </row>
    <row r="43" spans="1:10" s="97" customFormat="1" ht="18.75" customHeight="1" thickTop="1" thickBot="1">
      <c r="A43" s="31"/>
      <c r="B43" s="901"/>
      <c r="C43" s="104" t="s">
        <v>341</v>
      </c>
      <c r="D43" s="1047"/>
      <c r="E43" s="1047"/>
      <c r="F43" s="1047"/>
      <c r="G43" s="1047"/>
      <c r="H43" s="105"/>
      <c r="I43" s="105"/>
    </row>
    <row r="44" spans="1:10" s="81" customFormat="1" ht="18.75" customHeight="1" thickTop="1">
      <c r="A44" s="97" t="s">
        <v>498</v>
      </c>
      <c r="B44" s="4" t="s">
        <v>556</v>
      </c>
      <c r="C44" s="5" t="s">
        <v>557</v>
      </c>
      <c r="D44" s="110">
        <v>0.1963</v>
      </c>
      <c r="E44" s="110">
        <v>0.19819999999999999</v>
      </c>
      <c r="F44" s="110">
        <v>0.2036</v>
      </c>
      <c r="G44" s="110">
        <v>0.21510000000000001</v>
      </c>
      <c r="H44" s="110">
        <v>0.2394</v>
      </c>
      <c r="I44" s="110">
        <v>0.23369999999999999</v>
      </c>
    </row>
    <row r="45" spans="1:10" s="81" customFormat="1" ht="18.75" customHeight="1">
      <c r="A45" s="81" t="s">
        <v>498</v>
      </c>
      <c r="B45" s="6" t="s">
        <v>558</v>
      </c>
      <c r="C45" s="7" t="s">
        <v>559</v>
      </c>
      <c r="D45" s="111">
        <v>0.19600000000000001</v>
      </c>
      <c r="E45" s="111">
        <v>0.19769999999999999</v>
      </c>
      <c r="F45" s="111">
        <v>0.2029</v>
      </c>
      <c r="G45" s="111">
        <v>0.2147</v>
      </c>
      <c r="H45" s="111">
        <v>0.23899999999999999</v>
      </c>
      <c r="I45" s="111">
        <v>0.2334</v>
      </c>
    </row>
    <row r="46" spans="1:10" s="81" customFormat="1" ht="18.75" customHeight="1">
      <c r="A46" s="81" t="s">
        <v>498</v>
      </c>
      <c r="B46" s="6" t="s">
        <v>560</v>
      </c>
      <c r="C46" s="7" t="s">
        <v>561</v>
      </c>
      <c r="D46" s="111">
        <v>7.6100000000000001E-2</v>
      </c>
      <c r="E46" s="111">
        <v>7.3400000000000007E-2</v>
      </c>
      <c r="F46" s="111">
        <v>7.1300000000000002E-2</v>
      </c>
      <c r="G46" s="111">
        <v>6.3799999999999996E-2</v>
      </c>
      <c r="H46" s="111">
        <v>4.1099999999999998E-2</v>
      </c>
      <c r="I46" s="111">
        <v>7.0199999999999999E-2</v>
      </c>
    </row>
    <row r="47" spans="1:10" s="81" customFormat="1" ht="18.75" customHeight="1">
      <c r="A47" s="81" t="s">
        <v>498</v>
      </c>
      <c r="B47" s="6" t="s">
        <v>562</v>
      </c>
      <c r="C47" s="7" t="s">
        <v>563</v>
      </c>
      <c r="D47" s="111">
        <v>8.8999999999999999E-3</v>
      </c>
      <c r="E47" s="111">
        <v>7.7000000000000002E-3</v>
      </c>
      <c r="F47" s="111">
        <v>6.8999999999999999E-3</v>
      </c>
      <c r="G47" s="111">
        <v>5.7999999999999996E-3</v>
      </c>
      <c r="H47" s="111">
        <v>5.9999999999999995E-4</v>
      </c>
      <c r="I47" s="111">
        <v>1.5E-3</v>
      </c>
    </row>
    <row r="48" spans="1:10" s="81" customFormat="1" ht="18.75" customHeight="1">
      <c r="A48" s="81" t="s">
        <v>498</v>
      </c>
      <c r="B48" s="6" t="s">
        <v>564</v>
      </c>
      <c r="C48" s="7" t="s">
        <v>565</v>
      </c>
      <c r="D48" s="111">
        <v>3.5200000000000002E-2</v>
      </c>
      <c r="E48" s="111">
        <v>3.3000000000000002E-2</v>
      </c>
      <c r="F48" s="111">
        <v>3.4700000000000002E-2</v>
      </c>
      <c r="G48" s="111">
        <v>2.9700000000000001E-2</v>
      </c>
      <c r="H48" s="111">
        <v>2.53E-2</v>
      </c>
      <c r="I48" s="111">
        <v>4.2999999999999997E-2</v>
      </c>
    </row>
    <row r="49" spans="1:10" s="103" customFormat="1" ht="18.75" customHeight="1" thickBot="1">
      <c r="A49" s="81" t="s">
        <v>498</v>
      </c>
      <c r="B49" s="6" t="s">
        <v>566</v>
      </c>
      <c r="C49" s="7" t="s">
        <v>567</v>
      </c>
      <c r="D49" s="111">
        <v>0.35920000000000002</v>
      </c>
      <c r="E49" s="111">
        <v>0.36930000000000002</v>
      </c>
      <c r="F49" s="111">
        <v>0.38469999999999999</v>
      </c>
      <c r="G49" s="111">
        <v>0.41470000000000001</v>
      </c>
      <c r="H49" s="111">
        <v>0.46800000000000003</v>
      </c>
      <c r="I49" s="111">
        <v>0.4667</v>
      </c>
      <c r="J49" s="106"/>
    </row>
    <row r="50" spans="1:10" s="97" customFormat="1" ht="18.75" customHeight="1" thickTop="1" thickBot="1">
      <c r="A50" s="103"/>
      <c r="B50" s="900"/>
      <c r="C50" s="104" t="s">
        <v>568</v>
      </c>
      <c r="D50" s="1047"/>
      <c r="E50" s="1047"/>
      <c r="F50" s="1047"/>
      <c r="G50" s="1047"/>
      <c r="H50" s="105"/>
      <c r="I50" s="105"/>
    </row>
    <row r="51" spans="1:10" s="81" customFormat="1" ht="18.75" customHeight="1" thickTop="1">
      <c r="A51" s="97" t="s">
        <v>498</v>
      </c>
      <c r="B51" s="4" t="s">
        <v>569</v>
      </c>
      <c r="C51" s="5" t="s">
        <v>570</v>
      </c>
      <c r="D51" s="110">
        <v>0.91159999999999997</v>
      </c>
      <c r="E51" s="110">
        <v>0.92520000000000002</v>
      </c>
      <c r="F51" s="110">
        <v>0.93179999999999996</v>
      </c>
      <c r="G51" s="110">
        <v>0.92559999999999998</v>
      </c>
      <c r="H51" s="110">
        <v>0.93359999999999999</v>
      </c>
      <c r="I51" s="110">
        <v>0.93159999999999998</v>
      </c>
    </row>
    <row r="52" spans="1:10" s="81" customFormat="1" ht="18.75" customHeight="1">
      <c r="A52" s="81" t="s">
        <v>498</v>
      </c>
      <c r="B52" s="6" t="s">
        <v>571</v>
      </c>
      <c r="C52" s="7" t="s">
        <v>572</v>
      </c>
      <c r="D52" s="111">
        <v>0.93879999999999997</v>
      </c>
      <c r="E52" s="111">
        <v>0.94140000000000001</v>
      </c>
      <c r="F52" s="111">
        <v>0.9375</v>
      </c>
      <c r="G52" s="111">
        <v>0.9496</v>
      </c>
      <c r="H52" s="111">
        <v>0.94969999999999999</v>
      </c>
      <c r="I52" s="111">
        <v>0.95299999999999996</v>
      </c>
    </row>
    <row r="53" spans="1:10" s="81" customFormat="1" ht="18.75" customHeight="1">
      <c r="A53" s="81" t="s">
        <v>498</v>
      </c>
      <c r="B53" s="6" t="s">
        <v>573</v>
      </c>
      <c r="C53" s="7" t="s">
        <v>574</v>
      </c>
      <c r="D53" s="111">
        <v>0.2077</v>
      </c>
      <c r="E53" s="111">
        <v>0.22489999999999999</v>
      </c>
      <c r="F53" s="111">
        <v>0.24690000000000001</v>
      </c>
      <c r="G53" s="111">
        <v>0.24129999999999999</v>
      </c>
      <c r="H53" s="111">
        <v>0.29170000000000001</v>
      </c>
      <c r="I53" s="111">
        <v>0.27529999999999999</v>
      </c>
    </row>
    <row r="54" spans="1:10" ht="18.75" customHeight="1">
      <c r="A54" s="81" t="s">
        <v>498</v>
      </c>
      <c r="B54" s="6" t="s">
        <v>575</v>
      </c>
      <c r="C54" s="7" t="s">
        <v>576</v>
      </c>
      <c r="D54" s="111">
        <v>0.45090000000000002</v>
      </c>
      <c r="E54" s="111">
        <v>0.37840000000000001</v>
      </c>
      <c r="F54" s="111">
        <v>0.33610000000000001</v>
      </c>
      <c r="G54" s="111">
        <v>0.34649999999999997</v>
      </c>
      <c r="H54" s="111">
        <v>0.27789999999999998</v>
      </c>
      <c r="I54" s="111">
        <v>0.29299999999999998</v>
      </c>
      <c r="J54" s="93"/>
    </row>
    <row r="55" spans="1:10" ht="12" customHeight="1" thickBot="1">
      <c r="A55" s="888"/>
      <c r="B55" s="888"/>
      <c r="C55" s="115"/>
      <c r="D55" s="115"/>
      <c r="E55" s="115"/>
      <c r="F55" s="115"/>
      <c r="G55" s="115"/>
      <c r="H55" s="115"/>
      <c r="I55" s="115"/>
    </row>
    <row r="56" spans="1:10" ht="27" customHeight="1" thickTop="1">
      <c r="A56" s="116" t="s">
        <v>497</v>
      </c>
      <c r="B56" s="3" t="s">
        <v>497</v>
      </c>
      <c r="C56" s="82" t="s">
        <v>353</v>
      </c>
      <c r="D56" s="117"/>
      <c r="E56" s="117"/>
      <c r="F56" s="117"/>
      <c r="G56" s="117"/>
      <c r="H56" s="987"/>
      <c r="I56" s="987"/>
    </row>
    <row r="57" spans="1:10" ht="48" customHeight="1">
      <c r="A57" s="888"/>
      <c r="B57" s="888"/>
      <c r="C57" s="1227" t="s">
        <v>354</v>
      </c>
      <c r="D57" s="1227"/>
      <c r="E57" s="1227"/>
      <c r="F57" s="1227"/>
      <c r="G57" s="1227"/>
      <c r="H57" s="1227"/>
      <c r="I57" s="1227"/>
    </row>
    <row r="58" spans="1:10" ht="42" customHeight="1">
      <c r="A58" s="888"/>
      <c r="B58" s="888"/>
      <c r="C58" s="1227" t="s">
        <v>355</v>
      </c>
      <c r="D58" s="1227"/>
      <c r="E58" s="1227"/>
      <c r="F58" s="1227"/>
      <c r="G58" s="1227"/>
      <c r="H58" s="1227"/>
      <c r="I58" s="1227"/>
    </row>
    <row r="59" spans="1:10">
      <c r="A59" s="888"/>
      <c r="B59" s="888"/>
      <c r="C59" s="43" t="s">
        <v>577</v>
      </c>
      <c r="D59" s="117"/>
      <c r="E59" s="117"/>
      <c r="F59" s="117"/>
      <c r="G59" s="117"/>
      <c r="H59" s="987"/>
      <c r="I59" s="987"/>
    </row>
  </sheetData>
  <mergeCells count="6">
    <mergeCell ref="A2:I2"/>
    <mergeCell ref="A4:I4"/>
    <mergeCell ref="D6:G6"/>
    <mergeCell ref="C57:I57"/>
    <mergeCell ref="C58:I58"/>
    <mergeCell ref="H6:I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J79"/>
  <sheetViews>
    <sheetView showGridLines="0" topLeftCell="C1" zoomScale="65" zoomScaleNormal="65" workbookViewId="0"/>
  </sheetViews>
  <sheetFormatPr baseColWidth="10" defaultColWidth="9.140625" defaultRowHeight="12.75"/>
  <cols>
    <col min="1" max="2" width="9.140625" style="583" hidden="1" customWidth="1"/>
    <col min="3" max="3" width="121.7109375" style="583" customWidth="1"/>
    <col min="4" max="9" width="16.85546875" style="583" customWidth="1"/>
    <col min="10" max="10" width="3.85546875" style="583" bestFit="1" customWidth="1"/>
    <col min="11" max="254" width="9.140625" style="583"/>
    <col min="255" max="256" width="0" style="583" hidden="1" customWidth="1"/>
    <col min="257" max="257" width="124.140625" style="583" customWidth="1"/>
    <col min="258" max="265" width="16.85546875" style="583" customWidth="1"/>
    <col min="266" max="266" width="3.85546875" style="583" bestFit="1" customWidth="1"/>
    <col min="267" max="510" width="9.140625" style="583"/>
    <col min="511" max="512" width="0" style="583" hidden="1" customWidth="1"/>
    <col min="513" max="513" width="124.140625" style="583" customWidth="1"/>
    <col min="514" max="521" width="16.85546875" style="583" customWidth="1"/>
    <col min="522" max="522" width="3.85546875" style="583" bestFit="1" customWidth="1"/>
    <col min="523" max="766" width="9.140625" style="583"/>
    <col min="767" max="768" width="0" style="583" hidden="1" customWidth="1"/>
    <col min="769" max="769" width="124.140625" style="583" customWidth="1"/>
    <col min="770" max="777" width="16.85546875" style="583" customWidth="1"/>
    <col min="778" max="778" width="3.85546875" style="583" bestFit="1" customWidth="1"/>
    <col min="779" max="1022" width="9.140625" style="583"/>
    <col min="1023" max="1024" width="0" style="583" hidden="1" customWidth="1"/>
    <col min="1025" max="1025" width="124.140625" style="583" customWidth="1"/>
    <col min="1026" max="1033" width="16.85546875" style="583" customWidth="1"/>
    <col min="1034" max="1034" width="3.85546875" style="583" bestFit="1" customWidth="1"/>
    <col min="1035" max="1278" width="9.140625" style="583"/>
    <col min="1279" max="1280" width="0" style="583" hidden="1" customWidth="1"/>
    <col min="1281" max="1281" width="124.140625" style="583" customWidth="1"/>
    <col min="1282" max="1289" width="16.85546875" style="583" customWidth="1"/>
    <col min="1290" max="1290" width="3.85546875" style="583" bestFit="1" customWidth="1"/>
    <col min="1291" max="1534" width="9.140625" style="583"/>
    <col min="1535" max="1536" width="0" style="583" hidden="1" customWidth="1"/>
    <col min="1537" max="1537" width="124.140625" style="583" customWidth="1"/>
    <col min="1538" max="1545" width="16.85546875" style="583" customWidth="1"/>
    <col min="1546" max="1546" width="3.85546875" style="583" bestFit="1" customWidth="1"/>
    <col min="1547" max="1790" width="9.140625" style="583"/>
    <col min="1791" max="1792" width="0" style="583" hidden="1" customWidth="1"/>
    <col min="1793" max="1793" width="124.140625" style="583" customWidth="1"/>
    <col min="1794" max="1801" width="16.85546875" style="583" customWidth="1"/>
    <col min="1802" max="1802" width="3.85546875" style="583" bestFit="1" customWidth="1"/>
    <col min="1803" max="2046" width="9.140625" style="583"/>
    <col min="2047" max="2048" width="0" style="583" hidden="1" customWidth="1"/>
    <col min="2049" max="2049" width="124.140625" style="583" customWidth="1"/>
    <col min="2050" max="2057" width="16.85546875" style="583" customWidth="1"/>
    <col min="2058" max="2058" width="3.85546875" style="583" bestFit="1" customWidth="1"/>
    <col min="2059" max="2302" width="9.140625" style="583"/>
    <col min="2303" max="2304" width="0" style="583" hidden="1" customWidth="1"/>
    <col min="2305" max="2305" width="124.140625" style="583" customWidth="1"/>
    <col min="2306" max="2313" width="16.85546875" style="583" customWidth="1"/>
    <col min="2314" max="2314" width="3.85546875" style="583" bestFit="1" customWidth="1"/>
    <col min="2315" max="2558" width="9.140625" style="583"/>
    <col min="2559" max="2560" width="0" style="583" hidden="1" customWidth="1"/>
    <col min="2561" max="2561" width="124.140625" style="583" customWidth="1"/>
    <col min="2562" max="2569" width="16.85546875" style="583" customWidth="1"/>
    <col min="2570" max="2570" width="3.85546875" style="583" bestFit="1" customWidth="1"/>
    <col min="2571" max="2814" width="9.140625" style="583"/>
    <col min="2815" max="2816" width="0" style="583" hidden="1" customWidth="1"/>
    <col min="2817" max="2817" width="124.140625" style="583" customWidth="1"/>
    <col min="2818" max="2825" width="16.85546875" style="583" customWidth="1"/>
    <col min="2826" max="2826" width="3.85546875" style="583" bestFit="1" customWidth="1"/>
    <col min="2827" max="3070" width="9.140625" style="583"/>
    <col min="3071" max="3072" width="0" style="583" hidden="1" customWidth="1"/>
    <col min="3073" max="3073" width="124.140625" style="583" customWidth="1"/>
    <col min="3074" max="3081" width="16.85546875" style="583" customWidth="1"/>
    <col min="3082" max="3082" width="3.85546875" style="583" bestFit="1" customWidth="1"/>
    <col min="3083" max="3326" width="9.140625" style="583"/>
    <col min="3327" max="3328" width="0" style="583" hidden="1" customWidth="1"/>
    <col min="3329" max="3329" width="124.140625" style="583" customWidth="1"/>
    <col min="3330" max="3337" width="16.85546875" style="583" customWidth="1"/>
    <col min="3338" max="3338" width="3.85546875" style="583" bestFit="1" customWidth="1"/>
    <col min="3339" max="3582" width="9.140625" style="583"/>
    <col min="3583" max="3584" width="0" style="583" hidden="1" customWidth="1"/>
    <col min="3585" max="3585" width="124.140625" style="583" customWidth="1"/>
    <col min="3586" max="3593" width="16.85546875" style="583" customWidth="1"/>
    <col min="3594" max="3594" width="3.85546875" style="583" bestFit="1" customWidth="1"/>
    <col min="3595" max="3838" width="9.140625" style="583"/>
    <col min="3839" max="3840" width="0" style="583" hidden="1" customWidth="1"/>
    <col min="3841" max="3841" width="124.140625" style="583" customWidth="1"/>
    <col min="3842" max="3849" width="16.85546875" style="583" customWidth="1"/>
    <col min="3850" max="3850" width="3.85546875" style="583" bestFit="1" customWidth="1"/>
    <col min="3851" max="4094" width="9.140625" style="583"/>
    <col min="4095" max="4096" width="0" style="583" hidden="1" customWidth="1"/>
    <col min="4097" max="4097" width="124.140625" style="583" customWidth="1"/>
    <col min="4098" max="4105" width="16.85546875" style="583" customWidth="1"/>
    <col min="4106" max="4106" width="3.85546875" style="583" bestFit="1" customWidth="1"/>
    <col min="4107" max="4350" width="9.140625" style="583"/>
    <col min="4351" max="4352" width="0" style="583" hidden="1" customWidth="1"/>
    <col min="4353" max="4353" width="124.140625" style="583" customWidth="1"/>
    <col min="4354" max="4361" width="16.85546875" style="583" customWidth="1"/>
    <col min="4362" max="4362" width="3.85546875" style="583" bestFit="1" customWidth="1"/>
    <col min="4363" max="4606" width="9.140625" style="583"/>
    <col min="4607" max="4608" width="0" style="583" hidden="1" customWidth="1"/>
    <col min="4609" max="4609" width="124.140625" style="583" customWidth="1"/>
    <col min="4610" max="4617" width="16.85546875" style="583" customWidth="1"/>
    <col min="4618" max="4618" width="3.85546875" style="583" bestFit="1" customWidth="1"/>
    <col min="4619" max="4862" width="9.140625" style="583"/>
    <col min="4863" max="4864" width="0" style="583" hidden="1" customWidth="1"/>
    <col min="4865" max="4865" width="124.140625" style="583" customWidth="1"/>
    <col min="4866" max="4873" width="16.85546875" style="583" customWidth="1"/>
    <col min="4874" max="4874" width="3.85546875" style="583" bestFit="1" customWidth="1"/>
    <col min="4875" max="5118" width="9.140625" style="583"/>
    <col min="5119" max="5120" width="0" style="583" hidden="1" customWidth="1"/>
    <col min="5121" max="5121" width="124.140625" style="583" customWidth="1"/>
    <col min="5122" max="5129" width="16.85546875" style="583" customWidth="1"/>
    <col min="5130" max="5130" width="3.85546875" style="583" bestFit="1" customWidth="1"/>
    <col min="5131" max="5374" width="9.140625" style="583"/>
    <col min="5375" max="5376" width="0" style="583" hidden="1" customWidth="1"/>
    <col min="5377" max="5377" width="124.140625" style="583" customWidth="1"/>
    <col min="5378" max="5385" width="16.85546875" style="583" customWidth="1"/>
    <col min="5386" max="5386" width="3.85546875" style="583" bestFit="1" customWidth="1"/>
    <col min="5387" max="5630" width="9.140625" style="583"/>
    <col min="5631" max="5632" width="0" style="583" hidden="1" customWidth="1"/>
    <col min="5633" max="5633" width="124.140625" style="583" customWidth="1"/>
    <col min="5634" max="5641" width="16.85546875" style="583" customWidth="1"/>
    <col min="5642" max="5642" width="3.85546875" style="583" bestFit="1" customWidth="1"/>
    <col min="5643" max="5886" width="9.140625" style="583"/>
    <col min="5887" max="5888" width="0" style="583" hidden="1" customWidth="1"/>
    <col min="5889" max="5889" width="124.140625" style="583" customWidth="1"/>
    <col min="5890" max="5897" width="16.85546875" style="583" customWidth="1"/>
    <col min="5898" max="5898" width="3.85546875" style="583" bestFit="1" customWidth="1"/>
    <col min="5899" max="6142" width="9.140625" style="583"/>
    <col min="6143" max="6144" width="0" style="583" hidden="1" customWidth="1"/>
    <col min="6145" max="6145" width="124.140625" style="583" customWidth="1"/>
    <col min="6146" max="6153" width="16.85546875" style="583" customWidth="1"/>
    <col min="6154" max="6154" width="3.85546875" style="583" bestFit="1" customWidth="1"/>
    <col min="6155" max="6398" width="9.140625" style="583"/>
    <col min="6399" max="6400" width="0" style="583" hidden="1" customWidth="1"/>
    <col min="6401" max="6401" width="124.140625" style="583" customWidth="1"/>
    <col min="6402" max="6409" width="16.85546875" style="583" customWidth="1"/>
    <col min="6410" max="6410" width="3.85546875" style="583" bestFit="1" customWidth="1"/>
    <col min="6411" max="6654" width="9.140625" style="583"/>
    <col min="6655" max="6656" width="0" style="583" hidden="1" customWidth="1"/>
    <col min="6657" max="6657" width="124.140625" style="583" customWidth="1"/>
    <col min="6658" max="6665" width="16.85546875" style="583" customWidth="1"/>
    <col min="6666" max="6666" width="3.85546875" style="583" bestFit="1" customWidth="1"/>
    <col min="6667" max="6910" width="9.140625" style="583"/>
    <col min="6911" max="6912" width="0" style="583" hidden="1" customWidth="1"/>
    <col min="6913" max="6913" width="124.140625" style="583" customWidth="1"/>
    <col min="6914" max="6921" width="16.85546875" style="583" customWidth="1"/>
    <col min="6922" max="6922" width="3.85546875" style="583" bestFit="1" customWidth="1"/>
    <col min="6923" max="7166" width="9.140625" style="583"/>
    <col min="7167" max="7168" width="0" style="583" hidden="1" customWidth="1"/>
    <col min="7169" max="7169" width="124.140625" style="583" customWidth="1"/>
    <col min="7170" max="7177" width="16.85546875" style="583" customWidth="1"/>
    <col min="7178" max="7178" width="3.85546875" style="583" bestFit="1" customWidth="1"/>
    <col min="7179" max="7422" width="9.140625" style="583"/>
    <col min="7423" max="7424" width="0" style="583" hidden="1" customWidth="1"/>
    <col min="7425" max="7425" width="124.140625" style="583" customWidth="1"/>
    <col min="7426" max="7433" width="16.85546875" style="583" customWidth="1"/>
    <col min="7434" max="7434" width="3.85546875" style="583" bestFit="1" customWidth="1"/>
    <col min="7435" max="7678" width="9.140625" style="583"/>
    <col min="7679" max="7680" width="0" style="583" hidden="1" customWidth="1"/>
    <col min="7681" max="7681" width="124.140625" style="583" customWidth="1"/>
    <col min="7682" max="7689" width="16.85546875" style="583" customWidth="1"/>
    <col min="7690" max="7690" width="3.85546875" style="583" bestFit="1" customWidth="1"/>
    <col min="7691" max="7934" width="9.140625" style="583"/>
    <col min="7935" max="7936" width="0" style="583" hidden="1" customWidth="1"/>
    <col min="7937" max="7937" width="124.140625" style="583" customWidth="1"/>
    <col min="7938" max="7945" width="16.85546875" style="583" customWidth="1"/>
    <col min="7946" max="7946" width="3.85546875" style="583" bestFit="1" customWidth="1"/>
    <col min="7947" max="8190" width="9.140625" style="583"/>
    <col min="8191" max="8192" width="0" style="583" hidden="1" customWidth="1"/>
    <col min="8193" max="8193" width="124.140625" style="583" customWidth="1"/>
    <col min="8194" max="8201" width="16.85546875" style="583" customWidth="1"/>
    <col min="8202" max="8202" width="3.85546875" style="583" bestFit="1" customWidth="1"/>
    <col min="8203" max="8446" width="9.140625" style="583"/>
    <col min="8447" max="8448" width="0" style="583" hidden="1" customWidth="1"/>
    <col min="8449" max="8449" width="124.140625" style="583" customWidth="1"/>
    <col min="8450" max="8457" width="16.85546875" style="583" customWidth="1"/>
    <col min="8458" max="8458" width="3.85546875" style="583" bestFit="1" customWidth="1"/>
    <col min="8459" max="8702" width="9.140625" style="583"/>
    <col min="8703" max="8704" width="0" style="583" hidden="1" customWidth="1"/>
    <col min="8705" max="8705" width="124.140625" style="583" customWidth="1"/>
    <col min="8706" max="8713" width="16.85546875" style="583" customWidth="1"/>
    <col min="8714" max="8714" width="3.85546875" style="583" bestFit="1" customWidth="1"/>
    <col min="8715" max="8958" width="9.140625" style="583"/>
    <col min="8959" max="8960" width="0" style="583" hidden="1" customWidth="1"/>
    <col min="8961" max="8961" width="124.140625" style="583" customWidth="1"/>
    <col min="8962" max="8969" width="16.85546875" style="583" customWidth="1"/>
    <col min="8970" max="8970" width="3.85546875" style="583" bestFit="1" customWidth="1"/>
    <col min="8971" max="9214" width="9.140625" style="583"/>
    <col min="9215" max="9216" width="0" style="583" hidden="1" customWidth="1"/>
    <col min="9217" max="9217" width="124.140625" style="583" customWidth="1"/>
    <col min="9218" max="9225" width="16.85546875" style="583" customWidth="1"/>
    <col min="9226" max="9226" width="3.85546875" style="583" bestFit="1" customWidth="1"/>
    <col min="9227" max="9470" width="9.140625" style="583"/>
    <col min="9471" max="9472" width="0" style="583" hidden="1" customWidth="1"/>
    <col min="9473" max="9473" width="124.140625" style="583" customWidth="1"/>
    <col min="9474" max="9481" width="16.85546875" style="583" customWidth="1"/>
    <col min="9482" max="9482" width="3.85546875" style="583" bestFit="1" customWidth="1"/>
    <col min="9483" max="9726" width="9.140625" style="583"/>
    <col min="9727" max="9728" width="0" style="583" hidden="1" customWidth="1"/>
    <col min="9729" max="9729" width="124.140625" style="583" customWidth="1"/>
    <col min="9730" max="9737" width="16.85546875" style="583" customWidth="1"/>
    <col min="9738" max="9738" width="3.85546875" style="583" bestFit="1" customWidth="1"/>
    <col min="9739" max="9982" width="9.140625" style="583"/>
    <col min="9983" max="9984" width="0" style="583" hidden="1" customWidth="1"/>
    <col min="9985" max="9985" width="124.140625" style="583" customWidth="1"/>
    <col min="9986" max="9993" width="16.85546875" style="583" customWidth="1"/>
    <col min="9994" max="9994" width="3.85546875" style="583" bestFit="1" customWidth="1"/>
    <col min="9995" max="10238" width="9.140625" style="583"/>
    <col min="10239" max="10240" width="0" style="583" hidden="1" customWidth="1"/>
    <col min="10241" max="10241" width="124.140625" style="583" customWidth="1"/>
    <col min="10242" max="10249" width="16.85546875" style="583" customWidth="1"/>
    <col min="10250" max="10250" width="3.85546875" style="583" bestFit="1" customWidth="1"/>
    <col min="10251" max="10494" width="9.140625" style="583"/>
    <col min="10495" max="10496" width="0" style="583" hidden="1" customWidth="1"/>
    <col min="10497" max="10497" width="124.140625" style="583" customWidth="1"/>
    <col min="10498" max="10505" width="16.85546875" style="583" customWidth="1"/>
    <col min="10506" max="10506" width="3.85546875" style="583" bestFit="1" customWidth="1"/>
    <col min="10507" max="10750" width="9.140625" style="583"/>
    <col min="10751" max="10752" width="0" style="583" hidden="1" customWidth="1"/>
    <col min="10753" max="10753" width="124.140625" style="583" customWidth="1"/>
    <col min="10754" max="10761" width="16.85546875" style="583" customWidth="1"/>
    <col min="10762" max="10762" width="3.85546875" style="583" bestFit="1" customWidth="1"/>
    <col min="10763" max="11006" width="9.140625" style="583"/>
    <col min="11007" max="11008" width="0" style="583" hidden="1" customWidth="1"/>
    <col min="11009" max="11009" width="124.140625" style="583" customWidth="1"/>
    <col min="11010" max="11017" width="16.85546875" style="583" customWidth="1"/>
    <col min="11018" max="11018" width="3.85546875" style="583" bestFit="1" customWidth="1"/>
    <col min="11019" max="11262" width="9.140625" style="583"/>
    <col min="11263" max="11264" width="0" style="583" hidden="1" customWidth="1"/>
    <col min="11265" max="11265" width="124.140625" style="583" customWidth="1"/>
    <col min="11266" max="11273" width="16.85546875" style="583" customWidth="1"/>
    <col min="11274" max="11274" width="3.85546875" style="583" bestFit="1" customWidth="1"/>
    <col min="11275" max="11518" width="9.140625" style="583"/>
    <col min="11519" max="11520" width="0" style="583" hidden="1" customWidth="1"/>
    <col min="11521" max="11521" width="124.140625" style="583" customWidth="1"/>
    <col min="11522" max="11529" width="16.85546875" style="583" customWidth="1"/>
    <col min="11530" max="11530" width="3.85546875" style="583" bestFit="1" customWidth="1"/>
    <col min="11531" max="11774" width="9.140625" style="583"/>
    <col min="11775" max="11776" width="0" style="583" hidden="1" customWidth="1"/>
    <col min="11777" max="11777" width="124.140625" style="583" customWidth="1"/>
    <col min="11778" max="11785" width="16.85546875" style="583" customWidth="1"/>
    <col min="11786" max="11786" width="3.85546875" style="583" bestFit="1" customWidth="1"/>
    <col min="11787" max="12030" width="9.140625" style="583"/>
    <col min="12031" max="12032" width="0" style="583" hidden="1" customWidth="1"/>
    <col min="12033" max="12033" width="124.140625" style="583" customWidth="1"/>
    <col min="12034" max="12041" width="16.85546875" style="583" customWidth="1"/>
    <col min="12042" max="12042" width="3.85546875" style="583" bestFit="1" customWidth="1"/>
    <col min="12043" max="12286" width="9.140625" style="583"/>
    <col min="12287" max="12288" width="0" style="583" hidden="1" customWidth="1"/>
    <col min="12289" max="12289" width="124.140625" style="583" customWidth="1"/>
    <col min="12290" max="12297" width="16.85546875" style="583" customWidth="1"/>
    <col min="12298" max="12298" width="3.85546875" style="583" bestFit="1" customWidth="1"/>
    <col min="12299" max="12542" width="9.140625" style="583"/>
    <col min="12543" max="12544" width="0" style="583" hidden="1" customWidth="1"/>
    <col min="12545" max="12545" width="124.140625" style="583" customWidth="1"/>
    <col min="12546" max="12553" width="16.85546875" style="583" customWidth="1"/>
    <col min="12554" max="12554" width="3.85546875" style="583" bestFit="1" customWidth="1"/>
    <col min="12555" max="12798" width="9.140625" style="583"/>
    <col min="12799" max="12800" width="0" style="583" hidden="1" customWidth="1"/>
    <col min="12801" max="12801" width="124.140625" style="583" customWidth="1"/>
    <col min="12802" max="12809" width="16.85546875" style="583" customWidth="1"/>
    <col min="12810" max="12810" width="3.85546875" style="583" bestFit="1" customWidth="1"/>
    <col min="12811" max="13054" width="9.140625" style="583"/>
    <col min="13055" max="13056" width="0" style="583" hidden="1" customWidth="1"/>
    <col min="13057" max="13057" width="124.140625" style="583" customWidth="1"/>
    <col min="13058" max="13065" width="16.85546875" style="583" customWidth="1"/>
    <col min="13066" max="13066" width="3.85546875" style="583" bestFit="1" customWidth="1"/>
    <col min="13067" max="13310" width="9.140625" style="583"/>
    <col min="13311" max="13312" width="0" style="583" hidden="1" customWidth="1"/>
    <col min="13313" max="13313" width="124.140625" style="583" customWidth="1"/>
    <col min="13314" max="13321" width="16.85546875" style="583" customWidth="1"/>
    <col min="13322" max="13322" width="3.85546875" style="583" bestFit="1" customWidth="1"/>
    <col min="13323" max="13566" width="9.140625" style="583"/>
    <col min="13567" max="13568" width="0" style="583" hidden="1" customWidth="1"/>
    <col min="13569" max="13569" width="124.140625" style="583" customWidth="1"/>
    <col min="13570" max="13577" width="16.85546875" style="583" customWidth="1"/>
    <col min="13578" max="13578" width="3.85546875" style="583" bestFit="1" customWidth="1"/>
    <col min="13579" max="13822" width="9.140625" style="583"/>
    <col min="13823" max="13824" width="0" style="583" hidden="1" customWidth="1"/>
    <col min="13825" max="13825" width="124.140625" style="583" customWidth="1"/>
    <col min="13826" max="13833" width="16.85546875" style="583" customWidth="1"/>
    <col min="13834" max="13834" width="3.85546875" style="583" bestFit="1" customWidth="1"/>
    <col min="13835" max="14078" width="9.140625" style="583"/>
    <col min="14079" max="14080" width="0" style="583" hidden="1" customWidth="1"/>
    <col min="14081" max="14081" width="124.140625" style="583" customWidth="1"/>
    <col min="14082" max="14089" width="16.85546875" style="583" customWidth="1"/>
    <col min="14090" max="14090" width="3.85546875" style="583" bestFit="1" customWidth="1"/>
    <col min="14091" max="14334" width="9.140625" style="583"/>
    <col min="14335" max="14336" width="0" style="583" hidden="1" customWidth="1"/>
    <col min="14337" max="14337" width="124.140625" style="583" customWidth="1"/>
    <col min="14338" max="14345" width="16.85546875" style="583" customWidth="1"/>
    <col min="14346" max="14346" width="3.85546875" style="583" bestFit="1" customWidth="1"/>
    <col min="14347" max="14590" width="9.140625" style="583"/>
    <col min="14591" max="14592" width="0" style="583" hidden="1" customWidth="1"/>
    <col min="14593" max="14593" width="124.140625" style="583" customWidth="1"/>
    <col min="14594" max="14601" width="16.85546875" style="583" customWidth="1"/>
    <col min="14602" max="14602" width="3.85546875" style="583" bestFit="1" customWidth="1"/>
    <col min="14603" max="14846" width="9.140625" style="583"/>
    <col min="14847" max="14848" width="0" style="583" hidden="1" customWidth="1"/>
    <col min="14849" max="14849" width="124.140625" style="583" customWidth="1"/>
    <col min="14850" max="14857" width="16.85546875" style="583" customWidth="1"/>
    <col min="14858" max="14858" width="3.85546875" style="583" bestFit="1" customWidth="1"/>
    <col min="14859" max="15102" width="9.140625" style="583"/>
    <col min="15103" max="15104" width="0" style="583" hidden="1" customWidth="1"/>
    <col min="15105" max="15105" width="124.140625" style="583" customWidth="1"/>
    <col min="15106" max="15113" width="16.85546875" style="583" customWidth="1"/>
    <col min="15114" max="15114" width="3.85546875" style="583" bestFit="1" customWidth="1"/>
    <col min="15115" max="15358" width="9.140625" style="583"/>
    <col min="15359" max="15360" width="0" style="583" hidden="1" customWidth="1"/>
    <col min="15361" max="15361" width="124.140625" style="583" customWidth="1"/>
    <col min="15362" max="15369" width="16.85546875" style="583" customWidth="1"/>
    <col min="15370" max="15370" width="3.85546875" style="583" bestFit="1" customWidth="1"/>
    <col min="15371" max="15614" width="9.140625" style="583"/>
    <col min="15615" max="15616" width="0" style="583" hidden="1" customWidth="1"/>
    <col min="15617" max="15617" width="124.140625" style="583" customWidth="1"/>
    <col min="15618" max="15625" width="16.85546875" style="583" customWidth="1"/>
    <col min="15626" max="15626" width="3.85546875" style="583" bestFit="1" customWidth="1"/>
    <col min="15627" max="15870" width="9.140625" style="583"/>
    <col min="15871" max="15872" width="0" style="583" hidden="1" customWidth="1"/>
    <col min="15873" max="15873" width="124.140625" style="583" customWidth="1"/>
    <col min="15874" max="15881" width="16.85546875" style="583" customWidth="1"/>
    <col min="15882" max="15882" width="3.85546875" style="583" bestFit="1" customWidth="1"/>
    <col min="15883" max="16126" width="9.140625" style="583"/>
    <col min="16127" max="16128" width="0" style="583" hidden="1" customWidth="1"/>
    <col min="16129" max="16129" width="124.140625" style="583" customWidth="1"/>
    <col min="16130" max="16137" width="16.85546875" style="583" customWidth="1"/>
    <col min="16138" max="16138" width="3.85546875" style="583" bestFit="1" customWidth="1"/>
    <col min="16139" max="16384" width="9.140625" style="583"/>
  </cols>
  <sheetData>
    <row r="1" spans="1:10" ht="36.75" customHeight="1">
      <c r="A1" s="647"/>
      <c r="B1" s="647"/>
      <c r="C1" s="645"/>
      <c r="D1" s="645"/>
      <c r="E1" s="645"/>
      <c r="F1" s="645"/>
      <c r="G1" s="645"/>
      <c r="H1" s="645"/>
      <c r="I1" s="645"/>
    </row>
    <row r="2" spans="1:10" ht="33" customHeight="1">
      <c r="A2" s="1225" t="s">
        <v>1299</v>
      </c>
      <c r="B2" s="1225"/>
      <c r="C2" s="1225"/>
      <c r="D2" s="1225"/>
      <c r="E2" s="1225"/>
      <c r="F2" s="1225"/>
      <c r="G2" s="1225"/>
      <c r="H2" s="1225"/>
      <c r="I2" s="1225"/>
    </row>
    <row r="3" spans="1:10" ht="33" customHeight="1">
      <c r="A3" s="647"/>
      <c r="B3" s="647"/>
      <c r="C3" s="1225" t="s">
        <v>496</v>
      </c>
      <c r="D3" s="1225"/>
      <c r="E3" s="1225"/>
      <c r="F3" s="1225"/>
      <c r="G3" s="1225"/>
      <c r="H3" s="1225"/>
      <c r="I3" s="1225"/>
    </row>
    <row r="4" spans="1:10" s="126" customFormat="1" ht="29.25" customHeight="1" thickBot="1">
      <c r="A4" s="1224"/>
      <c r="B4" s="1225"/>
      <c r="C4" s="1225"/>
      <c r="D4" s="1225"/>
      <c r="E4" s="1225"/>
      <c r="F4" s="1225"/>
      <c r="G4" s="1225"/>
      <c r="H4" s="1225"/>
      <c r="I4" s="1225"/>
    </row>
    <row r="5" spans="1:10" s="345" customFormat="1" ht="33.75" customHeight="1" thickTop="1" thickBot="1">
      <c r="A5" s="118"/>
      <c r="B5" s="118"/>
      <c r="C5" s="673"/>
      <c r="D5" s="1222" t="s">
        <v>839</v>
      </c>
      <c r="E5" s="1222"/>
      <c r="F5" s="1222"/>
      <c r="G5" s="1222"/>
      <c r="H5" s="1222" t="s">
        <v>1310</v>
      </c>
      <c r="I5" s="1222"/>
    </row>
    <row r="6" spans="1:10" ht="29.25" customHeight="1" thickTop="1" thickBot="1">
      <c r="B6" s="557"/>
      <c r="C6" s="119"/>
      <c r="D6" s="637" t="s">
        <v>424</v>
      </c>
      <c r="E6" s="637" t="s">
        <v>425</v>
      </c>
      <c r="F6" s="637" t="s">
        <v>1214</v>
      </c>
      <c r="G6" s="637" t="s">
        <v>1327</v>
      </c>
      <c r="H6" s="638" t="s">
        <v>1385</v>
      </c>
      <c r="I6" s="638" t="s">
        <v>1500</v>
      </c>
      <c r="J6" s="120" t="s">
        <v>497</v>
      </c>
    </row>
    <row r="7" spans="1:10" ht="14.25" customHeight="1" thickTop="1" thickBot="1">
      <c r="C7" s="121"/>
      <c r="D7" s="121"/>
      <c r="E7" s="121"/>
      <c r="F7" s="121"/>
      <c r="G7" s="121"/>
      <c r="H7" s="121"/>
      <c r="I7" s="121"/>
    </row>
    <row r="8" spans="1:10" s="122" customFormat="1" ht="24" customHeight="1" thickTop="1" thickBot="1">
      <c r="B8" s="558"/>
      <c r="C8" s="123" t="s">
        <v>356</v>
      </c>
      <c r="D8" s="1048"/>
      <c r="E8" s="1048"/>
      <c r="F8" s="1048"/>
      <c r="G8" s="1048"/>
      <c r="H8" s="98"/>
      <c r="I8" s="98"/>
      <c r="J8" s="124"/>
    </row>
    <row r="9" spans="1:10" s="122" customFormat="1" ht="27" customHeight="1" thickTop="1">
      <c r="A9" s="122" t="s">
        <v>498</v>
      </c>
      <c r="B9" s="4" t="s">
        <v>578</v>
      </c>
      <c r="C9" s="9" t="s">
        <v>579</v>
      </c>
      <c r="D9" s="125">
        <v>4.3400000000000001E-2</v>
      </c>
      <c r="E9" s="125">
        <v>4.5600000000000002E-2</v>
      </c>
      <c r="F9" s="125">
        <v>4.9500000000000002E-2</v>
      </c>
      <c r="G9" s="125">
        <v>4.5100000000000001E-2</v>
      </c>
      <c r="H9" s="125">
        <v>3.8800000000000001E-2</v>
      </c>
      <c r="I9" s="125">
        <v>4.2449969359289137E-2</v>
      </c>
    </row>
    <row r="10" spans="1:10" s="126" customFormat="1" ht="23.25" customHeight="1">
      <c r="A10" s="126" t="s">
        <v>498</v>
      </c>
      <c r="B10" s="6" t="s">
        <v>580</v>
      </c>
      <c r="C10" s="10" t="s">
        <v>581</v>
      </c>
      <c r="D10" s="127">
        <v>5.4300000000000001E-2</v>
      </c>
      <c r="E10" s="127">
        <v>5.6500000000000002E-2</v>
      </c>
      <c r="F10" s="127">
        <v>5.5800000000000002E-2</v>
      </c>
      <c r="G10" s="127">
        <v>5.2400000000000002E-2</v>
      </c>
      <c r="H10" s="127">
        <v>4.19E-2</v>
      </c>
      <c r="I10" s="127">
        <v>4.405912019796674E-2</v>
      </c>
    </row>
    <row r="11" spans="1:10" s="126" customFormat="1" ht="23.25" customHeight="1">
      <c r="A11" s="126" t="s">
        <v>498</v>
      </c>
      <c r="B11" s="6" t="s">
        <v>582</v>
      </c>
      <c r="C11" s="10" t="s">
        <v>583</v>
      </c>
      <c r="D11" s="127">
        <v>5.16E-2</v>
      </c>
      <c r="E11" s="127">
        <v>5.0099999999999999E-2</v>
      </c>
      <c r="F11" s="127">
        <v>5.0999999999999997E-2</v>
      </c>
      <c r="G11" s="127">
        <v>5.0500000000000003E-2</v>
      </c>
      <c r="H11" s="127">
        <v>4.0099999999999997E-2</v>
      </c>
      <c r="I11" s="127">
        <v>4.1798291968564799E-2</v>
      </c>
    </row>
    <row r="12" spans="1:10" s="126" customFormat="1" ht="23.25" customHeight="1">
      <c r="A12" s="126" t="s">
        <v>498</v>
      </c>
      <c r="B12" s="6" t="s">
        <v>584</v>
      </c>
      <c r="C12" s="10" t="s">
        <v>585</v>
      </c>
      <c r="D12" s="127">
        <v>1.18E-2</v>
      </c>
      <c r="E12" s="127">
        <v>9.2999999999999992E-3</v>
      </c>
      <c r="F12" s="127">
        <v>9.9000000000000008E-3</v>
      </c>
      <c r="G12" s="127">
        <v>9.4000000000000004E-3</v>
      </c>
      <c r="H12" s="127">
        <v>7.7000000000000002E-3</v>
      </c>
      <c r="I12" s="127">
        <v>7.0604930263319203E-3</v>
      </c>
    </row>
    <row r="13" spans="1:10" s="126" customFormat="1" ht="23.25" customHeight="1">
      <c r="A13" s="126" t="s">
        <v>498</v>
      </c>
      <c r="B13" s="6" t="s">
        <v>586</v>
      </c>
      <c r="C13" s="10" t="s">
        <v>587</v>
      </c>
      <c r="D13" s="127">
        <v>1.18E-2</v>
      </c>
      <c r="E13" s="127">
        <v>9.4000000000000004E-3</v>
      </c>
      <c r="F13" s="127">
        <v>1.0200000000000001E-2</v>
      </c>
      <c r="G13" s="127">
        <v>9.7999999999999997E-3</v>
      </c>
      <c r="H13" s="127">
        <v>8.3000000000000001E-3</v>
      </c>
      <c r="I13" s="127">
        <v>7.6548285041611016E-3</v>
      </c>
    </row>
    <row r="14" spans="1:10" s="126" customFormat="1" ht="23.25" customHeight="1">
      <c r="A14" s="126" t="s">
        <v>498</v>
      </c>
      <c r="B14" s="6" t="s">
        <v>588</v>
      </c>
      <c r="C14" s="10" t="s">
        <v>589</v>
      </c>
      <c r="D14" s="127">
        <v>1.11E-2</v>
      </c>
      <c r="E14" s="127">
        <v>8.8000000000000005E-3</v>
      </c>
      <c r="F14" s="127">
        <v>9.7999999999999997E-3</v>
      </c>
      <c r="G14" s="127">
        <v>9.4999999999999998E-3</v>
      </c>
      <c r="H14" s="127">
        <v>7.9000000000000008E-3</v>
      </c>
      <c r="I14" s="127">
        <v>7.5960569240561011E-3</v>
      </c>
    </row>
    <row r="15" spans="1:10" s="126" customFormat="1" ht="44.25" customHeight="1" thickBot="1">
      <c r="A15" s="126" t="s">
        <v>498</v>
      </c>
      <c r="B15" s="6" t="s">
        <v>590</v>
      </c>
      <c r="C15" s="10" t="s">
        <v>591</v>
      </c>
      <c r="D15" s="127">
        <v>5.6800000000000003E-2</v>
      </c>
      <c r="E15" s="127">
        <v>4.4900000000000002E-2</v>
      </c>
      <c r="F15" s="127">
        <v>4.8899999999999999E-2</v>
      </c>
      <c r="G15" s="127">
        <v>4.5499999999999999E-2</v>
      </c>
      <c r="H15" s="127">
        <v>3.5200000000000002E-2</v>
      </c>
      <c r="I15" s="127">
        <v>3.2166864770850012E-2</v>
      </c>
    </row>
    <row r="16" spans="1:10" s="128" customFormat="1" ht="24" customHeight="1" thickTop="1" thickBot="1">
      <c r="B16" s="559"/>
      <c r="C16" s="123" t="s">
        <v>364</v>
      </c>
      <c r="D16" s="1048"/>
      <c r="E16" s="1048"/>
      <c r="F16" s="1048"/>
      <c r="G16" s="1048"/>
      <c r="H16" s="98"/>
      <c r="I16" s="98"/>
      <c r="J16" s="129"/>
    </row>
    <row r="17" spans="1:10" s="122" customFormat="1" ht="26.25" customHeight="1" thickTop="1">
      <c r="A17" s="122" t="s">
        <v>498</v>
      </c>
      <c r="B17" s="4" t="s">
        <v>592</v>
      </c>
      <c r="C17" s="9" t="s">
        <v>593</v>
      </c>
      <c r="D17" s="125">
        <v>5.3600000000000002E-2</v>
      </c>
      <c r="E17" s="125">
        <v>5.7799999999999997E-2</v>
      </c>
      <c r="F17" s="125">
        <v>6.3600000000000004E-2</v>
      </c>
      <c r="G17" s="125">
        <v>6.2199999999999998E-2</v>
      </c>
      <c r="H17" s="125">
        <v>5.5E-2</v>
      </c>
      <c r="I17" s="125">
        <v>6.2358489176242586E-2</v>
      </c>
    </row>
    <row r="18" spans="1:10" s="126" customFormat="1" ht="24" customHeight="1">
      <c r="A18" s="126" t="s">
        <v>498</v>
      </c>
      <c r="B18" s="6" t="s">
        <v>594</v>
      </c>
      <c r="C18" s="10" t="s">
        <v>595</v>
      </c>
      <c r="D18" s="127">
        <v>-1.0200000000000001E-2</v>
      </c>
      <c r="E18" s="127">
        <v>-1.2200000000000001E-2</v>
      </c>
      <c r="F18" s="127">
        <v>-1.4200000000000001E-2</v>
      </c>
      <c r="G18" s="127">
        <v>-1.7100000000000001E-2</v>
      </c>
      <c r="H18" s="127">
        <v>-1.6199999999999999E-2</v>
      </c>
      <c r="I18" s="127">
        <v>-1.9908519816953445E-2</v>
      </c>
    </row>
    <row r="19" spans="1:10" s="126" customFormat="1" ht="24" customHeight="1">
      <c r="A19" s="126" t="s">
        <v>498</v>
      </c>
      <c r="B19" s="6" t="s">
        <v>596</v>
      </c>
      <c r="C19" s="10" t="s">
        <v>597</v>
      </c>
      <c r="D19" s="127">
        <v>1.35E-2</v>
      </c>
      <c r="E19" s="127">
        <v>1.61E-2</v>
      </c>
      <c r="F19" s="127">
        <v>1.8800000000000001E-2</v>
      </c>
      <c r="G19" s="127">
        <v>2.29E-2</v>
      </c>
      <c r="H19" s="127">
        <v>2.1999999999999999E-2</v>
      </c>
      <c r="I19" s="127">
        <v>2.7900000000000001E-2</v>
      </c>
    </row>
    <row r="20" spans="1:10" s="126" customFormat="1" ht="24" customHeight="1">
      <c r="A20" s="126" t="s">
        <v>498</v>
      </c>
      <c r="B20" s="6" t="s">
        <v>598</v>
      </c>
      <c r="C20" s="10" t="s">
        <v>599</v>
      </c>
      <c r="D20" s="127">
        <v>1E-4</v>
      </c>
      <c r="E20" s="127">
        <v>2.0000000000000001E-4</v>
      </c>
      <c r="F20" s="127">
        <v>5.0000000000000001E-4</v>
      </c>
      <c r="G20" s="127">
        <v>2.9999999999999997E-4</v>
      </c>
      <c r="H20" s="127">
        <v>2.0000000000000001E-4</v>
      </c>
      <c r="I20" s="127">
        <v>2.2981875436541409E-4</v>
      </c>
    </row>
    <row r="21" spans="1:10" s="126" customFormat="1" ht="24" customHeight="1">
      <c r="A21" s="126" t="s">
        <v>498</v>
      </c>
      <c r="B21" s="6" t="s">
        <v>600</v>
      </c>
      <c r="C21" s="10" t="s">
        <v>601</v>
      </c>
      <c r="D21" s="127">
        <v>-2.7000000000000001E-3</v>
      </c>
      <c r="E21" s="127">
        <v>-6.4000000000000003E-3</v>
      </c>
      <c r="F21" s="127">
        <v>-4.7000000000000002E-3</v>
      </c>
      <c r="G21" s="127">
        <v>-1.9E-3</v>
      </c>
      <c r="H21" s="127">
        <v>-1.8E-3</v>
      </c>
      <c r="I21" s="127">
        <v>-2.2608282294019422E-3</v>
      </c>
    </row>
    <row r="22" spans="1:10" s="126" customFormat="1" ht="24" customHeight="1">
      <c r="A22" s="126" t="s">
        <v>498</v>
      </c>
      <c r="B22" s="6" t="s">
        <v>602</v>
      </c>
      <c r="C22" s="10" t="s">
        <v>603</v>
      </c>
      <c r="D22" s="127">
        <v>1.0999999999999999E-2</v>
      </c>
      <c r="E22" s="127">
        <v>1.0800000000000001E-2</v>
      </c>
      <c r="F22" s="127">
        <v>6.3E-3</v>
      </c>
      <c r="G22" s="127">
        <v>7.3000000000000001E-3</v>
      </c>
      <c r="H22" s="127">
        <v>3.0999999999999999E-3</v>
      </c>
      <c r="I22" s="127">
        <v>1.6091508386776032E-3</v>
      </c>
    </row>
    <row r="23" spans="1:10" s="126" customFormat="1" ht="24" customHeight="1">
      <c r="A23" s="126" t="s">
        <v>498</v>
      </c>
      <c r="B23" s="6" t="s">
        <v>604</v>
      </c>
      <c r="C23" s="10" t="s">
        <v>605</v>
      </c>
      <c r="D23" s="127">
        <v>-3.9899999999999998E-2</v>
      </c>
      <c r="E23" s="127">
        <v>-4.0800000000000003E-2</v>
      </c>
      <c r="F23" s="127">
        <v>-4.1099999999999998E-2</v>
      </c>
      <c r="G23" s="127">
        <v>-4.1000000000000002E-2</v>
      </c>
      <c r="H23" s="127">
        <v>-3.2500000000000001E-2</v>
      </c>
      <c r="I23" s="127">
        <v>-3.4737798942232875E-2</v>
      </c>
    </row>
    <row r="24" spans="1:10" s="126" customFormat="1" ht="24" customHeight="1">
      <c r="A24" s="126" t="s">
        <v>498</v>
      </c>
      <c r="B24" s="6" t="s">
        <v>606</v>
      </c>
      <c r="C24" s="10" t="s">
        <v>607</v>
      </c>
      <c r="D24" s="127">
        <v>-1E-4</v>
      </c>
      <c r="E24" s="127">
        <v>-1E-4</v>
      </c>
      <c r="F24" s="127">
        <v>-2.0000000000000001E-4</v>
      </c>
      <c r="G24" s="127">
        <v>1E-4</v>
      </c>
      <c r="H24" s="127">
        <v>4.0000000000000002E-4</v>
      </c>
      <c r="I24" s="127">
        <v>3.6451672346376823E-4</v>
      </c>
    </row>
    <row r="25" spans="1:10" s="126" customFormat="1" ht="43.5" customHeight="1" thickBot="1">
      <c r="A25" s="126" t="s">
        <v>498</v>
      </c>
      <c r="B25" s="6" t="s">
        <v>608</v>
      </c>
      <c r="C25" s="10" t="s">
        <v>609</v>
      </c>
      <c r="D25" s="127">
        <v>0.15379999999999999</v>
      </c>
      <c r="E25" s="127">
        <v>0.13750000000000001</v>
      </c>
      <c r="F25" s="127">
        <v>0.1452</v>
      </c>
      <c r="G25" s="127">
        <v>0.14360000000000001</v>
      </c>
      <c r="H25" s="127">
        <v>9.6799999999999997E-2</v>
      </c>
      <c r="I25" s="127">
        <v>0.1125</v>
      </c>
    </row>
    <row r="26" spans="1:10" s="128" customFormat="1" ht="24.75" customHeight="1" thickTop="1" thickBot="1">
      <c r="B26" s="560"/>
      <c r="C26" s="123" t="s">
        <v>374</v>
      </c>
      <c r="D26" s="1048"/>
      <c r="E26" s="1048"/>
      <c r="F26" s="1048"/>
      <c r="G26" s="1048"/>
      <c r="H26" s="98"/>
      <c r="I26" s="98"/>
      <c r="J26" s="129"/>
    </row>
    <row r="27" spans="1:10" s="122" customFormat="1" ht="27" customHeight="1" thickTop="1">
      <c r="A27" s="122" t="s">
        <v>498</v>
      </c>
      <c r="B27" s="4" t="s">
        <v>610</v>
      </c>
      <c r="C27" s="9" t="s">
        <v>611</v>
      </c>
      <c r="D27" s="125">
        <v>7.2700000000000001E-2</v>
      </c>
      <c r="E27" s="125">
        <v>7.5499999999999998E-2</v>
      </c>
      <c r="F27" s="125">
        <v>7.3800000000000004E-2</v>
      </c>
      <c r="G27" s="125">
        <v>7.5499999999999998E-2</v>
      </c>
      <c r="H27" s="125">
        <v>6.6500000000000004E-2</v>
      </c>
      <c r="I27" s="125">
        <v>7.4374661399032704E-2</v>
      </c>
    </row>
    <row r="28" spans="1:10" s="126" customFormat="1" ht="23.25" customHeight="1">
      <c r="A28" s="126" t="s">
        <v>498</v>
      </c>
      <c r="B28" s="6" t="s">
        <v>612</v>
      </c>
      <c r="C28" s="10" t="s">
        <v>613</v>
      </c>
      <c r="D28" s="127">
        <v>0.12620000000000001</v>
      </c>
      <c r="E28" s="127">
        <v>0.15620000000000001</v>
      </c>
      <c r="F28" s="127">
        <v>1.0004</v>
      </c>
      <c r="G28" s="127">
        <v>0.24460000000000001</v>
      </c>
      <c r="H28" s="127">
        <v>0.18540000000000001</v>
      </c>
      <c r="I28" s="127">
        <v>0.214</v>
      </c>
    </row>
    <row r="29" spans="1:10" s="126" customFormat="1" ht="23.25" customHeight="1">
      <c r="A29" s="126" t="s">
        <v>498</v>
      </c>
      <c r="B29" s="6" t="s">
        <v>614</v>
      </c>
      <c r="C29" s="10" t="s">
        <v>615</v>
      </c>
      <c r="D29" s="127">
        <v>9.64E-2</v>
      </c>
      <c r="E29" s="127">
        <v>9.5699999999999993E-2</v>
      </c>
      <c r="F29" s="127">
        <v>0.15629999999999999</v>
      </c>
      <c r="G29" s="127">
        <v>0.14369999999999999</v>
      </c>
      <c r="H29" s="127">
        <v>0.1474</v>
      </c>
      <c r="I29" s="127">
        <v>0.15465189497227588</v>
      </c>
    </row>
    <row r="30" spans="1:10" s="126" customFormat="1" ht="23.25" customHeight="1">
      <c r="A30" s="126" t="s">
        <v>498</v>
      </c>
      <c r="B30" s="6" t="s">
        <v>616</v>
      </c>
      <c r="C30" s="10" t="s">
        <v>617</v>
      </c>
      <c r="D30" s="127">
        <v>0.10639999999999999</v>
      </c>
      <c r="E30" s="127">
        <v>6.2300000000000001E-2</v>
      </c>
      <c r="F30" s="127">
        <v>5.6399999999999999E-2</v>
      </c>
      <c r="G30" s="127">
        <v>4.0800000000000003E-2</v>
      </c>
      <c r="H30" s="127">
        <v>7.7700000000000005E-2</v>
      </c>
      <c r="I30" s="127">
        <v>0.58348643900619079</v>
      </c>
    </row>
    <row r="31" spans="1:10" s="126" customFormat="1" ht="23.25" customHeight="1">
      <c r="A31" s="126" t="s">
        <v>498</v>
      </c>
      <c r="B31" s="6" t="s">
        <v>618</v>
      </c>
      <c r="C31" s="10" t="s">
        <v>619</v>
      </c>
      <c r="D31" s="127">
        <v>3.8800000000000001E-2</v>
      </c>
      <c r="E31" s="127">
        <v>2.6100000000000002E-2</v>
      </c>
      <c r="F31" s="127">
        <v>6.7000000000000002E-3</v>
      </c>
      <c r="G31" s="127">
        <v>2.2000000000000001E-3</v>
      </c>
      <c r="H31" s="127">
        <v>4.3E-3</v>
      </c>
      <c r="I31" s="127">
        <v>5.114997295420436E-3</v>
      </c>
    </row>
    <row r="32" spans="1:10" s="126" customFormat="1" ht="23.25" customHeight="1">
      <c r="A32" s="126" t="s">
        <v>498</v>
      </c>
      <c r="B32" s="6" t="s">
        <v>620</v>
      </c>
      <c r="C32" s="10" t="s">
        <v>621</v>
      </c>
      <c r="D32" s="127">
        <v>1.43E-2</v>
      </c>
      <c r="E32" s="127">
        <v>6.4999999999999997E-3</v>
      </c>
      <c r="F32" s="127">
        <v>1.9099999999999999E-2</v>
      </c>
      <c r="G32" s="127">
        <v>1.1299999999999999E-2</v>
      </c>
      <c r="H32" s="127">
        <v>2.29E-2</v>
      </c>
      <c r="I32" s="127">
        <v>2.8143878652614383E-2</v>
      </c>
    </row>
    <row r="33" spans="1:10" s="126" customFormat="1" ht="23.25" customHeight="1">
      <c r="A33" s="126" t="s">
        <v>498</v>
      </c>
      <c r="B33" s="6" t="s">
        <v>622</v>
      </c>
      <c r="C33" s="10" t="s">
        <v>623</v>
      </c>
      <c r="D33" s="127">
        <v>2.81E-2</v>
      </c>
      <c r="E33" s="127">
        <v>1.7500000000000002E-2</v>
      </c>
      <c r="F33" s="127">
        <v>8.8999999999999999E-3</v>
      </c>
      <c r="G33" s="127">
        <v>4.7000000000000002E-3</v>
      </c>
      <c r="H33" s="127">
        <v>9.7000000000000003E-3</v>
      </c>
      <c r="I33" s="127">
        <v>1.0029266923773783E-2</v>
      </c>
    </row>
    <row r="34" spans="1:10" s="126" customFormat="1" ht="23.25" customHeight="1">
      <c r="A34" s="126" t="s">
        <v>498</v>
      </c>
      <c r="B34" s="6" t="s">
        <v>624</v>
      </c>
      <c r="C34" s="10" t="s">
        <v>625</v>
      </c>
      <c r="D34" s="127">
        <v>0</v>
      </c>
      <c r="E34" s="127">
        <v>0</v>
      </c>
      <c r="F34" s="127">
        <v>0</v>
      </c>
      <c r="G34" s="127">
        <v>0</v>
      </c>
      <c r="H34" s="127">
        <v>0</v>
      </c>
      <c r="I34" s="127">
        <v>0</v>
      </c>
    </row>
    <row r="35" spans="1:10" s="126" customFormat="1" ht="23.25" customHeight="1">
      <c r="A35" s="126" t="s">
        <v>498</v>
      </c>
      <c r="B35" s="6" t="s">
        <v>626</v>
      </c>
      <c r="C35" s="10" t="s">
        <v>627</v>
      </c>
      <c r="D35" s="127">
        <v>9.2999999999999992E-3</v>
      </c>
      <c r="E35" s="127">
        <v>1.03E-2</v>
      </c>
      <c r="F35" s="127">
        <v>1.2999999999999999E-2</v>
      </c>
      <c r="G35" s="127">
        <v>1.6400000000000001E-2</v>
      </c>
      <c r="H35" s="127">
        <v>1.6199999999999999E-2</v>
      </c>
      <c r="I35" s="127">
        <v>1.7948671679783344E-2</v>
      </c>
    </row>
    <row r="36" spans="1:10" s="126" customFormat="1" ht="23.25" customHeight="1">
      <c r="A36" s="126" t="s">
        <v>498</v>
      </c>
      <c r="B36" s="6" t="s">
        <v>628</v>
      </c>
      <c r="C36" s="10" t="s">
        <v>629</v>
      </c>
      <c r="D36" s="127">
        <v>2.29E-2</v>
      </c>
      <c r="E36" s="127">
        <v>2.5100000000000001E-2</v>
      </c>
      <c r="F36" s="127">
        <v>2.5999999999999999E-2</v>
      </c>
      <c r="G36" s="127">
        <v>2.98E-2</v>
      </c>
      <c r="H36" s="127">
        <v>2.3599999999999999E-2</v>
      </c>
      <c r="I36" s="127">
        <v>3.1726840949952623E-2</v>
      </c>
    </row>
    <row r="37" spans="1:10" s="126" customFormat="1" ht="23.25" customHeight="1">
      <c r="B37" s="6"/>
      <c r="C37" s="10" t="s">
        <v>630</v>
      </c>
      <c r="D37" s="127">
        <v>0</v>
      </c>
      <c r="E37" s="127">
        <v>0</v>
      </c>
      <c r="F37" s="127">
        <v>0</v>
      </c>
      <c r="G37" s="127">
        <v>0</v>
      </c>
      <c r="H37" s="127">
        <v>0</v>
      </c>
      <c r="I37" s="127">
        <v>0</v>
      </c>
    </row>
    <row r="38" spans="1:10" s="126" customFormat="1" ht="44.25" customHeight="1" thickBot="1">
      <c r="A38" s="126" t="s">
        <v>498</v>
      </c>
      <c r="B38" s="6" t="s">
        <v>631</v>
      </c>
      <c r="C38" s="10" t="s">
        <v>632</v>
      </c>
      <c r="D38" s="127">
        <v>0</v>
      </c>
      <c r="E38" s="127">
        <v>0</v>
      </c>
      <c r="F38" s="127">
        <v>0</v>
      </c>
      <c r="G38" s="127">
        <v>0</v>
      </c>
      <c r="H38" s="127">
        <v>0</v>
      </c>
      <c r="I38" s="127">
        <v>1.2715376884422111E-3</v>
      </c>
    </row>
    <row r="39" spans="1:10" s="128" customFormat="1" ht="24" customHeight="1" thickTop="1" thickBot="1">
      <c r="B39" s="561"/>
      <c r="C39" s="123" t="s">
        <v>387</v>
      </c>
      <c r="D39" s="1048"/>
      <c r="E39" s="1048"/>
      <c r="F39" s="1048"/>
      <c r="G39" s="1048"/>
      <c r="H39" s="98"/>
      <c r="I39" s="98"/>
      <c r="J39" s="129"/>
    </row>
    <row r="40" spans="1:10" s="128" customFormat="1" ht="24.75" customHeight="1" thickTop="1" thickBot="1">
      <c r="B40" s="560"/>
      <c r="C40" s="123" t="s">
        <v>388</v>
      </c>
      <c r="D40" s="1048"/>
      <c r="E40" s="1048"/>
      <c r="F40" s="1048"/>
      <c r="G40" s="1048"/>
      <c r="H40" s="98"/>
      <c r="I40" s="98"/>
      <c r="J40" s="129"/>
    </row>
    <row r="41" spans="1:10" s="122" customFormat="1" ht="27" customHeight="1" thickTop="1">
      <c r="A41" s="122" t="s">
        <v>498</v>
      </c>
      <c r="B41" s="4" t="s">
        <v>633</v>
      </c>
      <c r="C41" s="9" t="s">
        <v>634</v>
      </c>
      <c r="D41" s="125">
        <v>3.9899999999999998E-2</v>
      </c>
      <c r="E41" s="125">
        <v>4.0800000000000003E-2</v>
      </c>
      <c r="F41" s="125">
        <v>4.1099999999999998E-2</v>
      </c>
      <c r="G41" s="125">
        <v>4.1000000000000002E-2</v>
      </c>
      <c r="H41" s="125">
        <v>3.2500000000000001E-2</v>
      </c>
      <c r="I41" s="125">
        <v>3.4737798942232875E-2</v>
      </c>
    </row>
    <row r="42" spans="1:10" s="126" customFormat="1" ht="23.25" customHeight="1">
      <c r="A42" s="126" t="s">
        <v>498</v>
      </c>
      <c r="B42" s="6" t="s">
        <v>635</v>
      </c>
      <c r="C42" s="10" t="s">
        <v>636</v>
      </c>
      <c r="D42" s="127">
        <v>4.3799999999999999E-2</v>
      </c>
      <c r="E42" s="127">
        <v>4.4499999999999998E-2</v>
      </c>
      <c r="F42" s="127">
        <v>4.4499999999999998E-2</v>
      </c>
      <c r="G42" s="127">
        <v>4.4299999999999999E-2</v>
      </c>
      <c r="H42" s="127">
        <v>3.5000000000000003E-2</v>
      </c>
      <c r="I42" s="127">
        <v>3.730981530277918E-2</v>
      </c>
    </row>
    <row r="43" spans="1:10" s="126" customFormat="1" ht="23.25" customHeight="1">
      <c r="A43" s="126" t="s">
        <v>498</v>
      </c>
      <c r="B43" s="6" t="s">
        <v>637</v>
      </c>
      <c r="C43" s="10" t="s">
        <v>638</v>
      </c>
      <c r="D43" s="127">
        <v>5.9900000000000002E-2</v>
      </c>
      <c r="E43" s="127">
        <v>5.8200000000000002E-2</v>
      </c>
      <c r="F43" s="127">
        <v>5.6599999999999998E-2</v>
      </c>
      <c r="G43" s="127">
        <v>5.5500000000000001E-2</v>
      </c>
      <c r="H43" s="127">
        <v>4.4600000000000001E-2</v>
      </c>
      <c r="I43" s="127">
        <v>4.8849408259950156E-2</v>
      </c>
    </row>
    <row r="44" spans="1:10" s="126" customFormat="1" ht="44.25" customHeight="1" thickBot="1">
      <c r="A44" s="126" t="s">
        <v>498</v>
      </c>
      <c r="B44" s="6" t="s">
        <v>639</v>
      </c>
      <c r="C44" s="10" t="s">
        <v>640</v>
      </c>
      <c r="D44" s="127">
        <v>5.4600000000000003E-2</v>
      </c>
      <c r="E44" s="127">
        <v>5.62E-2</v>
      </c>
      <c r="F44" s="127">
        <v>5.6899999999999999E-2</v>
      </c>
      <c r="G44" s="127">
        <v>5.7299999999999997E-2</v>
      </c>
      <c r="H44" s="127">
        <v>4.58E-2</v>
      </c>
      <c r="I44" s="127">
        <v>4.961858244610514E-2</v>
      </c>
    </row>
    <row r="45" spans="1:10" s="128" customFormat="1" ht="24" customHeight="1" thickTop="1" thickBot="1">
      <c r="B45" s="560"/>
      <c r="C45" s="123" t="s">
        <v>393</v>
      </c>
      <c r="D45" s="1048"/>
      <c r="E45" s="1048"/>
      <c r="F45" s="1048"/>
      <c r="G45" s="1048"/>
      <c r="H45" s="98"/>
      <c r="I45" s="98"/>
      <c r="J45" s="129"/>
    </row>
    <row r="46" spans="1:10" s="130" customFormat="1" ht="27" customHeight="1" thickTop="1">
      <c r="A46" s="130" t="s">
        <v>498</v>
      </c>
      <c r="B46" s="4" t="s">
        <v>641</v>
      </c>
      <c r="C46" s="9" t="s">
        <v>642</v>
      </c>
      <c r="D46" s="125">
        <v>0.55649999999999999</v>
      </c>
      <c r="E46" s="125">
        <v>0.56240000000000001</v>
      </c>
      <c r="F46" s="125">
        <v>0.56340000000000001</v>
      </c>
      <c r="G46" s="125">
        <v>0.56759999999999999</v>
      </c>
      <c r="H46" s="125">
        <v>0.56399999999999995</v>
      </c>
      <c r="I46" s="125">
        <v>0.55630000000000002</v>
      </c>
    </row>
    <row r="47" spans="1:10" ht="23.25" customHeight="1">
      <c r="A47" s="583" t="s">
        <v>498</v>
      </c>
      <c r="B47" s="1" t="s">
        <v>643</v>
      </c>
      <c r="C47" s="11" t="s">
        <v>644</v>
      </c>
      <c r="D47" s="131">
        <v>5.0200000000000002E-2</v>
      </c>
      <c r="E47" s="131">
        <v>4.2900000000000001E-2</v>
      </c>
      <c r="F47" s="131">
        <v>4.5499999999999999E-2</v>
      </c>
      <c r="G47" s="131">
        <v>4.1799999999999997E-2</v>
      </c>
      <c r="H47" s="131">
        <v>3.5799999999999998E-2</v>
      </c>
      <c r="I47" s="131">
        <v>3.9800000000000002E-2</v>
      </c>
    </row>
    <row r="48" spans="1:10" ht="23.25" customHeight="1">
      <c r="A48" s="583" t="s">
        <v>498</v>
      </c>
      <c r="B48" s="1" t="s">
        <v>645</v>
      </c>
      <c r="C48" s="11" t="s">
        <v>646</v>
      </c>
      <c r="D48" s="131">
        <v>0.39329999999999998</v>
      </c>
      <c r="E48" s="131">
        <v>0.3947</v>
      </c>
      <c r="F48" s="131">
        <v>0.3911</v>
      </c>
      <c r="G48" s="131">
        <v>0.3906</v>
      </c>
      <c r="H48" s="131">
        <v>0.4002</v>
      </c>
      <c r="I48" s="131">
        <v>0.40400000000000003</v>
      </c>
    </row>
    <row r="49" spans="1:10" ht="23.25" customHeight="1">
      <c r="A49" s="583" t="s">
        <v>498</v>
      </c>
      <c r="B49" s="1" t="s">
        <v>647</v>
      </c>
      <c r="C49" s="11" t="s">
        <v>648</v>
      </c>
      <c r="D49" s="131">
        <v>0.61119999999999997</v>
      </c>
      <c r="E49" s="131">
        <v>0.57099999999999995</v>
      </c>
      <c r="F49" s="131">
        <v>0.58919999999999995</v>
      </c>
      <c r="G49" s="131">
        <v>0.5847</v>
      </c>
      <c r="H49" s="131">
        <v>0.55479999999999996</v>
      </c>
      <c r="I49" s="131">
        <v>0.52239999999999998</v>
      </c>
    </row>
    <row r="50" spans="1:10" ht="30" customHeight="1" thickBot="1">
      <c r="C50" s="132"/>
      <c r="D50" s="131"/>
      <c r="E50" s="131"/>
      <c r="F50" s="131"/>
      <c r="G50" s="131"/>
      <c r="H50" s="131"/>
      <c r="I50" s="131"/>
    </row>
    <row r="51" spans="1:10" s="122" customFormat="1" ht="24" customHeight="1" thickTop="1" thickBot="1">
      <c r="B51" s="562"/>
      <c r="C51" s="123" t="s">
        <v>398</v>
      </c>
      <c r="D51" s="1048"/>
      <c r="E51" s="1048"/>
      <c r="F51" s="1048"/>
      <c r="G51" s="1048"/>
      <c r="H51" s="98"/>
      <c r="I51" s="98"/>
      <c r="J51" s="124"/>
    </row>
    <row r="52" spans="1:10" s="128" customFormat="1" ht="18.75" thickTop="1">
      <c r="A52" s="133"/>
      <c r="B52" s="561"/>
      <c r="C52" s="1049"/>
      <c r="D52" s="131"/>
      <c r="E52" s="131"/>
      <c r="F52" s="131"/>
      <c r="G52" s="131"/>
      <c r="H52" s="131"/>
      <c r="I52" s="131"/>
      <c r="J52" s="129"/>
    </row>
    <row r="53" spans="1:10" s="122" customFormat="1" ht="23.25" customHeight="1">
      <c r="A53" s="122" t="s">
        <v>498</v>
      </c>
      <c r="B53" s="4" t="s">
        <v>649</v>
      </c>
      <c r="C53" s="9" t="s">
        <v>650</v>
      </c>
      <c r="D53" s="125">
        <v>5.4699999999999999E-2</v>
      </c>
      <c r="E53" s="125">
        <v>5.6099999999999997E-2</v>
      </c>
      <c r="F53" s="125">
        <v>5.5100000000000003E-2</v>
      </c>
      <c r="G53" s="125">
        <v>5.0900000000000001E-2</v>
      </c>
      <c r="H53" s="125">
        <v>3.9199999999999999E-2</v>
      </c>
      <c r="I53" s="125">
        <v>3.9701864246976165E-2</v>
      </c>
    </row>
    <row r="54" spans="1:10" s="122" customFormat="1" ht="24.75" customHeight="1">
      <c r="A54" s="122" t="s">
        <v>498</v>
      </c>
      <c r="B54" s="4" t="s">
        <v>651</v>
      </c>
      <c r="C54" s="9" t="s">
        <v>652</v>
      </c>
      <c r="D54" s="125">
        <v>4.3499999999999997E-2</v>
      </c>
      <c r="E54" s="125">
        <v>4.4999999999999998E-2</v>
      </c>
      <c r="F54" s="125">
        <v>4.8500000000000001E-2</v>
      </c>
      <c r="G54" s="125">
        <v>4.3400000000000001E-2</v>
      </c>
      <c r="H54" s="125">
        <v>3.61E-2</v>
      </c>
      <c r="I54" s="125">
        <v>3.8172568100144078E-2</v>
      </c>
    </row>
    <row r="55" spans="1:10" s="122" customFormat="1" ht="24.75" customHeight="1">
      <c r="A55" s="122" t="s">
        <v>498</v>
      </c>
      <c r="B55" s="4" t="s">
        <v>653</v>
      </c>
      <c r="C55" s="9" t="s">
        <v>654</v>
      </c>
      <c r="D55" s="125">
        <v>4.7E-2</v>
      </c>
      <c r="E55" s="125">
        <v>4.8599999999999997E-2</v>
      </c>
      <c r="F55" s="125">
        <v>5.0999999999999997E-2</v>
      </c>
      <c r="G55" s="125">
        <v>4.5999999999999999E-2</v>
      </c>
      <c r="H55" s="125">
        <v>3.8300000000000001E-2</v>
      </c>
      <c r="I55" s="125">
        <v>4.0069118895021252E-2</v>
      </c>
    </row>
    <row r="56" spans="1:10" s="122" customFormat="1" ht="24.75" customHeight="1">
      <c r="A56" s="122" t="s">
        <v>498</v>
      </c>
      <c r="B56" s="4" t="s">
        <v>655</v>
      </c>
      <c r="C56" s="9" t="s">
        <v>656</v>
      </c>
      <c r="D56" s="125">
        <v>5.7000000000000002E-2</v>
      </c>
      <c r="E56" s="125">
        <v>6.0600000000000001E-2</v>
      </c>
      <c r="F56" s="125">
        <v>6.5100000000000005E-2</v>
      </c>
      <c r="G56" s="125">
        <v>6.3100000000000003E-2</v>
      </c>
      <c r="H56" s="125">
        <v>5.4399999999999997E-2</v>
      </c>
      <c r="I56" s="125">
        <v>5.9907259689441522E-2</v>
      </c>
    </row>
    <row r="57" spans="1:10" s="122" customFormat="1" ht="24.75" customHeight="1">
      <c r="A57" s="122" t="s">
        <v>498</v>
      </c>
      <c r="B57" s="4" t="s">
        <v>657</v>
      </c>
      <c r="C57" s="9" t="s">
        <v>658</v>
      </c>
      <c r="D57" s="125">
        <v>-0.01</v>
      </c>
      <c r="E57" s="125">
        <v>-1.2E-2</v>
      </c>
      <c r="F57" s="125">
        <v>-1.4E-2</v>
      </c>
      <c r="G57" s="125">
        <v>-1.7100000000000001E-2</v>
      </c>
      <c r="H57" s="125">
        <v>-1.61E-2</v>
      </c>
      <c r="I57" s="125">
        <v>-1.9838140794420273E-2</v>
      </c>
    </row>
    <row r="58" spans="1:10" s="122" customFormat="1" ht="24.75" customHeight="1">
      <c r="A58" s="122" t="s">
        <v>498</v>
      </c>
      <c r="B58" s="4" t="s">
        <v>659</v>
      </c>
      <c r="C58" s="9" t="s">
        <v>660</v>
      </c>
      <c r="D58" s="125">
        <v>-3.5000000000000001E-3</v>
      </c>
      <c r="E58" s="125">
        <v>-3.5999999999999999E-3</v>
      </c>
      <c r="F58" s="125">
        <v>-2.5000000000000001E-3</v>
      </c>
      <c r="G58" s="125">
        <v>-2.5999999999999999E-3</v>
      </c>
      <c r="H58" s="125">
        <v>-2.0999999999999999E-3</v>
      </c>
      <c r="I58" s="125">
        <v>-1.8965507948771748E-3</v>
      </c>
    </row>
    <row r="59" spans="1:10" s="122" customFormat="1" ht="24.75" customHeight="1" thickBot="1">
      <c r="A59" s="122" t="s">
        <v>498</v>
      </c>
      <c r="B59" s="4" t="s">
        <v>661</v>
      </c>
      <c r="C59" s="9" t="s">
        <v>662</v>
      </c>
      <c r="D59" s="125">
        <v>1.0800000000000001E-2</v>
      </c>
      <c r="E59" s="125">
        <v>1.0699999999999999E-2</v>
      </c>
      <c r="F59" s="125">
        <v>6.1999999999999998E-3</v>
      </c>
      <c r="G59" s="125">
        <v>7.1999999999999998E-3</v>
      </c>
      <c r="H59" s="125">
        <v>3.0999999999999999E-3</v>
      </c>
      <c r="I59" s="125">
        <v>1.5292961468320891E-3</v>
      </c>
    </row>
    <row r="60" spans="1:10" s="128" customFormat="1" ht="44.25" customHeight="1" thickTop="1" thickBot="1">
      <c r="C60" s="123" t="s">
        <v>663</v>
      </c>
      <c r="D60" s="123"/>
      <c r="E60" s="123"/>
      <c r="F60" s="123"/>
      <c r="G60" s="123"/>
      <c r="H60" s="123"/>
      <c r="I60" s="123"/>
      <c r="J60" s="129"/>
    </row>
    <row r="61" spans="1:10" s="122" customFormat="1" ht="24" customHeight="1" thickTop="1">
      <c r="A61" s="122" t="s">
        <v>498</v>
      </c>
      <c r="B61" s="4" t="s">
        <v>649</v>
      </c>
      <c r="C61" s="9" t="s">
        <v>650</v>
      </c>
      <c r="D61" s="125">
        <v>5.4699999999999999E-2</v>
      </c>
      <c r="E61" s="125">
        <v>5.6099999999999997E-2</v>
      </c>
      <c r="F61" s="125">
        <v>5.5100000000000003E-2</v>
      </c>
      <c r="G61" s="125">
        <v>5.0900000000000001E-2</v>
      </c>
      <c r="H61" s="125">
        <v>3.9199999999999999E-2</v>
      </c>
      <c r="I61" s="125">
        <v>3.9701864246976165E-2</v>
      </c>
      <c r="J61" s="124"/>
    </row>
    <row r="62" spans="1:10" s="122" customFormat="1" ht="27" customHeight="1">
      <c r="A62" s="122" t="s">
        <v>498</v>
      </c>
      <c r="B62" s="4" t="s">
        <v>664</v>
      </c>
      <c r="C62" s="9" t="s">
        <v>665</v>
      </c>
      <c r="D62" s="125">
        <v>-2.7000000000000001E-3</v>
      </c>
      <c r="E62" s="125">
        <v>-6.3E-3</v>
      </c>
      <c r="F62" s="125">
        <v>-4.7000000000000002E-3</v>
      </c>
      <c r="G62" s="125">
        <v>-1.9E-3</v>
      </c>
      <c r="H62" s="125">
        <v>-1.6999999999999999E-3</v>
      </c>
      <c r="I62" s="125">
        <v>-2.1265292625297556E-3</v>
      </c>
    </row>
    <row r="63" spans="1:10" s="126" customFormat="1" ht="23.25" customHeight="1">
      <c r="A63" s="126" t="s">
        <v>498</v>
      </c>
      <c r="B63" s="6" t="s">
        <v>666</v>
      </c>
      <c r="C63" s="10" t="s">
        <v>667</v>
      </c>
      <c r="D63" s="127">
        <v>-3.9899999999999998E-2</v>
      </c>
      <c r="E63" s="127">
        <v>-4.0899999999999999E-2</v>
      </c>
      <c r="F63" s="127">
        <v>-4.1300000000000003E-2</v>
      </c>
      <c r="G63" s="127">
        <v>-4.1200000000000001E-2</v>
      </c>
      <c r="H63" s="127">
        <v>-3.2500000000000001E-2</v>
      </c>
      <c r="I63" s="127">
        <v>-3.479014545249981E-2</v>
      </c>
    </row>
    <row r="64" spans="1:10" s="126" customFormat="1" ht="23.25" customHeight="1">
      <c r="A64" s="126" t="s">
        <v>498</v>
      </c>
      <c r="B64" s="6" t="s">
        <v>668</v>
      </c>
      <c r="C64" s="10" t="s">
        <v>669</v>
      </c>
      <c r="D64" s="127">
        <v>0</v>
      </c>
      <c r="E64" s="127">
        <v>0</v>
      </c>
      <c r="F64" s="127">
        <v>0</v>
      </c>
      <c r="G64" s="127">
        <v>1E-4</v>
      </c>
      <c r="H64" s="127">
        <v>0</v>
      </c>
      <c r="I64" s="127">
        <v>2.1339216936806376E-4</v>
      </c>
    </row>
    <row r="65" spans="1:10" s="126" customFormat="1" ht="23.25" customHeight="1">
      <c r="A65" s="126" t="s">
        <v>498</v>
      </c>
      <c r="B65" s="6" t="s">
        <v>670</v>
      </c>
      <c r="C65" s="10" t="s">
        <v>671</v>
      </c>
      <c r="D65" s="127">
        <v>-1E-4</v>
      </c>
      <c r="E65" s="127">
        <v>-1E-4</v>
      </c>
      <c r="F65" s="127">
        <v>-2.0000000000000001E-4</v>
      </c>
      <c r="G65" s="127">
        <v>1E-4</v>
      </c>
      <c r="H65" s="127">
        <v>4.0000000000000002E-4</v>
      </c>
      <c r="I65" s="127">
        <v>1.5167384561641929E-4</v>
      </c>
    </row>
    <row r="66" spans="1:10" s="126" customFormat="1" ht="33.75" customHeight="1" thickBot="1">
      <c r="B66" s="6"/>
      <c r="C66" s="10" t="s">
        <v>672</v>
      </c>
      <c r="D66" s="127">
        <v>1E-4</v>
      </c>
      <c r="E66" s="127">
        <v>2.0000000000000001E-4</v>
      </c>
      <c r="F66" s="127">
        <v>5.0000000000000001E-4</v>
      </c>
      <c r="G66" s="127">
        <v>2.9999999999999997E-4</v>
      </c>
      <c r="H66" s="127">
        <v>2.0000000000000001E-4</v>
      </c>
      <c r="I66" s="127">
        <v>2.3016506904715108E-4</v>
      </c>
    </row>
    <row r="67" spans="1:10" s="122" customFormat="1" ht="24.75" customHeight="1" thickTop="1" thickBot="1">
      <c r="A67" s="122" t="s">
        <v>498</v>
      </c>
      <c r="B67" s="4" t="s">
        <v>673</v>
      </c>
      <c r="C67" s="123" t="s">
        <v>674</v>
      </c>
      <c r="D67" s="1050">
        <v>1.17E-2</v>
      </c>
      <c r="E67" s="1050">
        <v>8.6E-3</v>
      </c>
      <c r="F67" s="1050">
        <v>8.9999999999999993E-3</v>
      </c>
      <c r="G67" s="1050">
        <v>8.0000000000000002E-3</v>
      </c>
      <c r="H67" s="639">
        <v>5.5999999999999999E-3</v>
      </c>
      <c r="I67" s="639">
        <v>3.3937407985778385E-3</v>
      </c>
      <c r="J67" s="124"/>
    </row>
    <row r="68" spans="1:10" ht="4.5" hidden="1" customHeight="1" thickTop="1">
      <c r="A68" s="583" t="s">
        <v>497</v>
      </c>
      <c r="B68" s="12" t="s">
        <v>497</v>
      </c>
      <c r="C68" s="134"/>
      <c r="D68" s="134"/>
      <c r="E68" s="134"/>
      <c r="F68" s="134"/>
      <c r="G68" s="134"/>
      <c r="H68" s="134"/>
      <c r="I68" s="134"/>
    </row>
    <row r="69" spans="1:10" ht="14.25" thickTop="1" thickBot="1">
      <c r="A69" s="563"/>
      <c r="B69" s="563"/>
      <c r="C69" s="346"/>
      <c r="D69" s="346"/>
      <c r="E69" s="346"/>
      <c r="F69" s="346"/>
      <c r="G69" s="346"/>
      <c r="H69" s="346"/>
      <c r="I69" s="346"/>
      <c r="J69" s="347"/>
    </row>
    <row r="70" spans="1:10" ht="23.25" customHeight="1">
      <c r="C70" s="85" t="s">
        <v>413</v>
      </c>
    </row>
    <row r="71" spans="1:10" ht="15">
      <c r="C71" s="85" t="s">
        <v>675</v>
      </c>
    </row>
    <row r="72" spans="1:10" ht="15">
      <c r="C72" s="85" t="s">
        <v>676</v>
      </c>
    </row>
    <row r="73" spans="1:10" ht="15">
      <c r="C73" s="85" t="s">
        <v>416</v>
      </c>
    </row>
    <row r="74" spans="1:10" ht="15">
      <c r="C74" s="85" t="s">
        <v>417</v>
      </c>
    </row>
    <row r="75" spans="1:10" ht="15">
      <c r="C75" s="85" t="s">
        <v>418</v>
      </c>
    </row>
    <row r="76" spans="1:10" ht="15">
      <c r="C76" s="85" t="s">
        <v>677</v>
      </c>
    </row>
    <row r="77" spans="1:10" ht="15">
      <c r="C77" s="85" t="s">
        <v>420</v>
      </c>
    </row>
    <row r="78" spans="1:10" ht="15">
      <c r="C78" s="85" t="s">
        <v>421</v>
      </c>
    </row>
    <row r="79" spans="1:10" ht="15">
      <c r="C79" s="85" t="s">
        <v>422</v>
      </c>
    </row>
  </sheetData>
  <mergeCells count="5">
    <mergeCell ref="A2:I2"/>
    <mergeCell ref="C3:I3"/>
    <mergeCell ref="A4:I4"/>
    <mergeCell ref="D5:G5"/>
    <mergeCell ref="H5:I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J50" sqref="J50"/>
    </sheetView>
  </sheetViews>
  <sheetFormatPr baseColWidth="10" defaultColWidth="11.42578125" defaultRowHeight="15"/>
  <cols>
    <col min="1" max="1" width="95.140625" style="504" customWidth="1"/>
    <col min="2" max="7" width="24.42578125" style="63" customWidth="1"/>
    <col min="8" max="8" width="24.42578125" style="566" customWidth="1"/>
    <col min="9" max="9" width="3.7109375" style="63" customWidth="1"/>
    <col min="10" max="11" width="11.140625" style="649" bestFit="1" customWidth="1"/>
    <col min="12" max="256" width="11.42578125" style="649"/>
    <col min="257" max="257" width="95.140625" style="649" customWidth="1"/>
    <col min="258" max="264" width="24.42578125" style="649" customWidth="1"/>
    <col min="265" max="265" width="3.7109375" style="649" customWidth="1"/>
    <col min="266" max="267" width="11.140625" style="649" bestFit="1" customWidth="1"/>
    <col min="268" max="512" width="11.42578125" style="649"/>
    <col min="513" max="513" width="95.140625" style="649" customWidth="1"/>
    <col min="514" max="520" width="24.42578125" style="649" customWidth="1"/>
    <col min="521" max="521" width="3.7109375" style="649" customWidth="1"/>
    <col min="522" max="523" width="11.140625" style="649" bestFit="1" customWidth="1"/>
    <col min="524" max="768" width="11.42578125" style="649"/>
    <col min="769" max="769" width="95.140625" style="649" customWidth="1"/>
    <col min="770" max="776" width="24.42578125" style="649" customWidth="1"/>
    <col min="777" max="777" width="3.7109375" style="649" customWidth="1"/>
    <col min="778" max="779" width="11.140625" style="649" bestFit="1" customWidth="1"/>
    <col min="780" max="1024" width="11.42578125" style="649"/>
    <col min="1025" max="1025" width="95.140625" style="649" customWidth="1"/>
    <col min="1026" max="1032" width="24.42578125" style="649" customWidth="1"/>
    <col min="1033" max="1033" width="3.7109375" style="649" customWidth="1"/>
    <col min="1034" max="1035" width="11.140625" style="649" bestFit="1" customWidth="1"/>
    <col min="1036" max="1280" width="11.42578125" style="649"/>
    <col min="1281" max="1281" width="95.140625" style="649" customWidth="1"/>
    <col min="1282" max="1288" width="24.42578125" style="649" customWidth="1"/>
    <col min="1289" max="1289" width="3.7109375" style="649" customWidth="1"/>
    <col min="1290" max="1291" width="11.140625" style="649" bestFit="1" customWidth="1"/>
    <col min="1292" max="1536" width="11.42578125" style="649"/>
    <col min="1537" max="1537" width="95.140625" style="649" customWidth="1"/>
    <col min="1538" max="1544" width="24.42578125" style="649" customWidth="1"/>
    <col min="1545" max="1545" width="3.7109375" style="649" customWidth="1"/>
    <col min="1546" max="1547" width="11.140625" style="649" bestFit="1" customWidth="1"/>
    <col min="1548" max="1792" width="11.42578125" style="649"/>
    <col min="1793" max="1793" width="95.140625" style="649" customWidth="1"/>
    <col min="1794" max="1800" width="24.42578125" style="649" customWidth="1"/>
    <col min="1801" max="1801" width="3.7109375" style="649" customWidth="1"/>
    <col min="1802" max="1803" width="11.140625" style="649" bestFit="1" customWidth="1"/>
    <col min="1804" max="2048" width="11.42578125" style="649"/>
    <col min="2049" max="2049" width="95.140625" style="649" customWidth="1"/>
    <col min="2050" max="2056" width="24.42578125" style="649" customWidth="1"/>
    <col min="2057" max="2057" width="3.7109375" style="649" customWidth="1"/>
    <col min="2058" max="2059" width="11.140625" style="649" bestFit="1" customWidth="1"/>
    <col min="2060" max="2304" width="11.42578125" style="649"/>
    <col min="2305" max="2305" width="95.140625" style="649" customWidth="1"/>
    <col min="2306" max="2312" width="24.42578125" style="649" customWidth="1"/>
    <col min="2313" max="2313" width="3.7109375" style="649" customWidth="1"/>
    <col min="2314" max="2315" width="11.140625" style="649" bestFit="1" customWidth="1"/>
    <col min="2316" max="2560" width="11.42578125" style="649"/>
    <col min="2561" max="2561" width="95.140625" style="649" customWidth="1"/>
    <col min="2562" max="2568" width="24.42578125" style="649" customWidth="1"/>
    <col min="2569" max="2569" width="3.7109375" style="649" customWidth="1"/>
    <col min="2570" max="2571" width="11.140625" style="649" bestFit="1" customWidth="1"/>
    <col min="2572" max="2816" width="11.42578125" style="649"/>
    <col min="2817" max="2817" width="95.140625" style="649" customWidth="1"/>
    <col min="2818" max="2824" width="24.42578125" style="649" customWidth="1"/>
    <col min="2825" max="2825" width="3.7109375" style="649" customWidth="1"/>
    <col min="2826" max="2827" width="11.140625" style="649" bestFit="1" customWidth="1"/>
    <col min="2828" max="3072" width="11.42578125" style="649"/>
    <col min="3073" max="3073" width="95.140625" style="649" customWidth="1"/>
    <col min="3074" max="3080" width="24.42578125" style="649" customWidth="1"/>
    <col min="3081" max="3081" width="3.7109375" style="649" customWidth="1"/>
    <col min="3082" max="3083" width="11.140625" style="649" bestFit="1" customWidth="1"/>
    <col min="3084" max="3328" width="11.42578125" style="649"/>
    <col min="3329" max="3329" width="95.140625" style="649" customWidth="1"/>
    <col min="3330" max="3336" width="24.42578125" style="649" customWidth="1"/>
    <col min="3337" max="3337" width="3.7109375" style="649" customWidth="1"/>
    <col min="3338" max="3339" width="11.140625" style="649" bestFit="1" customWidth="1"/>
    <col min="3340" max="3584" width="11.42578125" style="649"/>
    <col min="3585" max="3585" width="95.140625" style="649" customWidth="1"/>
    <col min="3586" max="3592" width="24.42578125" style="649" customWidth="1"/>
    <col min="3593" max="3593" width="3.7109375" style="649" customWidth="1"/>
    <col min="3594" max="3595" width="11.140625" style="649" bestFit="1" customWidth="1"/>
    <col min="3596" max="3840" width="11.42578125" style="649"/>
    <col min="3841" max="3841" width="95.140625" style="649" customWidth="1"/>
    <col min="3842" max="3848" width="24.42578125" style="649" customWidth="1"/>
    <col min="3849" max="3849" width="3.7109375" style="649" customWidth="1"/>
    <col min="3850" max="3851" width="11.140625" style="649" bestFit="1" customWidth="1"/>
    <col min="3852" max="4096" width="11.42578125" style="649"/>
    <col min="4097" max="4097" width="95.140625" style="649" customWidth="1"/>
    <col min="4098" max="4104" width="24.42578125" style="649" customWidth="1"/>
    <col min="4105" max="4105" width="3.7109375" style="649" customWidth="1"/>
    <col min="4106" max="4107" width="11.140625" style="649" bestFit="1" customWidth="1"/>
    <col min="4108" max="4352" width="11.42578125" style="649"/>
    <col min="4353" max="4353" width="95.140625" style="649" customWidth="1"/>
    <col min="4354" max="4360" width="24.42578125" style="649" customWidth="1"/>
    <col min="4361" max="4361" width="3.7109375" style="649" customWidth="1"/>
    <col min="4362" max="4363" width="11.140625" style="649" bestFit="1" customWidth="1"/>
    <col min="4364" max="4608" width="11.42578125" style="649"/>
    <col min="4609" max="4609" width="95.140625" style="649" customWidth="1"/>
    <col min="4610" max="4616" width="24.42578125" style="649" customWidth="1"/>
    <col min="4617" max="4617" width="3.7109375" style="649" customWidth="1"/>
    <col min="4618" max="4619" width="11.140625" style="649" bestFit="1" customWidth="1"/>
    <col min="4620" max="4864" width="11.42578125" style="649"/>
    <col min="4865" max="4865" width="95.140625" style="649" customWidth="1"/>
    <col min="4866" max="4872" width="24.42578125" style="649" customWidth="1"/>
    <col min="4873" max="4873" width="3.7109375" style="649" customWidth="1"/>
    <col min="4874" max="4875" width="11.140625" style="649" bestFit="1" customWidth="1"/>
    <col min="4876" max="5120" width="11.42578125" style="649"/>
    <col min="5121" max="5121" width="95.140625" style="649" customWidth="1"/>
    <col min="5122" max="5128" width="24.42578125" style="649" customWidth="1"/>
    <col min="5129" max="5129" width="3.7109375" style="649" customWidth="1"/>
    <col min="5130" max="5131" width="11.140625" style="649" bestFit="1" customWidth="1"/>
    <col min="5132" max="5376" width="11.42578125" style="649"/>
    <col min="5377" max="5377" width="95.140625" style="649" customWidth="1"/>
    <col min="5378" max="5384" width="24.42578125" style="649" customWidth="1"/>
    <col min="5385" max="5385" width="3.7109375" style="649" customWidth="1"/>
    <col min="5386" max="5387" width="11.140625" style="649" bestFit="1" customWidth="1"/>
    <col min="5388" max="5632" width="11.42578125" style="649"/>
    <col min="5633" max="5633" width="95.140625" style="649" customWidth="1"/>
    <col min="5634" max="5640" width="24.42578125" style="649" customWidth="1"/>
    <col min="5641" max="5641" width="3.7109375" style="649" customWidth="1"/>
    <col min="5642" max="5643" width="11.140625" style="649" bestFit="1" customWidth="1"/>
    <col min="5644" max="5888" width="11.42578125" style="649"/>
    <col min="5889" max="5889" width="95.140625" style="649" customWidth="1"/>
    <col min="5890" max="5896" width="24.42578125" style="649" customWidth="1"/>
    <col min="5897" max="5897" width="3.7109375" style="649" customWidth="1"/>
    <col min="5898" max="5899" width="11.140625" style="649" bestFit="1" customWidth="1"/>
    <col min="5900" max="6144" width="11.42578125" style="649"/>
    <col min="6145" max="6145" width="95.140625" style="649" customWidth="1"/>
    <col min="6146" max="6152" width="24.42578125" style="649" customWidth="1"/>
    <col min="6153" max="6153" width="3.7109375" style="649" customWidth="1"/>
    <col min="6154" max="6155" width="11.140625" style="649" bestFit="1" customWidth="1"/>
    <col min="6156" max="6400" width="11.42578125" style="649"/>
    <col min="6401" max="6401" width="95.140625" style="649" customWidth="1"/>
    <col min="6402" max="6408" width="24.42578125" style="649" customWidth="1"/>
    <col min="6409" max="6409" width="3.7109375" style="649" customWidth="1"/>
    <col min="6410" max="6411" width="11.140625" style="649" bestFit="1" customWidth="1"/>
    <col min="6412" max="6656" width="11.42578125" style="649"/>
    <col min="6657" max="6657" width="95.140625" style="649" customWidth="1"/>
    <col min="6658" max="6664" width="24.42578125" style="649" customWidth="1"/>
    <col min="6665" max="6665" width="3.7109375" style="649" customWidth="1"/>
    <col min="6666" max="6667" width="11.140625" style="649" bestFit="1" customWidth="1"/>
    <col min="6668" max="6912" width="11.42578125" style="649"/>
    <col min="6913" max="6913" width="95.140625" style="649" customWidth="1"/>
    <col min="6914" max="6920" width="24.42578125" style="649" customWidth="1"/>
    <col min="6921" max="6921" width="3.7109375" style="649" customWidth="1"/>
    <col min="6922" max="6923" width="11.140625" style="649" bestFit="1" customWidth="1"/>
    <col min="6924" max="7168" width="11.42578125" style="649"/>
    <col min="7169" max="7169" width="95.140625" style="649" customWidth="1"/>
    <col min="7170" max="7176" width="24.42578125" style="649" customWidth="1"/>
    <col min="7177" max="7177" width="3.7109375" style="649" customWidth="1"/>
    <col min="7178" max="7179" width="11.140625" style="649" bestFit="1" customWidth="1"/>
    <col min="7180" max="7424" width="11.42578125" style="649"/>
    <col min="7425" max="7425" width="95.140625" style="649" customWidth="1"/>
    <col min="7426" max="7432" width="24.42578125" style="649" customWidth="1"/>
    <col min="7433" max="7433" width="3.7109375" style="649" customWidth="1"/>
    <col min="7434" max="7435" width="11.140625" style="649" bestFit="1" customWidth="1"/>
    <col min="7436" max="7680" width="11.42578125" style="649"/>
    <col min="7681" max="7681" width="95.140625" style="649" customWidth="1"/>
    <col min="7682" max="7688" width="24.42578125" style="649" customWidth="1"/>
    <col min="7689" max="7689" width="3.7109375" style="649" customWidth="1"/>
    <col min="7690" max="7691" width="11.140625" style="649" bestFit="1" customWidth="1"/>
    <col min="7692" max="7936" width="11.42578125" style="649"/>
    <col min="7937" max="7937" width="95.140625" style="649" customWidth="1"/>
    <col min="7938" max="7944" width="24.42578125" style="649" customWidth="1"/>
    <col min="7945" max="7945" width="3.7109375" style="649" customWidth="1"/>
    <col min="7946" max="7947" width="11.140625" style="649" bestFit="1" customWidth="1"/>
    <col min="7948" max="8192" width="11.42578125" style="649"/>
    <col min="8193" max="8193" width="95.140625" style="649" customWidth="1"/>
    <col min="8194" max="8200" width="24.42578125" style="649" customWidth="1"/>
    <col min="8201" max="8201" width="3.7109375" style="649" customWidth="1"/>
    <col min="8202" max="8203" width="11.140625" style="649" bestFit="1" customWidth="1"/>
    <col min="8204" max="8448" width="11.42578125" style="649"/>
    <col min="8449" max="8449" width="95.140625" style="649" customWidth="1"/>
    <col min="8450" max="8456" width="24.42578125" style="649" customWidth="1"/>
    <col min="8457" max="8457" width="3.7109375" style="649" customWidth="1"/>
    <col min="8458" max="8459" width="11.140625" style="649" bestFit="1" customWidth="1"/>
    <col min="8460" max="8704" width="11.42578125" style="649"/>
    <col min="8705" max="8705" width="95.140625" style="649" customWidth="1"/>
    <col min="8706" max="8712" width="24.42578125" style="649" customWidth="1"/>
    <col min="8713" max="8713" width="3.7109375" style="649" customWidth="1"/>
    <col min="8714" max="8715" width="11.140625" style="649" bestFit="1" customWidth="1"/>
    <col min="8716" max="8960" width="11.42578125" style="649"/>
    <col min="8961" max="8961" width="95.140625" style="649" customWidth="1"/>
    <col min="8962" max="8968" width="24.42578125" style="649" customWidth="1"/>
    <col min="8969" max="8969" width="3.7109375" style="649" customWidth="1"/>
    <col min="8970" max="8971" width="11.140625" style="649" bestFit="1" customWidth="1"/>
    <col min="8972" max="9216" width="11.42578125" style="649"/>
    <col min="9217" max="9217" width="95.140625" style="649" customWidth="1"/>
    <col min="9218" max="9224" width="24.42578125" style="649" customWidth="1"/>
    <col min="9225" max="9225" width="3.7109375" style="649" customWidth="1"/>
    <col min="9226" max="9227" width="11.140625" style="649" bestFit="1" customWidth="1"/>
    <col min="9228" max="9472" width="11.42578125" style="649"/>
    <col min="9473" max="9473" width="95.140625" style="649" customWidth="1"/>
    <col min="9474" max="9480" width="24.42578125" style="649" customWidth="1"/>
    <col min="9481" max="9481" width="3.7109375" style="649" customWidth="1"/>
    <col min="9482" max="9483" width="11.140625" style="649" bestFit="1" customWidth="1"/>
    <col min="9484" max="9728" width="11.42578125" style="649"/>
    <col min="9729" max="9729" width="95.140625" style="649" customWidth="1"/>
    <col min="9730" max="9736" width="24.42578125" style="649" customWidth="1"/>
    <col min="9737" max="9737" width="3.7109375" style="649" customWidth="1"/>
    <col min="9738" max="9739" width="11.140625" style="649" bestFit="1" customWidth="1"/>
    <col min="9740" max="9984" width="11.42578125" style="649"/>
    <col min="9985" max="9985" width="95.140625" style="649" customWidth="1"/>
    <col min="9986" max="9992" width="24.42578125" style="649" customWidth="1"/>
    <col min="9993" max="9993" width="3.7109375" style="649" customWidth="1"/>
    <col min="9994" max="9995" width="11.140625" style="649" bestFit="1" customWidth="1"/>
    <col min="9996" max="10240" width="11.42578125" style="649"/>
    <col min="10241" max="10241" width="95.140625" style="649" customWidth="1"/>
    <col min="10242" max="10248" width="24.42578125" style="649" customWidth="1"/>
    <col min="10249" max="10249" width="3.7109375" style="649" customWidth="1"/>
    <col min="10250" max="10251" width="11.140625" style="649" bestFit="1" customWidth="1"/>
    <col min="10252" max="10496" width="11.42578125" style="649"/>
    <col min="10497" max="10497" width="95.140625" style="649" customWidth="1"/>
    <col min="10498" max="10504" width="24.42578125" style="649" customWidth="1"/>
    <col min="10505" max="10505" width="3.7109375" style="649" customWidth="1"/>
    <col min="10506" max="10507" width="11.140625" style="649" bestFit="1" customWidth="1"/>
    <col min="10508" max="10752" width="11.42578125" style="649"/>
    <col min="10753" max="10753" width="95.140625" style="649" customWidth="1"/>
    <col min="10754" max="10760" width="24.42578125" style="649" customWidth="1"/>
    <col min="10761" max="10761" width="3.7109375" style="649" customWidth="1"/>
    <col min="10762" max="10763" width="11.140625" style="649" bestFit="1" customWidth="1"/>
    <col min="10764" max="11008" width="11.42578125" style="649"/>
    <col min="11009" max="11009" width="95.140625" style="649" customWidth="1"/>
    <col min="11010" max="11016" width="24.42578125" style="649" customWidth="1"/>
    <col min="11017" max="11017" width="3.7109375" style="649" customWidth="1"/>
    <col min="11018" max="11019" width="11.140625" style="649" bestFit="1" customWidth="1"/>
    <col min="11020" max="11264" width="11.42578125" style="649"/>
    <col min="11265" max="11265" width="95.140625" style="649" customWidth="1"/>
    <col min="11266" max="11272" width="24.42578125" style="649" customWidth="1"/>
    <col min="11273" max="11273" width="3.7109375" style="649" customWidth="1"/>
    <col min="11274" max="11275" width="11.140625" style="649" bestFit="1" customWidth="1"/>
    <col min="11276" max="11520" width="11.42578125" style="649"/>
    <col min="11521" max="11521" width="95.140625" style="649" customWidth="1"/>
    <col min="11522" max="11528" width="24.42578125" style="649" customWidth="1"/>
    <col min="11529" max="11529" width="3.7109375" style="649" customWidth="1"/>
    <col min="11530" max="11531" width="11.140625" style="649" bestFit="1" customWidth="1"/>
    <col min="11532" max="11776" width="11.42578125" style="649"/>
    <col min="11777" max="11777" width="95.140625" style="649" customWidth="1"/>
    <col min="11778" max="11784" width="24.42578125" style="649" customWidth="1"/>
    <col min="11785" max="11785" width="3.7109375" style="649" customWidth="1"/>
    <col min="11786" max="11787" width="11.140625" style="649" bestFit="1" customWidth="1"/>
    <col min="11788" max="12032" width="11.42578125" style="649"/>
    <col min="12033" max="12033" width="95.140625" style="649" customWidth="1"/>
    <col min="12034" max="12040" width="24.42578125" style="649" customWidth="1"/>
    <col min="12041" max="12041" width="3.7109375" style="649" customWidth="1"/>
    <col min="12042" max="12043" width="11.140625" style="649" bestFit="1" customWidth="1"/>
    <col min="12044" max="12288" width="11.42578125" style="649"/>
    <col min="12289" max="12289" width="95.140625" style="649" customWidth="1"/>
    <col min="12290" max="12296" width="24.42578125" style="649" customWidth="1"/>
    <col min="12297" max="12297" width="3.7109375" style="649" customWidth="1"/>
    <col min="12298" max="12299" width="11.140625" style="649" bestFit="1" customWidth="1"/>
    <col min="12300" max="12544" width="11.42578125" style="649"/>
    <col min="12545" max="12545" width="95.140625" style="649" customWidth="1"/>
    <col min="12546" max="12552" width="24.42578125" style="649" customWidth="1"/>
    <col min="12553" max="12553" width="3.7109375" style="649" customWidth="1"/>
    <col min="12554" max="12555" width="11.140625" style="649" bestFit="1" customWidth="1"/>
    <col min="12556" max="12800" width="11.42578125" style="649"/>
    <col min="12801" max="12801" width="95.140625" style="649" customWidth="1"/>
    <col min="12802" max="12808" width="24.42578125" style="649" customWidth="1"/>
    <col min="12809" max="12809" width="3.7109375" style="649" customWidth="1"/>
    <col min="12810" max="12811" width="11.140625" style="649" bestFit="1" customWidth="1"/>
    <col min="12812" max="13056" width="11.42578125" style="649"/>
    <col min="13057" max="13057" width="95.140625" style="649" customWidth="1"/>
    <col min="13058" max="13064" width="24.42578125" style="649" customWidth="1"/>
    <col min="13065" max="13065" width="3.7109375" style="649" customWidth="1"/>
    <col min="13066" max="13067" width="11.140625" style="649" bestFit="1" customWidth="1"/>
    <col min="13068" max="13312" width="11.42578125" style="649"/>
    <col min="13313" max="13313" width="95.140625" style="649" customWidth="1"/>
    <col min="13314" max="13320" width="24.42578125" style="649" customWidth="1"/>
    <col min="13321" max="13321" width="3.7109375" style="649" customWidth="1"/>
    <col min="13322" max="13323" width="11.140625" style="649" bestFit="1" customWidth="1"/>
    <col min="13324" max="13568" width="11.42578125" style="649"/>
    <col min="13569" max="13569" width="95.140625" style="649" customWidth="1"/>
    <col min="13570" max="13576" width="24.42578125" style="649" customWidth="1"/>
    <col min="13577" max="13577" width="3.7109375" style="649" customWidth="1"/>
    <col min="13578" max="13579" width="11.140625" style="649" bestFit="1" customWidth="1"/>
    <col min="13580" max="13824" width="11.42578125" style="649"/>
    <col min="13825" max="13825" width="95.140625" style="649" customWidth="1"/>
    <col min="13826" max="13832" width="24.42578125" style="649" customWidth="1"/>
    <col min="13833" max="13833" width="3.7109375" style="649" customWidth="1"/>
    <col min="13834" max="13835" width="11.140625" style="649" bestFit="1" customWidth="1"/>
    <col min="13836" max="14080" width="11.42578125" style="649"/>
    <col min="14081" max="14081" width="95.140625" style="649" customWidth="1"/>
    <col min="14082" max="14088" width="24.42578125" style="649" customWidth="1"/>
    <col min="14089" max="14089" width="3.7109375" style="649" customWidth="1"/>
    <col min="14090" max="14091" width="11.140625" style="649" bestFit="1" customWidth="1"/>
    <col min="14092" max="14336" width="11.42578125" style="649"/>
    <col min="14337" max="14337" width="95.140625" style="649" customWidth="1"/>
    <col min="14338" max="14344" width="24.42578125" style="649" customWidth="1"/>
    <col min="14345" max="14345" width="3.7109375" style="649" customWidth="1"/>
    <col min="14346" max="14347" width="11.140625" style="649" bestFit="1" customWidth="1"/>
    <col min="14348" max="14592" width="11.42578125" style="649"/>
    <col min="14593" max="14593" width="95.140625" style="649" customWidth="1"/>
    <col min="14594" max="14600" width="24.42578125" style="649" customWidth="1"/>
    <col min="14601" max="14601" width="3.7109375" style="649" customWidth="1"/>
    <col min="14602" max="14603" width="11.140625" style="649" bestFit="1" customWidth="1"/>
    <col min="14604" max="14848" width="11.42578125" style="649"/>
    <col min="14849" max="14849" width="95.140625" style="649" customWidth="1"/>
    <col min="14850" max="14856" width="24.42578125" style="649" customWidth="1"/>
    <col min="14857" max="14857" width="3.7109375" style="649" customWidth="1"/>
    <col min="14858" max="14859" width="11.140625" style="649" bestFit="1" customWidth="1"/>
    <col min="14860" max="15104" width="11.42578125" style="649"/>
    <col min="15105" max="15105" width="95.140625" style="649" customWidth="1"/>
    <col min="15106" max="15112" width="24.42578125" style="649" customWidth="1"/>
    <col min="15113" max="15113" width="3.7109375" style="649" customWidth="1"/>
    <col min="15114" max="15115" width="11.140625" style="649" bestFit="1" customWidth="1"/>
    <col min="15116" max="15360" width="11.42578125" style="649"/>
    <col min="15361" max="15361" width="95.140625" style="649" customWidth="1"/>
    <col min="15362" max="15368" width="24.42578125" style="649" customWidth="1"/>
    <col min="15369" max="15369" width="3.7109375" style="649" customWidth="1"/>
    <col min="15370" max="15371" width="11.140625" style="649" bestFit="1" customWidth="1"/>
    <col min="15372" max="15616" width="11.42578125" style="649"/>
    <col min="15617" max="15617" width="95.140625" style="649" customWidth="1"/>
    <col min="15618" max="15624" width="24.42578125" style="649" customWidth="1"/>
    <col min="15625" max="15625" width="3.7109375" style="649" customWidth="1"/>
    <col min="15626" max="15627" width="11.140625" style="649" bestFit="1" customWidth="1"/>
    <col min="15628" max="15872" width="11.42578125" style="649"/>
    <col min="15873" max="15873" width="95.140625" style="649" customWidth="1"/>
    <col min="15874" max="15880" width="24.42578125" style="649" customWidth="1"/>
    <col min="15881" max="15881" width="3.7109375" style="649" customWidth="1"/>
    <col min="15882" max="15883" width="11.140625" style="649" bestFit="1" customWidth="1"/>
    <col min="15884" max="16128" width="11.42578125" style="649"/>
    <col min="16129" max="16129" width="95.140625" style="649" customWidth="1"/>
    <col min="16130" max="16136" width="24.42578125" style="649" customWidth="1"/>
    <col min="16137" max="16137" width="3.7109375" style="649" customWidth="1"/>
    <col min="16138" max="16139" width="11.140625" style="649" bestFit="1" customWidth="1"/>
    <col min="16140" max="16384" width="11.42578125" style="649"/>
  </cols>
  <sheetData>
    <row r="1" spans="1:8" s="649" customFormat="1" ht="20.25" hidden="1">
      <c r="A1" s="579"/>
      <c r="B1" s="564"/>
      <c r="C1" s="564"/>
      <c r="D1" s="564"/>
      <c r="E1" s="564"/>
      <c r="F1" s="564"/>
      <c r="G1" s="564"/>
      <c r="H1" s="565"/>
    </row>
    <row r="2" spans="1:8" s="649" customFormat="1" ht="51" customHeight="1">
      <c r="A2" s="1202" t="s">
        <v>1299</v>
      </c>
      <c r="B2" s="1202"/>
      <c r="C2" s="1202"/>
      <c r="D2" s="1202"/>
      <c r="E2" s="1202"/>
      <c r="F2" s="1202"/>
      <c r="G2" s="1202"/>
      <c r="H2" s="1202"/>
    </row>
    <row r="3" spans="1:8" s="649" customFormat="1" ht="42" customHeight="1">
      <c r="A3" s="1202" t="s">
        <v>678</v>
      </c>
      <c r="B3" s="1202"/>
      <c r="C3" s="1202"/>
      <c r="D3" s="1202"/>
      <c r="E3" s="1202"/>
      <c r="F3" s="1202"/>
      <c r="G3" s="1202"/>
      <c r="H3" s="1202"/>
    </row>
    <row r="4" spans="1:8" s="649" customFormat="1" ht="33.75" customHeight="1">
      <c r="A4" s="1202" t="s">
        <v>1498</v>
      </c>
      <c r="B4" s="1202"/>
      <c r="C4" s="1202"/>
      <c r="D4" s="1202"/>
      <c r="E4" s="1202"/>
      <c r="F4" s="1202"/>
      <c r="G4" s="1202"/>
      <c r="H4" s="1202"/>
    </row>
    <row r="5" spans="1:8" s="97" customFormat="1" ht="41.25" customHeight="1">
      <c r="A5" s="1203" t="s">
        <v>1228</v>
      </c>
      <c r="B5" s="1203"/>
      <c r="C5" s="1203"/>
      <c r="D5" s="1203"/>
      <c r="E5" s="1203"/>
      <c r="F5" s="1203"/>
      <c r="G5" s="1203"/>
      <c r="H5" s="1203"/>
    </row>
    <row r="6" spans="1:8" s="376" customFormat="1" ht="6" customHeight="1">
      <c r="A6" s="871"/>
      <c r="B6" s="1051"/>
      <c r="C6" s="1051"/>
      <c r="D6" s="1051"/>
      <c r="E6" s="1051"/>
      <c r="F6" s="1051"/>
      <c r="G6" s="1051"/>
      <c r="H6" s="1051"/>
    </row>
    <row r="7" spans="1:8" s="649" customFormat="1" ht="16.5" customHeight="1" thickBot="1">
      <c r="A7" s="44"/>
      <c r="B7" s="128"/>
      <c r="C7" s="128"/>
      <c r="D7" s="128"/>
      <c r="E7" s="128"/>
      <c r="F7" s="128"/>
      <c r="G7" s="128"/>
      <c r="H7" s="1052"/>
    </row>
    <row r="8" spans="1:8" s="28" customFormat="1" ht="24.75" customHeight="1" thickTop="1" thickBot="1">
      <c r="A8" s="505"/>
      <c r="B8" s="989" t="s">
        <v>1300</v>
      </c>
      <c r="C8" s="989" t="s">
        <v>1304</v>
      </c>
      <c r="D8" s="989" t="s">
        <v>1303</v>
      </c>
      <c r="E8" s="989" t="s">
        <v>1305</v>
      </c>
      <c r="F8" s="989" t="s">
        <v>1302</v>
      </c>
      <c r="G8" s="989" t="s">
        <v>1306</v>
      </c>
      <c r="H8" s="989" t="s">
        <v>309</v>
      </c>
    </row>
    <row r="9" spans="1:8" s="377" customFormat="1" ht="24" customHeight="1" thickTop="1" thickBot="1">
      <c r="A9" s="578" t="s">
        <v>679</v>
      </c>
      <c r="B9" s="1053">
        <v>0.51590000000000003</v>
      </c>
      <c r="C9" s="1053">
        <v>0.20799999999999999</v>
      </c>
      <c r="D9" s="1053">
        <v>0.99980000000000002</v>
      </c>
      <c r="E9" s="1053">
        <v>0.12139999999999999</v>
      </c>
      <c r="F9" s="1053">
        <v>0.35189999999999999</v>
      </c>
      <c r="G9" s="1053">
        <v>0.15429999999999999</v>
      </c>
      <c r="H9" s="1053">
        <v>0.4667</v>
      </c>
    </row>
    <row r="10" spans="1:8" s="378" customFormat="1" ht="24" customHeight="1" thickTop="1">
      <c r="A10" s="150" t="s">
        <v>680</v>
      </c>
      <c r="B10" s="1054">
        <v>463208535.82999998</v>
      </c>
      <c r="C10" s="1054">
        <v>144297821.69</v>
      </c>
      <c r="D10" s="1054">
        <v>55443924.539999999</v>
      </c>
      <c r="E10" s="1054">
        <v>10435628.52</v>
      </c>
      <c r="F10" s="1054">
        <v>4774365.68</v>
      </c>
      <c r="G10" s="1054">
        <v>65569124.57</v>
      </c>
      <c r="H10" s="1055">
        <v>743729400.83000004</v>
      </c>
    </row>
    <row r="11" spans="1:8" s="378" customFormat="1" ht="24" customHeight="1">
      <c r="A11" s="150" t="s">
        <v>681</v>
      </c>
      <c r="B11" s="1054">
        <v>0</v>
      </c>
      <c r="C11" s="1054">
        <v>0</v>
      </c>
      <c r="D11" s="1054">
        <v>0</v>
      </c>
      <c r="E11" s="1054">
        <v>0</v>
      </c>
      <c r="F11" s="1054">
        <v>0</v>
      </c>
      <c r="G11" s="1054">
        <v>0</v>
      </c>
      <c r="H11" s="1055">
        <v>0</v>
      </c>
    </row>
    <row r="12" spans="1:8" s="378" customFormat="1" ht="24" customHeight="1">
      <c r="A12" s="150" t="s">
        <v>682</v>
      </c>
      <c r="B12" s="1054">
        <v>39876723.82</v>
      </c>
      <c r="C12" s="1054">
        <v>38908018.899999999</v>
      </c>
      <c r="D12" s="1054">
        <v>109850718.91</v>
      </c>
      <c r="E12" s="1054">
        <v>3774355.14</v>
      </c>
      <c r="F12" s="1054">
        <v>1343713.45</v>
      </c>
      <c r="G12" s="1054">
        <v>2735603.43</v>
      </c>
      <c r="H12" s="1055">
        <v>196489133.65000001</v>
      </c>
    </row>
    <row r="13" spans="1:8" s="378" customFormat="1" ht="24" customHeight="1">
      <c r="A13" s="150" t="s">
        <v>683</v>
      </c>
      <c r="B13" s="1054">
        <v>1335705172.2</v>
      </c>
      <c r="C13" s="1054">
        <v>447304676.41000003</v>
      </c>
      <c r="D13" s="1054">
        <v>134294710.66</v>
      </c>
      <c r="E13" s="1054">
        <v>52985895.350000001</v>
      </c>
      <c r="F13" s="1054">
        <v>38360468.810000002</v>
      </c>
      <c r="G13" s="1054">
        <v>19108412.359999999</v>
      </c>
      <c r="H13" s="1055">
        <v>2027759335.79</v>
      </c>
    </row>
    <row r="14" spans="1:8" s="378" customFormat="1" ht="24" customHeight="1">
      <c r="A14" s="150" t="s">
        <v>684</v>
      </c>
      <c r="B14" s="1054">
        <v>71020235.680000007</v>
      </c>
      <c r="C14" s="1054">
        <v>0</v>
      </c>
      <c r="D14" s="1054">
        <v>0</v>
      </c>
      <c r="E14" s="1054">
        <v>0</v>
      </c>
      <c r="F14" s="1054">
        <v>0</v>
      </c>
      <c r="G14" s="1054">
        <v>0</v>
      </c>
      <c r="H14" s="1055">
        <v>71020235.680000007</v>
      </c>
    </row>
    <row r="15" spans="1:8" s="378" customFormat="1" ht="24" customHeight="1" thickBot="1">
      <c r="A15" s="150" t="s">
        <v>685</v>
      </c>
      <c r="B15" s="1054">
        <v>590550442.01999998</v>
      </c>
      <c r="C15" s="1054">
        <v>179972764.11000001</v>
      </c>
      <c r="D15" s="1054">
        <v>45956288.789999999</v>
      </c>
      <c r="E15" s="1054">
        <v>17188637.420000002</v>
      </c>
      <c r="F15" s="1054">
        <v>7594636.6399999997</v>
      </c>
      <c r="G15" s="1054">
        <v>28200199.649999999</v>
      </c>
      <c r="H15" s="1055">
        <v>869462968.63</v>
      </c>
    </row>
    <row r="16" spans="1:8" s="378" customFormat="1" ht="24" customHeight="1" thickTop="1" thickBot="1">
      <c r="A16" s="522" t="s">
        <v>686</v>
      </c>
      <c r="B16" s="1056">
        <v>2500361109.5500002</v>
      </c>
      <c r="C16" s="1056">
        <v>810483281.11000001</v>
      </c>
      <c r="D16" s="1056">
        <v>345545642.89999998</v>
      </c>
      <c r="E16" s="1056">
        <v>84384516.430000007</v>
      </c>
      <c r="F16" s="1056">
        <v>52073184.579999998</v>
      </c>
      <c r="G16" s="1056">
        <v>115613340.01000001</v>
      </c>
      <c r="H16" s="1056">
        <v>3908461074.5799999</v>
      </c>
    </row>
    <row r="17" spans="1:8" s="378" customFormat="1" ht="24" customHeight="1" thickTop="1" thickBot="1">
      <c r="A17" s="150" t="s">
        <v>687</v>
      </c>
      <c r="B17" s="1054">
        <v>1319643549.6440001</v>
      </c>
      <c r="C17" s="1054">
        <v>411406706.09500003</v>
      </c>
      <c r="D17" s="1054">
        <v>135073787.90200001</v>
      </c>
      <c r="E17" s="1054">
        <v>44436456.123000003</v>
      </c>
      <c r="F17" s="1054">
        <v>27043613.734999999</v>
      </c>
      <c r="G17" s="1054">
        <v>38301526.516000003</v>
      </c>
      <c r="H17" s="1055">
        <v>1975905640.0150001</v>
      </c>
    </row>
    <row r="18" spans="1:8" s="378" customFormat="1" ht="24" customHeight="1" thickTop="1" thickBot="1">
      <c r="A18" s="872" t="s">
        <v>688</v>
      </c>
      <c r="B18" s="1057">
        <v>0.52780000000000005</v>
      </c>
      <c r="C18" s="1057">
        <v>0.50760000000000005</v>
      </c>
      <c r="D18" s="1057">
        <v>0.39090000000000003</v>
      </c>
      <c r="E18" s="1057">
        <v>0.52659999999999996</v>
      </c>
      <c r="F18" s="1057">
        <v>0.51929999999999998</v>
      </c>
      <c r="G18" s="1057">
        <v>0.33129999999999998</v>
      </c>
      <c r="H18" s="1057">
        <v>0.50549999999999995</v>
      </c>
    </row>
    <row r="19" spans="1:8" s="378" customFormat="1" ht="24" customHeight="1" thickTop="1" thickBot="1">
      <c r="A19" s="522" t="s">
        <v>689</v>
      </c>
      <c r="B19" s="1056">
        <v>131964354.96439999</v>
      </c>
      <c r="C19" s="1056">
        <v>41140670.609499998</v>
      </c>
      <c r="D19" s="1056">
        <v>13507378.790200001</v>
      </c>
      <c r="E19" s="1056">
        <v>4443645.6123000002</v>
      </c>
      <c r="F19" s="1056">
        <v>2704361.3735000002</v>
      </c>
      <c r="G19" s="1056">
        <v>3830152.6516</v>
      </c>
      <c r="H19" s="1056">
        <v>197590564.00150001</v>
      </c>
    </row>
    <row r="20" spans="1:8" s="378" customFormat="1" ht="24" customHeight="1" thickTop="1">
      <c r="A20" s="150" t="s">
        <v>690</v>
      </c>
      <c r="B20" s="1054">
        <v>629947842</v>
      </c>
      <c r="C20" s="1054">
        <v>84945150</v>
      </c>
      <c r="D20" s="1054">
        <v>132766639</v>
      </c>
      <c r="E20" s="1054">
        <v>6403158</v>
      </c>
      <c r="F20" s="1054">
        <v>9516078</v>
      </c>
      <c r="G20" s="1054">
        <v>7449304</v>
      </c>
      <c r="H20" s="1055">
        <v>871028171</v>
      </c>
    </row>
    <row r="21" spans="1:8" s="378" customFormat="1" ht="24" customHeight="1">
      <c r="A21" s="150" t="s">
        <v>691</v>
      </c>
      <c r="B21" s="1054">
        <v>0</v>
      </c>
      <c r="C21" s="1054">
        <v>0</v>
      </c>
      <c r="D21" s="1054">
        <v>5738</v>
      </c>
      <c r="E21" s="1054">
        <v>0</v>
      </c>
      <c r="F21" s="1054">
        <v>155</v>
      </c>
      <c r="G21" s="1054">
        <v>1841</v>
      </c>
      <c r="H21" s="1055">
        <v>7734</v>
      </c>
    </row>
    <row r="22" spans="1:8" s="378" customFormat="1" ht="24" customHeight="1">
      <c r="A22" s="225" t="s">
        <v>692</v>
      </c>
      <c r="B22" s="1054">
        <v>0</v>
      </c>
      <c r="C22" s="1054">
        <v>0</v>
      </c>
      <c r="D22" s="1054">
        <v>0</v>
      </c>
      <c r="E22" s="1054">
        <v>0</v>
      </c>
      <c r="F22" s="1054">
        <v>0</v>
      </c>
      <c r="G22" s="1054">
        <v>0</v>
      </c>
      <c r="H22" s="1055">
        <v>0</v>
      </c>
    </row>
    <row r="23" spans="1:8" s="378" customFormat="1" ht="24" customHeight="1" thickBot="1">
      <c r="A23" s="150" t="s">
        <v>693</v>
      </c>
      <c r="B23" s="1054">
        <v>0</v>
      </c>
      <c r="C23" s="1054">
        <v>351</v>
      </c>
      <c r="D23" s="1054">
        <v>0</v>
      </c>
      <c r="E23" s="1054">
        <v>1006409</v>
      </c>
      <c r="F23" s="1054">
        <v>0</v>
      </c>
      <c r="G23" s="1054">
        <v>1550279</v>
      </c>
      <c r="H23" s="1055">
        <v>2557039</v>
      </c>
    </row>
    <row r="24" spans="1:8" s="378" customFormat="1" ht="24" customHeight="1" thickTop="1" thickBot="1">
      <c r="A24" s="522" t="s">
        <v>694</v>
      </c>
      <c r="B24" s="1058">
        <v>629947842</v>
      </c>
      <c r="C24" s="1058">
        <v>84944799</v>
      </c>
      <c r="D24" s="1058">
        <v>132760901</v>
      </c>
      <c r="E24" s="1056">
        <v>5396749</v>
      </c>
      <c r="F24" s="1056">
        <v>9515923</v>
      </c>
      <c r="G24" s="1056">
        <v>5897184</v>
      </c>
      <c r="H24" s="1056">
        <v>868463398</v>
      </c>
    </row>
    <row r="25" spans="1:8" s="378" customFormat="1" ht="24" customHeight="1" thickTop="1">
      <c r="A25" s="150" t="s">
        <v>695</v>
      </c>
      <c r="B25" s="1054">
        <v>0</v>
      </c>
      <c r="C25" s="1059">
        <v>0</v>
      </c>
      <c r="D25" s="1059">
        <v>0</v>
      </c>
      <c r="E25" s="1054">
        <v>0</v>
      </c>
      <c r="F25" s="1054">
        <v>0</v>
      </c>
      <c r="G25" s="1054">
        <v>0</v>
      </c>
      <c r="H25" s="1055">
        <v>0</v>
      </c>
    </row>
    <row r="26" spans="1:8" s="378" customFormat="1" ht="24" customHeight="1">
      <c r="A26" s="150" t="s">
        <v>696</v>
      </c>
      <c r="B26" s="1054">
        <v>0</v>
      </c>
      <c r="C26" s="1054">
        <v>0</v>
      </c>
      <c r="D26" s="1054">
        <v>0</v>
      </c>
      <c r="E26" s="1054">
        <v>0</v>
      </c>
      <c r="F26" s="1054">
        <v>0</v>
      </c>
      <c r="G26" s="1054">
        <v>0</v>
      </c>
      <c r="H26" s="1055">
        <v>0</v>
      </c>
    </row>
    <row r="27" spans="1:8" s="379" customFormat="1" ht="24" customHeight="1">
      <c r="A27" s="150" t="s">
        <v>697</v>
      </c>
      <c r="B27" s="1054">
        <v>0</v>
      </c>
      <c r="C27" s="1054">
        <v>0</v>
      </c>
      <c r="D27" s="1054">
        <v>0</v>
      </c>
      <c r="E27" s="1054">
        <v>0</v>
      </c>
      <c r="F27" s="1054">
        <v>0</v>
      </c>
      <c r="G27" s="1054">
        <v>0</v>
      </c>
      <c r="H27" s="1055">
        <v>0</v>
      </c>
    </row>
    <row r="28" spans="1:8" s="378" customFormat="1" ht="24" customHeight="1">
      <c r="A28" s="150" t="s">
        <v>698</v>
      </c>
      <c r="B28" s="1054">
        <v>0</v>
      </c>
      <c r="C28" s="1054">
        <v>0</v>
      </c>
      <c r="D28" s="1054">
        <v>0</v>
      </c>
      <c r="E28" s="1054">
        <v>0</v>
      </c>
      <c r="F28" s="1054">
        <v>0</v>
      </c>
      <c r="G28" s="1054">
        <v>0</v>
      </c>
      <c r="H28" s="1055">
        <v>0</v>
      </c>
    </row>
    <row r="29" spans="1:8" s="351" customFormat="1" ht="24" customHeight="1">
      <c r="A29" s="150" t="s">
        <v>699</v>
      </c>
      <c r="B29" s="1054">
        <v>50864035</v>
      </c>
      <c r="C29" s="1054">
        <v>610000</v>
      </c>
      <c r="D29" s="1054">
        <v>2280773</v>
      </c>
      <c r="E29" s="1054">
        <v>0</v>
      </c>
      <c r="F29" s="1054">
        <v>0</v>
      </c>
      <c r="G29" s="1054">
        <v>11119</v>
      </c>
      <c r="H29" s="1055">
        <v>53765927</v>
      </c>
    </row>
    <row r="30" spans="1:8" s="380" customFormat="1" ht="24" customHeight="1" thickBot="1">
      <c r="A30" s="225" t="s">
        <v>700</v>
      </c>
      <c r="B30" s="1054">
        <v>0</v>
      </c>
      <c r="C30" s="1054">
        <v>0</v>
      </c>
      <c r="D30" s="1054">
        <v>0</v>
      </c>
      <c r="E30" s="1054">
        <v>0</v>
      </c>
      <c r="F30" s="1054">
        <v>0</v>
      </c>
      <c r="G30" s="1054">
        <v>0</v>
      </c>
      <c r="H30" s="1055">
        <v>0</v>
      </c>
    </row>
    <row r="31" spans="1:8" s="378" customFormat="1" ht="24" customHeight="1" thickTop="1" thickBot="1">
      <c r="A31" s="522" t="s">
        <v>701</v>
      </c>
      <c r="B31" s="1056">
        <v>50864035</v>
      </c>
      <c r="C31" s="1056">
        <v>610000</v>
      </c>
      <c r="D31" s="1056">
        <v>2280773</v>
      </c>
      <c r="E31" s="1056">
        <v>0</v>
      </c>
      <c r="F31" s="1056">
        <v>0</v>
      </c>
      <c r="G31" s="1056">
        <v>11119</v>
      </c>
      <c r="H31" s="1056">
        <v>53765927</v>
      </c>
    </row>
    <row r="32" spans="1:8" s="378" customFormat="1" ht="24" customHeight="1" thickTop="1">
      <c r="A32" s="150" t="s">
        <v>702</v>
      </c>
      <c r="B32" s="1054">
        <v>0</v>
      </c>
      <c r="C32" s="1054">
        <v>0</v>
      </c>
      <c r="D32" s="1054">
        <v>0</v>
      </c>
      <c r="E32" s="1054">
        <v>0</v>
      </c>
      <c r="F32" s="1054">
        <v>0</v>
      </c>
      <c r="G32" s="1054">
        <v>0</v>
      </c>
      <c r="H32" s="1055">
        <v>0</v>
      </c>
    </row>
    <row r="33" spans="1:8" s="378" customFormat="1" ht="24" customHeight="1" thickBot="1">
      <c r="A33" s="150" t="s">
        <v>703</v>
      </c>
      <c r="B33" s="1054">
        <v>0</v>
      </c>
      <c r="C33" s="1054">
        <v>0</v>
      </c>
      <c r="D33" s="1054">
        <v>0</v>
      </c>
      <c r="E33" s="1054">
        <v>0</v>
      </c>
      <c r="F33" s="1054">
        <v>0</v>
      </c>
      <c r="G33" s="1054">
        <v>0</v>
      </c>
      <c r="H33" s="1055">
        <v>0</v>
      </c>
    </row>
    <row r="34" spans="1:8" s="378" customFormat="1" ht="24" customHeight="1" thickTop="1" thickBot="1">
      <c r="A34" s="522" t="s">
        <v>1353</v>
      </c>
      <c r="B34" s="1056">
        <v>680811877</v>
      </c>
      <c r="C34" s="1056">
        <v>85554799</v>
      </c>
      <c r="D34" s="1056">
        <v>135041674</v>
      </c>
      <c r="E34" s="1056">
        <v>5396749</v>
      </c>
      <c r="F34" s="1056">
        <v>9515923</v>
      </c>
      <c r="G34" s="1056">
        <v>5908303</v>
      </c>
      <c r="H34" s="1056">
        <v>922229325</v>
      </c>
    </row>
    <row r="35" spans="1:8" s="649" customFormat="1" ht="24" customHeight="1" thickTop="1">
      <c r="A35" s="150" t="s">
        <v>705</v>
      </c>
      <c r="B35" s="1054">
        <v>548847522.03559995</v>
      </c>
      <c r="C35" s="1054">
        <v>44414128.390500002</v>
      </c>
      <c r="D35" s="1054">
        <v>121534295.2098</v>
      </c>
      <c r="E35" s="1054">
        <v>953103.38769999996</v>
      </c>
      <c r="F35" s="1054">
        <v>6811561.6265000002</v>
      </c>
      <c r="G35" s="1054">
        <v>2078150.3484</v>
      </c>
      <c r="H35" s="1055">
        <v>724638760.99849999</v>
      </c>
    </row>
    <row r="36" spans="1:8" s="649" customFormat="1" ht="24" customHeight="1">
      <c r="A36" s="150" t="s">
        <v>706</v>
      </c>
      <c r="B36" s="1060">
        <v>5.0799999999999998E-2</v>
      </c>
      <c r="C36" s="1060">
        <v>0.1019</v>
      </c>
      <c r="D36" s="1060">
        <v>1.2800000000000001E-2</v>
      </c>
      <c r="E36" s="1060">
        <v>0.31469999999999998</v>
      </c>
      <c r="F36" s="1060">
        <v>0.1812</v>
      </c>
      <c r="G36" s="1060">
        <v>0.12180000000000001</v>
      </c>
      <c r="H36" s="1061">
        <v>5.33E-2</v>
      </c>
    </row>
    <row r="37" spans="1:8" s="649" customFormat="1" ht="24" customHeight="1" thickBot="1">
      <c r="A37" s="873"/>
      <c r="B37" s="1062"/>
      <c r="C37" s="1062"/>
      <c r="D37" s="1062"/>
      <c r="E37" s="1062"/>
      <c r="F37" s="1062"/>
      <c r="G37" s="1062"/>
      <c r="H37" s="1063"/>
    </row>
    <row r="38" spans="1:8" s="649" customFormat="1" ht="16.5" customHeight="1">
      <c r="A38" s="874"/>
      <c r="B38" s="986"/>
      <c r="C38" s="986"/>
      <c r="D38" s="986"/>
      <c r="E38" s="986"/>
      <c r="F38" s="986"/>
      <c r="G38" s="986"/>
      <c r="H38" s="1064"/>
    </row>
    <row r="39" spans="1:8" s="649" customFormat="1" ht="15.75">
      <c r="A39" s="150" t="s">
        <v>707</v>
      </c>
      <c r="B39" s="986"/>
      <c r="C39" s="986"/>
      <c r="D39" s="986"/>
      <c r="E39" s="986"/>
      <c r="F39" s="986"/>
      <c r="G39" s="986"/>
      <c r="H39" s="1064"/>
    </row>
    <row r="40" spans="1:8" s="649" customFormat="1" ht="15.75">
      <c r="A40" s="150"/>
      <c r="B40" s="63"/>
      <c r="C40" s="63"/>
      <c r="D40" s="63"/>
      <c r="E40" s="63"/>
      <c r="F40" s="63"/>
      <c r="G40" s="63"/>
      <c r="H40" s="566"/>
    </row>
    <row r="41" spans="1:8" s="649" customFormat="1">
      <c r="A41" s="504"/>
      <c r="B41" s="63"/>
      <c r="C41" s="63"/>
      <c r="D41" s="63"/>
      <c r="E41" s="63"/>
      <c r="F41" s="63"/>
      <c r="G41" s="63"/>
      <c r="H41" s="566"/>
    </row>
    <row r="42" spans="1:8" s="649" customFormat="1">
      <c r="A42" s="504"/>
      <c r="B42" s="63"/>
      <c r="C42" s="63"/>
      <c r="D42" s="63"/>
      <c r="E42" s="63"/>
      <c r="F42" s="63"/>
      <c r="G42" s="63"/>
      <c r="H42" s="566"/>
    </row>
    <row r="43" spans="1:8" s="649" customFormat="1">
      <c r="A43" s="504"/>
      <c r="B43" s="520"/>
      <c r="C43" s="520"/>
      <c r="D43" s="520"/>
      <c r="E43" s="520"/>
      <c r="F43" s="520"/>
      <c r="G43" s="520"/>
      <c r="H43" s="567"/>
    </row>
    <row r="44" spans="1:8" s="649" customFormat="1">
      <c r="A44" s="504"/>
      <c r="B44" s="568"/>
      <c r="C44" s="568"/>
      <c r="D44" s="568"/>
      <c r="E44" s="568"/>
      <c r="F44" s="568"/>
      <c r="G44" s="568"/>
      <c r="H44" s="569"/>
    </row>
    <row r="45" spans="1:8" s="649" customFormat="1">
      <c r="A45" s="504"/>
      <c r="B45" s="63"/>
      <c r="C45" s="63"/>
      <c r="D45" s="63"/>
      <c r="E45" s="63"/>
      <c r="F45" s="63"/>
      <c r="G45" s="63"/>
      <c r="H45" s="566"/>
    </row>
    <row r="46" spans="1:8" s="649" customFormat="1">
      <c r="A46" s="504"/>
      <c r="B46" s="63"/>
      <c r="C46" s="63"/>
      <c r="D46" s="63"/>
      <c r="E46" s="63"/>
      <c r="F46" s="63"/>
      <c r="G46" s="63"/>
      <c r="H46" s="566"/>
    </row>
    <row r="47" spans="1:8" s="649" customFormat="1">
      <c r="A47" s="504"/>
      <c r="B47" s="63"/>
      <c r="C47" s="63"/>
      <c r="D47" s="63"/>
      <c r="E47" s="63"/>
      <c r="F47" s="63"/>
      <c r="G47" s="63"/>
      <c r="H47" s="566"/>
    </row>
    <row r="48" spans="1:8" s="649" customFormat="1">
      <c r="A48" s="504"/>
      <c r="B48" s="63"/>
      <c r="C48" s="63"/>
      <c r="D48" s="63"/>
      <c r="E48" s="63"/>
      <c r="F48" s="63"/>
      <c r="G48" s="63"/>
      <c r="H48" s="566"/>
    </row>
    <row r="49" spans="1:8" s="649" customFormat="1">
      <c r="A49" s="504"/>
      <c r="B49" s="63"/>
      <c r="C49" s="63"/>
      <c r="D49" s="63"/>
      <c r="E49" s="63"/>
      <c r="F49" s="63"/>
      <c r="G49" s="63"/>
      <c r="H49" s="566"/>
    </row>
    <row r="50" spans="1:8" s="649" customFormat="1">
      <c r="A50" s="504"/>
      <c r="B50" s="63"/>
      <c r="C50" s="63"/>
      <c r="D50" s="63"/>
      <c r="E50" s="63"/>
      <c r="F50" s="63"/>
      <c r="G50" s="63"/>
      <c r="H50" s="566"/>
    </row>
    <row r="51" spans="1:8" s="649" customFormat="1">
      <c r="A51" s="504"/>
      <c r="B51" s="63"/>
      <c r="C51" s="63"/>
      <c r="D51" s="63"/>
      <c r="E51" s="63"/>
      <c r="F51" s="63"/>
      <c r="G51" s="63"/>
      <c r="H51" s="566"/>
    </row>
    <row r="52" spans="1:8" s="649" customFormat="1">
      <c r="A52" s="504"/>
      <c r="B52" s="63"/>
      <c r="C52" s="63"/>
      <c r="D52" s="63"/>
      <c r="E52" s="63"/>
      <c r="F52" s="63"/>
      <c r="G52" s="63"/>
      <c r="H52" s="566"/>
    </row>
    <row r="53" spans="1:8" s="649" customFormat="1">
      <c r="A53" s="504"/>
      <c r="B53" s="63"/>
      <c r="C53" s="63"/>
      <c r="D53" s="63"/>
      <c r="E53" s="63"/>
      <c r="F53" s="63"/>
      <c r="G53" s="63"/>
      <c r="H53" s="566"/>
    </row>
    <row r="54" spans="1:8" s="649" customFormat="1">
      <c r="A54" s="504"/>
      <c r="B54" s="63"/>
      <c r="C54" s="63"/>
      <c r="D54" s="63"/>
      <c r="E54" s="63"/>
      <c r="F54" s="63"/>
      <c r="G54" s="63"/>
      <c r="H54" s="566"/>
    </row>
    <row r="55" spans="1:8" s="649" customFormat="1">
      <c r="A55" s="504"/>
      <c r="B55" s="63"/>
      <c r="C55" s="63"/>
      <c r="D55" s="63"/>
      <c r="E55" s="63"/>
      <c r="F55" s="63"/>
      <c r="G55" s="63"/>
      <c r="H55" s="566"/>
    </row>
    <row r="56" spans="1:8" s="649" customFormat="1">
      <c r="A56" s="504"/>
      <c r="B56" s="63"/>
      <c r="C56" s="63"/>
      <c r="D56" s="63"/>
      <c r="E56" s="63"/>
      <c r="F56" s="63"/>
      <c r="G56" s="63"/>
      <c r="H56" s="566"/>
    </row>
    <row r="57" spans="1:8" s="649" customFormat="1">
      <c r="A57" s="504"/>
      <c r="B57" s="63"/>
      <c r="C57" s="63"/>
      <c r="D57" s="63"/>
      <c r="E57" s="63"/>
      <c r="F57" s="63"/>
      <c r="G57" s="63"/>
      <c r="H57" s="566"/>
    </row>
    <row r="58" spans="1:8" s="649" customFormat="1">
      <c r="A58" s="504"/>
      <c r="B58" s="63"/>
      <c r="C58" s="63"/>
      <c r="D58" s="63"/>
      <c r="E58" s="63"/>
      <c r="F58" s="63"/>
      <c r="G58" s="63"/>
      <c r="H58" s="566"/>
    </row>
    <row r="59" spans="1:8" s="649" customFormat="1">
      <c r="A59" s="504"/>
      <c r="B59" s="63"/>
      <c r="C59" s="63"/>
      <c r="D59" s="63"/>
      <c r="E59" s="63"/>
      <c r="F59" s="63"/>
      <c r="G59" s="63"/>
      <c r="H59" s="566"/>
    </row>
    <row r="60" spans="1:8" s="649" customFormat="1">
      <c r="A60" s="504"/>
      <c r="B60" s="63"/>
      <c r="C60" s="63"/>
      <c r="D60" s="63"/>
      <c r="E60" s="63"/>
      <c r="F60" s="63"/>
      <c r="G60" s="63"/>
      <c r="H60" s="566"/>
    </row>
    <row r="61" spans="1:8" s="649" customFormat="1">
      <c r="A61" s="504"/>
      <c r="B61" s="63"/>
      <c r="C61" s="63"/>
      <c r="D61" s="63"/>
      <c r="E61" s="63"/>
      <c r="F61" s="63"/>
      <c r="G61" s="63"/>
      <c r="H61" s="566"/>
    </row>
    <row r="62" spans="1:8" s="649" customFormat="1">
      <c r="A62" s="504"/>
      <c r="B62" s="63"/>
      <c r="C62" s="63"/>
      <c r="D62" s="63"/>
      <c r="E62" s="63"/>
      <c r="F62" s="63"/>
      <c r="G62" s="63"/>
      <c r="H62" s="566"/>
    </row>
    <row r="63" spans="1:8" s="649" customFormat="1">
      <c r="A63" s="504"/>
      <c r="B63" s="63"/>
      <c r="C63" s="63"/>
      <c r="D63" s="63"/>
      <c r="E63" s="63"/>
      <c r="F63" s="63"/>
      <c r="G63" s="63"/>
      <c r="H63" s="566"/>
    </row>
    <row r="64" spans="1:8" s="649" customFormat="1">
      <c r="A64" s="504"/>
      <c r="B64" s="63"/>
      <c r="C64" s="63"/>
      <c r="D64" s="63"/>
      <c r="E64" s="63"/>
      <c r="F64" s="63"/>
      <c r="G64" s="63"/>
      <c r="H64" s="566"/>
    </row>
    <row r="65" spans="1:8" s="649" customFormat="1">
      <c r="A65" s="504"/>
      <c r="B65" s="63"/>
      <c r="C65" s="63"/>
      <c r="D65" s="63"/>
      <c r="E65" s="63"/>
      <c r="F65" s="63"/>
      <c r="G65" s="63"/>
      <c r="H65" s="566"/>
    </row>
    <row r="66" spans="1:8" s="649" customFormat="1">
      <c r="A66" s="504"/>
      <c r="B66" s="63"/>
      <c r="C66" s="63"/>
      <c r="D66" s="63"/>
      <c r="E66" s="63"/>
      <c r="F66" s="63"/>
      <c r="G66" s="63"/>
      <c r="H66" s="566"/>
    </row>
    <row r="67" spans="1:8" s="649" customFormat="1">
      <c r="A67" s="504"/>
      <c r="B67" s="63"/>
      <c r="C67" s="63"/>
      <c r="D67" s="63"/>
      <c r="E67" s="63"/>
      <c r="F67" s="63"/>
      <c r="G67" s="63"/>
      <c r="H67" s="566"/>
    </row>
    <row r="68" spans="1:8" s="649" customFormat="1">
      <c r="A68" s="504"/>
      <c r="B68" s="63"/>
      <c r="C68" s="63"/>
      <c r="D68" s="63"/>
      <c r="E68" s="63"/>
      <c r="F68" s="63"/>
      <c r="G68" s="63"/>
      <c r="H68" s="566"/>
    </row>
    <row r="69" spans="1:8" s="649" customFormat="1">
      <c r="A69" s="504"/>
      <c r="B69" s="63"/>
      <c r="C69" s="63"/>
      <c r="D69" s="63"/>
      <c r="E69" s="63"/>
      <c r="F69" s="63"/>
      <c r="G69" s="63"/>
      <c r="H69" s="566"/>
    </row>
    <row r="70" spans="1:8" s="649" customFormat="1">
      <c r="A70" s="504"/>
      <c r="B70" s="63"/>
      <c r="C70" s="63"/>
      <c r="D70" s="63"/>
      <c r="E70" s="63"/>
      <c r="F70" s="63"/>
      <c r="G70" s="63"/>
      <c r="H70" s="566"/>
    </row>
    <row r="71" spans="1:8" s="649" customFormat="1">
      <c r="A71" s="504"/>
      <c r="B71" s="63"/>
      <c r="C71" s="63"/>
      <c r="D71" s="63"/>
      <c r="E71" s="63"/>
      <c r="F71" s="63"/>
      <c r="G71" s="63"/>
      <c r="H71" s="566"/>
    </row>
    <row r="72" spans="1:8" s="649" customFormat="1">
      <c r="A72" s="504"/>
      <c r="B72" s="63"/>
      <c r="C72" s="63"/>
      <c r="D72" s="63"/>
      <c r="E72" s="63"/>
      <c r="F72" s="63"/>
      <c r="G72" s="63"/>
      <c r="H72" s="566"/>
    </row>
    <row r="73" spans="1:8" s="649" customFormat="1">
      <c r="A73" s="504"/>
      <c r="B73" s="63"/>
      <c r="C73" s="63"/>
      <c r="D73" s="63"/>
      <c r="E73" s="63"/>
      <c r="F73" s="63"/>
      <c r="G73" s="63"/>
      <c r="H73" s="566"/>
    </row>
    <row r="74" spans="1:8" s="649" customFormat="1">
      <c r="A74" s="504"/>
      <c r="B74" s="63"/>
      <c r="C74" s="63"/>
      <c r="D74" s="63"/>
      <c r="E74" s="63"/>
      <c r="F74" s="63"/>
      <c r="G74" s="63"/>
      <c r="H74" s="566"/>
    </row>
    <row r="75" spans="1:8" s="649" customFormat="1">
      <c r="A75" s="504"/>
      <c r="B75" s="63"/>
      <c r="C75" s="63"/>
      <c r="D75" s="63"/>
      <c r="E75" s="63"/>
      <c r="F75" s="63"/>
      <c r="G75" s="63"/>
      <c r="H75" s="566"/>
    </row>
    <row r="76" spans="1:8" s="649" customFormat="1">
      <c r="A76" s="504"/>
      <c r="B76" s="63"/>
      <c r="C76" s="63"/>
      <c r="D76" s="63"/>
      <c r="E76" s="63"/>
      <c r="F76" s="63"/>
      <c r="G76" s="63"/>
      <c r="H76" s="566"/>
    </row>
    <row r="77" spans="1:8" s="649" customFormat="1">
      <c r="A77" s="504"/>
      <c r="B77" s="63"/>
      <c r="C77" s="63"/>
      <c r="D77" s="63"/>
      <c r="E77" s="63"/>
      <c r="F77" s="63"/>
      <c r="G77" s="63"/>
      <c r="H77" s="566"/>
    </row>
    <row r="78" spans="1:8" s="649" customFormat="1">
      <c r="A78" s="504"/>
      <c r="B78" s="63"/>
      <c r="C78" s="63"/>
      <c r="D78" s="63"/>
      <c r="E78" s="63"/>
      <c r="F78" s="63"/>
      <c r="G78" s="63"/>
      <c r="H78" s="566"/>
    </row>
    <row r="79" spans="1:8" s="649" customFormat="1">
      <c r="A79" s="504"/>
      <c r="B79" s="63"/>
      <c r="C79" s="63"/>
      <c r="D79" s="63"/>
      <c r="E79" s="63"/>
      <c r="F79" s="63"/>
      <c r="G79" s="63"/>
      <c r="H79" s="566"/>
    </row>
    <row r="80" spans="1:8" s="649" customFormat="1">
      <c r="A80" s="504"/>
      <c r="B80" s="63"/>
      <c r="C80" s="63"/>
      <c r="D80" s="63"/>
      <c r="E80" s="63"/>
      <c r="F80" s="63"/>
      <c r="G80" s="63"/>
      <c r="H80" s="566"/>
    </row>
    <row r="81" spans="1:8" s="649" customFormat="1">
      <c r="A81" s="504"/>
      <c r="B81" s="63"/>
      <c r="C81" s="63"/>
      <c r="D81" s="63"/>
      <c r="E81" s="63"/>
      <c r="F81" s="63"/>
      <c r="G81" s="63"/>
      <c r="H81" s="566"/>
    </row>
    <row r="82" spans="1:8" s="649" customFormat="1">
      <c r="A82" s="504"/>
      <c r="B82" s="63"/>
      <c r="C82" s="63"/>
      <c r="D82" s="63"/>
      <c r="E82" s="63"/>
      <c r="F82" s="63"/>
      <c r="G82" s="63"/>
      <c r="H82" s="566"/>
    </row>
    <row r="83" spans="1:8" s="649" customFormat="1">
      <c r="A83" s="504"/>
      <c r="B83" s="63"/>
      <c r="C83" s="63"/>
      <c r="D83" s="63"/>
      <c r="E83" s="63"/>
      <c r="F83" s="63"/>
      <c r="G83" s="63"/>
      <c r="H83" s="566"/>
    </row>
    <row r="84" spans="1:8" s="649" customFormat="1">
      <c r="A84" s="504"/>
      <c r="B84" s="63"/>
      <c r="C84" s="63"/>
      <c r="D84" s="63"/>
      <c r="E84" s="63"/>
      <c r="F84" s="63"/>
      <c r="G84" s="63"/>
      <c r="H84" s="566"/>
    </row>
    <row r="85" spans="1:8" s="649" customFormat="1">
      <c r="A85" s="504"/>
      <c r="B85" s="63"/>
      <c r="C85" s="63"/>
      <c r="D85" s="63"/>
      <c r="E85" s="63"/>
      <c r="F85" s="63"/>
      <c r="G85" s="63"/>
      <c r="H85" s="566"/>
    </row>
    <row r="86" spans="1:8" s="649" customFormat="1">
      <c r="A86" s="504"/>
      <c r="B86" s="63"/>
      <c r="C86" s="63"/>
      <c r="D86" s="63"/>
      <c r="E86" s="63"/>
      <c r="F86" s="63"/>
      <c r="G86" s="63"/>
      <c r="H86" s="566"/>
    </row>
    <row r="87" spans="1:8" s="649" customFormat="1">
      <c r="A87" s="504"/>
      <c r="B87" s="63"/>
      <c r="C87" s="63"/>
      <c r="D87" s="63"/>
      <c r="E87" s="63"/>
      <c r="F87" s="63"/>
      <c r="G87" s="63"/>
      <c r="H87" s="566"/>
    </row>
    <row r="88" spans="1:8" s="649" customFormat="1">
      <c r="A88" s="504"/>
      <c r="B88" s="63"/>
      <c r="C88" s="63"/>
      <c r="D88" s="63"/>
      <c r="E88" s="63"/>
      <c r="F88" s="63"/>
      <c r="G88" s="63"/>
      <c r="H88" s="566"/>
    </row>
    <row r="89" spans="1:8" s="649" customFormat="1">
      <c r="A89" s="504"/>
      <c r="B89" s="63"/>
      <c r="C89" s="63"/>
      <c r="D89" s="63"/>
      <c r="E89" s="63"/>
      <c r="F89" s="63"/>
      <c r="G89" s="63"/>
      <c r="H89" s="566"/>
    </row>
    <row r="90" spans="1:8" s="649" customFormat="1">
      <c r="A90" s="504"/>
      <c r="B90" s="63"/>
      <c r="C90" s="63"/>
      <c r="D90" s="63"/>
      <c r="E90" s="63"/>
      <c r="F90" s="63"/>
      <c r="G90" s="63"/>
      <c r="H90" s="566"/>
    </row>
    <row r="91" spans="1:8" s="649" customFormat="1">
      <c r="A91" s="504"/>
      <c r="B91" s="63"/>
      <c r="C91" s="63"/>
      <c r="D91" s="63"/>
      <c r="E91" s="63"/>
      <c r="F91" s="63"/>
      <c r="G91" s="63"/>
      <c r="H91" s="566"/>
    </row>
    <row r="92" spans="1:8" s="649" customFormat="1">
      <c r="A92" s="504"/>
      <c r="B92" s="63"/>
      <c r="C92" s="63"/>
      <c r="D92" s="63"/>
      <c r="E92" s="63"/>
      <c r="F92" s="63"/>
      <c r="G92" s="63"/>
      <c r="H92" s="566"/>
    </row>
    <row r="93" spans="1:8" s="649" customFormat="1">
      <c r="A93" s="504"/>
      <c r="B93" s="63"/>
      <c r="C93" s="63"/>
      <c r="D93" s="63"/>
      <c r="E93" s="63"/>
      <c r="F93" s="63"/>
      <c r="G93" s="63"/>
      <c r="H93" s="566"/>
    </row>
    <row r="94" spans="1:8" s="649" customFormat="1">
      <c r="A94" s="504"/>
      <c r="B94" s="63"/>
      <c r="C94" s="63"/>
      <c r="D94" s="63"/>
      <c r="E94" s="63"/>
      <c r="F94" s="63"/>
      <c r="G94" s="63"/>
      <c r="H94" s="566"/>
    </row>
    <row r="95" spans="1:8" s="649" customFormat="1">
      <c r="A95" s="504"/>
      <c r="B95" s="63"/>
      <c r="C95" s="63"/>
      <c r="D95" s="63"/>
      <c r="E95" s="63"/>
      <c r="F95" s="63"/>
      <c r="G95" s="63"/>
      <c r="H95" s="566"/>
    </row>
    <row r="96" spans="1:8" s="649" customFormat="1">
      <c r="A96" s="504"/>
      <c r="B96" s="63"/>
      <c r="C96" s="63"/>
      <c r="D96" s="63"/>
      <c r="E96" s="63"/>
      <c r="F96" s="63"/>
      <c r="G96" s="63"/>
      <c r="H96" s="566"/>
    </row>
    <row r="97" spans="1:8" s="649" customFormat="1">
      <c r="A97" s="504"/>
      <c r="B97" s="63"/>
      <c r="C97" s="63"/>
      <c r="D97" s="63"/>
      <c r="E97" s="63"/>
      <c r="F97" s="63"/>
      <c r="G97" s="63"/>
      <c r="H97" s="566"/>
    </row>
    <row r="98" spans="1:8" s="649" customFormat="1">
      <c r="A98" s="504"/>
      <c r="B98" s="63"/>
      <c r="C98" s="63"/>
      <c r="D98" s="63"/>
      <c r="E98" s="63"/>
      <c r="F98" s="63"/>
      <c r="G98" s="63"/>
      <c r="H98" s="566"/>
    </row>
    <row r="99" spans="1:8" s="649" customFormat="1">
      <c r="A99" s="504"/>
      <c r="B99" s="63"/>
      <c r="C99" s="63"/>
      <c r="D99" s="63"/>
      <c r="E99" s="63"/>
      <c r="F99" s="63"/>
      <c r="G99" s="63"/>
      <c r="H99" s="566"/>
    </row>
    <row r="100" spans="1:8" s="649" customFormat="1">
      <c r="A100" s="504"/>
      <c r="B100" s="63"/>
      <c r="C100" s="63"/>
      <c r="D100" s="63"/>
      <c r="E100" s="63"/>
      <c r="F100" s="63"/>
      <c r="G100" s="63"/>
      <c r="H100" s="566"/>
    </row>
    <row r="101" spans="1:8" s="649" customFormat="1">
      <c r="A101" s="504"/>
      <c r="B101" s="63"/>
      <c r="C101" s="63"/>
      <c r="D101" s="63"/>
      <c r="E101" s="63"/>
      <c r="F101" s="63"/>
      <c r="G101" s="63"/>
      <c r="H101" s="566"/>
    </row>
    <row r="102" spans="1:8" s="649" customFormat="1">
      <c r="A102" s="504"/>
      <c r="B102" s="63"/>
      <c r="C102" s="63"/>
      <c r="D102" s="63"/>
      <c r="E102" s="63"/>
      <c r="F102" s="63"/>
      <c r="G102" s="63"/>
      <c r="H102" s="566"/>
    </row>
    <row r="103" spans="1:8" s="649" customFormat="1">
      <c r="A103" s="504"/>
      <c r="B103" s="63"/>
      <c r="C103" s="63"/>
      <c r="D103" s="63"/>
      <c r="E103" s="63"/>
      <c r="F103" s="63"/>
      <c r="G103" s="63"/>
      <c r="H103" s="566"/>
    </row>
    <row r="104" spans="1:8" s="649" customFormat="1">
      <c r="A104" s="504"/>
      <c r="B104" s="63"/>
      <c r="C104" s="63"/>
      <c r="D104" s="63"/>
      <c r="E104" s="63"/>
      <c r="F104" s="63"/>
      <c r="G104" s="63"/>
      <c r="H104" s="566"/>
    </row>
    <row r="105" spans="1:8" s="649" customFormat="1">
      <c r="A105" s="504"/>
      <c r="B105" s="63"/>
      <c r="C105" s="63"/>
      <c r="D105" s="63"/>
      <c r="E105" s="63"/>
      <c r="F105" s="63"/>
      <c r="G105" s="63"/>
      <c r="H105" s="566"/>
    </row>
    <row r="106" spans="1:8" s="649" customFormat="1">
      <c r="A106" s="504"/>
      <c r="B106" s="63"/>
      <c r="C106" s="63"/>
      <c r="D106" s="63"/>
      <c r="E106" s="63"/>
      <c r="F106" s="63"/>
      <c r="G106" s="63"/>
      <c r="H106" s="566"/>
    </row>
    <row r="107" spans="1:8" s="649" customFormat="1">
      <c r="A107" s="504"/>
      <c r="B107" s="63"/>
      <c r="C107" s="63"/>
      <c r="D107" s="63"/>
      <c r="E107" s="63"/>
      <c r="F107" s="63"/>
      <c r="G107" s="63"/>
      <c r="H107" s="566"/>
    </row>
    <row r="108" spans="1:8" s="649" customFormat="1">
      <c r="A108" s="504"/>
      <c r="B108" s="63"/>
      <c r="C108" s="63"/>
      <c r="D108" s="63"/>
      <c r="E108" s="63"/>
      <c r="F108" s="63"/>
      <c r="G108" s="63"/>
      <c r="H108" s="566"/>
    </row>
    <row r="109" spans="1:8" s="649" customFormat="1">
      <c r="A109" s="504"/>
      <c r="B109" s="63"/>
      <c r="C109" s="63"/>
      <c r="D109" s="63"/>
      <c r="E109" s="63"/>
      <c r="F109" s="63"/>
      <c r="G109" s="63"/>
      <c r="H109" s="566"/>
    </row>
    <row r="110" spans="1:8" s="649" customFormat="1">
      <c r="A110" s="504"/>
      <c r="B110" s="63"/>
      <c r="C110" s="63"/>
      <c r="D110" s="63"/>
      <c r="E110" s="63"/>
      <c r="F110" s="63"/>
      <c r="G110" s="63"/>
      <c r="H110" s="566"/>
    </row>
    <row r="111" spans="1:8" s="649" customFormat="1">
      <c r="A111" s="504"/>
      <c r="B111" s="63"/>
      <c r="C111" s="63"/>
      <c r="D111" s="63"/>
      <c r="E111" s="63"/>
      <c r="F111" s="63"/>
      <c r="G111" s="63"/>
      <c r="H111" s="566"/>
    </row>
    <row r="112" spans="1:8" s="649" customFormat="1">
      <c r="A112" s="504"/>
      <c r="B112" s="63"/>
      <c r="C112" s="63"/>
      <c r="D112" s="63"/>
      <c r="E112" s="63"/>
      <c r="F112" s="63"/>
      <c r="G112" s="63"/>
      <c r="H112" s="566"/>
    </row>
    <row r="113" spans="1:8" s="649" customFormat="1">
      <c r="A113" s="504"/>
      <c r="B113" s="63"/>
      <c r="C113" s="63"/>
      <c r="D113" s="63"/>
      <c r="E113" s="63"/>
      <c r="F113" s="63"/>
      <c r="G113" s="63"/>
      <c r="H113" s="566"/>
    </row>
    <row r="114" spans="1:8" s="649" customFormat="1">
      <c r="A114" s="504"/>
      <c r="B114" s="63"/>
      <c r="C114" s="63"/>
      <c r="D114" s="63"/>
      <c r="E114" s="63"/>
      <c r="F114" s="63"/>
      <c r="G114" s="63"/>
      <c r="H114" s="566"/>
    </row>
    <row r="115" spans="1:8" s="649" customFormat="1">
      <c r="A115" s="504"/>
      <c r="B115" s="63"/>
      <c r="C115" s="63"/>
      <c r="D115" s="63"/>
      <c r="E115" s="63"/>
      <c r="F115" s="63"/>
      <c r="G115" s="63"/>
      <c r="H115" s="566"/>
    </row>
    <row r="116" spans="1:8" s="649" customFormat="1">
      <c r="A116" s="504"/>
      <c r="B116" s="63"/>
      <c r="C116" s="63"/>
      <c r="D116" s="63"/>
      <c r="E116" s="63"/>
      <c r="F116" s="63"/>
      <c r="G116" s="63"/>
      <c r="H116" s="566"/>
    </row>
    <row r="117" spans="1:8" s="649" customFormat="1">
      <c r="A117" s="504"/>
      <c r="B117" s="63"/>
      <c r="C117" s="63"/>
      <c r="D117" s="63"/>
      <c r="E117" s="63"/>
      <c r="F117" s="63"/>
      <c r="G117" s="63"/>
      <c r="H117" s="566"/>
    </row>
    <row r="118" spans="1:8" s="649" customFormat="1">
      <c r="A118" s="504"/>
      <c r="B118" s="63"/>
      <c r="C118" s="63"/>
      <c r="D118" s="63"/>
      <c r="E118" s="63"/>
      <c r="F118" s="63"/>
      <c r="G118" s="63"/>
      <c r="H118" s="566"/>
    </row>
    <row r="119" spans="1:8" s="649" customFormat="1">
      <c r="A119" s="504"/>
      <c r="B119" s="63"/>
      <c r="C119" s="63"/>
      <c r="D119" s="63"/>
      <c r="E119" s="63"/>
      <c r="F119" s="63"/>
      <c r="G119" s="63"/>
      <c r="H119" s="566"/>
    </row>
    <row r="120" spans="1:8" s="649" customFormat="1">
      <c r="A120" s="504"/>
      <c r="B120" s="63"/>
      <c r="C120" s="63"/>
      <c r="D120" s="63"/>
      <c r="E120" s="63"/>
      <c r="F120" s="63"/>
      <c r="G120" s="63"/>
      <c r="H120" s="566"/>
    </row>
    <row r="121" spans="1:8" s="649" customFormat="1">
      <c r="A121" s="504"/>
      <c r="B121" s="63"/>
      <c r="C121" s="63"/>
      <c r="D121" s="63"/>
      <c r="E121" s="63"/>
      <c r="F121" s="63"/>
      <c r="G121" s="63"/>
      <c r="H121" s="566"/>
    </row>
    <row r="122" spans="1:8" s="649" customFormat="1">
      <c r="A122" s="504"/>
      <c r="B122" s="63"/>
      <c r="C122" s="63"/>
      <c r="D122" s="63"/>
      <c r="E122" s="63"/>
      <c r="F122" s="63"/>
      <c r="G122" s="63"/>
      <c r="H122" s="566"/>
    </row>
    <row r="123" spans="1:8" s="649" customFormat="1">
      <c r="A123" s="504"/>
      <c r="B123" s="63"/>
      <c r="C123" s="63"/>
      <c r="D123" s="63"/>
      <c r="E123" s="63"/>
      <c r="F123" s="63"/>
      <c r="G123" s="63"/>
      <c r="H123" s="566"/>
    </row>
    <row r="124" spans="1:8" s="649" customFormat="1">
      <c r="A124" s="504"/>
      <c r="B124" s="63"/>
      <c r="C124" s="63"/>
      <c r="D124" s="63"/>
      <c r="E124" s="63"/>
      <c r="F124" s="63"/>
      <c r="G124" s="63"/>
      <c r="H124" s="566"/>
    </row>
    <row r="125" spans="1:8" s="649" customFormat="1">
      <c r="A125" s="504"/>
      <c r="B125" s="63"/>
      <c r="C125" s="63"/>
      <c r="D125" s="63"/>
      <c r="E125" s="63"/>
      <c r="F125" s="63"/>
      <c r="G125" s="63"/>
      <c r="H125" s="566"/>
    </row>
    <row r="126" spans="1:8" s="649" customFormat="1">
      <c r="A126" s="504"/>
      <c r="B126" s="63"/>
      <c r="C126" s="63"/>
      <c r="D126" s="63"/>
      <c r="E126" s="63"/>
      <c r="F126" s="63"/>
      <c r="G126" s="63"/>
      <c r="H126" s="566"/>
    </row>
    <row r="127" spans="1:8" s="649" customFormat="1">
      <c r="A127" s="504"/>
      <c r="B127" s="63"/>
      <c r="C127" s="63"/>
      <c r="D127" s="63"/>
      <c r="E127" s="63"/>
      <c r="F127" s="63"/>
      <c r="G127" s="63"/>
      <c r="H127" s="566"/>
    </row>
    <row r="128" spans="1:8" s="649" customFormat="1">
      <c r="A128" s="504"/>
      <c r="B128" s="63"/>
      <c r="C128" s="63"/>
      <c r="D128" s="63"/>
      <c r="E128" s="63"/>
      <c r="F128" s="63"/>
      <c r="G128" s="63"/>
      <c r="H128" s="566"/>
    </row>
    <row r="129" spans="1:8" s="649" customFormat="1">
      <c r="A129" s="504"/>
      <c r="B129" s="63"/>
      <c r="C129" s="63"/>
      <c r="D129" s="63"/>
      <c r="E129" s="63"/>
      <c r="F129" s="63"/>
      <c r="G129" s="63"/>
      <c r="H129" s="566"/>
    </row>
    <row r="130" spans="1:8" s="649" customFormat="1">
      <c r="A130" s="504"/>
      <c r="B130" s="63"/>
      <c r="C130" s="63"/>
      <c r="D130" s="63"/>
      <c r="E130" s="63"/>
      <c r="F130" s="63"/>
      <c r="G130" s="63"/>
      <c r="H130" s="566"/>
    </row>
    <row r="131" spans="1:8" s="649" customFormat="1">
      <c r="A131" s="504"/>
      <c r="B131" s="63"/>
      <c r="C131" s="63"/>
      <c r="D131" s="63"/>
      <c r="E131" s="63"/>
      <c r="F131" s="63"/>
      <c r="G131" s="63"/>
      <c r="H131" s="566"/>
    </row>
    <row r="132" spans="1:8" s="649" customFormat="1">
      <c r="A132" s="504"/>
      <c r="B132" s="63"/>
      <c r="C132" s="63"/>
      <c r="D132" s="63"/>
      <c r="E132" s="63"/>
      <c r="F132" s="63"/>
      <c r="G132" s="63"/>
      <c r="H132" s="566"/>
    </row>
    <row r="133" spans="1:8" s="649" customFormat="1">
      <c r="A133" s="504"/>
      <c r="B133" s="63"/>
      <c r="C133" s="63"/>
      <c r="D133" s="63"/>
      <c r="E133" s="63"/>
      <c r="F133" s="63"/>
      <c r="G133" s="63"/>
      <c r="H133" s="566"/>
    </row>
    <row r="134" spans="1:8" s="649" customFormat="1">
      <c r="A134" s="504"/>
      <c r="B134" s="63"/>
      <c r="C134" s="63"/>
      <c r="D134" s="63"/>
      <c r="E134" s="63"/>
      <c r="F134" s="63"/>
      <c r="G134" s="63"/>
      <c r="H134" s="566"/>
    </row>
    <row r="135" spans="1:8" s="649" customFormat="1">
      <c r="A135" s="504"/>
      <c r="B135" s="63"/>
      <c r="C135" s="63"/>
      <c r="D135" s="63"/>
      <c r="E135" s="63"/>
      <c r="F135" s="63"/>
      <c r="G135" s="63"/>
      <c r="H135" s="566"/>
    </row>
    <row r="136" spans="1:8" s="649" customFormat="1">
      <c r="A136" s="504"/>
      <c r="B136" s="63"/>
      <c r="C136" s="63"/>
      <c r="D136" s="63"/>
      <c r="E136" s="63"/>
      <c r="F136" s="63"/>
      <c r="G136" s="63"/>
      <c r="H136" s="566"/>
    </row>
    <row r="137" spans="1:8" s="649" customFormat="1">
      <c r="A137" s="504"/>
      <c r="B137" s="63"/>
      <c r="C137" s="63"/>
      <c r="D137" s="63"/>
      <c r="E137" s="63"/>
      <c r="F137" s="63"/>
      <c r="G137" s="63"/>
      <c r="H137" s="566"/>
    </row>
    <row r="138" spans="1:8" s="649" customFormat="1">
      <c r="A138" s="504"/>
      <c r="B138" s="63"/>
      <c r="C138" s="63"/>
      <c r="D138" s="63"/>
      <c r="E138" s="63"/>
      <c r="F138" s="63"/>
      <c r="G138" s="63"/>
      <c r="H138" s="566"/>
    </row>
    <row r="139" spans="1:8" s="649" customFormat="1">
      <c r="A139" s="504"/>
      <c r="B139" s="63"/>
      <c r="C139" s="63"/>
      <c r="D139" s="63"/>
      <c r="E139" s="63"/>
      <c r="F139" s="63"/>
      <c r="G139" s="63"/>
      <c r="H139" s="566"/>
    </row>
    <row r="140" spans="1:8" s="649" customFormat="1">
      <c r="A140" s="504"/>
      <c r="B140" s="63"/>
      <c r="C140" s="63"/>
      <c r="D140" s="63"/>
      <c r="E140" s="63"/>
      <c r="F140" s="63"/>
      <c r="G140" s="63"/>
      <c r="H140" s="566"/>
    </row>
    <row r="141" spans="1:8" s="649" customFormat="1">
      <c r="A141" s="504"/>
      <c r="B141" s="63"/>
      <c r="C141" s="63"/>
      <c r="D141" s="63"/>
      <c r="E141" s="63"/>
      <c r="F141" s="63"/>
      <c r="G141" s="63"/>
      <c r="H141" s="566"/>
    </row>
    <row r="142" spans="1:8" s="649" customFormat="1">
      <c r="A142" s="504"/>
      <c r="B142" s="63"/>
      <c r="C142" s="63"/>
      <c r="D142" s="63"/>
      <c r="E142" s="63"/>
      <c r="F142" s="63"/>
      <c r="G142" s="63"/>
      <c r="H142" s="566"/>
    </row>
    <row r="143" spans="1:8" s="649" customFormat="1">
      <c r="A143" s="504"/>
      <c r="B143" s="63"/>
      <c r="C143" s="63"/>
      <c r="D143" s="63"/>
      <c r="E143" s="63"/>
      <c r="F143" s="63"/>
      <c r="G143" s="63"/>
      <c r="H143" s="566"/>
    </row>
    <row r="144" spans="1:8" s="649" customFormat="1">
      <c r="A144" s="504"/>
      <c r="B144" s="63"/>
      <c r="C144" s="63"/>
      <c r="D144" s="63"/>
      <c r="E144" s="63"/>
      <c r="F144" s="63"/>
      <c r="G144" s="63"/>
      <c r="H144" s="566"/>
    </row>
    <row r="145" spans="1:8" s="649" customFormat="1">
      <c r="A145" s="504"/>
      <c r="B145" s="63"/>
      <c r="C145" s="63"/>
      <c r="D145" s="63"/>
      <c r="E145" s="63"/>
      <c r="F145" s="63"/>
      <c r="G145" s="63"/>
      <c r="H145" s="566"/>
    </row>
    <row r="146" spans="1:8" s="649" customFormat="1">
      <c r="A146" s="504"/>
      <c r="B146" s="63"/>
      <c r="C146" s="63"/>
      <c r="D146" s="63"/>
      <c r="E146" s="63"/>
      <c r="F146" s="63"/>
      <c r="G146" s="63"/>
      <c r="H146" s="566"/>
    </row>
    <row r="147" spans="1:8" s="649" customFormat="1">
      <c r="A147" s="504"/>
      <c r="B147" s="63"/>
      <c r="C147" s="63"/>
      <c r="D147" s="63"/>
      <c r="E147" s="63"/>
      <c r="F147" s="63"/>
      <c r="G147" s="63"/>
      <c r="H147" s="566"/>
    </row>
    <row r="148" spans="1:8" s="649" customFormat="1">
      <c r="A148" s="504"/>
      <c r="B148" s="63"/>
      <c r="C148" s="63"/>
      <c r="D148" s="63"/>
      <c r="E148" s="63"/>
      <c r="F148" s="63"/>
      <c r="G148" s="63"/>
      <c r="H148" s="566"/>
    </row>
    <row r="149" spans="1:8" s="649" customFormat="1">
      <c r="A149" s="504"/>
      <c r="B149" s="63"/>
      <c r="C149" s="63"/>
      <c r="D149" s="63"/>
      <c r="E149" s="63"/>
      <c r="F149" s="63"/>
      <c r="G149" s="63"/>
      <c r="H149" s="566"/>
    </row>
    <row r="150" spans="1:8" s="649" customFormat="1">
      <c r="A150" s="504"/>
      <c r="B150" s="63"/>
      <c r="C150" s="63"/>
      <c r="D150" s="63"/>
      <c r="E150" s="63"/>
      <c r="F150" s="63"/>
      <c r="G150" s="63"/>
      <c r="H150" s="566"/>
    </row>
    <row r="151" spans="1:8" s="649" customFormat="1">
      <c r="A151" s="504"/>
      <c r="B151" s="63"/>
      <c r="C151" s="63"/>
      <c r="D151" s="63"/>
      <c r="E151" s="63"/>
      <c r="F151" s="63"/>
      <c r="G151" s="63"/>
      <c r="H151" s="566"/>
    </row>
    <row r="152" spans="1:8" s="649" customFormat="1">
      <c r="A152" s="504"/>
      <c r="B152" s="63"/>
      <c r="C152" s="63"/>
      <c r="D152" s="63"/>
      <c r="E152" s="63"/>
      <c r="F152" s="63"/>
      <c r="G152" s="63"/>
      <c r="H152" s="566"/>
    </row>
    <row r="153" spans="1:8" s="649" customFormat="1">
      <c r="A153" s="504"/>
      <c r="B153" s="63"/>
      <c r="C153" s="63"/>
      <c r="D153" s="63"/>
      <c r="E153" s="63"/>
      <c r="F153" s="63"/>
      <c r="G153" s="63"/>
      <c r="H153" s="566"/>
    </row>
    <row r="154" spans="1:8" s="649" customFormat="1">
      <c r="A154" s="504"/>
      <c r="B154" s="63"/>
      <c r="C154" s="63"/>
      <c r="D154" s="63"/>
      <c r="E154" s="63"/>
      <c r="F154" s="63"/>
      <c r="G154" s="63"/>
      <c r="H154" s="566"/>
    </row>
    <row r="155" spans="1:8" s="649" customFormat="1">
      <c r="A155" s="504"/>
      <c r="B155" s="63"/>
      <c r="C155" s="63"/>
      <c r="D155" s="63"/>
      <c r="E155" s="63"/>
      <c r="F155" s="63"/>
      <c r="G155" s="63"/>
      <c r="H155" s="566"/>
    </row>
    <row r="156" spans="1:8" s="649" customFormat="1">
      <c r="A156" s="504"/>
      <c r="B156" s="63"/>
      <c r="C156" s="63"/>
      <c r="D156" s="63"/>
      <c r="E156" s="63"/>
      <c r="F156" s="63"/>
      <c r="G156" s="63"/>
      <c r="H156" s="566"/>
    </row>
    <row r="157" spans="1:8" s="649" customFormat="1">
      <c r="A157" s="504"/>
      <c r="B157" s="63"/>
      <c r="C157" s="63"/>
      <c r="D157" s="63"/>
      <c r="E157" s="63"/>
      <c r="F157" s="63"/>
      <c r="G157" s="63"/>
      <c r="H157" s="566"/>
    </row>
    <row r="158" spans="1:8" s="649" customFormat="1">
      <c r="A158" s="504"/>
      <c r="B158" s="63"/>
      <c r="C158" s="63"/>
      <c r="D158" s="63"/>
      <c r="E158" s="63"/>
      <c r="F158" s="63"/>
      <c r="G158" s="63"/>
      <c r="H158" s="566"/>
    </row>
    <row r="159" spans="1:8" s="649" customFormat="1">
      <c r="A159" s="504"/>
      <c r="B159" s="63"/>
      <c r="C159" s="63"/>
      <c r="D159" s="63"/>
      <c r="E159" s="63"/>
      <c r="F159" s="63"/>
      <c r="G159" s="63"/>
      <c r="H159" s="566"/>
    </row>
    <row r="160" spans="1:8" s="649" customFormat="1">
      <c r="A160" s="504"/>
      <c r="B160" s="63"/>
      <c r="C160" s="63"/>
      <c r="D160" s="63"/>
      <c r="E160" s="63"/>
      <c r="F160" s="63"/>
      <c r="G160" s="63"/>
      <c r="H160" s="566"/>
    </row>
    <row r="161" spans="1:8" s="649" customFormat="1">
      <c r="A161" s="504"/>
      <c r="B161" s="63"/>
      <c r="C161" s="63"/>
      <c r="D161" s="63"/>
      <c r="E161" s="63"/>
      <c r="F161" s="63"/>
      <c r="G161" s="63"/>
      <c r="H161" s="566"/>
    </row>
    <row r="162" spans="1:8" s="649" customFormat="1">
      <c r="A162" s="504"/>
      <c r="B162" s="63"/>
      <c r="C162" s="63"/>
      <c r="D162" s="63"/>
      <c r="E162" s="63"/>
      <c r="F162" s="63"/>
      <c r="G162" s="63"/>
      <c r="H162" s="566"/>
    </row>
    <row r="163" spans="1:8" s="649" customFormat="1">
      <c r="A163" s="504"/>
      <c r="B163" s="63"/>
      <c r="C163" s="63"/>
      <c r="D163" s="63"/>
      <c r="E163" s="63"/>
      <c r="F163" s="63"/>
      <c r="G163" s="63"/>
      <c r="H163" s="566"/>
    </row>
    <row r="164" spans="1:8" s="649" customFormat="1">
      <c r="A164" s="504"/>
      <c r="B164" s="63"/>
      <c r="C164" s="63"/>
      <c r="D164" s="63"/>
      <c r="E164" s="63"/>
      <c r="F164" s="63"/>
      <c r="G164" s="63"/>
      <c r="H164" s="566"/>
    </row>
    <row r="165" spans="1:8" s="649" customFormat="1">
      <c r="A165" s="504"/>
      <c r="B165" s="63"/>
      <c r="C165" s="63"/>
      <c r="D165" s="63"/>
      <c r="E165" s="63"/>
      <c r="F165" s="63"/>
      <c r="G165" s="63"/>
      <c r="H165" s="566"/>
    </row>
    <row r="166" spans="1:8" s="649" customFormat="1">
      <c r="A166" s="504"/>
      <c r="B166" s="63"/>
      <c r="C166" s="63"/>
      <c r="D166" s="63"/>
      <c r="E166" s="63"/>
      <c r="F166" s="63"/>
      <c r="G166" s="63"/>
      <c r="H166" s="566"/>
    </row>
    <row r="167" spans="1:8" s="649" customFormat="1">
      <c r="A167" s="504"/>
      <c r="B167" s="63"/>
      <c r="C167" s="63"/>
      <c r="D167" s="63"/>
      <c r="E167" s="63"/>
      <c r="F167" s="63"/>
      <c r="G167" s="63"/>
      <c r="H167" s="566"/>
    </row>
    <row r="168" spans="1:8" s="649" customFormat="1">
      <c r="A168" s="504"/>
      <c r="B168" s="63"/>
      <c r="C168" s="63"/>
      <c r="D168" s="63"/>
      <c r="E168" s="63"/>
      <c r="F168" s="63"/>
      <c r="G168" s="63"/>
      <c r="H168" s="566"/>
    </row>
    <row r="169" spans="1:8" s="649" customFormat="1">
      <c r="A169" s="504"/>
      <c r="B169" s="63"/>
      <c r="C169" s="63"/>
      <c r="D169" s="63"/>
      <c r="E169" s="63"/>
      <c r="F169" s="63"/>
      <c r="G169" s="63"/>
      <c r="H169" s="566"/>
    </row>
    <row r="170" spans="1:8" s="649" customFormat="1">
      <c r="A170" s="504"/>
      <c r="B170" s="63"/>
      <c r="C170" s="63"/>
      <c r="D170" s="63"/>
      <c r="E170" s="63"/>
      <c r="F170" s="63"/>
      <c r="G170" s="63"/>
      <c r="H170" s="566"/>
    </row>
    <row r="171" spans="1:8" s="649" customFormat="1">
      <c r="A171" s="504"/>
      <c r="B171" s="63"/>
      <c r="C171" s="63"/>
      <c r="D171" s="63"/>
      <c r="E171" s="63"/>
      <c r="F171" s="63"/>
      <c r="G171" s="63"/>
      <c r="H171" s="566"/>
    </row>
    <row r="172" spans="1:8" s="649" customFormat="1">
      <c r="A172" s="504"/>
      <c r="B172" s="63"/>
      <c r="C172" s="63"/>
      <c r="D172" s="63"/>
      <c r="E172" s="63"/>
      <c r="F172" s="63"/>
      <c r="G172" s="63"/>
      <c r="H172" s="566"/>
    </row>
    <row r="173" spans="1:8" s="649" customFormat="1">
      <c r="A173" s="504"/>
      <c r="B173" s="63"/>
      <c r="C173" s="63"/>
      <c r="D173" s="63"/>
      <c r="E173" s="63"/>
      <c r="F173" s="63"/>
      <c r="G173" s="63"/>
      <c r="H173" s="566"/>
    </row>
    <row r="174" spans="1:8" s="649" customFormat="1">
      <c r="A174" s="504"/>
      <c r="B174" s="63"/>
      <c r="C174" s="63"/>
      <c r="D174" s="63"/>
      <c r="E174" s="63"/>
      <c r="F174" s="63"/>
      <c r="G174" s="63"/>
      <c r="H174" s="566"/>
    </row>
    <row r="175" spans="1:8" s="649" customFormat="1">
      <c r="A175" s="504"/>
      <c r="B175" s="63"/>
      <c r="C175" s="63"/>
      <c r="D175" s="63"/>
      <c r="E175" s="63"/>
      <c r="F175" s="63"/>
      <c r="G175" s="63"/>
      <c r="H175" s="566"/>
    </row>
    <row r="176" spans="1:8" s="649" customFormat="1">
      <c r="A176" s="504"/>
      <c r="B176" s="63"/>
      <c r="C176" s="63"/>
      <c r="D176" s="63"/>
      <c r="E176" s="63"/>
      <c r="F176" s="63"/>
      <c r="G176" s="63"/>
      <c r="H176" s="566"/>
    </row>
    <row r="177" spans="1:8" s="649" customFormat="1">
      <c r="A177" s="504"/>
      <c r="B177" s="63"/>
      <c r="C177" s="63"/>
      <c r="D177" s="63"/>
      <c r="E177" s="63"/>
      <c r="F177" s="63"/>
      <c r="G177" s="63"/>
      <c r="H177" s="566"/>
    </row>
    <row r="178" spans="1:8" s="649" customFormat="1">
      <c r="A178" s="504"/>
      <c r="B178" s="63"/>
      <c r="C178" s="63"/>
      <c r="D178" s="63"/>
      <c r="E178" s="63"/>
      <c r="F178" s="63"/>
      <c r="G178" s="63"/>
      <c r="H178" s="566"/>
    </row>
    <row r="179" spans="1:8" s="649" customFormat="1">
      <c r="A179" s="504"/>
      <c r="B179" s="63"/>
      <c r="C179" s="63"/>
      <c r="D179" s="63"/>
      <c r="E179" s="63"/>
      <c r="F179" s="63"/>
      <c r="G179" s="63"/>
      <c r="H179" s="566"/>
    </row>
    <row r="180" spans="1:8" s="649" customFormat="1">
      <c r="A180" s="504"/>
      <c r="B180" s="63"/>
      <c r="C180" s="63"/>
      <c r="D180" s="63"/>
      <c r="E180" s="63"/>
      <c r="F180" s="63"/>
      <c r="G180" s="63"/>
      <c r="H180" s="566"/>
    </row>
    <row r="181" spans="1:8" s="649" customFormat="1">
      <c r="A181" s="504"/>
      <c r="B181" s="63"/>
      <c r="C181" s="63"/>
      <c r="D181" s="63"/>
      <c r="E181" s="63"/>
      <c r="F181" s="63"/>
      <c r="G181" s="63"/>
      <c r="H181" s="566"/>
    </row>
    <row r="182" spans="1:8" s="649" customFormat="1">
      <c r="A182" s="504"/>
      <c r="B182" s="63"/>
      <c r="C182" s="63"/>
      <c r="D182" s="63"/>
      <c r="E182" s="63"/>
      <c r="F182" s="63"/>
      <c r="G182" s="63"/>
      <c r="H182" s="566"/>
    </row>
    <row r="183" spans="1:8" s="649" customFormat="1">
      <c r="A183" s="504"/>
      <c r="B183" s="63"/>
      <c r="C183" s="63"/>
      <c r="D183" s="63"/>
      <c r="E183" s="63"/>
      <c r="F183" s="63"/>
      <c r="G183" s="63"/>
      <c r="H183" s="566"/>
    </row>
    <row r="184" spans="1:8" s="649" customFormat="1">
      <c r="A184" s="504"/>
      <c r="B184" s="63"/>
      <c r="C184" s="63"/>
      <c r="D184" s="63"/>
      <c r="E184" s="63"/>
      <c r="F184" s="63"/>
      <c r="G184" s="63"/>
      <c r="H184" s="566"/>
    </row>
    <row r="185" spans="1:8" s="649" customFormat="1">
      <c r="A185" s="504"/>
      <c r="B185" s="63"/>
      <c r="C185" s="63"/>
      <c r="D185" s="63"/>
      <c r="E185" s="63"/>
      <c r="F185" s="63"/>
      <c r="G185" s="63"/>
      <c r="H185" s="566"/>
    </row>
    <row r="186" spans="1:8" s="649" customFormat="1">
      <c r="A186" s="504"/>
      <c r="B186" s="63"/>
      <c r="C186" s="63"/>
      <c r="D186" s="63"/>
      <c r="E186" s="63"/>
      <c r="F186" s="63"/>
      <c r="G186" s="63"/>
      <c r="H186" s="566"/>
    </row>
    <row r="187" spans="1:8" s="649" customFormat="1">
      <c r="A187" s="504"/>
      <c r="B187" s="63"/>
      <c r="C187" s="63"/>
      <c r="D187" s="63"/>
      <c r="E187" s="63"/>
      <c r="F187" s="63"/>
      <c r="G187" s="63"/>
      <c r="H187" s="566"/>
    </row>
    <row r="188" spans="1:8" s="649" customFormat="1">
      <c r="A188" s="504"/>
      <c r="B188" s="63"/>
      <c r="C188" s="63"/>
      <c r="D188" s="63"/>
      <c r="E188" s="63"/>
      <c r="F188" s="63"/>
      <c r="G188" s="63"/>
      <c r="H188" s="566"/>
    </row>
    <row r="189" spans="1:8" s="649" customFormat="1">
      <c r="A189" s="504"/>
      <c r="B189" s="63"/>
      <c r="C189" s="63"/>
      <c r="D189" s="63"/>
      <c r="E189" s="63"/>
      <c r="F189" s="63"/>
      <c r="G189" s="63"/>
      <c r="H189" s="566"/>
    </row>
    <row r="190" spans="1:8" s="649" customFormat="1">
      <c r="A190" s="504"/>
      <c r="B190" s="63"/>
      <c r="C190" s="63"/>
      <c r="D190" s="63"/>
      <c r="E190" s="63"/>
      <c r="F190" s="63"/>
      <c r="G190" s="63"/>
      <c r="H190" s="566"/>
    </row>
    <row r="191" spans="1:8" s="649" customFormat="1">
      <c r="A191" s="504"/>
      <c r="B191" s="63"/>
      <c r="C191" s="63"/>
      <c r="D191" s="63"/>
      <c r="E191" s="63"/>
      <c r="F191" s="63"/>
      <c r="G191" s="63"/>
      <c r="H191" s="566"/>
    </row>
    <row r="192" spans="1:8" s="649" customFormat="1">
      <c r="A192" s="504"/>
      <c r="B192" s="63"/>
      <c r="C192" s="63"/>
      <c r="D192" s="63"/>
      <c r="E192" s="63"/>
      <c r="F192" s="63"/>
      <c r="G192" s="63"/>
      <c r="H192" s="566"/>
    </row>
    <row r="193" spans="1:8" s="649" customFormat="1">
      <c r="A193" s="504"/>
      <c r="B193" s="63"/>
      <c r="C193" s="63"/>
      <c r="D193" s="63"/>
      <c r="E193" s="63"/>
      <c r="F193" s="63"/>
      <c r="G193" s="63"/>
      <c r="H193" s="566"/>
    </row>
    <row r="194" spans="1:8" s="649" customFormat="1">
      <c r="A194" s="504"/>
      <c r="B194" s="63"/>
      <c r="C194" s="63"/>
      <c r="D194" s="63"/>
      <c r="E194" s="63"/>
      <c r="F194" s="63"/>
      <c r="G194" s="63"/>
      <c r="H194" s="566"/>
    </row>
    <row r="195" spans="1:8" s="649" customFormat="1">
      <c r="A195" s="504"/>
      <c r="B195" s="63"/>
      <c r="C195" s="63"/>
      <c r="D195" s="63"/>
      <c r="E195" s="63"/>
      <c r="F195" s="63"/>
      <c r="G195" s="63"/>
      <c r="H195" s="566"/>
    </row>
    <row r="196" spans="1:8" s="649" customFormat="1">
      <c r="A196" s="504"/>
      <c r="B196" s="63"/>
      <c r="C196" s="63"/>
      <c r="D196" s="63"/>
      <c r="E196" s="63"/>
      <c r="F196" s="63"/>
      <c r="G196" s="63"/>
      <c r="H196" s="566"/>
    </row>
    <row r="197" spans="1:8" s="649" customFormat="1">
      <c r="A197" s="504"/>
      <c r="B197" s="63"/>
      <c r="C197" s="63"/>
      <c r="D197" s="63"/>
      <c r="E197" s="63"/>
      <c r="F197" s="63"/>
      <c r="G197" s="63"/>
      <c r="H197" s="566"/>
    </row>
    <row r="198" spans="1:8" s="649" customFormat="1">
      <c r="A198" s="504"/>
      <c r="B198" s="63"/>
      <c r="C198" s="63"/>
      <c r="D198" s="63"/>
      <c r="E198" s="63"/>
      <c r="F198" s="63"/>
      <c r="G198" s="63"/>
      <c r="H198" s="566"/>
    </row>
    <row r="199" spans="1:8" s="649" customFormat="1">
      <c r="A199" s="504"/>
      <c r="B199" s="63"/>
      <c r="C199" s="63"/>
      <c r="D199" s="63"/>
      <c r="E199" s="63"/>
      <c r="F199" s="63"/>
      <c r="G199" s="63"/>
      <c r="H199" s="566"/>
    </row>
    <row r="200" spans="1:8" s="649" customFormat="1">
      <c r="A200" s="504"/>
      <c r="B200" s="63"/>
      <c r="C200" s="63"/>
      <c r="D200" s="63"/>
      <c r="E200" s="63"/>
      <c r="F200" s="63"/>
      <c r="G200" s="63"/>
      <c r="H200" s="566"/>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R10" sqref="R10"/>
    </sheetView>
  </sheetViews>
  <sheetFormatPr baseColWidth="10" defaultColWidth="11.42578125" defaultRowHeight="15"/>
  <cols>
    <col min="1" max="1" width="44.5703125" style="64" customWidth="1"/>
    <col min="2" max="8" width="16.42578125" style="63" customWidth="1"/>
    <col min="9" max="9" width="15.5703125" style="63" customWidth="1"/>
    <col min="10" max="10" width="9.28515625" style="649" hidden="1" customWidth="1"/>
    <col min="11" max="11" width="10.42578125" style="649" hidden="1" customWidth="1"/>
    <col min="12" max="12" width="2.5703125" style="68" customWidth="1"/>
    <col min="13" max="13" width="12.7109375" style="68" customWidth="1"/>
    <col min="14" max="256" width="11.42578125" style="649"/>
    <col min="257" max="257" width="44.5703125" style="649" customWidth="1"/>
    <col min="258" max="264" width="16.42578125" style="649" customWidth="1"/>
    <col min="265" max="265" width="15.5703125" style="649" customWidth="1"/>
    <col min="266" max="267" width="0" style="649" hidden="1" customWidth="1"/>
    <col min="268" max="268" width="2.5703125" style="649" customWidth="1"/>
    <col min="269" max="269" width="12.7109375" style="649" customWidth="1"/>
    <col min="270" max="512" width="11.42578125" style="649"/>
    <col min="513" max="513" width="44.5703125" style="649" customWidth="1"/>
    <col min="514" max="520" width="16.42578125" style="649" customWidth="1"/>
    <col min="521" max="521" width="15.5703125" style="649" customWidth="1"/>
    <col min="522" max="523" width="0" style="649" hidden="1" customWidth="1"/>
    <col min="524" max="524" width="2.5703125" style="649" customWidth="1"/>
    <col min="525" max="525" width="12.7109375" style="649" customWidth="1"/>
    <col min="526" max="768" width="11.42578125" style="649"/>
    <col min="769" max="769" width="44.5703125" style="649" customWidth="1"/>
    <col min="770" max="776" width="16.42578125" style="649" customWidth="1"/>
    <col min="777" max="777" width="15.5703125" style="649" customWidth="1"/>
    <col min="778" max="779" width="0" style="649" hidden="1" customWidth="1"/>
    <col min="780" max="780" width="2.5703125" style="649" customWidth="1"/>
    <col min="781" max="781" width="12.7109375" style="649" customWidth="1"/>
    <col min="782" max="1024" width="11.42578125" style="649"/>
    <col min="1025" max="1025" width="44.5703125" style="649" customWidth="1"/>
    <col min="1026" max="1032" width="16.42578125" style="649" customWidth="1"/>
    <col min="1033" max="1033" width="15.5703125" style="649" customWidth="1"/>
    <col min="1034" max="1035" width="0" style="649" hidden="1" customWidth="1"/>
    <col min="1036" max="1036" width="2.5703125" style="649" customWidth="1"/>
    <col min="1037" max="1037" width="12.7109375" style="649" customWidth="1"/>
    <col min="1038" max="1280" width="11.42578125" style="649"/>
    <col min="1281" max="1281" width="44.5703125" style="649" customWidth="1"/>
    <col min="1282" max="1288" width="16.42578125" style="649" customWidth="1"/>
    <col min="1289" max="1289" width="15.5703125" style="649" customWidth="1"/>
    <col min="1290" max="1291" width="0" style="649" hidden="1" customWidth="1"/>
    <col min="1292" max="1292" width="2.5703125" style="649" customWidth="1"/>
    <col min="1293" max="1293" width="12.7109375" style="649" customWidth="1"/>
    <col min="1294" max="1536" width="11.42578125" style="649"/>
    <col min="1537" max="1537" width="44.5703125" style="649" customWidth="1"/>
    <col min="1538" max="1544" width="16.42578125" style="649" customWidth="1"/>
    <col min="1545" max="1545" width="15.5703125" style="649" customWidth="1"/>
    <col min="1546" max="1547" width="0" style="649" hidden="1" customWidth="1"/>
    <col min="1548" max="1548" width="2.5703125" style="649" customWidth="1"/>
    <col min="1549" max="1549" width="12.7109375" style="649" customWidth="1"/>
    <col min="1550" max="1792" width="11.42578125" style="649"/>
    <col min="1793" max="1793" width="44.5703125" style="649" customWidth="1"/>
    <col min="1794" max="1800" width="16.42578125" style="649" customWidth="1"/>
    <col min="1801" max="1801" width="15.5703125" style="649" customWidth="1"/>
    <col min="1802" max="1803" width="0" style="649" hidden="1" customWidth="1"/>
    <col min="1804" max="1804" width="2.5703125" style="649" customWidth="1"/>
    <col min="1805" max="1805" width="12.7109375" style="649" customWidth="1"/>
    <col min="1806" max="2048" width="11.42578125" style="649"/>
    <col min="2049" max="2049" width="44.5703125" style="649" customWidth="1"/>
    <col min="2050" max="2056" width="16.42578125" style="649" customWidth="1"/>
    <col min="2057" max="2057" width="15.5703125" style="649" customWidth="1"/>
    <col min="2058" max="2059" width="0" style="649" hidden="1" customWidth="1"/>
    <col min="2060" max="2060" width="2.5703125" style="649" customWidth="1"/>
    <col min="2061" max="2061" width="12.7109375" style="649" customWidth="1"/>
    <col min="2062" max="2304" width="11.42578125" style="649"/>
    <col min="2305" max="2305" width="44.5703125" style="649" customWidth="1"/>
    <col min="2306" max="2312" width="16.42578125" style="649" customWidth="1"/>
    <col min="2313" max="2313" width="15.5703125" style="649" customWidth="1"/>
    <col min="2314" max="2315" width="0" style="649" hidden="1" customWidth="1"/>
    <col min="2316" max="2316" width="2.5703125" style="649" customWidth="1"/>
    <col min="2317" max="2317" width="12.7109375" style="649" customWidth="1"/>
    <col min="2318" max="2560" width="11.42578125" style="649"/>
    <col min="2561" max="2561" width="44.5703125" style="649" customWidth="1"/>
    <col min="2562" max="2568" width="16.42578125" style="649" customWidth="1"/>
    <col min="2569" max="2569" width="15.5703125" style="649" customWidth="1"/>
    <col min="2570" max="2571" width="0" style="649" hidden="1" customWidth="1"/>
    <col min="2572" max="2572" width="2.5703125" style="649" customWidth="1"/>
    <col min="2573" max="2573" width="12.7109375" style="649" customWidth="1"/>
    <col min="2574" max="2816" width="11.42578125" style="649"/>
    <col min="2817" max="2817" width="44.5703125" style="649" customWidth="1"/>
    <col min="2818" max="2824" width="16.42578125" style="649" customWidth="1"/>
    <col min="2825" max="2825" width="15.5703125" style="649" customWidth="1"/>
    <col min="2826" max="2827" width="0" style="649" hidden="1" customWidth="1"/>
    <col min="2828" max="2828" width="2.5703125" style="649" customWidth="1"/>
    <col min="2829" max="2829" width="12.7109375" style="649" customWidth="1"/>
    <col min="2830" max="3072" width="11.42578125" style="649"/>
    <col min="3073" max="3073" width="44.5703125" style="649" customWidth="1"/>
    <col min="3074" max="3080" width="16.42578125" style="649" customWidth="1"/>
    <col min="3081" max="3081" width="15.5703125" style="649" customWidth="1"/>
    <col min="3082" max="3083" width="0" style="649" hidden="1" customWidth="1"/>
    <col min="3084" max="3084" width="2.5703125" style="649" customWidth="1"/>
    <col min="3085" max="3085" width="12.7109375" style="649" customWidth="1"/>
    <col min="3086" max="3328" width="11.42578125" style="649"/>
    <col min="3329" max="3329" width="44.5703125" style="649" customWidth="1"/>
    <col min="3330" max="3336" width="16.42578125" style="649" customWidth="1"/>
    <col min="3337" max="3337" width="15.5703125" style="649" customWidth="1"/>
    <col min="3338" max="3339" width="0" style="649" hidden="1" customWidth="1"/>
    <col min="3340" max="3340" width="2.5703125" style="649" customWidth="1"/>
    <col min="3341" max="3341" width="12.7109375" style="649" customWidth="1"/>
    <col min="3342" max="3584" width="11.42578125" style="649"/>
    <col min="3585" max="3585" width="44.5703125" style="649" customWidth="1"/>
    <col min="3586" max="3592" width="16.42578125" style="649" customWidth="1"/>
    <col min="3593" max="3593" width="15.5703125" style="649" customWidth="1"/>
    <col min="3594" max="3595" width="0" style="649" hidden="1" customWidth="1"/>
    <col min="3596" max="3596" width="2.5703125" style="649" customWidth="1"/>
    <col min="3597" max="3597" width="12.7109375" style="649" customWidth="1"/>
    <col min="3598" max="3840" width="11.42578125" style="649"/>
    <col min="3841" max="3841" width="44.5703125" style="649" customWidth="1"/>
    <col min="3842" max="3848" width="16.42578125" style="649" customWidth="1"/>
    <col min="3849" max="3849" width="15.5703125" style="649" customWidth="1"/>
    <col min="3850" max="3851" width="0" style="649" hidden="1" customWidth="1"/>
    <col min="3852" max="3852" width="2.5703125" style="649" customWidth="1"/>
    <col min="3853" max="3853" width="12.7109375" style="649" customWidth="1"/>
    <col min="3854" max="4096" width="11.42578125" style="649"/>
    <col min="4097" max="4097" width="44.5703125" style="649" customWidth="1"/>
    <col min="4098" max="4104" width="16.42578125" style="649" customWidth="1"/>
    <col min="4105" max="4105" width="15.5703125" style="649" customWidth="1"/>
    <col min="4106" max="4107" width="0" style="649" hidden="1" customWidth="1"/>
    <col min="4108" max="4108" width="2.5703125" style="649" customWidth="1"/>
    <col min="4109" max="4109" width="12.7109375" style="649" customWidth="1"/>
    <col min="4110" max="4352" width="11.42578125" style="649"/>
    <col min="4353" max="4353" width="44.5703125" style="649" customWidth="1"/>
    <col min="4354" max="4360" width="16.42578125" style="649" customWidth="1"/>
    <col min="4361" max="4361" width="15.5703125" style="649" customWidth="1"/>
    <col min="4362" max="4363" width="0" style="649" hidden="1" customWidth="1"/>
    <col min="4364" max="4364" width="2.5703125" style="649" customWidth="1"/>
    <col min="4365" max="4365" width="12.7109375" style="649" customWidth="1"/>
    <col min="4366" max="4608" width="11.42578125" style="649"/>
    <col min="4609" max="4609" width="44.5703125" style="649" customWidth="1"/>
    <col min="4610" max="4616" width="16.42578125" style="649" customWidth="1"/>
    <col min="4617" max="4617" width="15.5703125" style="649" customWidth="1"/>
    <col min="4618" max="4619" width="0" style="649" hidden="1" customWidth="1"/>
    <col min="4620" max="4620" width="2.5703125" style="649" customWidth="1"/>
    <col min="4621" max="4621" width="12.7109375" style="649" customWidth="1"/>
    <col min="4622" max="4864" width="11.42578125" style="649"/>
    <col min="4865" max="4865" width="44.5703125" style="649" customWidth="1"/>
    <col min="4866" max="4872" width="16.42578125" style="649" customWidth="1"/>
    <col min="4873" max="4873" width="15.5703125" style="649" customWidth="1"/>
    <col min="4874" max="4875" width="0" style="649" hidden="1" customWidth="1"/>
    <col min="4876" max="4876" width="2.5703125" style="649" customWidth="1"/>
    <col min="4877" max="4877" width="12.7109375" style="649" customWidth="1"/>
    <col min="4878" max="5120" width="11.42578125" style="649"/>
    <col min="5121" max="5121" width="44.5703125" style="649" customWidth="1"/>
    <col min="5122" max="5128" width="16.42578125" style="649" customWidth="1"/>
    <col min="5129" max="5129" width="15.5703125" style="649" customWidth="1"/>
    <col min="5130" max="5131" width="0" style="649" hidden="1" customWidth="1"/>
    <col min="5132" max="5132" width="2.5703125" style="649" customWidth="1"/>
    <col min="5133" max="5133" width="12.7109375" style="649" customWidth="1"/>
    <col min="5134" max="5376" width="11.42578125" style="649"/>
    <col min="5377" max="5377" width="44.5703125" style="649" customWidth="1"/>
    <col min="5378" max="5384" width="16.42578125" style="649" customWidth="1"/>
    <col min="5385" max="5385" width="15.5703125" style="649" customWidth="1"/>
    <col min="5386" max="5387" width="0" style="649" hidden="1" customWidth="1"/>
    <col min="5388" max="5388" width="2.5703125" style="649" customWidth="1"/>
    <col min="5389" max="5389" width="12.7109375" style="649" customWidth="1"/>
    <col min="5390" max="5632" width="11.42578125" style="649"/>
    <col min="5633" max="5633" width="44.5703125" style="649" customWidth="1"/>
    <col min="5634" max="5640" width="16.42578125" style="649" customWidth="1"/>
    <col min="5641" max="5641" width="15.5703125" style="649" customWidth="1"/>
    <col min="5642" max="5643" width="0" style="649" hidden="1" customWidth="1"/>
    <col min="5644" max="5644" width="2.5703125" style="649" customWidth="1"/>
    <col min="5645" max="5645" width="12.7109375" style="649" customWidth="1"/>
    <col min="5646" max="5888" width="11.42578125" style="649"/>
    <col min="5889" max="5889" width="44.5703125" style="649" customWidth="1"/>
    <col min="5890" max="5896" width="16.42578125" style="649" customWidth="1"/>
    <col min="5897" max="5897" width="15.5703125" style="649" customWidth="1"/>
    <col min="5898" max="5899" width="0" style="649" hidden="1" customWidth="1"/>
    <col min="5900" max="5900" width="2.5703125" style="649" customWidth="1"/>
    <col min="5901" max="5901" width="12.7109375" style="649" customWidth="1"/>
    <col min="5902" max="6144" width="11.42578125" style="649"/>
    <col min="6145" max="6145" width="44.5703125" style="649" customWidth="1"/>
    <col min="6146" max="6152" width="16.42578125" style="649" customWidth="1"/>
    <col min="6153" max="6153" width="15.5703125" style="649" customWidth="1"/>
    <col min="6154" max="6155" width="0" style="649" hidden="1" customWidth="1"/>
    <col min="6156" max="6156" width="2.5703125" style="649" customWidth="1"/>
    <col min="6157" max="6157" width="12.7109375" style="649" customWidth="1"/>
    <col min="6158" max="6400" width="11.42578125" style="649"/>
    <col min="6401" max="6401" width="44.5703125" style="649" customWidth="1"/>
    <col min="6402" max="6408" width="16.42578125" style="649" customWidth="1"/>
    <col min="6409" max="6409" width="15.5703125" style="649" customWidth="1"/>
    <col min="6410" max="6411" width="0" style="649" hidden="1" customWidth="1"/>
    <col min="6412" max="6412" width="2.5703125" style="649" customWidth="1"/>
    <col min="6413" max="6413" width="12.7109375" style="649" customWidth="1"/>
    <col min="6414" max="6656" width="11.42578125" style="649"/>
    <col min="6657" max="6657" width="44.5703125" style="649" customWidth="1"/>
    <col min="6658" max="6664" width="16.42578125" style="649" customWidth="1"/>
    <col min="6665" max="6665" width="15.5703125" style="649" customWidth="1"/>
    <col min="6666" max="6667" width="0" style="649" hidden="1" customWidth="1"/>
    <col min="6668" max="6668" width="2.5703125" style="649" customWidth="1"/>
    <col min="6669" max="6669" width="12.7109375" style="649" customWidth="1"/>
    <col min="6670" max="6912" width="11.42578125" style="649"/>
    <col min="6913" max="6913" width="44.5703125" style="649" customWidth="1"/>
    <col min="6914" max="6920" width="16.42578125" style="649" customWidth="1"/>
    <col min="6921" max="6921" width="15.5703125" style="649" customWidth="1"/>
    <col min="6922" max="6923" width="0" style="649" hidden="1" customWidth="1"/>
    <col min="6924" max="6924" width="2.5703125" style="649" customWidth="1"/>
    <col min="6925" max="6925" width="12.7109375" style="649" customWidth="1"/>
    <col min="6926" max="7168" width="11.42578125" style="649"/>
    <col min="7169" max="7169" width="44.5703125" style="649" customWidth="1"/>
    <col min="7170" max="7176" width="16.42578125" style="649" customWidth="1"/>
    <col min="7177" max="7177" width="15.5703125" style="649" customWidth="1"/>
    <col min="7178" max="7179" width="0" style="649" hidden="1" customWidth="1"/>
    <col min="7180" max="7180" width="2.5703125" style="649" customWidth="1"/>
    <col min="7181" max="7181" width="12.7109375" style="649" customWidth="1"/>
    <col min="7182" max="7424" width="11.42578125" style="649"/>
    <col min="7425" max="7425" width="44.5703125" style="649" customWidth="1"/>
    <col min="7426" max="7432" width="16.42578125" style="649" customWidth="1"/>
    <col min="7433" max="7433" width="15.5703125" style="649" customWidth="1"/>
    <col min="7434" max="7435" width="0" style="649" hidden="1" customWidth="1"/>
    <col min="7436" max="7436" width="2.5703125" style="649" customWidth="1"/>
    <col min="7437" max="7437" width="12.7109375" style="649" customWidth="1"/>
    <col min="7438" max="7680" width="11.42578125" style="649"/>
    <col min="7681" max="7681" width="44.5703125" style="649" customWidth="1"/>
    <col min="7682" max="7688" width="16.42578125" style="649" customWidth="1"/>
    <col min="7689" max="7689" width="15.5703125" style="649" customWidth="1"/>
    <col min="7690" max="7691" width="0" style="649" hidden="1" customWidth="1"/>
    <col min="7692" max="7692" width="2.5703125" style="649" customWidth="1"/>
    <col min="7693" max="7693" width="12.7109375" style="649" customWidth="1"/>
    <col min="7694" max="7936" width="11.42578125" style="649"/>
    <col min="7937" max="7937" width="44.5703125" style="649" customWidth="1"/>
    <col min="7938" max="7944" width="16.42578125" style="649" customWidth="1"/>
    <col min="7945" max="7945" width="15.5703125" style="649" customWidth="1"/>
    <col min="7946" max="7947" width="0" style="649" hidden="1" customWidth="1"/>
    <col min="7948" max="7948" width="2.5703125" style="649" customWidth="1"/>
    <col min="7949" max="7949" width="12.7109375" style="649" customWidth="1"/>
    <col min="7950" max="8192" width="11.42578125" style="649"/>
    <col min="8193" max="8193" width="44.5703125" style="649" customWidth="1"/>
    <col min="8194" max="8200" width="16.42578125" style="649" customWidth="1"/>
    <col min="8201" max="8201" width="15.5703125" style="649" customWidth="1"/>
    <col min="8202" max="8203" width="0" style="649" hidden="1" customWidth="1"/>
    <col min="8204" max="8204" width="2.5703125" style="649" customWidth="1"/>
    <col min="8205" max="8205" width="12.7109375" style="649" customWidth="1"/>
    <col min="8206" max="8448" width="11.42578125" style="649"/>
    <col min="8449" max="8449" width="44.5703125" style="649" customWidth="1"/>
    <col min="8450" max="8456" width="16.42578125" style="649" customWidth="1"/>
    <col min="8457" max="8457" width="15.5703125" style="649" customWidth="1"/>
    <col min="8458" max="8459" width="0" style="649" hidden="1" customWidth="1"/>
    <col min="8460" max="8460" width="2.5703125" style="649" customWidth="1"/>
    <col min="8461" max="8461" width="12.7109375" style="649" customWidth="1"/>
    <col min="8462" max="8704" width="11.42578125" style="649"/>
    <col min="8705" max="8705" width="44.5703125" style="649" customWidth="1"/>
    <col min="8706" max="8712" width="16.42578125" style="649" customWidth="1"/>
    <col min="8713" max="8713" width="15.5703125" style="649" customWidth="1"/>
    <col min="8714" max="8715" width="0" style="649" hidden="1" customWidth="1"/>
    <col min="8716" max="8716" width="2.5703125" style="649" customWidth="1"/>
    <col min="8717" max="8717" width="12.7109375" style="649" customWidth="1"/>
    <col min="8718" max="8960" width="11.42578125" style="649"/>
    <col min="8961" max="8961" width="44.5703125" style="649" customWidth="1"/>
    <col min="8962" max="8968" width="16.42578125" style="649" customWidth="1"/>
    <col min="8969" max="8969" width="15.5703125" style="649" customWidth="1"/>
    <col min="8970" max="8971" width="0" style="649" hidden="1" customWidth="1"/>
    <col min="8972" max="8972" width="2.5703125" style="649" customWidth="1"/>
    <col min="8973" max="8973" width="12.7109375" style="649" customWidth="1"/>
    <col min="8974" max="9216" width="11.42578125" style="649"/>
    <col min="9217" max="9217" width="44.5703125" style="649" customWidth="1"/>
    <col min="9218" max="9224" width="16.42578125" style="649" customWidth="1"/>
    <col min="9225" max="9225" width="15.5703125" style="649" customWidth="1"/>
    <col min="9226" max="9227" width="0" style="649" hidden="1" customWidth="1"/>
    <col min="9228" max="9228" width="2.5703125" style="649" customWidth="1"/>
    <col min="9229" max="9229" width="12.7109375" style="649" customWidth="1"/>
    <col min="9230" max="9472" width="11.42578125" style="649"/>
    <col min="9473" max="9473" width="44.5703125" style="649" customWidth="1"/>
    <col min="9474" max="9480" width="16.42578125" style="649" customWidth="1"/>
    <col min="9481" max="9481" width="15.5703125" style="649" customWidth="1"/>
    <col min="9482" max="9483" width="0" style="649" hidden="1" customWidth="1"/>
    <col min="9484" max="9484" width="2.5703125" style="649" customWidth="1"/>
    <col min="9485" max="9485" width="12.7109375" style="649" customWidth="1"/>
    <col min="9486" max="9728" width="11.42578125" style="649"/>
    <col min="9729" max="9729" width="44.5703125" style="649" customWidth="1"/>
    <col min="9730" max="9736" width="16.42578125" style="649" customWidth="1"/>
    <col min="9737" max="9737" width="15.5703125" style="649" customWidth="1"/>
    <col min="9738" max="9739" width="0" style="649" hidden="1" customWidth="1"/>
    <col min="9740" max="9740" width="2.5703125" style="649" customWidth="1"/>
    <col min="9741" max="9741" width="12.7109375" style="649" customWidth="1"/>
    <col min="9742" max="9984" width="11.42578125" style="649"/>
    <col min="9985" max="9985" width="44.5703125" style="649" customWidth="1"/>
    <col min="9986" max="9992" width="16.42578125" style="649" customWidth="1"/>
    <col min="9993" max="9993" width="15.5703125" style="649" customWidth="1"/>
    <col min="9994" max="9995" width="0" style="649" hidden="1" customWidth="1"/>
    <col min="9996" max="9996" width="2.5703125" style="649" customWidth="1"/>
    <col min="9997" max="9997" width="12.7109375" style="649" customWidth="1"/>
    <col min="9998" max="10240" width="11.42578125" style="649"/>
    <col min="10241" max="10241" width="44.5703125" style="649" customWidth="1"/>
    <col min="10242" max="10248" width="16.42578125" style="649" customWidth="1"/>
    <col min="10249" max="10249" width="15.5703125" style="649" customWidth="1"/>
    <col min="10250" max="10251" width="0" style="649" hidden="1" customWidth="1"/>
    <col min="10252" max="10252" width="2.5703125" style="649" customWidth="1"/>
    <col min="10253" max="10253" width="12.7109375" style="649" customWidth="1"/>
    <col min="10254" max="10496" width="11.42578125" style="649"/>
    <col min="10497" max="10497" width="44.5703125" style="649" customWidth="1"/>
    <col min="10498" max="10504" width="16.42578125" style="649" customWidth="1"/>
    <col min="10505" max="10505" width="15.5703125" style="649" customWidth="1"/>
    <col min="10506" max="10507" width="0" style="649" hidden="1" customWidth="1"/>
    <col min="10508" max="10508" width="2.5703125" style="649" customWidth="1"/>
    <col min="10509" max="10509" width="12.7109375" style="649" customWidth="1"/>
    <col min="10510" max="10752" width="11.42578125" style="649"/>
    <col min="10753" max="10753" width="44.5703125" style="649" customWidth="1"/>
    <col min="10754" max="10760" width="16.42578125" style="649" customWidth="1"/>
    <col min="10761" max="10761" width="15.5703125" style="649" customWidth="1"/>
    <col min="10762" max="10763" width="0" style="649" hidden="1" customWidth="1"/>
    <col min="10764" max="10764" width="2.5703125" style="649" customWidth="1"/>
    <col min="10765" max="10765" width="12.7109375" style="649" customWidth="1"/>
    <col min="10766" max="11008" width="11.42578125" style="649"/>
    <col min="11009" max="11009" width="44.5703125" style="649" customWidth="1"/>
    <col min="11010" max="11016" width="16.42578125" style="649" customWidth="1"/>
    <col min="11017" max="11017" width="15.5703125" style="649" customWidth="1"/>
    <col min="11018" max="11019" width="0" style="649" hidden="1" customWidth="1"/>
    <col min="11020" max="11020" width="2.5703125" style="649" customWidth="1"/>
    <col min="11021" max="11021" width="12.7109375" style="649" customWidth="1"/>
    <col min="11022" max="11264" width="11.42578125" style="649"/>
    <col min="11265" max="11265" width="44.5703125" style="649" customWidth="1"/>
    <col min="11266" max="11272" width="16.42578125" style="649" customWidth="1"/>
    <col min="11273" max="11273" width="15.5703125" style="649" customWidth="1"/>
    <col min="11274" max="11275" width="0" style="649" hidden="1" customWidth="1"/>
    <col min="11276" max="11276" width="2.5703125" style="649" customWidth="1"/>
    <col min="11277" max="11277" width="12.7109375" style="649" customWidth="1"/>
    <col min="11278" max="11520" width="11.42578125" style="649"/>
    <col min="11521" max="11521" width="44.5703125" style="649" customWidth="1"/>
    <col min="11522" max="11528" width="16.42578125" style="649" customWidth="1"/>
    <col min="11529" max="11529" width="15.5703125" style="649" customWidth="1"/>
    <col min="11530" max="11531" width="0" style="649" hidden="1" customWidth="1"/>
    <col min="11532" max="11532" width="2.5703125" style="649" customWidth="1"/>
    <col min="11533" max="11533" width="12.7109375" style="649" customWidth="1"/>
    <col min="11534" max="11776" width="11.42578125" style="649"/>
    <col min="11777" max="11777" width="44.5703125" style="649" customWidth="1"/>
    <col min="11778" max="11784" width="16.42578125" style="649" customWidth="1"/>
    <col min="11785" max="11785" width="15.5703125" style="649" customWidth="1"/>
    <col min="11786" max="11787" width="0" style="649" hidden="1" customWidth="1"/>
    <col min="11788" max="11788" width="2.5703125" style="649" customWidth="1"/>
    <col min="11789" max="11789" width="12.7109375" style="649" customWidth="1"/>
    <col min="11790" max="12032" width="11.42578125" style="649"/>
    <col min="12033" max="12033" width="44.5703125" style="649" customWidth="1"/>
    <col min="12034" max="12040" width="16.42578125" style="649" customWidth="1"/>
    <col min="12041" max="12041" width="15.5703125" style="649" customWidth="1"/>
    <col min="12042" max="12043" width="0" style="649" hidden="1" customWidth="1"/>
    <col min="12044" max="12044" width="2.5703125" style="649" customWidth="1"/>
    <col min="12045" max="12045" width="12.7109375" style="649" customWidth="1"/>
    <col min="12046" max="12288" width="11.42578125" style="649"/>
    <col min="12289" max="12289" width="44.5703125" style="649" customWidth="1"/>
    <col min="12290" max="12296" width="16.42578125" style="649" customWidth="1"/>
    <col min="12297" max="12297" width="15.5703125" style="649" customWidth="1"/>
    <col min="12298" max="12299" width="0" style="649" hidden="1" customWidth="1"/>
    <col min="12300" max="12300" width="2.5703125" style="649" customWidth="1"/>
    <col min="12301" max="12301" width="12.7109375" style="649" customWidth="1"/>
    <col min="12302" max="12544" width="11.42578125" style="649"/>
    <col min="12545" max="12545" width="44.5703125" style="649" customWidth="1"/>
    <col min="12546" max="12552" width="16.42578125" style="649" customWidth="1"/>
    <col min="12553" max="12553" width="15.5703125" style="649" customWidth="1"/>
    <col min="12554" max="12555" width="0" style="649" hidden="1" customWidth="1"/>
    <col min="12556" max="12556" width="2.5703125" style="649" customWidth="1"/>
    <col min="12557" max="12557" width="12.7109375" style="649" customWidth="1"/>
    <col min="12558" max="12800" width="11.42578125" style="649"/>
    <col min="12801" max="12801" width="44.5703125" style="649" customWidth="1"/>
    <col min="12802" max="12808" width="16.42578125" style="649" customWidth="1"/>
    <col min="12809" max="12809" width="15.5703125" style="649" customWidth="1"/>
    <col min="12810" max="12811" width="0" style="649" hidden="1" customWidth="1"/>
    <col min="12812" max="12812" width="2.5703125" style="649" customWidth="1"/>
    <col min="12813" max="12813" width="12.7109375" style="649" customWidth="1"/>
    <col min="12814" max="13056" width="11.42578125" style="649"/>
    <col min="13057" max="13057" width="44.5703125" style="649" customWidth="1"/>
    <col min="13058" max="13064" width="16.42578125" style="649" customWidth="1"/>
    <col min="13065" max="13065" width="15.5703125" style="649" customWidth="1"/>
    <col min="13066" max="13067" width="0" style="649" hidden="1" customWidth="1"/>
    <col min="13068" max="13068" width="2.5703125" style="649" customWidth="1"/>
    <col min="13069" max="13069" width="12.7109375" style="649" customWidth="1"/>
    <col min="13070" max="13312" width="11.42578125" style="649"/>
    <col min="13313" max="13313" width="44.5703125" style="649" customWidth="1"/>
    <col min="13314" max="13320" width="16.42578125" style="649" customWidth="1"/>
    <col min="13321" max="13321" width="15.5703125" style="649" customWidth="1"/>
    <col min="13322" max="13323" width="0" style="649" hidden="1" customWidth="1"/>
    <col min="13324" max="13324" width="2.5703125" style="649" customWidth="1"/>
    <col min="13325" max="13325" width="12.7109375" style="649" customWidth="1"/>
    <col min="13326" max="13568" width="11.42578125" style="649"/>
    <col min="13569" max="13569" width="44.5703125" style="649" customWidth="1"/>
    <col min="13570" max="13576" width="16.42578125" style="649" customWidth="1"/>
    <col min="13577" max="13577" width="15.5703125" style="649" customWidth="1"/>
    <col min="13578" max="13579" width="0" style="649" hidden="1" customWidth="1"/>
    <col min="13580" max="13580" width="2.5703125" style="649" customWidth="1"/>
    <col min="13581" max="13581" width="12.7109375" style="649" customWidth="1"/>
    <col min="13582" max="13824" width="11.42578125" style="649"/>
    <col min="13825" max="13825" width="44.5703125" style="649" customWidth="1"/>
    <col min="13826" max="13832" width="16.42578125" style="649" customWidth="1"/>
    <col min="13833" max="13833" width="15.5703125" style="649" customWidth="1"/>
    <col min="13834" max="13835" width="0" style="649" hidden="1" customWidth="1"/>
    <col min="13836" max="13836" width="2.5703125" style="649" customWidth="1"/>
    <col min="13837" max="13837" width="12.7109375" style="649" customWidth="1"/>
    <col min="13838" max="14080" width="11.42578125" style="649"/>
    <col min="14081" max="14081" width="44.5703125" style="649" customWidth="1"/>
    <col min="14082" max="14088" width="16.42578125" style="649" customWidth="1"/>
    <col min="14089" max="14089" width="15.5703125" style="649" customWidth="1"/>
    <col min="14090" max="14091" width="0" style="649" hidden="1" customWidth="1"/>
    <col min="14092" max="14092" width="2.5703125" style="649" customWidth="1"/>
    <col min="14093" max="14093" width="12.7109375" style="649" customWidth="1"/>
    <col min="14094" max="14336" width="11.42578125" style="649"/>
    <col min="14337" max="14337" width="44.5703125" style="649" customWidth="1"/>
    <col min="14338" max="14344" width="16.42578125" style="649" customWidth="1"/>
    <col min="14345" max="14345" width="15.5703125" style="649" customWidth="1"/>
    <col min="14346" max="14347" width="0" style="649" hidden="1" customWidth="1"/>
    <col min="14348" max="14348" width="2.5703125" style="649" customWidth="1"/>
    <col min="14349" max="14349" width="12.7109375" style="649" customWidth="1"/>
    <col min="14350" max="14592" width="11.42578125" style="649"/>
    <col min="14593" max="14593" width="44.5703125" style="649" customWidth="1"/>
    <col min="14594" max="14600" width="16.42578125" style="649" customWidth="1"/>
    <col min="14601" max="14601" width="15.5703125" style="649" customWidth="1"/>
    <col min="14602" max="14603" width="0" style="649" hidden="1" customWidth="1"/>
    <col min="14604" max="14604" width="2.5703125" style="649" customWidth="1"/>
    <col min="14605" max="14605" width="12.7109375" style="649" customWidth="1"/>
    <col min="14606" max="14848" width="11.42578125" style="649"/>
    <col min="14849" max="14849" width="44.5703125" style="649" customWidth="1"/>
    <col min="14850" max="14856" width="16.42578125" style="649" customWidth="1"/>
    <col min="14857" max="14857" width="15.5703125" style="649" customWidth="1"/>
    <col min="14858" max="14859" width="0" style="649" hidden="1" customWidth="1"/>
    <col min="14860" max="14860" width="2.5703125" style="649" customWidth="1"/>
    <col min="14861" max="14861" width="12.7109375" style="649" customWidth="1"/>
    <col min="14862" max="15104" width="11.42578125" style="649"/>
    <col min="15105" max="15105" width="44.5703125" style="649" customWidth="1"/>
    <col min="15106" max="15112" width="16.42578125" style="649" customWidth="1"/>
    <col min="15113" max="15113" width="15.5703125" style="649" customWidth="1"/>
    <col min="15114" max="15115" width="0" style="649" hidden="1" customWidth="1"/>
    <col min="15116" max="15116" width="2.5703125" style="649" customWidth="1"/>
    <col min="15117" max="15117" width="12.7109375" style="649" customWidth="1"/>
    <col min="15118" max="15360" width="11.42578125" style="649"/>
    <col min="15361" max="15361" width="44.5703125" style="649" customWidth="1"/>
    <col min="15362" max="15368" width="16.42578125" style="649" customWidth="1"/>
    <col min="15369" max="15369" width="15.5703125" style="649" customWidth="1"/>
    <col min="15370" max="15371" width="0" style="649" hidden="1" customWidth="1"/>
    <col min="15372" max="15372" width="2.5703125" style="649" customWidth="1"/>
    <col min="15373" max="15373" width="12.7109375" style="649" customWidth="1"/>
    <col min="15374" max="15616" width="11.42578125" style="649"/>
    <col min="15617" max="15617" width="44.5703125" style="649" customWidth="1"/>
    <col min="15618" max="15624" width="16.42578125" style="649" customWidth="1"/>
    <col min="15625" max="15625" width="15.5703125" style="649" customWidth="1"/>
    <col min="15626" max="15627" width="0" style="649" hidden="1" customWidth="1"/>
    <col min="15628" max="15628" width="2.5703125" style="649" customWidth="1"/>
    <col min="15629" max="15629" width="12.7109375" style="649" customWidth="1"/>
    <col min="15630" max="15872" width="11.42578125" style="649"/>
    <col min="15873" max="15873" width="44.5703125" style="649" customWidth="1"/>
    <col min="15874" max="15880" width="16.42578125" style="649" customWidth="1"/>
    <col min="15881" max="15881" width="15.5703125" style="649" customWidth="1"/>
    <col min="15882" max="15883" width="0" style="649" hidden="1" customWidth="1"/>
    <col min="15884" max="15884" width="2.5703125" style="649" customWidth="1"/>
    <col min="15885" max="15885" width="12.7109375" style="649" customWidth="1"/>
    <col min="15886" max="16128" width="11.42578125" style="649"/>
    <col min="16129" max="16129" width="44.5703125" style="649" customWidth="1"/>
    <col min="16130" max="16136" width="16.42578125" style="649" customWidth="1"/>
    <col min="16137" max="16137" width="15.5703125" style="649" customWidth="1"/>
    <col min="16138" max="16139" width="0" style="649" hidden="1" customWidth="1"/>
    <col min="16140" max="16140" width="2.5703125" style="649" customWidth="1"/>
    <col min="16141" max="16141" width="12.7109375" style="649" customWidth="1"/>
    <col min="16142" max="16384" width="11.42578125" style="649"/>
  </cols>
  <sheetData>
    <row r="1" spans="1:11" s="67" customFormat="1" ht="3.75" customHeight="1">
      <c r="A1" s="249"/>
      <c r="B1" s="508"/>
      <c r="C1" s="508"/>
      <c r="D1" s="508"/>
      <c r="E1" s="508"/>
      <c r="F1" s="508"/>
      <c r="G1" s="508"/>
      <c r="H1" s="508"/>
      <c r="I1" s="508"/>
      <c r="J1" s="250"/>
      <c r="K1" s="250"/>
    </row>
    <row r="2" spans="1:11" s="67" customFormat="1" ht="39" customHeight="1">
      <c r="A2" s="1154" t="s">
        <v>1299</v>
      </c>
      <c r="B2" s="1154"/>
      <c r="C2" s="1154"/>
      <c r="D2" s="1154"/>
      <c r="E2" s="1154"/>
      <c r="F2" s="1154"/>
      <c r="G2" s="1154"/>
      <c r="H2" s="1154"/>
      <c r="I2" s="1154"/>
      <c r="J2" s="1154"/>
      <c r="K2" s="1154"/>
    </row>
    <row r="3" spans="1:11" s="67" customFormat="1" ht="20.25" customHeight="1">
      <c r="A3" s="1154" t="s">
        <v>708</v>
      </c>
      <c r="B3" s="1154"/>
      <c r="C3" s="1154"/>
      <c r="D3" s="1154"/>
      <c r="E3" s="1154"/>
      <c r="F3" s="1154"/>
      <c r="G3" s="1154"/>
      <c r="H3" s="1154"/>
      <c r="I3" s="1154"/>
      <c r="J3" s="1154"/>
      <c r="K3" s="1154"/>
    </row>
    <row r="4" spans="1:11" s="67" customFormat="1" ht="20.25" customHeight="1">
      <c r="A4" s="1154" t="s">
        <v>1498</v>
      </c>
      <c r="B4" s="1154"/>
      <c r="C4" s="1154"/>
      <c r="D4" s="1154"/>
      <c r="E4" s="1154"/>
      <c r="F4" s="1154"/>
      <c r="G4" s="1154"/>
      <c r="H4" s="1154"/>
      <c r="I4" s="1154"/>
      <c r="J4" s="1154"/>
      <c r="K4" s="1154"/>
    </row>
    <row r="5" spans="1:11" s="153" customFormat="1" ht="39" customHeight="1">
      <c r="A5" s="1162" t="s">
        <v>1223</v>
      </c>
      <c r="B5" s="1162"/>
      <c r="C5" s="1162"/>
      <c r="D5" s="1162"/>
      <c r="E5" s="1162"/>
      <c r="F5" s="1162"/>
      <c r="G5" s="1162"/>
      <c r="H5" s="1162"/>
      <c r="I5" s="1162"/>
      <c r="J5" s="1162"/>
      <c r="K5" s="1162"/>
    </row>
    <row r="6" spans="1:11" s="649" customFormat="1" ht="7.5" customHeight="1">
      <c r="A6" s="154"/>
      <c r="B6" s="986"/>
      <c r="C6" s="986"/>
      <c r="D6" s="986"/>
      <c r="E6" s="986"/>
      <c r="F6" s="986"/>
      <c r="G6" s="986"/>
      <c r="H6" s="986"/>
      <c r="I6" s="986"/>
      <c r="J6" s="986"/>
      <c r="K6" s="986"/>
    </row>
    <row r="7" spans="1:11" s="649" customFormat="1" ht="10.5" customHeight="1">
      <c r="A7" s="155"/>
      <c r="B7" s="1065"/>
      <c r="C7" s="156"/>
      <c r="D7" s="156"/>
      <c r="E7" s="156"/>
      <c r="F7" s="156"/>
      <c r="G7" s="157"/>
      <c r="H7" s="157"/>
      <c r="I7" s="748"/>
      <c r="J7" s="157"/>
      <c r="K7" s="157"/>
    </row>
    <row r="8" spans="1:11" s="649" customFormat="1" ht="51" customHeight="1">
      <c r="A8" s="226"/>
      <c r="B8" s="226" t="s">
        <v>1300</v>
      </c>
      <c r="C8" s="226" t="s">
        <v>1304</v>
      </c>
      <c r="D8" s="226" t="s">
        <v>1303</v>
      </c>
      <c r="E8" s="226" t="s">
        <v>1305</v>
      </c>
      <c r="F8" s="226" t="s">
        <v>1302</v>
      </c>
      <c r="G8" s="226" t="s">
        <v>1306</v>
      </c>
      <c r="H8" s="821" t="s">
        <v>309</v>
      </c>
      <c r="I8" s="821" t="s">
        <v>709</v>
      </c>
      <c r="J8" s="623"/>
      <c r="K8" s="381"/>
    </row>
    <row r="9" spans="1:11" s="649" customFormat="1" ht="42.75" customHeight="1">
      <c r="A9" s="227" t="s">
        <v>710</v>
      </c>
      <c r="B9" s="227">
        <v>1713924.3969700001</v>
      </c>
      <c r="C9" s="228">
        <v>593189.46066999994</v>
      </c>
      <c r="D9" s="228">
        <v>179114.27643</v>
      </c>
      <c r="E9" s="228">
        <v>66955.285109999997</v>
      </c>
      <c r="F9" s="228">
        <v>45770.801659999997</v>
      </c>
      <c r="G9" s="227">
        <v>45964.296170000001</v>
      </c>
      <c r="H9" s="227">
        <v>2644918.5170100001</v>
      </c>
      <c r="I9" s="229">
        <f>H9/$H$21</f>
        <v>0.96557463365395257</v>
      </c>
      <c r="J9" s="318"/>
      <c r="K9" s="227"/>
    </row>
    <row r="10" spans="1:11" s="649" customFormat="1" ht="27" customHeight="1">
      <c r="A10" s="227" t="s">
        <v>711</v>
      </c>
      <c r="B10" s="227">
        <v>-5029.9016099999999</v>
      </c>
      <c r="C10" s="228">
        <v>-2785.3970899999999</v>
      </c>
      <c r="D10" s="228">
        <v>-1671.7699499999999</v>
      </c>
      <c r="E10" s="228">
        <v>-228.06344000000001</v>
      </c>
      <c r="F10" s="228">
        <v>-208.05708999999999</v>
      </c>
      <c r="G10" s="227">
        <v>-180.06954000000002</v>
      </c>
      <c r="H10" s="227">
        <v>-10103.25872</v>
      </c>
      <c r="I10" s="229">
        <f t="shared" ref="I10:I21" si="0">H10/$H$21</f>
        <v>-3.6883746227098675E-3</v>
      </c>
      <c r="J10" s="318"/>
      <c r="K10" s="227"/>
    </row>
    <row r="11" spans="1:11" s="649" customFormat="1" ht="42.75" customHeight="1">
      <c r="A11" s="227" t="s">
        <v>712</v>
      </c>
      <c r="B11" s="227">
        <v>26714.074570000001</v>
      </c>
      <c r="C11" s="228">
        <v>1015.31178</v>
      </c>
      <c r="D11" s="228">
        <v>9785.0788100000009</v>
      </c>
      <c r="E11" s="228">
        <v>882.30441000000008</v>
      </c>
      <c r="F11" s="228">
        <v>578.86778000000004</v>
      </c>
      <c r="G11" s="227">
        <v>150.833</v>
      </c>
      <c r="H11" s="227">
        <v>39126.470350000003</v>
      </c>
      <c r="I11" s="229">
        <f t="shared" si="0"/>
        <v>1.4283815184250778E-2</v>
      </c>
      <c r="J11" s="318"/>
      <c r="K11" s="227"/>
    </row>
    <row r="12" spans="1:11" s="649" customFormat="1" ht="27" customHeight="1">
      <c r="A12" s="227" t="s">
        <v>713</v>
      </c>
      <c r="B12" s="227">
        <v>-709.71861999999999</v>
      </c>
      <c r="C12" s="228">
        <v>-25.3828</v>
      </c>
      <c r="D12" s="228">
        <v>-239.34683999999999</v>
      </c>
      <c r="E12" s="228">
        <v>-29.07077</v>
      </c>
      <c r="F12" s="228">
        <v>-20.17933</v>
      </c>
      <c r="G12" s="227">
        <v>-6.2206400000000004</v>
      </c>
      <c r="H12" s="227">
        <v>-1029.9190000000001</v>
      </c>
      <c r="I12" s="229">
        <f t="shared" si="0"/>
        <v>-3.7599028277152981E-4</v>
      </c>
      <c r="J12" s="318"/>
      <c r="K12" s="227"/>
    </row>
    <row r="13" spans="1:11" s="649" customFormat="1" ht="42.75" customHeight="1">
      <c r="A13" s="227" t="s">
        <v>714</v>
      </c>
      <c r="B13" s="227">
        <v>7549.7389699999994</v>
      </c>
      <c r="C13" s="228">
        <v>1894.6129599999999</v>
      </c>
      <c r="D13" s="228">
        <v>3762.1612099999998</v>
      </c>
      <c r="E13" s="228">
        <v>7.9827700000000004</v>
      </c>
      <c r="F13" s="228">
        <v>332.86303000000004</v>
      </c>
      <c r="G13" s="227">
        <v>7.2016599999999995</v>
      </c>
      <c r="H13" s="227">
        <v>13554.560599999999</v>
      </c>
      <c r="I13" s="229">
        <f t="shared" si="0"/>
        <v>4.9483338717295593E-3</v>
      </c>
      <c r="J13" s="318"/>
      <c r="K13" s="227"/>
    </row>
    <row r="14" spans="1:11" s="649" customFormat="1" ht="27" customHeight="1">
      <c r="A14" s="227" t="s">
        <v>715</v>
      </c>
      <c r="B14" s="227">
        <v>-758.77877000000001</v>
      </c>
      <c r="C14" s="228">
        <v>-191.35508999999999</v>
      </c>
      <c r="D14" s="228">
        <v>-1869.3638000000001</v>
      </c>
      <c r="E14" s="228">
        <v>-0.99551999999999996</v>
      </c>
      <c r="F14" s="228">
        <v>-34.686269999999993</v>
      </c>
      <c r="G14" s="227">
        <v>-0.72016999999999998</v>
      </c>
      <c r="H14" s="227">
        <v>-2855.8996200000001</v>
      </c>
      <c r="I14" s="229">
        <f t="shared" si="0"/>
        <v>-1.0425970447102194E-3</v>
      </c>
      <c r="J14" s="318"/>
      <c r="K14" s="227"/>
    </row>
    <row r="15" spans="1:11" s="649" customFormat="1" ht="42.75" customHeight="1">
      <c r="A15" s="227" t="s">
        <v>716</v>
      </c>
      <c r="B15" s="227">
        <v>2412.0758999999998</v>
      </c>
      <c r="C15" s="228">
        <v>703.78032999999994</v>
      </c>
      <c r="D15" s="228">
        <v>2468.9459200000001</v>
      </c>
      <c r="E15" s="228">
        <v>0</v>
      </c>
      <c r="F15" s="228">
        <v>7.1332399999999998</v>
      </c>
      <c r="G15" s="227">
        <v>0</v>
      </c>
      <c r="H15" s="227">
        <v>5591.9353899999996</v>
      </c>
      <c r="I15" s="229">
        <f t="shared" si="0"/>
        <v>2.0414356551595072E-3</v>
      </c>
      <c r="J15" s="318"/>
      <c r="K15" s="227"/>
    </row>
    <row r="16" spans="1:11" s="649" customFormat="1" ht="27" customHeight="1">
      <c r="A16" s="227" t="s">
        <v>717</v>
      </c>
      <c r="B16" s="227">
        <v>-609.47093000000007</v>
      </c>
      <c r="C16" s="228">
        <v>-175.94508999999999</v>
      </c>
      <c r="D16" s="228">
        <v>-617.23649999999998</v>
      </c>
      <c r="E16" s="228">
        <v>0</v>
      </c>
      <c r="F16" s="228">
        <v>-3.5666199999999999</v>
      </c>
      <c r="G16" s="227">
        <v>0</v>
      </c>
      <c r="H16" s="227">
        <v>-1406.2191399999999</v>
      </c>
      <c r="I16" s="229">
        <f t="shared" si="0"/>
        <v>-5.1336535405923907E-4</v>
      </c>
      <c r="J16" s="318"/>
      <c r="K16" s="227"/>
    </row>
    <row r="17" spans="1:11" s="649" customFormat="1" ht="42.75" customHeight="1">
      <c r="A17" s="227" t="s">
        <v>718</v>
      </c>
      <c r="B17" s="227">
        <v>3738.1555400000002</v>
      </c>
      <c r="C17" s="228">
        <v>0</v>
      </c>
      <c r="D17" s="228">
        <v>1716.5456000000001</v>
      </c>
      <c r="E17" s="228">
        <v>0</v>
      </c>
      <c r="F17" s="228">
        <v>199.57920999999999</v>
      </c>
      <c r="G17" s="227">
        <v>19.747700000000002</v>
      </c>
      <c r="H17" s="227">
        <v>5674.0280499999999</v>
      </c>
      <c r="I17" s="229">
        <f t="shared" si="0"/>
        <v>2.0714050434772944E-3</v>
      </c>
      <c r="J17" s="318"/>
      <c r="K17" s="227"/>
    </row>
    <row r="18" spans="1:11" s="649" customFormat="1" ht="27" customHeight="1">
      <c r="A18" s="227" t="s">
        <v>719</v>
      </c>
      <c r="B18" s="227">
        <v>-1531.6623100000002</v>
      </c>
      <c r="C18" s="228">
        <v>0</v>
      </c>
      <c r="D18" s="228">
        <v>-1550.5830600000002</v>
      </c>
      <c r="E18" s="228">
        <v>0</v>
      </c>
      <c r="F18" s="228">
        <v>-83.120469999999997</v>
      </c>
      <c r="G18" s="227">
        <v>-7.8990799999999997</v>
      </c>
      <c r="H18" s="227">
        <v>-3173.2649200000001</v>
      </c>
      <c r="I18" s="229">
        <f t="shared" si="0"/>
        <v>-1.1584569025134752E-3</v>
      </c>
      <c r="J18" s="318"/>
      <c r="K18" s="227"/>
    </row>
    <row r="19" spans="1:11" s="649" customFormat="1" ht="42.75" customHeight="1">
      <c r="A19" s="227" t="s">
        <v>720</v>
      </c>
      <c r="B19" s="227">
        <v>13064.935720000001</v>
      </c>
      <c r="C19" s="228">
        <v>10047.102130000001</v>
      </c>
      <c r="D19" s="228">
        <v>5871.4670500000002</v>
      </c>
      <c r="E19" s="228">
        <v>366.42617999999999</v>
      </c>
      <c r="F19" s="228">
        <v>561.37982999999997</v>
      </c>
      <c r="G19" s="227">
        <v>440.24576999999999</v>
      </c>
      <c r="H19" s="227">
        <v>30351.556680000002</v>
      </c>
      <c r="I19" s="229">
        <f t="shared" si="0"/>
        <v>1.108037659143031E-2</v>
      </c>
      <c r="J19" s="318"/>
      <c r="K19" s="227"/>
    </row>
    <row r="20" spans="1:11" s="649" customFormat="1" ht="27" customHeight="1">
      <c r="A20" s="227" t="s">
        <v>721</v>
      </c>
      <c r="B20" s="227">
        <v>-6981.7258200000006</v>
      </c>
      <c r="C20" s="228">
        <v>-5054.4008700000004</v>
      </c>
      <c r="D20" s="228">
        <v>-5191.0762100000002</v>
      </c>
      <c r="E20" s="228">
        <v>-336.84942999999998</v>
      </c>
      <c r="F20" s="228">
        <v>-453.50208000000003</v>
      </c>
      <c r="G20" s="227">
        <v>-394.57123999999999</v>
      </c>
      <c r="H20" s="227">
        <v>-18412.125649999998</v>
      </c>
      <c r="I20" s="229">
        <f t="shared" si="0"/>
        <v>-6.7216745487445476E-3</v>
      </c>
      <c r="J20" s="318"/>
      <c r="K20" s="227"/>
    </row>
    <row r="21" spans="1:11" s="649" customFormat="1" ht="46.5" customHeight="1">
      <c r="A21" s="230" t="s">
        <v>722</v>
      </c>
      <c r="B21" s="231">
        <f>B9+B11+B13+B15+B17+B19</f>
        <v>1767403.3776700001</v>
      </c>
      <c r="C21" s="231">
        <f t="shared" ref="C21:H22" si="1">C9+C11+C13+C15+C17+C19</f>
        <v>606850.26786999998</v>
      </c>
      <c r="D21" s="231">
        <f t="shared" si="1"/>
        <v>202718.47502000001</v>
      </c>
      <c r="E21" s="231">
        <f t="shared" si="1"/>
        <v>68211.998469999991</v>
      </c>
      <c r="F21" s="231">
        <f t="shared" si="1"/>
        <v>47450.624750000003</v>
      </c>
      <c r="G21" s="231">
        <f t="shared" si="1"/>
        <v>46582.3243</v>
      </c>
      <c r="H21" s="231">
        <f t="shared" si="1"/>
        <v>2739217.0680800001</v>
      </c>
      <c r="I21" s="232">
        <f t="shared" si="0"/>
        <v>1</v>
      </c>
      <c r="J21" s="318"/>
      <c r="K21" s="227"/>
    </row>
    <row r="22" spans="1:11" s="649" customFormat="1" ht="24.75" customHeight="1">
      <c r="A22" s="233" t="s">
        <v>849</v>
      </c>
      <c r="B22" s="234">
        <f>B10+B12+B14+B16+B18+B20</f>
        <v>-15621.25806</v>
      </c>
      <c r="C22" s="234">
        <f t="shared" si="1"/>
        <v>-8232.4809400000013</v>
      </c>
      <c r="D22" s="234">
        <f t="shared" si="1"/>
        <v>-11139.37636</v>
      </c>
      <c r="E22" s="234">
        <f t="shared" si="1"/>
        <v>-594.97915999999998</v>
      </c>
      <c r="F22" s="234">
        <f t="shared" si="1"/>
        <v>-803.11185999999998</v>
      </c>
      <c r="G22" s="234">
        <f t="shared" si="1"/>
        <v>-589.48067000000003</v>
      </c>
      <c r="H22" s="234">
        <f t="shared" si="1"/>
        <v>-36980.687049999993</v>
      </c>
      <c r="I22" s="234"/>
      <c r="J22" s="227"/>
      <c r="K22" s="227"/>
    </row>
    <row r="23" spans="1:11" s="167" customFormat="1" ht="30.75" customHeight="1" thickBot="1">
      <c r="A23" s="235" t="s">
        <v>850</v>
      </c>
      <c r="B23" s="236">
        <f t="shared" ref="B23:H23" si="2">B21/$H$21</f>
        <v>0.64522209585559653</v>
      </c>
      <c r="C23" s="236">
        <f t="shared" si="2"/>
        <v>0.22154150357107685</v>
      </c>
      <c r="D23" s="236">
        <f t="shared" si="2"/>
        <v>7.4005991486498557E-2</v>
      </c>
      <c r="E23" s="236">
        <f t="shared" si="2"/>
        <v>2.4902005490865256E-2</v>
      </c>
      <c r="F23" s="236">
        <f t="shared" si="2"/>
        <v>1.7322696073611858E-2</v>
      </c>
      <c r="G23" s="236">
        <f t="shared" si="2"/>
        <v>1.7005707522350887E-2</v>
      </c>
      <c r="H23" s="236">
        <f t="shared" si="2"/>
        <v>1</v>
      </c>
      <c r="I23" s="822"/>
      <c r="J23" s="382"/>
      <c r="K23" s="382"/>
    </row>
    <row r="24" spans="1:11" s="649" customFormat="1" ht="15" customHeight="1">
      <c r="A24" s="583" t="s">
        <v>892</v>
      </c>
      <c r="B24" s="1066"/>
      <c r="C24" s="237"/>
      <c r="D24" s="237"/>
      <c r="E24" s="237"/>
      <c r="F24" s="237"/>
      <c r="G24" s="238"/>
      <c r="H24" s="238"/>
      <c r="I24" s="238"/>
      <c r="J24" s="238"/>
      <c r="K24" s="238"/>
    </row>
    <row r="25" spans="1:11" s="649" customFormat="1" ht="50.25" customHeight="1">
      <c r="A25" s="1175" t="s">
        <v>354</v>
      </c>
      <c r="B25" s="1187"/>
      <c r="C25" s="1187"/>
      <c r="D25" s="1187"/>
      <c r="E25" s="1187"/>
      <c r="F25" s="1187"/>
      <c r="G25" s="1187"/>
      <c r="H25" s="1187"/>
      <c r="I25" s="1187"/>
      <c r="J25" s="238"/>
      <c r="K25" s="238"/>
    </row>
    <row r="26" spans="1:11" s="649" customFormat="1" ht="51" customHeight="1">
      <c r="A26" s="1175" t="s">
        <v>355</v>
      </c>
      <c r="B26" s="1187"/>
      <c r="C26" s="1187"/>
      <c r="D26" s="1187"/>
      <c r="E26" s="1187"/>
      <c r="F26" s="1187"/>
      <c r="G26" s="1187"/>
      <c r="H26" s="1187"/>
      <c r="I26" s="1187"/>
      <c r="J26" s="70"/>
      <c r="K26" s="70"/>
    </row>
    <row r="27" spans="1:11" s="649" customFormat="1" ht="12" customHeight="1">
      <c r="A27" s="128" t="s">
        <v>893</v>
      </c>
      <c r="B27" s="128"/>
      <c r="C27" s="171"/>
      <c r="D27" s="171"/>
      <c r="E27" s="171"/>
      <c r="F27" s="171"/>
      <c r="G27" s="70"/>
      <c r="H27" s="70"/>
      <c r="I27" s="70"/>
      <c r="J27" s="70"/>
      <c r="K27" s="70"/>
    </row>
    <row r="28" spans="1:11" s="649" customFormat="1" ht="9" customHeight="1">
      <c r="A28" s="175"/>
      <c r="B28" s="63"/>
      <c r="C28" s="171"/>
      <c r="D28" s="171"/>
      <c r="E28" s="171"/>
      <c r="F28" s="171"/>
      <c r="G28" s="321"/>
      <c r="H28" s="321"/>
      <c r="I28" s="321"/>
      <c r="J28" s="70"/>
      <c r="K28" s="70"/>
    </row>
    <row r="29" spans="1:11" s="649" customFormat="1" ht="9" customHeight="1">
      <c r="A29" s="170"/>
      <c r="B29" s="63"/>
      <c r="C29" s="171"/>
      <c r="D29" s="171"/>
      <c r="E29" s="171"/>
      <c r="F29" s="171"/>
      <c r="G29" s="321"/>
      <c r="H29" s="321"/>
      <c r="I29" s="321"/>
      <c r="J29" s="70"/>
      <c r="K29" s="70"/>
    </row>
    <row r="30" spans="1:11" s="649" customFormat="1" ht="9" customHeight="1">
      <c r="A30" s="170"/>
      <c r="B30" s="63"/>
      <c r="C30" s="171"/>
      <c r="D30" s="171"/>
      <c r="E30" s="171"/>
      <c r="F30" s="171"/>
      <c r="G30" s="321"/>
      <c r="H30" s="321"/>
      <c r="I30" s="321"/>
      <c r="J30" s="70"/>
      <c r="K30" s="70"/>
    </row>
    <row r="31" spans="1:11" s="649" customFormat="1" ht="9" customHeight="1">
      <c r="A31" s="170"/>
      <c r="B31" s="535"/>
      <c r="C31" s="171"/>
      <c r="D31" s="171"/>
      <c r="E31" s="171"/>
      <c r="F31" s="171"/>
      <c r="G31" s="321"/>
      <c r="H31" s="321"/>
      <c r="I31" s="321"/>
      <c r="J31" s="70"/>
      <c r="K31" s="70"/>
    </row>
    <row r="32" spans="1:11" s="649" customFormat="1" ht="9" customHeight="1">
      <c r="A32" s="170"/>
      <c r="B32" s="535"/>
      <c r="C32" s="171"/>
      <c r="D32" s="171"/>
      <c r="E32" s="171"/>
      <c r="F32" s="171"/>
      <c r="G32" s="321"/>
      <c r="H32" s="321"/>
      <c r="I32" s="321"/>
      <c r="J32" s="70"/>
      <c r="K32" s="70"/>
    </row>
    <row r="33" spans="1:11" s="649" customFormat="1" ht="9" customHeight="1">
      <c r="A33" s="170"/>
      <c r="B33" s="535"/>
      <c r="C33" s="171"/>
      <c r="D33" s="171"/>
      <c r="E33" s="171"/>
      <c r="F33" s="171"/>
      <c r="G33" s="321"/>
      <c r="H33" s="321"/>
      <c r="I33" s="321"/>
      <c r="J33" s="70"/>
      <c r="K33" s="70"/>
    </row>
    <row r="34" spans="1:11" s="649" customFormat="1" ht="9" customHeight="1">
      <c r="A34" s="172"/>
      <c r="B34" s="535"/>
      <c r="C34" s="171"/>
      <c r="D34" s="171"/>
      <c r="E34" s="171"/>
      <c r="F34" s="171"/>
      <c r="G34" s="321"/>
      <c r="H34" s="321"/>
      <c r="I34" s="321"/>
      <c r="J34" s="70"/>
      <c r="K34" s="70"/>
    </row>
    <row r="35" spans="1:11" s="649" customFormat="1" ht="9" customHeight="1">
      <c r="A35" s="170"/>
      <c r="B35" s="535"/>
      <c r="C35" s="171"/>
      <c r="D35" s="171"/>
      <c r="E35" s="171"/>
      <c r="F35" s="171"/>
      <c r="G35" s="321"/>
      <c r="H35" s="321"/>
      <c r="I35" s="321"/>
      <c r="J35" s="70"/>
      <c r="K35" s="70"/>
    </row>
    <row r="36" spans="1:11" s="649" customFormat="1" ht="9" customHeight="1">
      <c r="A36" s="170"/>
      <c r="B36" s="535"/>
      <c r="C36" s="171"/>
      <c r="D36" s="171"/>
      <c r="E36" s="171"/>
      <c r="F36" s="171"/>
      <c r="G36" s="321"/>
      <c r="H36" s="321"/>
      <c r="I36" s="321"/>
      <c r="J36" s="70"/>
      <c r="K36" s="70"/>
    </row>
    <row r="37" spans="1:11" s="649" customFormat="1" ht="9" customHeight="1">
      <c r="A37" s="170"/>
      <c r="B37" s="535"/>
      <c r="C37" s="171"/>
      <c r="D37" s="171"/>
      <c r="E37" s="171"/>
      <c r="F37" s="171"/>
      <c r="G37" s="321"/>
      <c r="H37" s="321"/>
      <c r="I37" s="321"/>
      <c r="J37" s="70"/>
      <c r="K37" s="70"/>
    </row>
    <row r="38" spans="1:11" s="649" customFormat="1" ht="9" customHeight="1">
      <c r="A38" s="170"/>
      <c r="B38" s="63"/>
      <c r="C38" s="171"/>
      <c r="D38" s="171"/>
      <c r="E38" s="171"/>
      <c r="F38" s="171"/>
      <c r="G38" s="321"/>
      <c r="H38" s="321"/>
      <c r="I38" s="321"/>
      <c r="J38" s="70"/>
      <c r="K38" s="70"/>
    </row>
    <row r="39" spans="1:11" s="649" customFormat="1" ht="9" customHeight="1">
      <c r="A39" s="170"/>
      <c r="B39" s="63"/>
      <c r="C39" s="171"/>
      <c r="D39" s="171"/>
      <c r="E39" s="171"/>
      <c r="F39" s="171"/>
      <c r="G39" s="321"/>
      <c r="H39" s="321"/>
      <c r="I39" s="321"/>
      <c r="J39" s="70"/>
      <c r="K39" s="70"/>
    </row>
    <row r="40" spans="1:11" s="649" customFormat="1" ht="9" customHeight="1">
      <c r="A40" s="172"/>
      <c r="B40" s="63"/>
      <c r="C40" s="171"/>
      <c r="D40" s="171"/>
      <c r="E40" s="171"/>
      <c r="F40" s="171"/>
      <c r="G40" s="321"/>
      <c r="H40" s="321"/>
      <c r="I40" s="321"/>
      <c r="J40" s="70"/>
      <c r="K40" s="70"/>
    </row>
    <row r="41" spans="1:11" s="649" customFormat="1" ht="9" customHeight="1">
      <c r="A41" s="170"/>
      <c r="B41" s="63"/>
      <c r="C41" s="171"/>
      <c r="D41" s="171"/>
      <c r="E41" s="171"/>
      <c r="F41" s="171"/>
      <c r="G41" s="321"/>
      <c r="H41" s="321"/>
      <c r="I41" s="321"/>
      <c r="J41" s="70"/>
      <c r="K41" s="70"/>
    </row>
    <row r="42" spans="1:11" s="649" customFormat="1" ht="9" customHeight="1">
      <c r="A42" s="170"/>
      <c r="B42" s="63"/>
      <c r="C42" s="171"/>
      <c r="D42" s="171"/>
      <c r="E42" s="171"/>
      <c r="F42" s="171"/>
      <c r="G42" s="321"/>
      <c r="H42" s="321"/>
      <c r="I42" s="321"/>
      <c r="J42" s="70"/>
      <c r="K42" s="70"/>
    </row>
    <row r="43" spans="1:11" s="649" customFormat="1" ht="9" customHeight="1">
      <c r="A43" s="170"/>
      <c r="B43" s="63"/>
      <c r="C43" s="171"/>
      <c r="D43" s="171"/>
      <c r="E43" s="171"/>
      <c r="F43" s="171"/>
      <c r="G43" s="321"/>
      <c r="H43" s="321"/>
      <c r="I43" s="321"/>
      <c r="J43" s="70"/>
      <c r="K43" s="70"/>
    </row>
    <row r="44" spans="1:11" s="649" customFormat="1" ht="9" customHeight="1">
      <c r="A44" s="170"/>
      <c r="B44" s="63"/>
      <c r="C44" s="171"/>
      <c r="D44" s="171"/>
      <c r="E44" s="171"/>
      <c r="F44" s="171"/>
      <c r="G44" s="321"/>
      <c r="H44" s="321"/>
      <c r="I44" s="321"/>
      <c r="J44" s="70"/>
      <c r="K44" s="70"/>
    </row>
    <row r="45" spans="1:11" s="649" customFormat="1" ht="9" customHeight="1">
      <c r="A45" s="170"/>
      <c r="B45" s="63"/>
      <c r="C45" s="171"/>
      <c r="D45" s="171"/>
      <c r="E45" s="171"/>
      <c r="F45" s="171"/>
      <c r="G45" s="321"/>
      <c r="H45" s="321"/>
      <c r="I45" s="321"/>
      <c r="J45" s="70"/>
      <c r="K45" s="70"/>
    </row>
    <row r="46" spans="1:11" s="649" customFormat="1" ht="9" customHeight="1">
      <c r="A46" s="172"/>
      <c r="B46" s="63"/>
      <c r="C46" s="171"/>
      <c r="D46" s="171"/>
      <c r="E46" s="171"/>
      <c r="F46" s="171"/>
      <c r="G46" s="321"/>
      <c r="H46" s="321"/>
      <c r="I46" s="321"/>
      <c r="J46" s="70"/>
      <c r="K46" s="70"/>
    </row>
    <row r="47" spans="1:11" s="649" customFormat="1" ht="9" customHeight="1">
      <c r="A47" s="170"/>
      <c r="B47" s="63"/>
      <c r="C47" s="171"/>
      <c r="D47" s="171"/>
      <c r="E47" s="171"/>
      <c r="F47" s="171"/>
      <c r="G47" s="321"/>
      <c r="H47" s="321"/>
      <c r="I47" s="321"/>
      <c r="J47" s="70"/>
      <c r="K47" s="70"/>
    </row>
    <row r="48" spans="1:11" s="649" customFormat="1" ht="9" customHeight="1">
      <c r="A48" s="170"/>
      <c r="B48" s="63"/>
      <c r="C48" s="171"/>
      <c r="D48" s="171"/>
      <c r="E48" s="171"/>
      <c r="F48" s="171"/>
      <c r="G48" s="321"/>
      <c r="H48" s="321"/>
      <c r="I48" s="321"/>
      <c r="J48" s="70"/>
      <c r="K48" s="70"/>
    </row>
    <row r="49" spans="1:11" s="649" customFormat="1" ht="9" customHeight="1">
      <c r="A49" s="170"/>
      <c r="B49" s="63"/>
      <c r="C49" s="171"/>
      <c r="D49" s="171"/>
      <c r="E49" s="171"/>
      <c r="F49" s="171"/>
      <c r="G49" s="321"/>
      <c r="H49" s="321"/>
      <c r="I49" s="321"/>
      <c r="J49" s="70"/>
      <c r="K49" s="70"/>
    </row>
    <row r="50" spans="1:11" s="649" customFormat="1" ht="9" customHeight="1">
      <c r="A50" s="170"/>
      <c r="B50" s="63"/>
      <c r="C50" s="171"/>
      <c r="D50" s="171"/>
      <c r="E50" s="171"/>
      <c r="F50" s="171"/>
      <c r="G50" s="321"/>
      <c r="H50" s="321"/>
      <c r="I50" s="321"/>
      <c r="J50" s="70"/>
      <c r="K50" s="70"/>
    </row>
    <row r="51" spans="1:11" s="649" customFormat="1" ht="9" customHeight="1">
      <c r="A51" s="172"/>
      <c r="B51" s="63"/>
      <c r="C51" s="171"/>
      <c r="D51" s="171"/>
      <c r="E51" s="171"/>
      <c r="F51" s="171"/>
      <c r="G51" s="321"/>
      <c r="H51" s="321"/>
      <c r="I51" s="321"/>
      <c r="J51" s="70"/>
      <c r="K51" s="70"/>
    </row>
    <row r="52" spans="1:11" s="649" customFormat="1" ht="9" customHeight="1">
      <c r="A52" s="173"/>
      <c r="B52" s="63"/>
      <c r="C52" s="171"/>
      <c r="D52" s="171"/>
      <c r="E52" s="171"/>
      <c r="F52" s="171"/>
      <c r="G52" s="321"/>
      <c r="H52" s="321"/>
      <c r="I52" s="321"/>
      <c r="J52" s="70"/>
      <c r="K52" s="70"/>
    </row>
    <row r="53" spans="1:11" s="649" customFormat="1" ht="9" customHeight="1">
      <c r="A53" s="173"/>
      <c r="B53" s="63"/>
      <c r="C53" s="171"/>
      <c r="D53" s="171"/>
      <c r="E53" s="171"/>
      <c r="F53" s="171"/>
      <c r="G53" s="321"/>
      <c r="H53" s="321"/>
      <c r="I53" s="321"/>
      <c r="J53" s="70"/>
      <c r="K53" s="70"/>
    </row>
    <row r="54" spans="1:11" s="649" customFormat="1" ht="9" customHeight="1">
      <c r="A54" s="173"/>
      <c r="B54" s="63"/>
      <c r="C54" s="171"/>
      <c r="D54" s="171"/>
      <c r="E54" s="171"/>
      <c r="F54" s="171"/>
      <c r="G54" s="321"/>
      <c r="H54" s="321"/>
      <c r="I54" s="321"/>
      <c r="J54" s="70"/>
      <c r="K54" s="70"/>
    </row>
    <row r="55" spans="1:11" s="649" customFormat="1" ht="9" customHeight="1">
      <c r="A55" s="173"/>
      <c r="B55" s="63"/>
      <c r="C55" s="171"/>
      <c r="D55" s="171"/>
      <c r="E55" s="171"/>
      <c r="F55" s="171"/>
      <c r="G55" s="321"/>
      <c r="H55" s="321"/>
      <c r="I55" s="321"/>
      <c r="J55" s="70"/>
      <c r="K55" s="70"/>
    </row>
    <row r="56" spans="1:11" s="649" customFormat="1" ht="9" customHeight="1">
      <c r="A56" s="174"/>
      <c r="B56" s="63"/>
      <c r="C56" s="171"/>
      <c r="D56" s="171"/>
      <c r="E56" s="171"/>
      <c r="F56" s="171"/>
      <c r="G56" s="321"/>
      <c r="H56" s="321"/>
      <c r="I56" s="321"/>
      <c r="J56" s="70"/>
      <c r="K56" s="70"/>
    </row>
    <row r="57" spans="1:11" s="649" customFormat="1" ht="9" customHeight="1">
      <c r="A57" s="174"/>
      <c r="B57" s="63"/>
      <c r="C57" s="171"/>
      <c r="D57" s="171"/>
      <c r="E57" s="171"/>
      <c r="F57" s="171"/>
      <c r="G57" s="321"/>
      <c r="H57" s="321"/>
      <c r="I57" s="321"/>
      <c r="J57" s="70"/>
      <c r="K57" s="70"/>
    </row>
    <row r="58" spans="1:11" s="649" customFormat="1" ht="9" customHeight="1">
      <c r="A58" s="175"/>
      <c r="B58" s="63"/>
      <c r="C58" s="171"/>
      <c r="D58" s="171"/>
      <c r="E58" s="171"/>
      <c r="F58" s="171"/>
      <c r="G58" s="321"/>
      <c r="H58" s="321"/>
      <c r="I58" s="321"/>
      <c r="J58" s="70"/>
      <c r="K58" s="70"/>
    </row>
    <row r="59" spans="1:11" s="649" customFormat="1" ht="9" customHeight="1">
      <c r="A59" s="170"/>
      <c r="B59" s="63"/>
      <c r="C59" s="171"/>
      <c r="D59" s="171"/>
      <c r="E59" s="171"/>
      <c r="F59" s="171"/>
      <c r="G59" s="321"/>
      <c r="H59" s="321"/>
      <c r="I59" s="321"/>
      <c r="J59" s="70"/>
      <c r="K59" s="70"/>
    </row>
    <row r="60" spans="1:11" s="649" customFormat="1" ht="9" customHeight="1">
      <c r="A60" s="170"/>
      <c r="B60" s="63"/>
      <c r="C60" s="171"/>
      <c r="D60" s="171"/>
      <c r="E60" s="171"/>
      <c r="F60" s="171"/>
      <c r="G60" s="321"/>
      <c r="H60" s="321"/>
      <c r="I60" s="321"/>
      <c r="J60" s="70"/>
      <c r="K60" s="70"/>
    </row>
    <row r="61" spans="1:11" s="649" customFormat="1" ht="9" customHeight="1">
      <c r="A61" s="170"/>
      <c r="B61" s="63"/>
      <c r="C61" s="171"/>
      <c r="D61" s="171"/>
      <c r="E61" s="171"/>
      <c r="F61" s="171"/>
      <c r="G61" s="321"/>
      <c r="H61" s="321"/>
      <c r="I61" s="321"/>
      <c r="J61" s="70"/>
      <c r="K61" s="70"/>
    </row>
    <row r="62" spans="1:11" s="649" customFormat="1" ht="9" customHeight="1">
      <c r="A62" s="170"/>
      <c r="B62" s="63"/>
      <c r="C62" s="171"/>
      <c r="D62" s="171"/>
      <c r="E62" s="171"/>
      <c r="F62" s="171"/>
      <c r="G62" s="321"/>
      <c r="H62" s="321"/>
      <c r="I62" s="321"/>
      <c r="J62" s="70"/>
      <c r="K62" s="70"/>
    </row>
    <row r="63" spans="1:11" s="649" customFormat="1" ht="9" customHeight="1">
      <c r="A63" s="173"/>
      <c r="B63" s="63"/>
      <c r="C63" s="171"/>
      <c r="D63" s="171"/>
      <c r="E63" s="171"/>
      <c r="F63" s="171"/>
      <c r="G63" s="321"/>
      <c r="H63" s="321"/>
      <c r="I63" s="321"/>
      <c r="J63" s="70"/>
      <c r="K63" s="70"/>
    </row>
    <row r="64" spans="1:11" s="649" customFormat="1" ht="9" customHeight="1">
      <c r="A64" s="175"/>
      <c r="B64" s="63"/>
      <c r="C64" s="171"/>
      <c r="D64" s="171"/>
      <c r="E64" s="171"/>
      <c r="F64" s="171"/>
      <c r="G64" s="321"/>
      <c r="H64" s="321"/>
      <c r="I64" s="321"/>
      <c r="J64" s="70"/>
      <c r="K64" s="70"/>
    </row>
    <row r="65" spans="1:11" s="649" customFormat="1" ht="9" customHeight="1">
      <c r="A65" s="170"/>
      <c r="B65" s="63"/>
      <c r="C65" s="171"/>
      <c r="D65" s="171"/>
      <c r="E65" s="171"/>
      <c r="F65" s="171"/>
      <c r="G65" s="321"/>
      <c r="H65" s="321"/>
      <c r="I65" s="321"/>
      <c r="J65" s="70"/>
      <c r="K65" s="70"/>
    </row>
    <row r="66" spans="1:11" s="649" customFormat="1" ht="9" customHeight="1">
      <c r="A66" s="170"/>
      <c r="B66" s="63"/>
      <c r="C66" s="171"/>
      <c r="D66" s="171"/>
      <c r="E66" s="171"/>
      <c r="F66" s="171"/>
      <c r="G66" s="321"/>
      <c r="H66" s="321"/>
      <c r="I66" s="321"/>
      <c r="J66" s="70"/>
      <c r="K66" s="70"/>
    </row>
    <row r="67" spans="1:11" s="649" customFormat="1" ht="9" customHeight="1">
      <c r="A67" s="170"/>
      <c r="B67" s="63"/>
      <c r="C67" s="171"/>
      <c r="D67" s="171"/>
      <c r="E67" s="171"/>
      <c r="F67" s="171"/>
      <c r="G67" s="321"/>
      <c r="H67" s="321"/>
      <c r="I67" s="321"/>
      <c r="J67" s="70"/>
      <c r="K67" s="70"/>
    </row>
    <row r="68" spans="1:11" s="649" customFormat="1" ht="9" customHeight="1">
      <c r="A68" s="170"/>
      <c r="B68" s="63"/>
      <c r="C68" s="171"/>
      <c r="D68" s="171"/>
      <c r="E68" s="171"/>
      <c r="F68" s="171"/>
      <c r="G68" s="321"/>
      <c r="H68" s="321"/>
      <c r="I68" s="321"/>
      <c r="J68" s="70"/>
      <c r="K68" s="70"/>
    </row>
    <row r="69" spans="1:11" s="649" customFormat="1" ht="9" customHeight="1">
      <c r="A69" s="173"/>
      <c r="B69" s="63"/>
      <c r="C69" s="171"/>
      <c r="D69" s="171"/>
      <c r="E69" s="171"/>
      <c r="F69" s="171"/>
      <c r="G69" s="321"/>
      <c r="H69" s="321"/>
      <c r="I69" s="321"/>
      <c r="J69" s="70"/>
      <c r="K69" s="70"/>
    </row>
    <row r="70" spans="1:11" s="649" customFormat="1" ht="9" customHeight="1">
      <c r="A70" s="175"/>
      <c r="B70" s="63"/>
      <c r="C70" s="171"/>
      <c r="D70" s="171"/>
      <c r="E70" s="171"/>
      <c r="F70" s="171"/>
      <c r="G70" s="321"/>
      <c r="H70" s="321"/>
      <c r="I70" s="321"/>
      <c r="J70" s="70"/>
      <c r="K70" s="70"/>
    </row>
    <row r="71" spans="1:11" s="649" customFormat="1" ht="9" customHeight="1">
      <c r="A71" s="170"/>
      <c r="B71" s="63"/>
      <c r="C71" s="171"/>
      <c r="D71" s="171"/>
      <c r="E71" s="171"/>
      <c r="F71" s="171"/>
      <c r="G71" s="321"/>
      <c r="H71" s="321"/>
      <c r="I71" s="321"/>
      <c r="J71" s="70"/>
      <c r="K71" s="70"/>
    </row>
    <row r="72" spans="1:11" s="649" customFormat="1" ht="9" customHeight="1">
      <c r="A72" s="170"/>
      <c r="B72" s="63"/>
      <c r="C72" s="171"/>
      <c r="D72" s="171"/>
      <c r="E72" s="171"/>
      <c r="F72" s="171"/>
      <c r="G72" s="321"/>
      <c r="H72" s="321"/>
      <c r="I72" s="321"/>
      <c r="J72" s="70"/>
      <c r="K72" s="70"/>
    </row>
    <row r="73" spans="1:11" s="649" customFormat="1" ht="9" customHeight="1">
      <c r="A73" s="170"/>
      <c r="B73" s="63"/>
      <c r="C73" s="402"/>
      <c r="D73" s="402"/>
      <c r="E73" s="402"/>
      <c r="F73" s="402"/>
      <c r="G73" s="63"/>
      <c r="H73" s="63"/>
      <c r="I73" s="63"/>
    </row>
    <row r="74" spans="1:11" s="649" customFormat="1" ht="9" customHeight="1">
      <c r="A74" s="170"/>
      <c r="B74" s="63"/>
      <c r="C74" s="402"/>
      <c r="D74" s="402"/>
      <c r="E74" s="402"/>
      <c r="F74" s="402"/>
      <c r="G74" s="63"/>
      <c r="H74" s="63"/>
      <c r="I74" s="63"/>
    </row>
    <row r="75" spans="1:11" s="649" customFormat="1" ht="9" customHeight="1">
      <c r="A75" s="170"/>
      <c r="B75" s="63"/>
      <c r="C75" s="402"/>
      <c r="D75" s="402"/>
      <c r="E75" s="402"/>
      <c r="F75" s="402"/>
      <c r="G75" s="63"/>
      <c r="H75" s="63"/>
      <c r="I75" s="63"/>
    </row>
    <row r="76" spans="1:11" s="649" customFormat="1" ht="9" customHeight="1">
      <c r="A76" s="170"/>
      <c r="B76" s="63"/>
      <c r="C76" s="402"/>
      <c r="D76" s="402"/>
      <c r="E76" s="402"/>
      <c r="F76" s="402"/>
      <c r="G76" s="63"/>
      <c r="H76" s="63"/>
      <c r="I76" s="63"/>
    </row>
    <row r="77" spans="1:11" s="649" customFormat="1" ht="9" customHeight="1">
      <c r="A77" s="170"/>
      <c r="B77" s="63"/>
      <c r="C77" s="402"/>
      <c r="D77" s="402"/>
      <c r="E77" s="402"/>
      <c r="F77" s="402"/>
      <c r="G77" s="63"/>
      <c r="H77" s="63"/>
      <c r="I77" s="63"/>
    </row>
    <row r="78" spans="1:11" s="649" customFormat="1" ht="9" customHeight="1">
      <c r="A78" s="170"/>
      <c r="B78" s="63"/>
      <c r="C78" s="402"/>
      <c r="D78" s="402"/>
      <c r="E78" s="402"/>
      <c r="F78" s="402"/>
      <c r="G78" s="63"/>
      <c r="H78" s="63"/>
      <c r="I78" s="63"/>
    </row>
    <row r="79" spans="1:11" s="649" customFormat="1" ht="9" customHeight="1">
      <c r="A79" s="173"/>
      <c r="B79" s="63"/>
      <c r="C79" s="402"/>
      <c r="D79" s="402"/>
      <c r="E79" s="402"/>
      <c r="F79" s="402"/>
      <c r="G79" s="63"/>
      <c r="H79" s="63"/>
      <c r="I79" s="63"/>
    </row>
    <row r="80" spans="1:11" s="649" customFormat="1" ht="9" customHeight="1">
      <c r="A80" s="175"/>
      <c r="B80" s="63"/>
      <c r="C80" s="402"/>
      <c r="D80" s="402"/>
      <c r="E80" s="402"/>
      <c r="F80" s="402"/>
      <c r="G80" s="63"/>
      <c r="H80" s="63"/>
      <c r="I80" s="63"/>
    </row>
    <row r="81" spans="1:9" s="649" customFormat="1" ht="9" customHeight="1">
      <c r="A81" s="170"/>
      <c r="B81" s="63"/>
      <c r="C81" s="402"/>
      <c r="D81" s="402"/>
      <c r="E81" s="402"/>
      <c r="F81" s="402"/>
      <c r="G81" s="63"/>
      <c r="H81" s="63"/>
      <c r="I81" s="63"/>
    </row>
    <row r="82" spans="1:9" s="649" customFormat="1" ht="9" customHeight="1">
      <c r="A82" s="170"/>
      <c r="B82" s="63"/>
      <c r="C82" s="402"/>
      <c r="D82" s="402"/>
      <c r="E82" s="402"/>
      <c r="F82" s="402"/>
      <c r="G82" s="63"/>
      <c r="H82" s="63"/>
      <c r="I82" s="63"/>
    </row>
    <row r="83" spans="1:9" s="649" customFormat="1" ht="9" customHeight="1">
      <c r="A83" s="170"/>
      <c r="B83" s="63"/>
      <c r="C83" s="402"/>
      <c r="D83" s="402"/>
      <c r="E83" s="402"/>
      <c r="F83" s="402"/>
      <c r="G83" s="63"/>
      <c r="H83" s="63"/>
      <c r="I83" s="63"/>
    </row>
    <row r="84" spans="1:9" s="649" customFormat="1" ht="9" customHeight="1">
      <c r="A84" s="170"/>
      <c r="B84" s="63"/>
      <c r="C84" s="402"/>
      <c r="D84" s="402"/>
      <c r="E84" s="402"/>
      <c r="F84" s="402"/>
      <c r="G84" s="63"/>
      <c r="H84" s="63"/>
      <c r="I84" s="63"/>
    </row>
    <row r="85" spans="1:9" s="649" customFormat="1" ht="9" customHeight="1">
      <c r="A85" s="170"/>
      <c r="B85" s="63"/>
      <c r="C85" s="402"/>
      <c r="D85" s="402"/>
      <c r="E85" s="402"/>
      <c r="F85" s="402"/>
      <c r="G85" s="63"/>
      <c r="H85" s="63"/>
      <c r="I85" s="63"/>
    </row>
    <row r="86" spans="1:9" s="649" customFormat="1" ht="9" customHeight="1">
      <c r="A86" s="170"/>
      <c r="B86" s="63"/>
      <c r="C86" s="402"/>
      <c r="D86" s="402"/>
      <c r="E86" s="402"/>
      <c r="F86" s="402"/>
      <c r="G86" s="63"/>
      <c r="H86" s="63"/>
      <c r="I86" s="63"/>
    </row>
    <row r="87" spans="1:9" s="649" customFormat="1" ht="9" customHeight="1">
      <c r="A87" s="170"/>
      <c r="B87" s="63"/>
      <c r="C87" s="402"/>
      <c r="D87" s="402"/>
      <c r="E87" s="402"/>
      <c r="F87" s="402"/>
      <c r="G87" s="63"/>
      <c r="H87" s="63"/>
      <c r="I87" s="63"/>
    </row>
    <row r="88" spans="1:9" s="649" customFormat="1" ht="9" customHeight="1">
      <c r="A88" s="170"/>
      <c r="B88" s="63"/>
      <c r="C88" s="402"/>
      <c r="D88" s="402"/>
      <c r="E88" s="402"/>
      <c r="F88" s="402"/>
      <c r="G88" s="63"/>
      <c r="H88" s="63"/>
      <c r="I88" s="63"/>
    </row>
    <row r="89" spans="1:9" s="649" customFormat="1" ht="9" customHeight="1">
      <c r="A89" s="170"/>
      <c r="B89" s="63"/>
      <c r="C89" s="402"/>
      <c r="D89" s="402"/>
      <c r="E89" s="402"/>
      <c r="F89" s="402"/>
      <c r="G89" s="63"/>
      <c r="H89" s="63"/>
      <c r="I89" s="63"/>
    </row>
    <row r="90" spans="1:9" s="649" customFormat="1" ht="9" customHeight="1">
      <c r="A90" s="175"/>
      <c r="B90" s="63"/>
      <c r="C90" s="402"/>
      <c r="D90" s="402"/>
      <c r="E90" s="402"/>
      <c r="F90" s="402"/>
      <c r="G90" s="63"/>
      <c r="H90" s="63"/>
      <c r="I90" s="63"/>
    </row>
    <row r="91" spans="1:9" s="649" customFormat="1" ht="9" customHeight="1">
      <c r="A91" s="170"/>
      <c r="B91" s="63"/>
      <c r="C91" s="402"/>
      <c r="D91" s="402"/>
      <c r="E91" s="402"/>
      <c r="F91" s="402"/>
      <c r="G91" s="63"/>
      <c r="H91" s="63"/>
      <c r="I91" s="63"/>
    </row>
    <row r="92" spans="1:9" s="649" customFormat="1" ht="9" customHeight="1">
      <c r="A92" s="170"/>
      <c r="B92" s="63"/>
      <c r="C92" s="402"/>
      <c r="D92" s="402"/>
      <c r="E92" s="402"/>
      <c r="F92" s="402"/>
      <c r="G92" s="63"/>
      <c r="H92" s="63"/>
      <c r="I92" s="63"/>
    </row>
    <row r="93" spans="1:9" s="649" customFormat="1" ht="9" customHeight="1">
      <c r="A93" s="170"/>
      <c r="B93" s="63"/>
      <c r="C93" s="402"/>
      <c r="D93" s="402"/>
      <c r="E93" s="402"/>
      <c r="F93" s="402"/>
      <c r="G93" s="63"/>
      <c r="H93" s="63"/>
      <c r="I93" s="63"/>
    </row>
    <row r="94" spans="1:9" s="649" customFormat="1">
      <c r="A94" s="176"/>
      <c r="B94" s="63"/>
      <c r="C94" s="402"/>
      <c r="D94" s="402"/>
      <c r="E94" s="402"/>
      <c r="F94" s="402"/>
      <c r="G94" s="63"/>
      <c r="H94" s="63"/>
      <c r="I94" s="63"/>
    </row>
    <row r="95" spans="1:9" s="649" customFormat="1">
      <c r="A95" s="176"/>
      <c r="B95" s="63"/>
      <c r="C95" s="402"/>
      <c r="D95" s="402"/>
      <c r="E95" s="402"/>
      <c r="F95" s="402"/>
      <c r="G95" s="63"/>
      <c r="H95" s="63"/>
      <c r="I95" s="63"/>
    </row>
    <row r="96" spans="1:9" s="649" customFormat="1">
      <c r="A96" s="176"/>
      <c r="B96" s="63"/>
      <c r="C96" s="402"/>
      <c r="D96" s="402"/>
      <c r="E96" s="402"/>
      <c r="F96" s="402"/>
      <c r="G96" s="63"/>
      <c r="H96" s="63"/>
      <c r="I96" s="63"/>
    </row>
    <row r="97" spans="1:9" s="649" customFormat="1">
      <c r="A97" s="176"/>
      <c r="B97" s="63"/>
      <c r="C97" s="402"/>
      <c r="D97" s="402"/>
      <c r="E97" s="402"/>
      <c r="F97" s="402"/>
      <c r="G97" s="63"/>
      <c r="H97" s="63"/>
      <c r="I97" s="63"/>
    </row>
    <row r="98" spans="1:9" s="649" customFormat="1">
      <c r="A98" s="176"/>
      <c r="B98" s="63"/>
      <c r="C98" s="402"/>
      <c r="D98" s="402"/>
      <c r="E98" s="402"/>
      <c r="F98" s="402"/>
      <c r="G98" s="63"/>
      <c r="H98" s="63"/>
      <c r="I98" s="63"/>
    </row>
    <row r="99" spans="1:9" s="649" customFormat="1">
      <c r="A99" s="176"/>
      <c r="B99" s="63"/>
      <c r="C99" s="402"/>
      <c r="D99" s="402"/>
      <c r="E99" s="402"/>
      <c r="F99" s="402"/>
      <c r="G99" s="63"/>
      <c r="H99" s="63"/>
      <c r="I99" s="63"/>
    </row>
    <row r="100" spans="1:9" s="649" customFormat="1">
      <c r="A100" s="176"/>
      <c r="B100" s="63"/>
      <c r="C100" s="402"/>
      <c r="D100" s="402"/>
      <c r="E100" s="402"/>
      <c r="F100" s="402"/>
      <c r="G100" s="63"/>
      <c r="H100" s="63"/>
      <c r="I100" s="63"/>
    </row>
    <row r="101" spans="1:9" s="649" customFormat="1" ht="15.75">
      <c r="A101" s="177"/>
      <c r="B101" s="63"/>
      <c r="C101" s="402"/>
      <c r="D101" s="402"/>
      <c r="E101" s="402"/>
      <c r="F101" s="402"/>
      <c r="G101" s="63"/>
      <c r="H101" s="63"/>
      <c r="I101" s="63"/>
    </row>
    <row r="102" spans="1:9" s="649" customFormat="1" ht="15.75">
      <c r="A102" s="177"/>
      <c r="B102" s="63"/>
      <c r="C102" s="402"/>
      <c r="D102" s="402"/>
      <c r="E102" s="402"/>
      <c r="F102" s="402"/>
      <c r="G102" s="63"/>
      <c r="H102" s="63"/>
      <c r="I102" s="63"/>
    </row>
    <row r="103" spans="1:9" s="649" customFormat="1" ht="15.75">
      <c r="A103" s="177"/>
      <c r="B103" s="63"/>
      <c r="C103" s="402"/>
      <c r="D103" s="402"/>
      <c r="E103" s="402"/>
      <c r="F103" s="402"/>
      <c r="G103" s="63"/>
      <c r="H103" s="63"/>
      <c r="I103" s="63"/>
    </row>
    <row r="104" spans="1:9" s="649" customFormat="1" ht="15.75">
      <c r="A104" s="177"/>
      <c r="B104" s="63"/>
      <c r="C104" s="402"/>
      <c r="D104" s="402"/>
      <c r="E104" s="402"/>
      <c r="F104" s="402"/>
      <c r="G104" s="63"/>
      <c r="H104" s="63"/>
      <c r="I104" s="63"/>
    </row>
    <row r="105" spans="1:9" s="649" customFormat="1" ht="15.75">
      <c r="A105" s="177"/>
      <c r="B105" s="63"/>
      <c r="C105" s="402"/>
      <c r="D105" s="402"/>
      <c r="E105" s="402"/>
      <c r="F105" s="402"/>
      <c r="G105" s="63"/>
      <c r="H105" s="63"/>
      <c r="I105" s="63"/>
    </row>
    <row r="106" spans="1:9" s="649" customFormat="1" ht="15.75">
      <c r="A106" s="177"/>
      <c r="B106" s="63"/>
      <c r="C106" s="402"/>
      <c r="D106" s="402"/>
      <c r="E106" s="402"/>
      <c r="F106" s="402"/>
      <c r="G106" s="63"/>
      <c r="H106" s="63"/>
      <c r="I106" s="63"/>
    </row>
    <row r="107" spans="1:9" s="649" customFormat="1" ht="15.75">
      <c r="A107" s="177"/>
      <c r="B107" s="63"/>
      <c r="C107" s="402"/>
      <c r="D107" s="402"/>
      <c r="E107" s="402"/>
      <c r="F107" s="402"/>
      <c r="G107" s="63"/>
      <c r="H107" s="63"/>
      <c r="I107" s="63"/>
    </row>
    <row r="108" spans="1:9" s="649" customFormat="1" ht="15.75">
      <c r="A108" s="177"/>
      <c r="B108" s="63"/>
      <c r="C108" s="402"/>
      <c r="D108" s="402"/>
      <c r="E108" s="402"/>
      <c r="F108" s="402"/>
      <c r="G108" s="63"/>
      <c r="H108" s="63"/>
      <c r="I108" s="63"/>
    </row>
    <row r="109" spans="1:9" s="649" customFormat="1" ht="15.75">
      <c r="A109" s="177"/>
      <c r="B109" s="63"/>
      <c r="C109" s="402"/>
      <c r="D109" s="402"/>
      <c r="E109" s="402"/>
      <c r="F109" s="402"/>
      <c r="G109" s="63"/>
      <c r="H109" s="63"/>
      <c r="I109" s="63"/>
    </row>
    <row r="110" spans="1:9" s="649" customFormat="1" ht="15.75">
      <c r="A110" s="177"/>
      <c r="B110" s="63"/>
      <c r="C110" s="402"/>
      <c r="D110" s="402"/>
      <c r="E110" s="402"/>
      <c r="F110" s="402"/>
      <c r="G110" s="63"/>
      <c r="H110" s="63"/>
      <c r="I110" s="63"/>
    </row>
    <row r="111" spans="1:9" s="649" customFormat="1" ht="15.75">
      <c r="A111" s="177"/>
      <c r="B111" s="63"/>
      <c r="C111" s="402"/>
      <c r="D111" s="402"/>
      <c r="E111" s="402"/>
      <c r="F111" s="402"/>
      <c r="G111" s="63"/>
      <c r="H111" s="63"/>
      <c r="I111" s="63"/>
    </row>
    <row r="112" spans="1:9" s="649" customFormat="1" ht="15.75">
      <c r="A112" s="177"/>
      <c r="B112" s="63"/>
      <c r="C112" s="402"/>
      <c r="D112" s="402"/>
      <c r="E112" s="402"/>
      <c r="F112" s="402"/>
      <c r="G112" s="63"/>
      <c r="H112" s="63"/>
      <c r="I112" s="63"/>
    </row>
    <row r="113" spans="1:9" s="649" customFormat="1" ht="15.75">
      <c r="A113" s="177"/>
      <c r="B113" s="63"/>
      <c r="C113" s="402"/>
      <c r="D113" s="402"/>
      <c r="E113" s="402"/>
      <c r="F113" s="402"/>
      <c r="G113" s="63"/>
      <c r="H113" s="63"/>
      <c r="I113" s="63"/>
    </row>
    <row r="114" spans="1:9" s="649" customFormat="1" ht="15.75">
      <c r="A114" s="177"/>
      <c r="B114" s="63"/>
      <c r="C114" s="402"/>
      <c r="D114" s="402"/>
      <c r="E114" s="402"/>
      <c r="F114" s="402"/>
      <c r="G114" s="63"/>
      <c r="H114" s="63"/>
      <c r="I114" s="63"/>
    </row>
    <row r="115" spans="1:9" s="649" customFormat="1" ht="15.75">
      <c r="A115" s="177"/>
      <c r="B115" s="63"/>
      <c r="C115" s="402"/>
      <c r="D115" s="402"/>
      <c r="E115" s="402"/>
      <c r="F115" s="402"/>
      <c r="G115" s="63"/>
      <c r="H115" s="63"/>
      <c r="I115" s="63"/>
    </row>
    <row r="116" spans="1:9" s="649" customFormat="1" ht="15.75">
      <c r="A116" s="177"/>
      <c r="B116" s="63"/>
      <c r="C116" s="402"/>
      <c r="D116" s="402"/>
      <c r="E116" s="402"/>
      <c r="F116" s="402"/>
      <c r="G116" s="63"/>
      <c r="H116" s="63"/>
      <c r="I116" s="63"/>
    </row>
    <row r="117" spans="1:9" s="649" customFormat="1" ht="15.75">
      <c r="A117" s="177"/>
      <c r="B117" s="63"/>
      <c r="C117" s="402"/>
      <c r="D117" s="402"/>
      <c r="E117" s="402"/>
      <c r="F117" s="402"/>
      <c r="G117" s="63"/>
      <c r="H117" s="63"/>
      <c r="I117" s="63"/>
    </row>
    <row r="118" spans="1:9" s="649" customFormat="1" ht="15.75">
      <c r="A118" s="177"/>
      <c r="B118" s="63"/>
      <c r="C118" s="402"/>
      <c r="D118" s="402"/>
      <c r="E118" s="402"/>
      <c r="F118" s="402"/>
      <c r="G118" s="63"/>
      <c r="H118" s="63"/>
      <c r="I118" s="63"/>
    </row>
    <row r="119" spans="1:9" s="649" customFormat="1" ht="15.75">
      <c r="A119" s="177"/>
      <c r="B119" s="63"/>
      <c r="C119" s="402"/>
      <c r="D119" s="402"/>
      <c r="E119" s="402"/>
      <c r="F119" s="402"/>
      <c r="G119" s="63"/>
      <c r="H119" s="63"/>
      <c r="I119" s="63"/>
    </row>
    <row r="120" spans="1:9" s="649" customFormat="1" ht="15.75">
      <c r="A120" s="177"/>
      <c r="B120" s="63"/>
      <c r="C120" s="402"/>
      <c r="D120" s="402"/>
      <c r="E120" s="402"/>
      <c r="F120" s="402"/>
      <c r="G120" s="63"/>
      <c r="H120" s="63"/>
      <c r="I120" s="63"/>
    </row>
    <row r="121" spans="1:9" s="649" customFormat="1" ht="15.75">
      <c r="A121" s="177"/>
      <c r="B121" s="63"/>
      <c r="C121" s="402"/>
      <c r="D121" s="402"/>
      <c r="E121" s="402"/>
      <c r="F121" s="402"/>
      <c r="G121" s="63"/>
      <c r="H121" s="63"/>
      <c r="I121" s="63"/>
    </row>
    <row r="122" spans="1:9" s="649" customFormat="1" ht="15.75">
      <c r="A122" s="177"/>
      <c r="B122" s="63"/>
      <c r="C122" s="402"/>
      <c r="D122" s="402"/>
      <c r="E122" s="402"/>
      <c r="F122" s="402"/>
      <c r="G122" s="63"/>
      <c r="H122" s="63"/>
      <c r="I122" s="63"/>
    </row>
    <row r="123" spans="1:9" s="649" customFormat="1" ht="15.75">
      <c r="A123" s="177"/>
      <c r="B123" s="63"/>
      <c r="C123" s="402"/>
      <c r="D123" s="402"/>
      <c r="E123" s="402"/>
      <c r="F123" s="402"/>
      <c r="G123" s="63"/>
      <c r="H123" s="63"/>
      <c r="I123" s="63"/>
    </row>
    <row r="124" spans="1:9" s="649" customFormat="1" ht="15.75">
      <c r="A124" s="177"/>
      <c r="B124" s="63"/>
      <c r="C124" s="402"/>
      <c r="D124" s="402"/>
      <c r="E124" s="402"/>
      <c r="F124" s="402"/>
      <c r="G124" s="63"/>
      <c r="H124" s="63"/>
      <c r="I124" s="63"/>
    </row>
    <row r="125" spans="1:9" s="649" customFormat="1" ht="15.75">
      <c r="A125" s="177"/>
      <c r="B125" s="63"/>
      <c r="C125" s="402"/>
      <c r="D125" s="402"/>
      <c r="E125" s="402"/>
      <c r="F125" s="402"/>
      <c r="G125" s="63"/>
      <c r="H125" s="63"/>
      <c r="I125" s="63"/>
    </row>
    <row r="126" spans="1:9" s="649" customFormat="1" ht="15.75">
      <c r="A126" s="177"/>
      <c r="B126" s="63"/>
      <c r="C126" s="402"/>
      <c r="D126" s="402"/>
      <c r="E126" s="402"/>
      <c r="F126" s="402"/>
      <c r="G126" s="63"/>
      <c r="H126" s="63"/>
      <c r="I126" s="63"/>
    </row>
    <row r="127" spans="1:9" s="649" customFormat="1" ht="15.75">
      <c r="A127" s="177"/>
      <c r="B127" s="63"/>
      <c r="C127" s="402"/>
      <c r="D127" s="402"/>
      <c r="E127" s="402"/>
      <c r="F127" s="402"/>
      <c r="G127" s="63"/>
      <c r="H127" s="63"/>
      <c r="I127" s="63"/>
    </row>
    <row r="128" spans="1:9" s="649" customFormat="1" ht="15.75">
      <c r="A128" s="177"/>
      <c r="B128" s="63"/>
      <c r="C128" s="402"/>
      <c r="D128" s="402"/>
      <c r="E128" s="402"/>
      <c r="F128" s="402"/>
      <c r="G128" s="63"/>
      <c r="H128" s="63"/>
      <c r="I128" s="63"/>
    </row>
    <row r="129" spans="1:9" s="649" customFormat="1" ht="15.75">
      <c r="A129" s="177"/>
      <c r="B129" s="63"/>
      <c r="C129" s="402"/>
      <c r="D129" s="402"/>
      <c r="E129" s="402"/>
      <c r="F129" s="402"/>
      <c r="G129" s="63"/>
      <c r="H129" s="63"/>
      <c r="I129" s="63"/>
    </row>
    <row r="130" spans="1:9" s="649" customFormat="1" ht="15.75">
      <c r="A130" s="177"/>
      <c r="B130" s="63"/>
      <c r="C130" s="402"/>
      <c r="D130" s="402"/>
      <c r="E130" s="402"/>
      <c r="F130" s="402"/>
      <c r="G130" s="63"/>
      <c r="H130" s="63"/>
      <c r="I130" s="63"/>
    </row>
    <row r="131" spans="1:9" s="649" customFormat="1" ht="15.75">
      <c r="A131" s="177"/>
      <c r="B131" s="63"/>
      <c r="C131" s="402"/>
      <c r="D131" s="402"/>
      <c r="E131" s="402"/>
      <c r="F131" s="402"/>
      <c r="G131" s="63"/>
      <c r="H131" s="63"/>
      <c r="I131" s="63"/>
    </row>
    <row r="132" spans="1:9" s="649" customFormat="1" ht="15.75">
      <c r="A132" s="177"/>
      <c r="B132" s="63"/>
      <c r="C132" s="402"/>
      <c r="D132" s="402"/>
      <c r="E132" s="402"/>
      <c r="F132" s="402"/>
      <c r="G132" s="63"/>
      <c r="H132" s="63"/>
      <c r="I132" s="63"/>
    </row>
    <row r="133" spans="1:9" s="649" customFormat="1" ht="15.75">
      <c r="A133" s="177"/>
      <c r="B133" s="63"/>
      <c r="C133" s="402"/>
      <c r="D133" s="402"/>
      <c r="E133" s="402"/>
      <c r="F133" s="402"/>
      <c r="G133" s="63"/>
      <c r="H133" s="63"/>
      <c r="I133" s="63"/>
    </row>
    <row r="134" spans="1:9" s="649" customFormat="1" ht="15.75">
      <c r="A134" s="177"/>
      <c r="B134" s="63"/>
      <c r="C134" s="402"/>
      <c r="D134" s="402"/>
      <c r="E134" s="402"/>
      <c r="F134" s="402"/>
      <c r="G134" s="63"/>
      <c r="H134" s="63"/>
      <c r="I134" s="63"/>
    </row>
    <row r="135" spans="1:9" s="649" customFormat="1" ht="15.75">
      <c r="A135" s="177"/>
      <c r="B135" s="63"/>
      <c r="C135" s="402"/>
      <c r="D135" s="402"/>
      <c r="E135" s="402"/>
      <c r="F135" s="402"/>
      <c r="G135" s="63"/>
      <c r="H135" s="63"/>
      <c r="I135" s="63"/>
    </row>
    <row r="136" spans="1:9" s="649" customFormat="1" ht="15.75">
      <c r="A136" s="177"/>
      <c r="B136" s="63"/>
      <c r="C136" s="402"/>
      <c r="D136" s="402"/>
      <c r="E136" s="402"/>
      <c r="F136" s="402"/>
      <c r="G136" s="63"/>
      <c r="H136" s="63"/>
      <c r="I136" s="63"/>
    </row>
    <row r="137" spans="1:9" s="649" customFormat="1" ht="15.75">
      <c r="A137" s="177"/>
      <c r="B137" s="63"/>
      <c r="C137" s="402"/>
      <c r="D137" s="402"/>
      <c r="E137" s="402"/>
      <c r="F137" s="402"/>
      <c r="G137" s="63"/>
      <c r="H137" s="63"/>
      <c r="I137" s="63"/>
    </row>
    <row r="138" spans="1:9" s="649" customFormat="1" ht="15.75">
      <c r="A138" s="177"/>
      <c r="B138" s="63"/>
      <c r="C138" s="402"/>
      <c r="D138" s="402"/>
      <c r="E138" s="402"/>
      <c r="F138" s="402"/>
      <c r="G138" s="63"/>
      <c r="H138" s="63"/>
      <c r="I138" s="63"/>
    </row>
    <row r="139" spans="1:9" s="649" customFormat="1" ht="15.75">
      <c r="A139" s="177"/>
      <c r="B139" s="63"/>
      <c r="C139" s="402"/>
      <c r="D139" s="402"/>
      <c r="E139" s="402"/>
      <c r="F139" s="402"/>
      <c r="G139" s="63"/>
      <c r="H139" s="63"/>
      <c r="I139" s="63"/>
    </row>
    <row r="140" spans="1:9" s="649" customFormat="1" ht="15.75">
      <c r="A140" s="177"/>
      <c r="B140" s="63"/>
      <c r="C140" s="402"/>
      <c r="D140" s="402"/>
      <c r="E140" s="402"/>
      <c r="F140" s="402"/>
      <c r="G140" s="63"/>
      <c r="H140" s="63"/>
      <c r="I140" s="63"/>
    </row>
    <row r="141" spans="1:9" s="649" customFormat="1" ht="15.75">
      <c r="A141" s="177"/>
      <c r="B141" s="63"/>
      <c r="C141" s="402"/>
      <c r="D141" s="402"/>
      <c r="E141" s="402"/>
      <c r="F141" s="402"/>
      <c r="G141" s="63"/>
      <c r="H141" s="63"/>
      <c r="I141" s="63"/>
    </row>
    <row r="142" spans="1:9" s="649" customFormat="1" ht="15.75">
      <c r="A142" s="177"/>
      <c r="B142" s="63"/>
      <c r="C142" s="402"/>
      <c r="D142" s="402"/>
      <c r="E142" s="402"/>
      <c r="F142" s="402"/>
      <c r="G142" s="63"/>
      <c r="H142" s="63"/>
      <c r="I142" s="63"/>
    </row>
    <row r="143" spans="1:9" s="649" customFormat="1" ht="15.75">
      <c r="A143" s="177"/>
      <c r="B143" s="63"/>
      <c r="C143" s="402"/>
      <c r="D143" s="402"/>
      <c r="E143" s="402"/>
      <c r="F143" s="402"/>
      <c r="G143" s="63"/>
      <c r="H143" s="63"/>
      <c r="I143" s="63"/>
    </row>
    <row r="144" spans="1:9" s="649" customFormat="1" ht="15.75">
      <c r="A144" s="177"/>
      <c r="B144" s="63"/>
      <c r="C144" s="402"/>
      <c r="D144" s="402"/>
      <c r="E144" s="402"/>
      <c r="F144" s="402"/>
      <c r="G144" s="63"/>
      <c r="H144" s="63"/>
      <c r="I144" s="63"/>
    </row>
    <row r="145" spans="1:9" s="649" customFormat="1" ht="15.75">
      <c r="A145" s="177"/>
      <c r="B145" s="63"/>
      <c r="C145" s="402"/>
      <c r="D145" s="402"/>
      <c r="E145" s="402"/>
      <c r="F145" s="402"/>
      <c r="G145" s="63"/>
      <c r="H145" s="63"/>
      <c r="I145" s="63"/>
    </row>
    <row r="146" spans="1:9" s="649" customFormat="1" ht="15.75">
      <c r="A146" s="177"/>
      <c r="B146" s="63"/>
      <c r="C146" s="402"/>
      <c r="D146" s="402"/>
      <c r="E146" s="402"/>
      <c r="F146" s="402"/>
      <c r="G146" s="63"/>
      <c r="H146" s="63"/>
      <c r="I146" s="63"/>
    </row>
    <row r="147" spans="1:9" s="649" customFormat="1" ht="15.75">
      <c r="A147" s="177"/>
      <c r="B147" s="63"/>
      <c r="C147" s="402"/>
      <c r="D147" s="402"/>
      <c r="E147" s="402"/>
      <c r="F147" s="402"/>
      <c r="G147" s="63"/>
      <c r="H147" s="63"/>
      <c r="I147" s="63"/>
    </row>
    <row r="148" spans="1:9" s="649" customFormat="1" ht="15.75">
      <c r="A148" s="177"/>
      <c r="B148" s="63"/>
      <c r="C148" s="402"/>
      <c r="D148" s="402"/>
      <c r="E148" s="402"/>
      <c r="F148" s="402"/>
      <c r="G148" s="63"/>
      <c r="H148" s="63"/>
      <c r="I148" s="63"/>
    </row>
    <row r="149" spans="1:9" s="649" customFormat="1" ht="15.75">
      <c r="A149" s="177"/>
      <c r="B149" s="63"/>
      <c r="C149" s="402"/>
      <c r="D149" s="402"/>
      <c r="E149" s="402"/>
      <c r="F149" s="402"/>
      <c r="G149" s="63"/>
      <c r="H149" s="63"/>
      <c r="I149" s="63"/>
    </row>
    <row r="150" spans="1:9" s="649" customFormat="1" ht="15.75">
      <c r="A150" s="177"/>
      <c r="B150" s="63"/>
      <c r="C150" s="402"/>
      <c r="D150" s="402"/>
      <c r="E150" s="402"/>
      <c r="F150" s="402"/>
      <c r="G150" s="63"/>
      <c r="H150" s="63"/>
      <c r="I150" s="63"/>
    </row>
    <row r="151" spans="1:9" s="649" customFormat="1" ht="15.75">
      <c r="A151" s="177"/>
      <c r="B151" s="63"/>
      <c r="C151" s="402"/>
      <c r="D151" s="402"/>
      <c r="E151" s="402"/>
      <c r="F151" s="402"/>
      <c r="G151" s="63"/>
      <c r="H151" s="63"/>
      <c r="I151" s="63"/>
    </row>
    <row r="152" spans="1:9" s="649" customFormat="1" ht="15.75">
      <c r="A152" s="177"/>
      <c r="B152" s="63"/>
      <c r="C152" s="402"/>
      <c r="D152" s="402"/>
      <c r="E152" s="402"/>
      <c r="F152" s="402"/>
      <c r="G152" s="63"/>
      <c r="H152" s="63"/>
      <c r="I152" s="63"/>
    </row>
    <row r="153" spans="1:9" s="649" customFormat="1" ht="15.75">
      <c r="A153" s="177"/>
      <c r="B153" s="63"/>
      <c r="C153" s="402"/>
      <c r="D153" s="402"/>
      <c r="E153" s="402"/>
      <c r="F153" s="402"/>
      <c r="G153" s="63"/>
      <c r="H153" s="63"/>
      <c r="I153" s="63"/>
    </row>
    <row r="154" spans="1:9" s="649" customFormat="1" ht="15.75">
      <c r="A154" s="177"/>
      <c r="B154" s="63"/>
      <c r="C154" s="402"/>
      <c r="D154" s="402"/>
      <c r="E154" s="402"/>
      <c r="F154" s="402"/>
      <c r="G154" s="63"/>
      <c r="H154" s="63"/>
      <c r="I154" s="63"/>
    </row>
    <row r="155" spans="1:9" s="649" customFormat="1" ht="15.75">
      <c r="A155" s="177"/>
      <c r="B155" s="63"/>
      <c r="C155" s="402"/>
      <c r="D155" s="402"/>
      <c r="E155" s="402"/>
      <c r="F155" s="402"/>
      <c r="G155" s="63"/>
      <c r="H155" s="63"/>
      <c r="I155" s="63"/>
    </row>
    <row r="156" spans="1:9" s="649" customFormat="1" ht="15.75">
      <c r="A156" s="177"/>
      <c r="B156" s="63"/>
      <c r="C156" s="402"/>
      <c r="D156" s="402"/>
      <c r="E156" s="402"/>
      <c r="F156" s="402"/>
      <c r="G156" s="63"/>
      <c r="H156" s="63"/>
      <c r="I156" s="63"/>
    </row>
    <row r="157" spans="1:9" s="649" customFormat="1" ht="15.75">
      <c r="A157" s="177"/>
      <c r="B157" s="63"/>
      <c r="C157" s="402"/>
      <c r="D157" s="402"/>
      <c r="E157" s="402"/>
      <c r="F157" s="402"/>
      <c r="G157" s="63"/>
      <c r="H157" s="63"/>
      <c r="I157" s="63"/>
    </row>
    <row r="158" spans="1:9" s="649" customFormat="1" ht="15.75">
      <c r="A158" s="177"/>
      <c r="B158" s="63"/>
      <c r="C158" s="402"/>
      <c r="D158" s="402"/>
      <c r="E158" s="402"/>
      <c r="F158" s="402"/>
      <c r="G158" s="63"/>
      <c r="H158" s="63"/>
      <c r="I158" s="63"/>
    </row>
    <row r="159" spans="1:9" s="649" customFormat="1" ht="15.75">
      <c r="A159" s="177"/>
      <c r="B159" s="63"/>
      <c r="C159" s="402"/>
      <c r="D159" s="402"/>
      <c r="E159" s="402"/>
      <c r="F159" s="402"/>
      <c r="G159" s="63"/>
      <c r="H159" s="63"/>
      <c r="I159" s="63"/>
    </row>
    <row r="160" spans="1:9" s="649" customFormat="1" ht="15.75">
      <c r="A160" s="177"/>
      <c r="B160" s="63"/>
      <c r="C160" s="402"/>
      <c r="D160" s="402"/>
      <c r="E160" s="402"/>
      <c r="F160" s="402"/>
      <c r="G160" s="63"/>
      <c r="H160" s="63"/>
      <c r="I160" s="63"/>
    </row>
    <row r="161" spans="1:9" s="649" customFormat="1" ht="15.75">
      <c r="A161" s="177"/>
      <c r="B161" s="63"/>
      <c r="C161" s="402"/>
      <c r="D161" s="402"/>
      <c r="E161" s="402"/>
      <c r="F161" s="402"/>
      <c r="G161" s="63"/>
      <c r="H161" s="63"/>
      <c r="I161" s="63"/>
    </row>
    <row r="162" spans="1:9" s="649" customFormat="1" ht="15.75">
      <c r="A162" s="177"/>
      <c r="B162" s="63"/>
      <c r="C162" s="402"/>
      <c r="D162" s="402"/>
      <c r="E162" s="402"/>
      <c r="F162" s="402"/>
      <c r="G162" s="63"/>
      <c r="H162" s="63"/>
      <c r="I162" s="63"/>
    </row>
    <row r="163" spans="1:9" s="649" customFormat="1" ht="15.75">
      <c r="A163" s="177"/>
      <c r="B163" s="63"/>
      <c r="C163" s="402"/>
      <c r="D163" s="402"/>
      <c r="E163" s="402"/>
      <c r="F163" s="402"/>
      <c r="G163" s="63"/>
      <c r="H163" s="63"/>
      <c r="I163" s="63"/>
    </row>
    <row r="164" spans="1:9" s="649" customFormat="1" ht="15.75">
      <c r="A164" s="177"/>
      <c r="B164" s="63"/>
      <c r="C164" s="402"/>
      <c r="D164" s="402"/>
      <c r="E164" s="402"/>
      <c r="F164" s="402"/>
      <c r="G164" s="63"/>
      <c r="H164" s="63"/>
      <c r="I164" s="63"/>
    </row>
    <row r="165" spans="1:9" s="649" customFormat="1" ht="15.75">
      <c r="A165" s="177"/>
      <c r="B165" s="63"/>
      <c r="C165" s="402"/>
      <c r="D165" s="402"/>
      <c r="E165" s="402"/>
      <c r="F165" s="402"/>
      <c r="G165" s="63"/>
      <c r="H165" s="63"/>
      <c r="I165" s="63"/>
    </row>
    <row r="166" spans="1:9" s="649" customFormat="1" ht="15.75">
      <c r="A166" s="177"/>
      <c r="B166" s="63"/>
      <c r="C166" s="402"/>
      <c r="D166" s="402"/>
      <c r="E166" s="402"/>
      <c r="F166" s="402"/>
      <c r="G166" s="63"/>
      <c r="H166" s="63"/>
      <c r="I166" s="63"/>
    </row>
    <row r="167" spans="1:9" s="649" customFormat="1" ht="15.75">
      <c r="A167" s="177"/>
      <c r="B167" s="63"/>
      <c r="C167" s="402"/>
      <c r="D167" s="402"/>
      <c r="E167" s="402"/>
      <c r="F167" s="402"/>
      <c r="G167" s="63"/>
      <c r="H167" s="63"/>
      <c r="I167" s="63"/>
    </row>
    <row r="168" spans="1:9" s="649" customFormat="1" ht="15.75">
      <c r="A168" s="177"/>
      <c r="B168" s="63"/>
      <c r="C168" s="402"/>
      <c r="D168" s="402"/>
      <c r="E168" s="402"/>
      <c r="F168" s="402"/>
      <c r="G168" s="63"/>
      <c r="H168" s="63"/>
      <c r="I168" s="63"/>
    </row>
    <row r="169" spans="1:9" s="649" customFormat="1" ht="15.75">
      <c r="A169" s="177"/>
      <c r="B169" s="63"/>
      <c r="C169" s="402"/>
      <c r="D169" s="402"/>
      <c r="E169" s="402"/>
      <c r="F169" s="402"/>
      <c r="G169" s="63"/>
      <c r="H169" s="63"/>
      <c r="I169" s="63"/>
    </row>
    <row r="170" spans="1:9" s="649" customFormat="1" ht="15.75">
      <c r="A170" s="177"/>
      <c r="B170" s="63"/>
      <c r="C170" s="402"/>
      <c r="D170" s="402"/>
      <c r="E170" s="402"/>
      <c r="F170" s="402"/>
      <c r="G170" s="63"/>
      <c r="H170" s="63"/>
      <c r="I170" s="63"/>
    </row>
    <row r="171" spans="1:9" s="649" customFormat="1" ht="15.75">
      <c r="A171" s="177"/>
      <c r="B171" s="63"/>
      <c r="C171" s="402"/>
      <c r="D171" s="402"/>
      <c r="E171" s="402"/>
      <c r="F171" s="402"/>
      <c r="G171" s="63"/>
      <c r="H171" s="63"/>
      <c r="I171" s="63"/>
    </row>
    <row r="172" spans="1:9" s="649" customFormat="1" ht="15.75">
      <c r="A172" s="177"/>
      <c r="B172" s="63"/>
      <c r="C172" s="402"/>
      <c r="D172" s="402"/>
      <c r="E172" s="402"/>
      <c r="F172" s="402"/>
      <c r="G172" s="63"/>
      <c r="H172" s="63"/>
      <c r="I172" s="63"/>
    </row>
    <row r="173" spans="1:9" s="649" customFormat="1" ht="15.75">
      <c r="A173" s="177"/>
      <c r="B173" s="63"/>
      <c r="C173" s="402"/>
      <c r="D173" s="402"/>
      <c r="E173" s="402"/>
      <c r="F173" s="402"/>
      <c r="G173" s="63"/>
      <c r="H173" s="63"/>
      <c r="I173" s="63"/>
    </row>
    <row r="174" spans="1:9" s="649" customFormat="1" ht="15.75">
      <c r="A174" s="177"/>
      <c r="B174" s="63"/>
      <c r="C174" s="402"/>
      <c r="D174" s="402"/>
      <c r="E174" s="402"/>
      <c r="F174" s="402"/>
      <c r="G174" s="63"/>
      <c r="H174" s="63"/>
      <c r="I174" s="63"/>
    </row>
    <row r="175" spans="1:9" s="649" customFormat="1" ht="15.75">
      <c r="A175" s="177"/>
      <c r="B175" s="63"/>
      <c r="C175" s="402"/>
      <c r="D175" s="402"/>
      <c r="E175" s="402"/>
      <c r="F175" s="402"/>
      <c r="G175" s="63"/>
      <c r="H175" s="63"/>
      <c r="I175" s="63"/>
    </row>
    <row r="176" spans="1:9" s="649" customFormat="1" ht="15.75">
      <c r="A176" s="177"/>
      <c r="B176" s="63"/>
      <c r="C176" s="402"/>
      <c r="D176" s="402"/>
      <c r="E176" s="402"/>
      <c r="F176" s="402"/>
      <c r="G176" s="63"/>
      <c r="H176" s="63"/>
      <c r="I176" s="63"/>
    </row>
    <row r="177" spans="1:9" s="649" customFormat="1" ht="15.75">
      <c r="A177" s="177"/>
      <c r="B177" s="63"/>
      <c r="C177" s="402"/>
      <c r="D177" s="402"/>
      <c r="E177" s="402"/>
      <c r="F177" s="402"/>
      <c r="G177" s="63"/>
      <c r="H177" s="63"/>
      <c r="I177" s="63"/>
    </row>
    <row r="178" spans="1:9" s="649" customFormat="1" ht="15.75">
      <c r="A178" s="177"/>
      <c r="B178" s="63"/>
      <c r="C178" s="402"/>
      <c r="D178" s="402"/>
      <c r="E178" s="402"/>
      <c r="F178" s="402"/>
      <c r="G178" s="63"/>
      <c r="H178" s="63"/>
      <c r="I178" s="63"/>
    </row>
    <row r="179" spans="1:9" s="649" customFormat="1" ht="15.75">
      <c r="A179" s="177"/>
      <c r="B179" s="63"/>
      <c r="C179" s="402"/>
      <c r="D179" s="402"/>
      <c r="E179" s="402"/>
      <c r="F179" s="402"/>
      <c r="G179" s="63"/>
      <c r="H179" s="63"/>
      <c r="I179" s="63"/>
    </row>
    <row r="180" spans="1:9" s="649" customFormat="1" ht="15.75">
      <c r="A180" s="177"/>
      <c r="B180" s="63"/>
      <c r="C180" s="402"/>
      <c r="D180" s="402"/>
      <c r="E180" s="402"/>
      <c r="F180" s="402"/>
      <c r="G180" s="63"/>
      <c r="H180" s="63"/>
      <c r="I180" s="63"/>
    </row>
    <row r="181" spans="1:9" s="649" customFormat="1" ht="15.75">
      <c r="A181" s="177"/>
      <c r="B181" s="63"/>
      <c r="C181" s="402"/>
      <c r="D181" s="402"/>
      <c r="E181" s="402"/>
      <c r="F181" s="402"/>
      <c r="G181" s="63"/>
      <c r="H181" s="63"/>
      <c r="I181" s="63"/>
    </row>
    <row r="182" spans="1:9" s="649" customFormat="1" ht="15.75">
      <c r="A182" s="177"/>
      <c r="B182" s="63"/>
      <c r="C182" s="402"/>
      <c r="D182" s="402"/>
      <c r="E182" s="402"/>
      <c r="F182" s="402"/>
      <c r="G182" s="63"/>
      <c r="H182" s="63"/>
      <c r="I182" s="63"/>
    </row>
    <row r="183" spans="1:9" s="649" customFormat="1" ht="15.75">
      <c r="A183" s="177"/>
      <c r="B183" s="63"/>
      <c r="C183" s="402"/>
      <c r="D183" s="402"/>
      <c r="E183" s="402"/>
      <c r="F183" s="402"/>
      <c r="G183" s="63"/>
      <c r="H183" s="63"/>
      <c r="I183" s="63"/>
    </row>
    <row r="184" spans="1:9" s="649" customFormat="1" ht="15.75">
      <c r="A184" s="177"/>
      <c r="B184" s="63"/>
      <c r="C184" s="402"/>
      <c r="D184" s="402"/>
      <c r="E184" s="402"/>
      <c r="F184" s="402"/>
      <c r="G184" s="63"/>
      <c r="H184" s="63"/>
      <c r="I184" s="63"/>
    </row>
    <row r="185" spans="1:9" s="649" customFormat="1" ht="15.75">
      <c r="A185" s="177"/>
      <c r="B185" s="63"/>
      <c r="C185" s="402"/>
      <c r="D185" s="402"/>
      <c r="E185" s="402"/>
      <c r="F185" s="402"/>
      <c r="G185" s="63"/>
      <c r="H185" s="63"/>
      <c r="I185" s="63"/>
    </row>
    <row r="186" spans="1:9" s="649" customFormat="1" ht="15.75">
      <c r="A186" s="177"/>
      <c r="B186" s="63"/>
      <c r="C186" s="402"/>
      <c r="D186" s="402"/>
      <c r="E186" s="402"/>
      <c r="F186" s="402"/>
      <c r="G186" s="63"/>
      <c r="H186" s="63"/>
      <c r="I186" s="63"/>
    </row>
    <row r="187" spans="1:9" s="649" customFormat="1" ht="15.75">
      <c r="A187" s="177"/>
      <c r="B187" s="63"/>
      <c r="C187" s="402"/>
      <c r="D187" s="402"/>
      <c r="E187" s="402"/>
      <c r="F187" s="402"/>
      <c r="G187" s="63"/>
      <c r="H187" s="63"/>
      <c r="I187" s="63"/>
    </row>
    <row r="188" spans="1:9" s="649" customFormat="1" ht="15.75">
      <c r="A188" s="177"/>
      <c r="B188" s="63"/>
      <c r="C188" s="402"/>
      <c r="D188" s="402"/>
      <c r="E188" s="402"/>
      <c r="F188" s="402"/>
      <c r="G188" s="63"/>
      <c r="H188" s="63"/>
      <c r="I188" s="63"/>
    </row>
    <row r="189" spans="1:9" s="649" customFormat="1" ht="15.75">
      <c r="A189" s="177"/>
      <c r="B189" s="63"/>
      <c r="C189" s="402"/>
      <c r="D189" s="402"/>
      <c r="E189" s="402"/>
      <c r="F189" s="402"/>
      <c r="G189" s="63"/>
      <c r="H189" s="63"/>
      <c r="I189" s="63"/>
    </row>
    <row r="190" spans="1:9" s="649" customFormat="1" ht="15.75">
      <c r="A190" s="177"/>
      <c r="B190" s="63"/>
      <c r="C190" s="402"/>
      <c r="D190" s="402"/>
      <c r="E190" s="402"/>
      <c r="F190" s="402"/>
      <c r="G190" s="63"/>
      <c r="H190" s="63"/>
      <c r="I190" s="63"/>
    </row>
    <row r="191" spans="1:9" s="649" customFormat="1" ht="15.75">
      <c r="A191" s="177"/>
      <c r="B191" s="63"/>
      <c r="C191" s="402"/>
      <c r="D191" s="402"/>
      <c r="E191" s="402"/>
      <c r="F191" s="402"/>
      <c r="G191" s="63"/>
      <c r="H191" s="63"/>
      <c r="I191" s="63"/>
    </row>
    <row r="192" spans="1:9" s="649" customFormat="1" ht="15.75">
      <c r="A192" s="62"/>
      <c r="B192" s="63"/>
      <c r="C192" s="402"/>
      <c r="D192" s="402"/>
      <c r="E192" s="402"/>
      <c r="F192" s="402"/>
      <c r="G192" s="63"/>
      <c r="H192" s="63"/>
      <c r="I192" s="63"/>
    </row>
    <row r="193" spans="1:13" ht="15.75">
      <c r="A193" s="62"/>
      <c r="C193" s="402"/>
      <c r="D193" s="402"/>
      <c r="E193" s="402"/>
      <c r="F193" s="402"/>
      <c r="L193" s="649"/>
      <c r="M193" s="649"/>
    </row>
    <row r="194" spans="1:13" ht="15.75">
      <c r="A194" s="62"/>
      <c r="C194" s="402"/>
      <c r="D194" s="402"/>
      <c r="E194" s="402"/>
      <c r="F194" s="402"/>
      <c r="L194" s="649"/>
      <c r="M194" s="649"/>
    </row>
    <row r="195" spans="1:13" ht="15.75">
      <c r="A195" s="62"/>
      <c r="C195" s="402"/>
      <c r="D195" s="402"/>
      <c r="E195" s="402"/>
      <c r="F195" s="402"/>
      <c r="L195" s="649"/>
      <c r="M195" s="649"/>
    </row>
    <row r="196" spans="1:13" ht="15.75">
      <c r="A196" s="62"/>
      <c r="C196" s="402"/>
      <c r="D196" s="402"/>
      <c r="E196" s="402"/>
      <c r="F196" s="402"/>
      <c r="L196" s="649"/>
      <c r="M196" s="649"/>
    </row>
    <row r="197" spans="1:13" ht="15.75">
      <c r="A197" s="62"/>
      <c r="C197" s="402"/>
      <c r="D197" s="402"/>
      <c r="E197" s="402"/>
      <c r="F197" s="402"/>
      <c r="L197" s="649"/>
      <c r="M197" s="649"/>
    </row>
    <row r="198" spans="1:13" ht="15.75">
      <c r="A198" s="62"/>
      <c r="C198" s="402"/>
      <c r="D198" s="402"/>
      <c r="E198" s="402"/>
      <c r="F198" s="402"/>
      <c r="L198" s="649"/>
      <c r="M198" s="649"/>
    </row>
    <row r="199" spans="1:13" ht="15.75">
      <c r="A199" s="62"/>
      <c r="C199" s="402"/>
      <c r="D199" s="402"/>
      <c r="E199" s="402"/>
      <c r="F199" s="402"/>
      <c r="L199" s="649"/>
      <c r="M199" s="649"/>
    </row>
    <row r="200" spans="1:13" ht="15.75">
      <c r="A200" s="62"/>
      <c r="C200" s="402"/>
      <c r="D200" s="402"/>
      <c r="E200" s="402"/>
      <c r="F200" s="402"/>
      <c r="L200" s="649"/>
      <c r="M200" s="649"/>
    </row>
    <row r="201" spans="1:13" ht="15.75">
      <c r="A201" s="62"/>
      <c r="C201" s="402"/>
      <c r="D201" s="402"/>
      <c r="E201" s="402"/>
      <c r="F201" s="402"/>
    </row>
    <row r="202" spans="1:13" ht="15.75">
      <c r="A202" s="62"/>
      <c r="C202" s="402"/>
      <c r="D202" s="402"/>
      <c r="E202" s="402"/>
      <c r="F202" s="402"/>
    </row>
    <row r="203" spans="1:13" ht="15.75">
      <c r="A203" s="62"/>
      <c r="C203" s="402"/>
      <c r="D203" s="402"/>
      <c r="E203" s="402"/>
      <c r="F203" s="402"/>
    </row>
    <row r="204" spans="1:13" ht="15.75">
      <c r="A204" s="62"/>
      <c r="C204" s="402"/>
      <c r="D204" s="402"/>
      <c r="E204" s="402"/>
      <c r="F204" s="402"/>
    </row>
    <row r="205" spans="1:13" ht="15.75">
      <c r="A205" s="62"/>
      <c r="C205" s="402"/>
      <c r="D205" s="402"/>
      <c r="E205" s="402"/>
      <c r="F205" s="402"/>
    </row>
    <row r="206" spans="1:13" ht="15.75">
      <c r="A206" s="62"/>
      <c r="C206" s="402"/>
      <c r="D206" s="402"/>
      <c r="E206" s="402"/>
      <c r="F206" s="402"/>
    </row>
    <row r="207" spans="1:13" ht="15.75">
      <c r="A207" s="62"/>
      <c r="C207" s="402"/>
      <c r="D207" s="402"/>
      <c r="E207" s="402"/>
      <c r="F207" s="402"/>
    </row>
    <row r="208" spans="1:13" ht="15.75">
      <c r="A208" s="62"/>
      <c r="C208" s="402"/>
      <c r="D208" s="402"/>
      <c r="E208" s="402"/>
      <c r="F208" s="402"/>
    </row>
    <row r="209" spans="1:6" ht="15.75">
      <c r="A209" s="62"/>
      <c r="C209" s="402"/>
      <c r="D209" s="402"/>
      <c r="E209" s="402"/>
      <c r="F209" s="402"/>
    </row>
    <row r="210" spans="1:6" ht="15.75">
      <c r="A210" s="62"/>
      <c r="C210" s="402"/>
      <c r="D210" s="402"/>
      <c r="E210" s="402"/>
      <c r="F210" s="402"/>
    </row>
    <row r="211" spans="1:6" ht="15.75">
      <c r="A211" s="62"/>
      <c r="C211" s="402"/>
      <c r="D211" s="402"/>
      <c r="E211" s="402"/>
      <c r="F211" s="402"/>
    </row>
    <row r="212" spans="1:6" ht="15.75">
      <c r="A212" s="62"/>
      <c r="C212" s="402"/>
      <c r="D212" s="402"/>
      <c r="E212" s="402"/>
      <c r="F212" s="402"/>
    </row>
    <row r="213" spans="1:6" ht="15.75">
      <c r="A213" s="62"/>
      <c r="C213" s="402"/>
      <c r="D213" s="402"/>
      <c r="E213" s="402"/>
      <c r="F213" s="402"/>
    </row>
    <row r="214" spans="1:6" ht="15.75">
      <c r="A214" s="62"/>
      <c r="C214" s="402"/>
      <c r="D214" s="402"/>
      <c r="E214" s="402"/>
      <c r="F214" s="402"/>
    </row>
    <row r="215" spans="1:6" ht="15.75">
      <c r="A215" s="62"/>
      <c r="C215" s="402"/>
      <c r="D215" s="402"/>
      <c r="E215" s="402"/>
      <c r="F215" s="402"/>
    </row>
    <row r="216" spans="1:6" ht="15.75">
      <c r="A216" s="62"/>
      <c r="C216" s="402"/>
      <c r="D216" s="402"/>
      <c r="E216" s="402"/>
      <c r="F216" s="402"/>
    </row>
    <row r="217" spans="1:6" ht="15.75">
      <c r="A217" s="62"/>
      <c r="C217" s="402"/>
      <c r="D217" s="402"/>
      <c r="E217" s="402"/>
      <c r="F217" s="402"/>
    </row>
    <row r="218" spans="1:6" ht="15.75">
      <c r="A218" s="62"/>
      <c r="C218" s="402"/>
      <c r="D218" s="402"/>
      <c r="E218" s="402"/>
      <c r="F218" s="402"/>
    </row>
    <row r="219" spans="1:6" ht="15.75">
      <c r="A219" s="62"/>
      <c r="C219" s="402"/>
      <c r="D219" s="402"/>
      <c r="E219" s="402"/>
      <c r="F219" s="402"/>
    </row>
    <row r="220" spans="1:6" ht="15.75">
      <c r="A220" s="62"/>
      <c r="C220" s="402"/>
      <c r="D220" s="402"/>
      <c r="E220" s="402"/>
      <c r="F220" s="402"/>
    </row>
    <row r="221" spans="1:6" ht="15.75">
      <c r="A221" s="62"/>
      <c r="C221" s="402"/>
      <c r="D221" s="402"/>
      <c r="E221" s="402"/>
      <c r="F221" s="402"/>
    </row>
    <row r="222" spans="1:6" ht="15.75">
      <c r="A222" s="62"/>
      <c r="C222" s="402"/>
      <c r="D222" s="402"/>
      <c r="E222" s="402"/>
      <c r="F222" s="402"/>
    </row>
    <row r="223" spans="1:6" ht="15.75">
      <c r="A223" s="62"/>
      <c r="C223" s="402"/>
      <c r="D223" s="402"/>
      <c r="E223" s="402"/>
      <c r="F223" s="402"/>
    </row>
    <row r="224" spans="1:6" ht="15.75">
      <c r="A224" s="62"/>
      <c r="C224" s="402"/>
      <c r="D224" s="402"/>
      <c r="E224" s="402"/>
      <c r="F224" s="402"/>
    </row>
    <row r="225" spans="1:6" ht="15.75">
      <c r="A225" s="62"/>
      <c r="C225" s="402"/>
      <c r="D225" s="402"/>
      <c r="E225" s="402"/>
      <c r="F225" s="402"/>
    </row>
    <row r="226" spans="1:6" ht="15.75">
      <c r="A226" s="62"/>
      <c r="C226" s="402"/>
      <c r="D226" s="402"/>
      <c r="E226" s="402"/>
      <c r="F226" s="402"/>
    </row>
    <row r="227" spans="1:6" ht="15.75">
      <c r="A227" s="62"/>
      <c r="C227" s="402"/>
      <c r="D227" s="402"/>
      <c r="E227" s="402"/>
      <c r="F227" s="402"/>
    </row>
    <row r="228" spans="1:6" ht="15.75">
      <c r="A228" s="62"/>
      <c r="C228" s="402"/>
      <c r="D228" s="402"/>
      <c r="E228" s="402"/>
      <c r="F228" s="402"/>
    </row>
    <row r="229" spans="1:6" ht="15.75">
      <c r="A229" s="62"/>
      <c r="C229" s="402"/>
      <c r="D229" s="402"/>
      <c r="E229" s="402"/>
      <c r="F229" s="402"/>
    </row>
    <row r="230" spans="1:6" ht="15.75">
      <c r="A230" s="62"/>
      <c r="C230" s="402"/>
      <c r="D230" s="402"/>
      <c r="E230" s="402"/>
      <c r="F230" s="402"/>
    </row>
    <row r="231" spans="1:6" ht="15.75">
      <c r="A231" s="62"/>
      <c r="C231" s="402"/>
      <c r="D231" s="402"/>
      <c r="E231" s="402"/>
      <c r="F231" s="402"/>
    </row>
    <row r="232" spans="1:6" ht="15.75">
      <c r="A232" s="62"/>
      <c r="C232" s="402"/>
      <c r="D232" s="402"/>
      <c r="E232" s="402"/>
      <c r="F232" s="402"/>
    </row>
    <row r="233" spans="1:6" ht="15.75">
      <c r="A233" s="62"/>
      <c r="C233" s="402"/>
      <c r="D233" s="402"/>
      <c r="E233" s="402"/>
      <c r="F233" s="402"/>
    </row>
    <row r="234" spans="1:6" ht="15.75">
      <c r="A234" s="62"/>
      <c r="C234" s="402"/>
      <c r="D234" s="402"/>
      <c r="E234" s="402"/>
      <c r="F234" s="402"/>
    </row>
    <row r="235" spans="1:6" ht="15.75">
      <c r="A235" s="62"/>
      <c r="C235" s="402"/>
      <c r="D235" s="402"/>
      <c r="E235" s="402"/>
      <c r="F235" s="402"/>
    </row>
    <row r="236" spans="1:6" ht="15.75">
      <c r="A236" s="62"/>
      <c r="C236" s="402"/>
      <c r="D236" s="402"/>
      <c r="E236" s="402"/>
      <c r="F236" s="402"/>
    </row>
    <row r="237" spans="1:6" ht="15.75">
      <c r="A237" s="62"/>
      <c r="C237" s="402"/>
      <c r="D237" s="402"/>
      <c r="E237" s="402"/>
      <c r="F237" s="402"/>
    </row>
    <row r="238" spans="1:6" ht="15.75">
      <c r="A238" s="62"/>
      <c r="C238" s="402"/>
      <c r="D238" s="402"/>
      <c r="E238" s="402"/>
      <c r="F238" s="402"/>
    </row>
    <row r="239" spans="1:6" ht="15.75">
      <c r="A239" s="62"/>
      <c r="C239" s="402"/>
      <c r="D239" s="402"/>
      <c r="E239" s="402"/>
      <c r="F239" s="402"/>
    </row>
    <row r="240" spans="1:6" ht="15.75">
      <c r="A240" s="62"/>
      <c r="C240" s="402"/>
      <c r="D240" s="402"/>
      <c r="E240" s="402"/>
      <c r="F240" s="402"/>
    </row>
    <row r="241" spans="1:6" ht="15.75">
      <c r="A241" s="62"/>
      <c r="C241" s="402"/>
      <c r="D241" s="402"/>
      <c r="E241" s="402"/>
      <c r="F241" s="402"/>
    </row>
    <row r="242" spans="1:6" ht="15.75">
      <c r="A242" s="62"/>
      <c r="C242" s="402"/>
      <c r="D242" s="402"/>
      <c r="E242" s="402"/>
      <c r="F242" s="402"/>
    </row>
    <row r="243" spans="1:6" ht="15.75">
      <c r="A243" s="62"/>
      <c r="C243" s="402"/>
      <c r="D243" s="402"/>
      <c r="E243" s="402"/>
      <c r="F243" s="402"/>
    </row>
    <row r="244" spans="1:6" ht="15.75">
      <c r="A244" s="62"/>
      <c r="C244" s="402"/>
      <c r="D244" s="402"/>
      <c r="E244" s="402"/>
      <c r="F244" s="402"/>
    </row>
    <row r="245" spans="1:6" ht="15.75">
      <c r="A245" s="62"/>
      <c r="C245" s="402"/>
      <c r="D245" s="402"/>
      <c r="E245" s="402"/>
      <c r="F245" s="402"/>
    </row>
    <row r="246" spans="1:6" ht="15.75">
      <c r="A246" s="62"/>
      <c r="C246" s="402"/>
      <c r="D246" s="402"/>
      <c r="E246" s="402"/>
      <c r="F246" s="402"/>
    </row>
    <row r="247" spans="1:6" ht="15.75">
      <c r="A247" s="62"/>
      <c r="C247" s="402"/>
      <c r="D247" s="402"/>
      <c r="E247" s="402"/>
      <c r="F247" s="402"/>
    </row>
    <row r="248" spans="1:6" ht="15.75">
      <c r="A248" s="62"/>
      <c r="C248" s="402"/>
      <c r="D248" s="402"/>
      <c r="E248" s="402"/>
      <c r="F248" s="402"/>
    </row>
    <row r="249" spans="1:6" ht="15.75">
      <c r="A249" s="62"/>
      <c r="C249" s="402"/>
      <c r="D249" s="402"/>
      <c r="E249" s="402"/>
      <c r="F249" s="402"/>
    </row>
    <row r="250" spans="1:6" ht="15.75">
      <c r="A250" s="62"/>
      <c r="C250" s="402"/>
      <c r="D250" s="402"/>
      <c r="E250" s="402"/>
      <c r="F250" s="402"/>
    </row>
    <row r="251" spans="1:6" ht="15.75">
      <c r="A251" s="62"/>
      <c r="C251" s="402"/>
      <c r="D251" s="402"/>
      <c r="E251" s="402"/>
      <c r="F251" s="402"/>
    </row>
    <row r="252" spans="1:6" ht="15.75">
      <c r="A252" s="62"/>
      <c r="C252" s="402"/>
      <c r="D252" s="402"/>
      <c r="E252" s="402"/>
      <c r="F252" s="402"/>
    </row>
    <row r="253" spans="1:6" ht="15.75">
      <c r="A253" s="62"/>
      <c r="C253" s="402"/>
      <c r="D253" s="402"/>
      <c r="E253" s="402"/>
      <c r="F253" s="402"/>
    </row>
    <row r="254" spans="1:6" ht="15.75">
      <c r="A254" s="62"/>
      <c r="C254" s="402"/>
      <c r="D254" s="402"/>
      <c r="E254" s="402"/>
      <c r="F254" s="402"/>
    </row>
    <row r="255" spans="1:6" ht="15.75">
      <c r="A255" s="62"/>
      <c r="C255" s="402"/>
      <c r="D255" s="402"/>
      <c r="E255" s="402"/>
      <c r="F255" s="402"/>
    </row>
    <row r="256" spans="1:6" ht="15.75">
      <c r="A256" s="62"/>
      <c r="C256" s="402"/>
      <c r="D256" s="402"/>
      <c r="E256" s="402"/>
      <c r="F256" s="402"/>
    </row>
    <row r="257" spans="1:6" ht="15.75">
      <c r="A257" s="62"/>
      <c r="C257" s="402"/>
      <c r="D257" s="402"/>
      <c r="E257" s="402"/>
      <c r="F257" s="402"/>
    </row>
    <row r="258" spans="1:6" ht="15.75">
      <c r="A258" s="62"/>
      <c r="C258" s="402"/>
      <c r="D258" s="402"/>
      <c r="E258" s="402"/>
      <c r="F258" s="402"/>
    </row>
    <row r="259" spans="1:6" ht="15.75">
      <c r="A259" s="62"/>
      <c r="C259" s="402"/>
      <c r="D259" s="402"/>
      <c r="E259" s="402"/>
      <c r="F259" s="402"/>
    </row>
    <row r="260" spans="1:6" ht="15.75">
      <c r="A260" s="62"/>
      <c r="C260" s="402"/>
      <c r="D260" s="402"/>
      <c r="E260" s="402"/>
      <c r="F260" s="402"/>
    </row>
    <row r="261" spans="1:6" ht="15.75">
      <c r="A261" s="62"/>
      <c r="C261" s="402"/>
      <c r="D261" s="402"/>
      <c r="E261" s="402"/>
      <c r="F261" s="402"/>
    </row>
    <row r="262" spans="1:6" ht="15.75">
      <c r="A262" s="62"/>
      <c r="C262" s="402"/>
      <c r="D262" s="402"/>
      <c r="E262" s="402"/>
      <c r="F262" s="402"/>
    </row>
    <row r="263" spans="1:6" ht="15.75">
      <c r="A263" s="62"/>
      <c r="C263" s="402"/>
      <c r="D263" s="402"/>
      <c r="E263" s="402"/>
      <c r="F263" s="402"/>
    </row>
    <row r="264" spans="1:6" ht="15.75">
      <c r="A264" s="62"/>
    </row>
    <row r="265" spans="1:6" ht="15.75">
      <c r="A265" s="62"/>
    </row>
    <row r="266" spans="1:6" ht="15.75">
      <c r="A266" s="62"/>
    </row>
    <row r="267" spans="1:6" ht="15.75">
      <c r="A267" s="62"/>
    </row>
    <row r="268" spans="1:6" ht="15.75">
      <c r="A268" s="62"/>
    </row>
    <row r="269" spans="1:6" ht="15.75">
      <c r="A269" s="62"/>
    </row>
    <row r="270" spans="1:6" ht="15.75">
      <c r="A270" s="62"/>
    </row>
    <row r="271" spans="1:6" ht="15.75">
      <c r="A271" s="62"/>
    </row>
    <row r="272" spans="1:6"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F21" sqref="F21"/>
    </sheetView>
  </sheetViews>
  <sheetFormatPr baseColWidth="10" defaultRowHeight="15"/>
  <cols>
    <col min="1" max="1" width="37.28515625" style="64" customWidth="1"/>
    <col min="2" max="7" width="19.28515625" style="986" customWidth="1"/>
    <col min="8" max="8" width="15.5703125" style="986" customWidth="1"/>
    <col min="9" max="9" width="15" style="986" customWidth="1"/>
    <col min="10" max="10" width="5.28515625" style="780" customWidth="1"/>
    <col min="11" max="256" width="9.140625" style="986" customWidth="1"/>
    <col min="257" max="257" width="37.28515625" style="986" customWidth="1"/>
    <col min="258" max="263" width="19.28515625" style="986" customWidth="1"/>
    <col min="264" max="264" width="15.5703125" style="986" customWidth="1"/>
    <col min="265" max="265" width="15" style="986" customWidth="1"/>
    <col min="266" max="266" width="5.28515625" style="986" customWidth="1"/>
    <col min="267" max="512" width="9.140625" style="986" customWidth="1"/>
    <col min="513" max="513" width="37.28515625" style="986" customWidth="1"/>
    <col min="514" max="519" width="19.28515625" style="986" customWidth="1"/>
    <col min="520" max="520" width="15.5703125" style="986" customWidth="1"/>
    <col min="521" max="521" width="15" style="986" customWidth="1"/>
    <col min="522" max="522" width="5.28515625" style="986" customWidth="1"/>
    <col min="523" max="768" width="9.140625" style="986" customWidth="1"/>
    <col min="769" max="769" width="37.28515625" style="986" customWidth="1"/>
    <col min="770" max="775" width="19.28515625" style="986" customWidth="1"/>
    <col min="776" max="776" width="15.5703125" style="986" customWidth="1"/>
    <col min="777" max="777" width="15" style="986" customWidth="1"/>
    <col min="778" max="778" width="5.28515625" style="986" customWidth="1"/>
    <col min="779" max="1024" width="9.140625" style="986" customWidth="1"/>
    <col min="1025" max="1025" width="37.28515625" style="986" customWidth="1"/>
    <col min="1026" max="1031" width="19.28515625" style="986" customWidth="1"/>
    <col min="1032" max="1032" width="15.5703125" style="986" customWidth="1"/>
    <col min="1033" max="1033" width="15" style="986" customWidth="1"/>
    <col min="1034" max="1034" width="5.28515625" style="986" customWidth="1"/>
    <col min="1035" max="1280" width="9.140625" style="986" customWidth="1"/>
    <col min="1281" max="1281" width="37.28515625" style="986" customWidth="1"/>
    <col min="1282" max="1287" width="19.28515625" style="986" customWidth="1"/>
    <col min="1288" max="1288" width="15.5703125" style="986" customWidth="1"/>
    <col min="1289" max="1289" width="15" style="986" customWidth="1"/>
    <col min="1290" max="1290" width="5.28515625" style="986" customWidth="1"/>
    <col min="1291" max="1536" width="9.140625" style="986" customWidth="1"/>
    <col min="1537" max="1537" width="37.28515625" style="986" customWidth="1"/>
    <col min="1538" max="1543" width="19.28515625" style="986" customWidth="1"/>
    <col min="1544" max="1544" width="15.5703125" style="986" customWidth="1"/>
    <col min="1545" max="1545" width="15" style="986" customWidth="1"/>
    <col min="1546" max="1546" width="5.28515625" style="986" customWidth="1"/>
    <col min="1547" max="1792" width="9.140625" style="986" customWidth="1"/>
    <col min="1793" max="1793" width="37.28515625" style="986" customWidth="1"/>
    <col min="1794" max="1799" width="19.28515625" style="986" customWidth="1"/>
    <col min="1800" max="1800" width="15.5703125" style="986" customWidth="1"/>
    <col min="1801" max="1801" width="15" style="986" customWidth="1"/>
    <col min="1802" max="1802" width="5.28515625" style="986" customWidth="1"/>
    <col min="1803" max="2048" width="9.140625" style="986" customWidth="1"/>
    <col min="2049" max="2049" width="37.28515625" style="986" customWidth="1"/>
    <col min="2050" max="2055" width="19.28515625" style="986" customWidth="1"/>
    <col min="2056" max="2056" width="15.5703125" style="986" customWidth="1"/>
    <col min="2057" max="2057" width="15" style="986" customWidth="1"/>
    <col min="2058" max="2058" width="5.28515625" style="986" customWidth="1"/>
    <col min="2059" max="2304" width="9.140625" style="986" customWidth="1"/>
    <col min="2305" max="2305" width="37.28515625" style="986" customWidth="1"/>
    <col min="2306" max="2311" width="19.28515625" style="986" customWidth="1"/>
    <col min="2312" max="2312" width="15.5703125" style="986" customWidth="1"/>
    <col min="2313" max="2313" width="15" style="986" customWidth="1"/>
    <col min="2314" max="2314" width="5.28515625" style="986" customWidth="1"/>
    <col min="2315" max="2560" width="9.140625" style="986" customWidth="1"/>
    <col min="2561" max="2561" width="37.28515625" style="986" customWidth="1"/>
    <col min="2562" max="2567" width="19.28515625" style="986" customWidth="1"/>
    <col min="2568" max="2568" width="15.5703125" style="986" customWidth="1"/>
    <col min="2569" max="2569" width="15" style="986" customWidth="1"/>
    <col min="2570" max="2570" width="5.28515625" style="986" customWidth="1"/>
    <col min="2571" max="2816" width="9.140625" style="986" customWidth="1"/>
    <col min="2817" max="2817" width="37.28515625" style="986" customWidth="1"/>
    <col min="2818" max="2823" width="19.28515625" style="986" customWidth="1"/>
    <col min="2824" max="2824" width="15.5703125" style="986" customWidth="1"/>
    <col min="2825" max="2825" width="15" style="986" customWidth="1"/>
    <col min="2826" max="2826" width="5.28515625" style="986" customWidth="1"/>
    <col min="2827" max="3072" width="9.140625" style="986" customWidth="1"/>
    <col min="3073" max="3073" width="37.28515625" style="986" customWidth="1"/>
    <col min="3074" max="3079" width="19.28515625" style="986" customWidth="1"/>
    <col min="3080" max="3080" width="15.5703125" style="986" customWidth="1"/>
    <col min="3081" max="3081" width="15" style="986" customWidth="1"/>
    <col min="3082" max="3082" width="5.28515625" style="986" customWidth="1"/>
    <col min="3083" max="3328" width="9.140625" style="986" customWidth="1"/>
    <col min="3329" max="3329" width="37.28515625" style="986" customWidth="1"/>
    <col min="3330" max="3335" width="19.28515625" style="986" customWidth="1"/>
    <col min="3336" max="3336" width="15.5703125" style="986" customWidth="1"/>
    <col min="3337" max="3337" width="15" style="986" customWidth="1"/>
    <col min="3338" max="3338" width="5.28515625" style="986" customWidth="1"/>
    <col min="3339" max="3584" width="9.140625" style="986" customWidth="1"/>
    <col min="3585" max="3585" width="37.28515625" style="986" customWidth="1"/>
    <col min="3586" max="3591" width="19.28515625" style="986" customWidth="1"/>
    <col min="3592" max="3592" width="15.5703125" style="986" customWidth="1"/>
    <col min="3593" max="3593" width="15" style="986" customWidth="1"/>
    <col min="3594" max="3594" width="5.28515625" style="986" customWidth="1"/>
    <col min="3595" max="3840" width="9.140625" style="986" customWidth="1"/>
    <col min="3841" max="3841" width="37.28515625" style="986" customWidth="1"/>
    <col min="3842" max="3847" width="19.28515625" style="986" customWidth="1"/>
    <col min="3848" max="3848" width="15.5703125" style="986" customWidth="1"/>
    <col min="3849" max="3849" width="15" style="986" customWidth="1"/>
    <col min="3850" max="3850" width="5.28515625" style="986" customWidth="1"/>
    <col min="3851" max="4096" width="9.140625" style="986" customWidth="1"/>
    <col min="4097" max="4097" width="37.28515625" style="986" customWidth="1"/>
    <col min="4098" max="4103" width="19.28515625" style="986" customWidth="1"/>
    <col min="4104" max="4104" width="15.5703125" style="986" customWidth="1"/>
    <col min="4105" max="4105" width="15" style="986" customWidth="1"/>
    <col min="4106" max="4106" width="5.28515625" style="986" customWidth="1"/>
    <col min="4107" max="4352" width="9.140625" style="986" customWidth="1"/>
    <col min="4353" max="4353" width="37.28515625" style="986" customWidth="1"/>
    <col min="4354" max="4359" width="19.28515625" style="986" customWidth="1"/>
    <col min="4360" max="4360" width="15.5703125" style="986" customWidth="1"/>
    <col min="4361" max="4361" width="15" style="986" customWidth="1"/>
    <col min="4362" max="4362" width="5.28515625" style="986" customWidth="1"/>
    <col min="4363" max="4608" width="9.140625" style="986" customWidth="1"/>
    <col min="4609" max="4609" width="37.28515625" style="986" customWidth="1"/>
    <col min="4610" max="4615" width="19.28515625" style="986" customWidth="1"/>
    <col min="4616" max="4616" width="15.5703125" style="986" customWidth="1"/>
    <col min="4617" max="4617" width="15" style="986" customWidth="1"/>
    <col min="4618" max="4618" width="5.28515625" style="986" customWidth="1"/>
    <col min="4619" max="4864" width="9.140625" style="986" customWidth="1"/>
    <col min="4865" max="4865" width="37.28515625" style="986" customWidth="1"/>
    <col min="4866" max="4871" width="19.28515625" style="986" customWidth="1"/>
    <col min="4872" max="4872" width="15.5703125" style="986" customWidth="1"/>
    <col min="4873" max="4873" width="15" style="986" customWidth="1"/>
    <col min="4874" max="4874" width="5.28515625" style="986" customWidth="1"/>
    <col min="4875" max="5120" width="9.140625" style="986" customWidth="1"/>
    <col min="5121" max="5121" width="37.28515625" style="986" customWidth="1"/>
    <col min="5122" max="5127" width="19.28515625" style="986" customWidth="1"/>
    <col min="5128" max="5128" width="15.5703125" style="986" customWidth="1"/>
    <col min="5129" max="5129" width="15" style="986" customWidth="1"/>
    <col min="5130" max="5130" width="5.28515625" style="986" customWidth="1"/>
    <col min="5131" max="5376" width="9.140625" style="986" customWidth="1"/>
    <col min="5377" max="5377" width="37.28515625" style="986" customWidth="1"/>
    <col min="5378" max="5383" width="19.28515625" style="986" customWidth="1"/>
    <col min="5384" max="5384" width="15.5703125" style="986" customWidth="1"/>
    <col min="5385" max="5385" width="15" style="986" customWidth="1"/>
    <col min="5386" max="5386" width="5.28515625" style="986" customWidth="1"/>
    <col min="5387" max="5632" width="9.140625" style="986" customWidth="1"/>
    <col min="5633" max="5633" width="37.28515625" style="986" customWidth="1"/>
    <col min="5634" max="5639" width="19.28515625" style="986" customWidth="1"/>
    <col min="5640" max="5640" width="15.5703125" style="986" customWidth="1"/>
    <col min="5641" max="5641" width="15" style="986" customWidth="1"/>
    <col min="5642" max="5642" width="5.28515625" style="986" customWidth="1"/>
    <col min="5643" max="5888" width="9.140625" style="986" customWidth="1"/>
    <col min="5889" max="5889" width="37.28515625" style="986" customWidth="1"/>
    <col min="5890" max="5895" width="19.28515625" style="986" customWidth="1"/>
    <col min="5896" max="5896" width="15.5703125" style="986" customWidth="1"/>
    <col min="5897" max="5897" width="15" style="986" customWidth="1"/>
    <col min="5898" max="5898" width="5.28515625" style="986" customWidth="1"/>
    <col min="5899" max="6144" width="9.140625" style="986" customWidth="1"/>
    <col min="6145" max="6145" width="37.28515625" style="986" customWidth="1"/>
    <col min="6146" max="6151" width="19.28515625" style="986" customWidth="1"/>
    <col min="6152" max="6152" width="15.5703125" style="986" customWidth="1"/>
    <col min="6153" max="6153" width="15" style="986" customWidth="1"/>
    <col min="6154" max="6154" width="5.28515625" style="986" customWidth="1"/>
    <col min="6155" max="6400" width="9.140625" style="986" customWidth="1"/>
    <col min="6401" max="6401" width="37.28515625" style="986" customWidth="1"/>
    <col min="6402" max="6407" width="19.28515625" style="986" customWidth="1"/>
    <col min="6408" max="6408" width="15.5703125" style="986" customWidth="1"/>
    <col min="6409" max="6409" width="15" style="986" customWidth="1"/>
    <col min="6410" max="6410" width="5.28515625" style="986" customWidth="1"/>
    <col min="6411" max="6656" width="9.140625" style="986" customWidth="1"/>
    <col min="6657" max="6657" width="37.28515625" style="986" customWidth="1"/>
    <col min="6658" max="6663" width="19.28515625" style="986" customWidth="1"/>
    <col min="6664" max="6664" width="15.5703125" style="986" customWidth="1"/>
    <col min="6665" max="6665" width="15" style="986" customWidth="1"/>
    <col min="6666" max="6666" width="5.28515625" style="986" customWidth="1"/>
    <col min="6667" max="6912" width="9.140625" style="986" customWidth="1"/>
    <col min="6913" max="6913" width="37.28515625" style="986" customWidth="1"/>
    <col min="6914" max="6919" width="19.28515625" style="986" customWidth="1"/>
    <col min="6920" max="6920" width="15.5703125" style="986" customWidth="1"/>
    <col min="6921" max="6921" width="15" style="986" customWidth="1"/>
    <col min="6922" max="6922" width="5.28515625" style="986" customWidth="1"/>
    <col min="6923" max="7168" width="9.140625" style="986" customWidth="1"/>
    <col min="7169" max="7169" width="37.28515625" style="986" customWidth="1"/>
    <col min="7170" max="7175" width="19.28515625" style="986" customWidth="1"/>
    <col min="7176" max="7176" width="15.5703125" style="986" customWidth="1"/>
    <col min="7177" max="7177" width="15" style="986" customWidth="1"/>
    <col min="7178" max="7178" width="5.28515625" style="986" customWidth="1"/>
    <col min="7179" max="7424" width="9.140625" style="986" customWidth="1"/>
    <col min="7425" max="7425" width="37.28515625" style="986" customWidth="1"/>
    <col min="7426" max="7431" width="19.28515625" style="986" customWidth="1"/>
    <col min="7432" max="7432" width="15.5703125" style="986" customWidth="1"/>
    <col min="7433" max="7433" width="15" style="986" customWidth="1"/>
    <col min="7434" max="7434" width="5.28515625" style="986" customWidth="1"/>
    <col min="7435" max="7680" width="9.140625" style="986" customWidth="1"/>
    <col min="7681" max="7681" width="37.28515625" style="986" customWidth="1"/>
    <col min="7682" max="7687" width="19.28515625" style="986" customWidth="1"/>
    <col min="7688" max="7688" width="15.5703125" style="986" customWidth="1"/>
    <col min="7689" max="7689" width="15" style="986" customWidth="1"/>
    <col min="7690" max="7690" width="5.28515625" style="986" customWidth="1"/>
    <col min="7691" max="7936" width="9.140625" style="986" customWidth="1"/>
    <col min="7937" max="7937" width="37.28515625" style="986" customWidth="1"/>
    <col min="7938" max="7943" width="19.28515625" style="986" customWidth="1"/>
    <col min="7944" max="7944" width="15.5703125" style="986" customWidth="1"/>
    <col min="7945" max="7945" width="15" style="986" customWidth="1"/>
    <col min="7946" max="7946" width="5.28515625" style="986" customWidth="1"/>
    <col min="7947" max="8192" width="9.140625" style="986" customWidth="1"/>
    <col min="8193" max="8193" width="37.28515625" style="986" customWidth="1"/>
    <col min="8194" max="8199" width="19.28515625" style="986" customWidth="1"/>
    <col min="8200" max="8200" width="15.5703125" style="986" customWidth="1"/>
    <col min="8201" max="8201" width="15" style="986" customWidth="1"/>
    <col min="8202" max="8202" width="5.28515625" style="986" customWidth="1"/>
    <col min="8203" max="8448" width="9.140625" style="986" customWidth="1"/>
    <col min="8449" max="8449" width="37.28515625" style="986" customWidth="1"/>
    <col min="8450" max="8455" width="19.28515625" style="986" customWidth="1"/>
    <col min="8456" max="8456" width="15.5703125" style="986" customWidth="1"/>
    <col min="8457" max="8457" width="15" style="986" customWidth="1"/>
    <col min="8458" max="8458" width="5.28515625" style="986" customWidth="1"/>
    <col min="8459" max="8704" width="9.140625" style="986" customWidth="1"/>
    <col min="8705" max="8705" width="37.28515625" style="986" customWidth="1"/>
    <col min="8706" max="8711" width="19.28515625" style="986" customWidth="1"/>
    <col min="8712" max="8712" width="15.5703125" style="986" customWidth="1"/>
    <col min="8713" max="8713" width="15" style="986" customWidth="1"/>
    <col min="8714" max="8714" width="5.28515625" style="986" customWidth="1"/>
    <col min="8715" max="8960" width="9.140625" style="986" customWidth="1"/>
    <col min="8961" max="8961" width="37.28515625" style="986" customWidth="1"/>
    <col min="8962" max="8967" width="19.28515625" style="986" customWidth="1"/>
    <col min="8968" max="8968" width="15.5703125" style="986" customWidth="1"/>
    <col min="8969" max="8969" width="15" style="986" customWidth="1"/>
    <col min="8970" max="8970" width="5.28515625" style="986" customWidth="1"/>
    <col min="8971" max="9216" width="9.140625" style="986" customWidth="1"/>
    <col min="9217" max="9217" width="37.28515625" style="986" customWidth="1"/>
    <col min="9218" max="9223" width="19.28515625" style="986" customWidth="1"/>
    <col min="9224" max="9224" width="15.5703125" style="986" customWidth="1"/>
    <col min="9225" max="9225" width="15" style="986" customWidth="1"/>
    <col min="9226" max="9226" width="5.28515625" style="986" customWidth="1"/>
    <col min="9227" max="9472" width="9.140625" style="986" customWidth="1"/>
    <col min="9473" max="9473" width="37.28515625" style="986" customWidth="1"/>
    <col min="9474" max="9479" width="19.28515625" style="986" customWidth="1"/>
    <col min="9480" max="9480" width="15.5703125" style="986" customWidth="1"/>
    <col min="9481" max="9481" width="15" style="986" customWidth="1"/>
    <col min="9482" max="9482" width="5.28515625" style="986" customWidth="1"/>
    <col min="9483" max="9728" width="9.140625" style="986" customWidth="1"/>
    <col min="9729" max="9729" width="37.28515625" style="986" customWidth="1"/>
    <col min="9730" max="9735" width="19.28515625" style="986" customWidth="1"/>
    <col min="9736" max="9736" width="15.5703125" style="986" customWidth="1"/>
    <col min="9737" max="9737" width="15" style="986" customWidth="1"/>
    <col min="9738" max="9738" width="5.28515625" style="986" customWidth="1"/>
    <col min="9739" max="9984" width="9.140625" style="986" customWidth="1"/>
    <col min="9985" max="9985" width="37.28515625" style="986" customWidth="1"/>
    <col min="9986" max="9991" width="19.28515625" style="986" customWidth="1"/>
    <col min="9992" max="9992" width="15.5703125" style="986" customWidth="1"/>
    <col min="9993" max="9993" width="15" style="986" customWidth="1"/>
    <col min="9994" max="9994" width="5.28515625" style="986" customWidth="1"/>
    <col min="9995" max="10240" width="9.140625" style="986" customWidth="1"/>
    <col min="10241" max="10241" width="37.28515625" style="986" customWidth="1"/>
    <col min="10242" max="10247" width="19.28515625" style="986" customWidth="1"/>
    <col min="10248" max="10248" width="15.5703125" style="986" customWidth="1"/>
    <col min="10249" max="10249" width="15" style="986" customWidth="1"/>
    <col min="10250" max="10250" width="5.28515625" style="986" customWidth="1"/>
    <col min="10251" max="10496" width="9.140625" style="986" customWidth="1"/>
    <col min="10497" max="10497" width="37.28515625" style="986" customWidth="1"/>
    <col min="10498" max="10503" width="19.28515625" style="986" customWidth="1"/>
    <col min="10504" max="10504" width="15.5703125" style="986" customWidth="1"/>
    <col min="10505" max="10505" width="15" style="986" customWidth="1"/>
    <col min="10506" max="10506" width="5.28515625" style="986" customWidth="1"/>
    <col min="10507" max="10752" width="9.140625" style="986" customWidth="1"/>
    <col min="10753" max="10753" width="37.28515625" style="986" customWidth="1"/>
    <col min="10754" max="10759" width="19.28515625" style="986" customWidth="1"/>
    <col min="10760" max="10760" width="15.5703125" style="986" customWidth="1"/>
    <col min="10761" max="10761" width="15" style="986" customWidth="1"/>
    <col min="10762" max="10762" width="5.28515625" style="986" customWidth="1"/>
    <col min="10763" max="11008" width="9.140625" style="986" customWidth="1"/>
    <col min="11009" max="11009" width="37.28515625" style="986" customWidth="1"/>
    <col min="11010" max="11015" width="19.28515625" style="986" customWidth="1"/>
    <col min="11016" max="11016" width="15.5703125" style="986" customWidth="1"/>
    <col min="11017" max="11017" width="15" style="986" customWidth="1"/>
    <col min="11018" max="11018" width="5.28515625" style="986" customWidth="1"/>
    <col min="11019" max="11264" width="9.140625" style="986" customWidth="1"/>
    <col min="11265" max="11265" width="37.28515625" style="986" customWidth="1"/>
    <col min="11266" max="11271" width="19.28515625" style="986" customWidth="1"/>
    <col min="11272" max="11272" width="15.5703125" style="986" customWidth="1"/>
    <col min="11273" max="11273" width="15" style="986" customWidth="1"/>
    <col min="11274" max="11274" width="5.28515625" style="986" customWidth="1"/>
    <col min="11275" max="11520" width="9.140625" style="986" customWidth="1"/>
    <col min="11521" max="11521" width="37.28515625" style="986" customWidth="1"/>
    <col min="11522" max="11527" width="19.28515625" style="986" customWidth="1"/>
    <col min="11528" max="11528" width="15.5703125" style="986" customWidth="1"/>
    <col min="11529" max="11529" width="15" style="986" customWidth="1"/>
    <col min="11530" max="11530" width="5.28515625" style="986" customWidth="1"/>
    <col min="11531" max="11776" width="9.140625" style="986" customWidth="1"/>
    <col min="11777" max="11777" width="37.28515625" style="986" customWidth="1"/>
    <col min="11778" max="11783" width="19.28515625" style="986" customWidth="1"/>
    <col min="11784" max="11784" width="15.5703125" style="986" customWidth="1"/>
    <col min="11785" max="11785" width="15" style="986" customWidth="1"/>
    <col min="11786" max="11786" width="5.28515625" style="986" customWidth="1"/>
    <col min="11787" max="12032" width="9.140625" style="986" customWidth="1"/>
    <col min="12033" max="12033" width="37.28515625" style="986" customWidth="1"/>
    <col min="12034" max="12039" width="19.28515625" style="986" customWidth="1"/>
    <col min="12040" max="12040" width="15.5703125" style="986" customWidth="1"/>
    <col min="12041" max="12041" width="15" style="986" customWidth="1"/>
    <col min="12042" max="12042" width="5.28515625" style="986" customWidth="1"/>
    <col min="12043" max="12288" width="9.140625" style="986" customWidth="1"/>
    <col min="12289" max="12289" width="37.28515625" style="986" customWidth="1"/>
    <col min="12290" max="12295" width="19.28515625" style="986" customWidth="1"/>
    <col min="12296" max="12296" width="15.5703125" style="986" customWidth="1"/>
    <col min="12297" max="12297" width="15" style="986" customWidth="1"/>
    <col min="12298" max="12298" width="5.28515625" style="986" customWidth="1"/>
    <col min="12299" max="12544" width="9.140625" style="986" customWidth="1"/>
    <col min="12545" max="12545" width="37.28515625" style="986" customWidth="1"/>
    <col min="12546" max="12551" width="19.28515625" style="986" customWidth="1"/>
    <col min="12552" max="12552" width="15.5703125" style="986" customWidth="1"/>
    <col min="12553" max="12553" width="15" style="986" customWidth="1"/>
    <col min="12554" max="12554" width="5.28515625" style="986" customWidth="1"/>
    <col min="12555" max="12800" width="9.140625" style="986" customWidth="1"/>
    <col min="12801" max="12801" width="37.28515625" style="986" customWidth="1"/>
    <col min="12802" max="12807" width="19.28515625" style="986" customWidth="1"/>
    <col min="12808" max="12808" width="15.5703125" style="986" customWidth="1"/>
    <col min="12809" max="12809" width="15" style="986" customWidth="1"/>
    <col min="12810" max="12810" width="5.28515625" style="986" customWidth="1"/>
    <col min="12811" max="13056" width="9.140625" style="986" customWidth="1"/>
    <col min="13057" max="13057" width="37.28515625" style="986" customWidth="1"/>
    <col min="13058" max="13063" width="19.28515625" style="986" customWidth="1"/>
    <col min="13064" max="13064" width="15.5703125" style="986" customWidth="1"/>
    <col min="13065" max="13065" width="15" style="986" customWidth="1"/>
    <col min="13066" max="13066" width="5.28515625" style="986" customWidth="1"/>
    <col min="13067" max="13312" width="9.140625" style="986" customWidth="1"/>
    <col min="13313" max="13313" width="37.28515625" style="986" customWidth="1"/>
    <col min="13314" max="13319" width="19.28515625" style="986" customWidth="1"/>
    <col min="13320" max="13320" width="15.5703125" style="986" customWidth="1"/>
    <col min="13321" max="13321" width="15" style="986" customWidth="1"/>
    <col min="13322" max="13322" width="5.28515625" style="986" customWidth="1"/>
    <col min="13323" max="13568" width="9.140625" style="986" customWidth="1"/>
    <col min="13569" max="13569" width="37.28515625" style="986" customWidth="1"/>
    <col min="13570" max="13575" width="19.28515625" style="986" customWidth="1"/>
    <col min="13576" max="13576" width="15.5703125" style="986" customWidth="1"/>
    <col min="13577" max="13577" width="15" style="986" customWidth="1"/>
    <col min="13578" max="13578" width="5.28515625" style="986" customWidth="1"/>
    <col min="13579" max="13824" width="9.140625" style="986" customWidth="1"/>
    <col min="13825" max="13825" width="37.28515625" style="986" customWidth="1"/>
    <col min="13826" max="13831" width="19.28515625" style="986" customWidth="1"/>
    <col min="13832" max="13832" width="15.5703125" style="986" customWidth="1"/>
    <col min="13833" max="13833" width="15" style="986" customWidth="1"/>
    <col min="13834" max="13834" width="5.28515625" style="986" customWidth="1"/>
    <col min="13835" max="14080" width="9.140625" style="986" customWidth="1"/>
    <col min="14081" max="14081" width="37.28515625" style="986" customWidth="1"/>
    <col min="14082" max="14087" width="19.28515625" style="986" customWidth="1"/>
    <col min="14088" max="14088" width="15.5703125" style="986" customWidth="1"/>
    <col min="14089" max="14089" width="15" style="986" customWidth="1"/>
    <col min="14090" max="14090" width="5.28515625" style="986" customWidth="1"/>
    <col min="14091" max="14336" width="9.140625" style="986" customWidth="1"/>
    <col min="14337" max="14337" width="37.28515625" style="986" customWidth="1"/>
    <col min="14338" max="14343" width="19.28515625" style="986" customWidth="1"/>
    <col min="14344" max="14344" width="15.5703125" style="986" customWidth="1"/>
    <col min="14345" max="14345" width="15" style="986" customWidth="1"/>
    <col min="14346" max="14346" width="5.28515625" style="986" customWidth="1"/>
    <col min="14347" max="14592" width="9.140625" style="986" customWidth="1"/>
    <col min="14593" max="14593" width="37.28515625" style="986" customWidth="1"/>
    <col min="14594" max="14599" width="19.28515625" style="986" customWidth="1"/>
    <col min="14600" max="14600" width="15.5703125" style="986" customWidth="1"/>
    <col min="14601" max="14601" width="15" style="986" customWidth="1"/>
    <col min="14602" max="14602" width="5.28515625" style="986" customWidth="1"/>
    <col min="14603" max="14848" width="9.140625" style="986" customWidth="1"/>
    <col min="14849" max="14849" width="37.28515625" style="986" customWidth="1"/>
    <col min="14850" max="14855" width="19.28515625" style="986" customWidth="1"/>
    <col min="14856" max="14856" width="15.5703125" style="986" customWidth="1"/>
    <col min="14857" max="14857" width="15" style="986" customWidth="1"/>
    <col min="14858" max="14858" width="5.28515625" style="986" customWidth="1"/>
    <col min="14859" max="15104" width="9.140625" style="986" customWidth="1"/>
    <col min="15105" max="15105" width="37.28515625" style="986" customWidth="1"/>
    <col min="15106" max="15111" width="19.28515625" style="986" customWidth="1"/>
    <col min="15112" max="15112" width="15.5703125" style="986" customWidth="1"/>
    <col min="15113" max="15113" width="15" style="986" customWidth="1"/>
    <col min="15114" max="15114" width="5.28515625" style="986" customWidth="1"/>
    <col min="15115" max="15360" width="9.140625" style="986" customWidth="1"/>
    <col min="15361" max="15361" width="37.28515625" style="986" customWidth="1"/>
    <col min="15362" max="15367" width="19.28515625" style="986" customWidth="1"/>
    <col min="15368" max="15368" width="15.5703125" style="986" customWidth="1"/>
    <col min="15369" max="15369" width="15" style="986" customWidth="1"/>
    <col min="15370" max="15370" width="5.28515625" style="986" customWidth="1"/>
    <col min="15371" max="15616" width="9.140625" style="986" customWidth="1"/>
    <col min="15617" max="15617" width="37.28515625" style="986" customWidth="1"/>
    <col min="15618" max="15623" width="19.28515625" style="986" customWidth="1"/>
    <col min="15624" max="15624" width="15.5703125" style="986" customWidth="1"/>
    <col min="15625" max="15625" width="15" style="986" customWidth="1"/>
    <col min="15626" max="15626" width="5.28515625" style="986" customWidth="1"/>
    <col min="15627" max="15872" width="9.140625" style="986" customWidth="1"/>
    <col min="15873" max="15873" width="37.28515625" style="986" customWidth="1"/>
    <col min="15874" max="15879" width="19.28515625" style="986" customWidth="1"/>
    <col min="15880" max="15880" width="15.5703125" style="986" customWidth="1"/>
    <col min="15881" max="15881" width="15" style="986" customWidth="1"/>
    <col min="15882" max="15882" width="5.28515625" style="986" customWidth="1"/>
    <col min="15883" max="16128" width="9.140625" style="986" customWidth="1"/>
    <col min="16129" max="16129" width="37.28515625" style="986" customWidth="1"/>
    <col min="16130" max="16135" width="19.28515625" style="986" customWidth="1"/>
    <col min="16136" max="16136" width="15.5703125" style="986" customWidth="1"/>
    <col min="16137" max="16137" width="15" style="986" customWidth="1"/>
    <col min="16138" max="16138" width="5.28515625" style="986" customWidth="1"/>
    <col min="16139" max="16384" width="9.140625" style="986" customWidth="1"/>
  </cols>
  <sheetData>
    <row r="1" spans="1:9" s="67" customFormat="1" ht="3.75" customHeight="1">
      <c r="A1" s="1067"/>
      <c r="B1" s="1068"/>
      <c r="C1" s="1067"/>
      <c r="D1" s="1067"/>
      <c r="E1" s="1067"/>
      <c r="F1" s="1067"/>
      <c r="G1" s="1067"/>
      <c r="H1" s="1067"/>
      <c r="I1" s="1067"/>
    </row>
    <row r="2" spans="1:9" s="57" customFormat="1" ht="36" customHeight="1">
      <c r="A2" s="1154" t="s">
        <v>1299</v>
      </c>
      <c r="B2" s="1154"/>
      <c r="C2" s="1154"/>
      <c r="D2" s="1154"/>
      <c r="E2" s="1154"/>
      <c r="F2" s="1154"/>
      <c r="G2" s="1154"/>
      <c r="H2" s="1154"/>
      <c r="I2" s="1154"/>
    </row>
    <row r="3" spans="1:9" s="57" customFormat="1" ht="24" customHeight="1">
      <c r="A3" s="1154" t="s">
        <v>852</v>
      </c>
      <c r="B3" s="1154"/>
      <c r="C3" s="1154"/>
      <c r="D3" s="1154"/>
      <c r="E3" s="1154"/>
      <c r="F3" s="1154"/>
      <c r="G3" s="1154"/>
      <c r="H3" s="1154"/>
      <c r="I3" s="1154"/>
    </row>
    <row r="4" spans="1:9" s="57" customFormat="1" ht="21" customHeight="1">
      <c r="A4" s="1154" t="s">
        <v>1498</v>
      </c>
      <c r="B4" s="1154"/>
      <c r="C4" s="1154"/>
      <c r="D4" s="1154"/>
      <c r="E4" s="1154"/>
      <c r="F4" s="1154"/>
      <c r="G4" s="1154"/>
      <c r="H4" s="1154"/>
      <c r="I4" s="1154"/>
    </row>
    <row r="5" spans="1:9" s="58" customFormat="1" ht="36" customHeight="1">
      <c r="A5" s="1191" t="s">
        <v>1223</v>
      </c>
      <c r="B5" s="1191"/>
      <c r="C5" s="1191"/>
      <c r="D5" s="1191"/>
      <c r="E5" s="1191"/>
      <c r="F5" s="1191"/>
      <c r="G5" s="1191"/>
      <c r="H5" s="1191"/>
      <c r="I5" s="1191"/>
    </row>
    <row r="6" spans="1:9" s="986" customFormat="1" ht="16.5" customHeight="1">
      <c r="A6" s="154"/>
    </row>
    <row r="7" spans="1:9" s="986" customFormat="1" ht="16.5" customHeight="1" thickBot="1">
      <c r="A7" s="916"/>
      <c r="B7" s="740"/>
      <c r="C7" s="740"/>
      <c r="D7" s="741"/>
      <c r="E7" s="740"/>
      <c r="F7" s="740"/>
      <c r="G7" s="740"/>
      <c r="H7" s="1069"/>
      <c r="I7" s="740"/>
    </row>
    <row r="8" spans="1:9" s="778" customFormat="1" ht="16.5" customHeight="1" thickTop="1" thickBot="1">
      <c r="A8" s="1070" t="s">
        <v>796</v>
      </c>
      <c r="B8" s="1070" t="s">
        <v>1300</v>
      </c>
      <c r="C8" s="1070" t="s">
        <v>1304</v>
      </c>
      <c r="D8" s="1070" t="s">
        <v>1303</v>
      </c>
      <c r="E8" s="1070" t="s">
        <v>1305</v>
      </c>
      <c r="F8" s="1070" t="s">
        <v>1302</v>
      </c>
      <c r="G8" s="1070" t="s">
        <v>1306</v>
      </c>
      <c r="H8" s="1070" t="s">
        <v>6</v>
      </c>
      <c r="I8" s="1070" t="s">
        <v>709</v>
      </c>
    </row>
    <row r="9" spans="1:9" s="986" customFormat="1" ht="16.5" customHeight="1" thickTop="1">
      <c r="A9" s="771" t="s">
        <v>798</v>
      </c>
      <c r="B9" s="1071">
        <v>0</v>
      </c>
      <c r="C9" s="772">
        <v>0</v>
      </c>
      <c r="D9" s="772">
        <v>0</v>
      </c>
      <c r="E9" s="772">
        <v>0</v>
      </c>
      <c r="F9" s="772">
        <v>0</v>
      </c>
      <c r="G9" s="1071">
        <v>0</v>
      </c>
      <c r="H9" s="1071">
        <v>0</v>
      </c>
      <c r="I9" s="1072">
        <v>0</v>
      </c>
    </row>
    <row r="10" spans="1:9" s="986" customFormat="1" ht="16.5" customHeight="1">
      <c r="A10" s="771" t="s">
        <v>799</v>
      </c>
      <c r="B10" s="1071">
        <v>7566.7346299999999</v>
      </c>
      <c r="C10" s="772">
        <v>0</v>
      </c>
      <c r="D10" s="772">
        <v>0</v>
      </c>
      <c r="E10" s="772">
        <v>0</v>
      </c>
      <c r="F10" s="772">
        <v>0</v>
      </c>
      <c r="G10" s="1071">
        <v>0</v>
      </c>
      <c r="H10" s="1071">
        <v>7566.7346299999999</v>
      </c>
      <c r="I10" s="1072">
        <v>2.735810091496337E-3</v>
      </c>
    </row>
    <row r="11" spans="1:9" s="986" customFormat="1" ht="16.5" customHeight="1">
      <c r="A11" s="771" t="s">
        <v>800</v>
      </c>
      <c r="B11" s="1071">
        <v>26250.31681</v>
      </c>
      <c r="C11" s="772">
        <v>46006.703079999999</v>
      </c>
      <c r="D11" s="772">
        <v>0</v>
      </c>
      <c r="E11" s="772">
        <v>0</v>
      </c>
      <c r="F11" s="772">
        <v>0</v>
      </c>
      <c r="G11" s="1071">
        <v>0</v>
      </c>
      <c r="H11" s="1071">
        <v>72257.019889999996</v>
      </c>
      <c r="I11" s="1072">
        <v>2.612507162769544E-2</v>
      </c>
    </row>
    <row r="12" spans="1:9" s="986" customFormat="1" ht="16.5" customHeight="1">
      <c r="A12" s="771" t="s">
        <v>801</v>
      </c>
      <c r="B12" s="1071">
        <v>48293.99901</v>
      </c>
      <c r="C12" s="772">
        <v>59675.628039999996</v>
      </c>
      <c r="D12" s="772">
        <v>0</v>
      </c>
      <c r="E12" s="772">
        <v>1620.26</v>
      </c>
      <c r="F12" s="772">
        <v>11561.528990000001</v>
      </c>
      <c r="G12" s="1071">
        <v>13221.4</v>
      </c>
      <c r="H12" s="1071">
        <v>134372.81604000001</v>
      </c>
      <c r="I12" s="1072">
        <v>4.8583507169328723E-2</v>
      </c>
    </row>
    <row r="13" spans="1:9" s="986" customFormat="1" ht="16.5" customHeight="1">
      <c r="A13" s="771" t="s">
        <v>802</v>
      </c>
      <c r="B13" s="1071">
        <v>106218.96553</v>
      </c>
      <c r="C13" s="772">
        <v>64450.328719999998</v>
      </c>
      <c r="D13" s="772">
        <v>3349.2417099999998</v>
      </c>
      <c r="E13" s="772">
        <v>6991.9717799999999</v>
      </c>
      <c r="F13" s="772">
        <v>10788.378699999999</v>
      </c>
      <c r="G13" s="1071">
        <v>5466.1805599999998</v>
      </c>
      <c r="H13" s="1071">
        <v>197265.06700000001</v>
      </c>
      <c r="I13" s="1072">
        <v>7.1322675815618117E-2</v>
      </c>
    </row>
    <row r="14" spans="1:9" s="986" customFormat="1" ht="16.5" customHeight="1">
      <c r="A14" s="771" t="s">
        <v>803</v>
      </c>
      <c r="B14" s="1071">
        <v>202720.95155</v>
      </c>
      <c r="C14" s="772">
        <v>75757.580799999996</v>
      </c>
      <c r="D14" s="772">
        <v>15761.844369999999</v>
      </c>
      <c r="E14" s="772">
        <v>7195.4655000000002</v>
      </c>
      <c r="F14" s="772">
        <v>2176.9404399999999</v>
      </c>
      <c r="G14" s="1071">
        <v>8114.0317400000004</v>
      </c>
      <c r="H14" s="1071">
        <v>311726.81439999997</v>
      </c>
      <c r="I14" s="1072">
        <v>0.11270718563914084</v>
      </c>
    </row>
    <row r="15" spans="1:9" s="986" customFormat="1" ht="16.5" customHeight="1">
      <c r="A15" s="771" t="s">
        <v>804</v>
      </c>
      <c r="B15" s="1071">
        <v>203013.41806999999</v>
      </c>
      <c r="C15" s="772">
        <v>67123.572809999998</v>
      </c>
      <c r="D15" s="772">
        <v>18060.513239999997</v>
      </c>
      <c r="E15" s="772">
        <v>3781.0664900000002</v>
      </c>
      <c r="F15" s="772">
        <v>1071.4356599999999</v>
      </c>
      <c r="G15" s="1071">
        <v>3223.58484</v>
      </c>
      <c r="H15" s="1071">
        <v>296273.59111000004</v>
      </c>
      <c r="I15" s="1072">
        <v>0.10711995597004273</v>
      </c>
    </row>
    <row r="16" spans="1:9" s="986" customFormat="1" ht="16.5" customHeight="1">
      <c r="A16" s="771" t="s">
        <v>805</v>
      </c>
      <c r="B16" s="1071">
        <v>190727.35752000002</v>
      </c>
      <c r="C16" s="772">
        <v>60717.490530000003</v>
      </c>
      <c r="D16" s="772">
        <v>20674.069920000002</v>
      </c>
      <c r="E16" s="772">
        <v>6090.8064100000001</v>
      </c>
      <c r="F16" s="772">
        <v>1611.1156799999999</v>
      </c>
      <c r="G16" s="1071">
        <v>2456.0396099999998</v>
      </c>
      <c r="H16" s="1071">
        <v>282276.87966999999</v>
      </c>
      <c r="I16" s="1072">
        <v>0.10205933916798179</v>
      </c>
    </row>
    <row r="17" spans="1:9" s="986" customFormat="1" ht="16.5" customHeight="1">
      <c r="A17" s="771" t="s">
        <v>806</v>
      </c>
      <c r="B17" s="1071">
        <v>133784.38792000001</v>
      </c>
      <c r="C17" s="772">
        <v>40216.829520000007</v>
      </c>
      <c r="D17" s="772">
        <v>14176.772869999999</v>
      </c>
      <c r="E17" s="772">
        <v>4412.7658200000005</v>
      </c>
      <c r="F17" s="772">
        <v>1412.9589599999999</v>
      </c>
      <c r="G17" s="1071">
        <v>1634.9702199999999</v>
      </c>
      <c r="H17" s="1071">
        <v>195638.68530999997</v>
      </c>
      <c r="I17" s="1072">
        <v>7.073464522412809E-2</v>
      </c>
    </row>
    <row r="18" spans="1:9" s="986" customFormat="1" ht="16.5" customHeight="1">
      <c r="A18" s="771" t="s">
        <v>807</v>
      </c>
      <c r="B18" s="1071">
        <v>205315.07499000002</v>
      </c>
      <c r="C18" s="772">
        <v>63000.81811</v>
      </c>
      <c r="D18" s="772">
        <v>25369.604780000001</v>
      </c>
      <c r="E18" s="772">
        <v>10144.112800000001</v>
      </c>
      <c r="F18" s="772">
        <v>1937.6308899999999</v>
      </c>
      <c r="G18" s="1071">
        <v>2617.1341699999998</v>
      </c>
      <c r="H18" s="1071">
        <v>308384.37573999999</v>
      </c>
      <c r="I18" s="1072">
        <v>0.11149870168095087</v>
      </c>
    </row>
    <row r="19" spans="1:9" s="986" customFormat="1" ht="16.5" customHeight="1">
      <c r="A19" s="771" t="s">
        <v>808</v>
      </c>
      <c r="B19" s="1071">
        <v>261843.07533000002</v>
      </c>
      <c r="C19" s="772">
        <v>79670.168849999987</v>
      </c>
      <c r="D19" s="772">
        <v>36658.771759999996</v>
      </c>
      <c r="E19" s="772">
        <v>14907.448789999999</v>
      </c>
      <c r="F19" s="772">
        <v>2776.7293199999999</v>
      </c>
      <c r="G19" s="1071">
        <v>3197.40852</v>
      </c>
      <c r="H19" s="1071">
        <v>399053.60256999999</v>
      </c>
      <c r="I19" s="1072">
        <v>0.14428084587908624</v>
      </c>
    </row>
    <row r="20" spans="1:9" s="986" customFormat="1" ht="16.5" customHeight="1">
      <c r="A20" s="771" t="s">
        <v>809</v>
      </c>
      <c r="B20" s="1071">
        <v>279581.31997000001</v>
      </c>
      <c r="C20" s="772">
        <v>81121.710940000004</v>
      </c>
      <c r="D20" s="772">
        <v>46687.983249999997</v>
      </c>
      <c r="E20" s="772">
        <v>16633.15998</v>
      </c>
      <c r="F20" s="772">
        <v>3682.2830800000002</v>
      </c>
      <c r="G20" s="1071">
        <v>5129.2313800000002</v>
      </c>
      <c r="H20" s="1071">
        <v>432835.68860000005</v>
      </c>
      <c r="I20" s="1072">
        <v>0.15649501439323588</v>
      </c>
    </row>
    <row r="21" spans="1:9" s="986" customFormat="1" ht="16.5" customHeight="1">
      <c r="A21" s="771" t="s">
        <v>810</v>
      </c>
      <c r="B21" s="1071">
        <v>36585.071490000002</v>
      </c>
      <c r="C21" s="772">
        <v>11133.111369999999</v>
      </c>
      <c r="D21" s="772">
        <v>7810.8173699999998</v>
      </c>
      <c r="E21" s="772">
        <v>1910.3741399999999</v>
      </c>
      <c r="F21" s="772">
        <v>927.83431999999993</v>
      </c>
      <c r="G21" s="1071">
        <v>1230.1911</v>
      </c>
      <c r="H21" s="1071">
        <v>59597.399789999996</v>
      </c>
      <c r="I21" s="1072">
        <v>2.1547890304754045E-2</v>
      </c>
    </row>
    <row r="22" spans="1:9" s="986" customFormat="1" ht="16.5" customHeight="1" thickBot="1">
      <c r="A22" s="771" t="s">
        <v>811</v>
      </c>
      <c r="B22" s="1071">
        <v>38748.669990000002</v>
      </c>
      <c r="C22" s="772">
        <v>12124.10807</v>
      </c>
      <c r="D22" s="772">
        <v>9434.0100299999995</v>
      </c>
      <c r="E22" s="772">
        <v>3094.24226</v>
      </c>
      <c r="F22" s="772">
        <v>2200.0817200000001</v>
      </c>
      <c r="G22" s="1071">
        <v>2961.57323</v>
      </c>
      <c r="H22" s="1071">
        <v>68562.685299999997</v>
      </c>
      <c r="I22" s="1072">
        <v>2.4789357036540817E-2</v>
      </c>
    </row>
    <row r="23" spans="1:9" s="986" customFormat="1" ht="16.5" customHeight="1" thickTop="1" thickBot="1">
      <c r="A23" s="773" t="s">
        <v>6</v>
      </c>
      <c r="B23" s="1073">
        <v>1740649.3428100001</v>
      </c>
      <c r="C23" s="1073">
        <v>660998.05084000004</v>
      </c>
      <c r="D23" s="1073">
        <v>197983.6293</v>
      </c>
      <c r="E23" s="1073">
        <v>76781.673970000003</v>
      </c>
      <c r="F23" s="1073">
        <v>40146.917760000004</v>
      </c>
      <c r="G23" s="1073">
        <v>49251.745369999997</v>
      </c>
      <c r="H23" s="1073">
        <v>2765811.3600500003</v>
      </c>
      <c r="I23" s="1074">
        <v>1</v>
      </c>
    </row>
    <row r="24" spans="1:9" s="986" customFormat="1" ht="16.5" customHeight="1" thickTop="1" thickBot="1">
      <c r="A24" s="774" t="s">
        <v>812</v>
      </c>
      <c r="B24" s="1072">
        <v>0.62934492494764094</v>
      </c>
      <c r="C24" s="1072">
        <v>0.23898884081091146</v>
      </c>
      <c r="D24" s="1072">
        <v>7.1582477445757853E-2</v>
      </c>
      <c r="E24" s="1072">
        <v>2.7760994505645516E-2</v>
      </c>
      <c r="F24" s="1072">
        <v>1.4515421528702605E-2</v>
      </c>
      <c r="G24" s="1072">
        <v>1.7807340761341592E-2</v>
      </c>
      <c r="H24" s="1072">
        <v>1</v>
      </c>
      <c r="I24" s="1072"/>
    </row>
    <row r="25" spans="1:9" s="779" customFormat="1" ht="16.5" customHeight="1" thickTop="1" thickBot="1">
      <c r="A25" s="775" t="s">
        <v>813</v>
      </c>
      <c r="B25" s="1075" t="s">
        <v>1300</v>
      </c>
      <c r="C25" s="1075" t="s">
        <v>1304</v>
      </c>
      <c r="D25" s="1075" t="s">
        <v>1303</v>
      </c>
      <c r="E25" s="1075" t="s">
        <v>1305</v>
      </c>
      <c r="F25" s="1075" t="s">
        <v>1302</v>
      </c>
      <c r="G25" s="1075" t="s">
        <v>1306</v>
      </c>
      <c r="H25" s="1075" t="s">
        <v>6</v>
      </c>
      <c r="I25" s="1075" t="s">
        <v>709</v>
      </c>
    </row>
    <row r="26" spans="1:9" s="986" customFormat="1" ht="16.5" customHeight="1" thickTop="1">
      <c r="A26" s="771" t="s">
        <v>798</v>
      </c>
      <c r="B26" s="1071">
        <v>0</v>
      </c>
      <c r="C26" s="772">
        <v>0</v>
      </c>
      <c r="D26" s="772">
        <v>0</v>
      </c>
      <c r="E26" s="772">
        <v>0</v>
      </c>
      <c r="F26" s="772">
        <v>0</v>
      </c>
      <c r="G26" s="1071">
        <v>0</v>
      </c>
      <c r="H26" s="1071">
        <v>0</v>
      </c>
      <c r="I26" s="1072">
        <v>0</v>
      </c>
    </row>
    <row r="27" spans="1:9" s="986" customFormat="1" ht="16.5" customHeight="1">
      <c r="A27" s="771" t="s">
        <v>799</v>
      </c>
      <c r="B27" s="1071">
        <v>1</v>
      </c>
      <c r="C27" s="772">
        <v>0</v>
      </c>
      <c r="D27" s="772">
        <v>0</v>
      </c>
      <c r="E27" s="772">
        <v>0</v>
      </c>
      <c r="F27" s="772">
        <v>0</v>
      </c>
      <c r="G27" s="1071">
        <v>0</v>
      </c>
      <c r="H27" s="1071">
        <v>1</v>
      </c>
      <c r="I27" s="1072">
        <v>4.1106758362142319E-6</v>
      </c>
    </row>
    <row r="28" spans="1:9" s="986" customFormat="1" ht="16.5" customHeight="1">
      <c r="A28" s="771" t="s">
        <v>800</v>
      </c>
      <c r="B28" s="1071">
        <v>6</v>
      </c>
      <c r="C28" s="772">
        <v>11</v>
      </c>
      <c r="D28" s="772">
        <v>0</v>
      </c>
      <c r="E28" s="772">
        <v>0</v>
      </c>
      <c r="F28" s="772">
        <v>0</v>
      </c>
      <c r="G28" s="1071">
        <v>0</v>
      </c>
      <c r="H28" s="1071">
        <v>17</v>
      </c>
      <c r="I28" s="1072">
        <v>6.9881489215641945E-5</v>
      </c>
    </row>
    <row r="29" spans="1:9" s="986" customFormat="1" ht="16.5" customHeight="1">
      <c r="A29" s="771" t="s">
        <v>801</v>
      </c>
      <c r="B29" s="1071">
        <v>26</v>
      </c>
      <c r="C29" s="772">
        <v>32</v>
      </c>
      <c r="D29" s="772">
        <v>0</v>
      </c>
      <c r="E29" s="772">
        <v>1</v>
      </c>
      <c r="F29" s="772">
        <v>5</v>
      </c>
      <c r="G29" s="1071">
        <v>5</v>
      </c>
      <c r="H29" s="1071">
        <v>69</v>
      </c>
      <c r="I29" s="1072">
        <v>2.8363663269878202E-4</v>
      </c>
    </row>
    <row r="30" spans="1:9" s="986" customFormat="1" ht="16.5" customHeight="1">
      <c r="A30" s="771" t="s">
        <v>802</v>
      </c>
      <c r="B30" s="1071">
        <v>118</v>
      </c>
      <c r="C30" s="772">
        <v>69</v>
      </c>
      <c r="D30" s="772">
        <v>4</v>
      </c>
      <c r="E30" s="772">
        <v>7</v>
      </c>
      <c r="F30" s="772">
        <v>11</v>
      </c>
      <c r="G30" s="1071">
        <v>5</v>
      </c>
      <c r="H30" s="1071">
        <v>214</v>
      </c>
      <c r="I30" s="1072">
        <v>8.796846289498457E-4</v>
      </c>
    </row>
    <row r="31" spans="1:9" s="986" customFormat="1" ht="16.5" customHeight="1">
      <c r="A31" s="771" t="s">
        <v>803</v>
      </c>
      <c r="B31" s="1071">
        <v>435</v>
      </c>
      <c r="C31" s="772">
        <v>162</v>
      </c>
      <c r="D31" s="772">
        <v>35</v>
      </c>
      <c r="E31" s="772">
        <v>15</v>
      </c>
      <c r="F31" s="772">
        <v>5</v>
      </c>
      <c r="G31" s="1071">
        <v>18</v>
      </c>
      <c r="H31" s="1071">
        <v>670</v>
      </c>
      <c r="I31" s="1072">
        <v>2.7541528102635352E-3</v>
      </c>
    </row>
    <row r="32" spans="1:9" s="986" customFormat="1" ht="16.5" customHeight="1">
      <c r="A32" s="771" t="s">
        <v>804</v>
      </c>
      <c r="B32" s="1071">
        <v>785</v>
      </c>
      <c r="C32" s="772">
        <v>257</v>
      </c>
      <c r="D32" s="772">
        <v>69</v>
      </c>
      <c r="E32" s="772">
        <v>15</v>
      </c>
      <c r="F32" s="772">
        <v>4</v>
      </c>
      <c r="G32" s="1071">
        <v>12</v>
      </c>
      <c r="H32" s="1071">
        <v>1142</v>
      </c>
      <c r="I32" s="1072">
        <v>4.6943918049566526E-3</v>
      </c>
    </row>
    <row r="33" spans="1:9" s="986" customFormat="1" ht="16.5" customHeight="1">
      <c r="A33" s="771" t="s">
        <v>805</v>
      </c>
      <c r="B33" s="1071">
        <v>1154</v>
      </c>
      <c r="C33" s="772">
        <v>368</v>
      </c>
      <c r="D33" s="772">
        <v>124</v>
      </c>
      <c r="E33" s="772">
        <v>35</v>
      </c>
      <c r="F33" s="772">
        <v>9</v>
      </c>
      <c r="G33" s="1071">
        <v>15</v>
      </c>
      <c r="H33" s="1071">
        <v>1705</v>
      </c>
      <c r="I33" s="1072">
        <v>7.0087023007452658E-3</v>
      </c>
    </row>
    <row r="34" spans="1:9" s="986" customFormat="1" ht="16.5" customHeight="1">
      <c r="A34" s="771" t="s">
        <v>806</v>
      </c>
      <c r="B34" s="1071">
        <v>1135</v>
      </c>
      <c r="C34" s="772">
        <v>339</v>
      </c>
      <c r="D34" s="772">
        <v>121</v>
      </c>
      <c r="E34" s="772">
        <v>38</v>
      </c>
      <c r="F34" s="772">
        <v>12</v>
      </c>
      <c r="G34" s="1071">
        <v>14</v>
      </c>
      <c r="H34" s="1071">
        <v>1659</v>
      </c>
      <c r="I34" s="1072">
        <v>6.8196112122794108E-3</v>
      </c>
    </row>
    <row r="35" spans="1:9" s="986" customFormat="1" ht="16.5" customHeight="1">
      <c r="A35" s="771" t="s">
        <v>807</v>
      </c>
      <c r="B35" s="1071">
        <v>2464</v>
      </c>
      <c r="C35" s="772">
        <v>748</v>
      </c>
      <c r="D35" s="772">
        <v>303</v>
      </c>
      <c r="E35" s="772">
        <v>121</v>
      </c>
      <c r="F35" s="772">
        <v>24</v>
      </c>
      <c r="G35" s="1071">
        <v>31</v>
      </c>
      <c r="H35" s="1071">
        <v>3691</v>
      </c>
      <c r="I35" s="1072">
        <v>1.517250451146673E-2</v>
      </c>
    </row>
    <row r="36" spans="1:9" s="986" customFormat="1" ht="16.5" customHeight="1">
      <c r="A36" s="771" t="s">
        <v>808</v>
      </c>
      <c r="B36" s="1071">
        <v>5392</v>
      </c>
      <c r="C36" s="772">
        <v>1652</v>
      </c>
      <c r="D36" s="772">
        <v>763</v>
      </c>
      <c r="E36" s="772">
        <v>319</v>
      </c>
      <c r="F36" s="772">
        <v>60</v>
      </c>
      <c r="G36" s="1071">
        <v>66</v>
      </c>
      <c r="H36" s="1071">
        <v>8252</v>
      </c>
      <c r="I36" s="1072">
        <v>3.3921297000439846E-2</v>
      </c>
    </row>
    <row r="37" spans="1:9" s="986" customFormat="1" ht="16.5" customHeight="1">
      <c r="A37" s="771" t="s">
        <v>809</v>
      </c>
      <c r="B37" s="1071">
        <v>17052</v>
      </c>
      <c r="C37" s="772">
        <v>4995</v>
      </c>
      <c r="D37" s="772">
        <v>2964</v>
      </c>
      <c r="E37" s="772">
        <v>1019</v>
      </c>
      <c r="F37" s="772">
        <v>249</v>
      </c>
      <c r="G37" s="1071">
        <v>343</v>
      </c>
      <c r="H37" s="1071">
        <v>26622</v>
      </c>
      <c r="I37" s="1072">
        <v>0.10943441211169529</v>
      </c>
    </row>
    <row r="38" spans="1:9" s="986" customFormat="1" ht="16.5" customHeight="1">
      <c r="A38" s="771" t="s">
        <v>810</v>
      </c>
      <c r="B38" s="1071">
        <v>7382</v>
      </c>
      <c r="C38" s="772">
        <v>2264</v>
      </c>
      <c r="D38" s="772">
        <v>1603</v>
      </c>
      <c r="E38" s="772">
        <v>388</v>
      </c>
      <c r="F38" s="772">
        <v>193</v>
      </c>
      <c r="G38" s="1071">
        <v>247</v>
      </c>
      <c r="H38" s="1071">
        <v>12077</v>
      </c>
      <c r="I38" s="1072">
        <v>4.9644632073959277E-2</v>
      </c>
    </row>
    <row r="39" spans="1:9" s="986" customFormat="1" ht="16.5" customHeight="1" thickBot="1">
      <c r="A39" s="771" t="s">
        <v>811</v>
      </c>
      <c r="B39" s="1071">
        <v>117562</v>
      </c>
      <c r="C39" s="772">
        <v>26693</v>
      </c>
      <c r="D39" s="772">
        <v>14792</v>
      </c>
      <c r="E39" s="772">
        <v>7450</v>
      </c>
      <c r="F39" s="772">
        <v>5347</v>
      </c>
      <c r="G39" s="1071">
        <v>15306</v>
      </c>
      <c r="H39" s="1071">
        <v>187150</v>
      </c>
      <c r="I39" s="1072">
        <v>0.76931298274749349</v>
      </c>
    </row>
    <row r="40" spans="1:9" s="986" customFormat="1" ht="16.5" customHeight="1" thickTop="1" thickBot="1">
      <c r="A40" s="773" t="s">
        <v>6</v>
      </c>
      <c r="B40" s="1073">
        <v>153512</v>
      </c>
      <c r="C40" s="1073">
        <v>37590</v>
      </c>
      <c r="D40" s="1073">
        <v>20778</v>
      </c>
      <c r="E40" s="1073">
        <v>9408</v>
      </c>
      <c r="F40" s="1073">
        <v>5919</v>
      </c>
      <c r="G40" s="1073">
        <v>16062</v>
      </c>
      <c r="H40" s="1073">
        <v>243269</v>
      </c>
      <c r="I40" s="1074">
        <v>1</v>
      </c>
    </row>
    <row r="41" spans="1:9" s="986" customFormat="1" ht="16.5" customHeight="1" thickTop="1">
      <c r="A41" s="776" t="s">
        <v>812</v>
      </c>
      <c r="B41" s="1072">
        <v>0.63103806896891923</v>
      </c>
      <c r="C41" s="1072">
        <v>0.15452030468329297</v>
      </c>
      <c r="D41" s="1072">
        <v>8.5411622524859315E-2</v>
      </c>
      <c r="E41" s="1072">
        <v>3.8673238267103498E-2</v>
      </c>
      <c r="F41" s="1072">
        <v>2.433109027455204E-2</v>
      </c>
      <c r="G41" s="1072">
        <v>6.6025675281272997E-2</v>
      </c>
      <c r="H41" s="1072">
        <v>1</v>
      </c>
      <c r="I41" s="1072"/>
    </row>
    <row r="42" spans="1:9" s="986" customFormat="1" ht="16.5" customHeight="1" thickBot="1">
      <c r="A42" s="545"/>
      <c r="B42" s="360"/>
      <c r="C42" s="361"/>
      <c r="D42" s="361"/>
      <c r="E42" s="361"/>
      <c r="F42" s="361"/>
      <c r="G42" s="360"/>
      <c r="H42" s="360"/>
      <c r="I42" s="360"/>
    </row>
    <row r="43" spans="1:9" s="986" customFormat="1" ht="16.5" customHeight="1" thickTop="1">
      <c r="A43" s="1186" t="s">
        <v>814</v>
      </c>
      <c r="B43" s="1187"/>
      <c r="C43" s="1187"/>
      <c r="D43" s="1187"/>
      <c r="E43" s="1187"/>
      <c r="F43" s="1187"/>
      <c r="G43" s="1187"/>
      <c r="H43" s="1187"/>
      <c r="I43" s="238"/>
    </row>
    <row r="44" spans="1:9" s="986" customFormat="1" ht="16.5" customHeight="1">
      <c r="A44" s="1076"/>
      <c r="B44" s="70"/>
      <c r="C44" s="171"/>
      <c r="D44" s="171"/>
      <c r="E44" s="171"/>
      <c r="F44" s="171"/>
      <c r="G44" s="70"/>
      <c r="H44" s="70"/>
      <c r="I44" s="238"/>
    </row>
    <row r="45" spans="1:9" s="986" customFormat="1" ht="33.75" customHeight="1">
      <c r="A45" s="1154" t="s">
        <v>1299</v>
      </c>
      <c r="B45" s="1154"/>
      <c r="C45" s="1154"/>
      <c r="D45" s="1154"/>
      <c r="E45" s="1154"/>
      <c r="F45" s="1154"/>
      <c r="G45" s="1154"/>
      <c r="H45" s="1154"/>
      <c r="I45" s="1154"/>
    </row>
    <row r="46" spans="1:9" s="986" customFormat="1" ht="33.75" customHeight="1">
      <c r="A46" s="1154" t="s">
        <v>1507</v>
      </c>
      <c r="B46" s="1154"/>
      <c r="C46" s="1154"/>
      <c r="D46" s="1154"/>
      <c r="E46" s="1154"/>
      <c r="F46" s="1154"/>
      <c r="G46" s="1154"/>
      <c r="H46" s="1154"/>
      <c r="I46" s="1154"/>
    </row>
    <row r="47" spans="1:9" s="986" customFormat="1" ht="33.75" customHeight="1">
      <c r="A47" s="1154" t="s">
        <v>1498</v>
      </c>
      <c r="B47" s="1154"/>
      <c r="C47" s="1154"/>
      <c r="D47" s="1154"/>
      <c r="E47" s="1154"/>
      <c r="F47" s="1154"/>
      <c r="G47" s="1154"/>
      <c r="H47" s="1154"/>
      <c r="I47" s="1154"/>
    </row>
    <row r="48" spans="1:9" s="986" customFormat="1" ht="33.75" customHeight="1">
      <c r="A48" s="1191" t="s">
        <v>1223</v>
      </c>
      <c r="B48" s="1191"/>
      <c r="C48" s="1191"/>
      <c r="D48" s="1191"/>
      <c r="E48" s="1191"/>
      <c r="F48" s="1191"/>
      <c r="G48" s="1191"/>
      <c r="H48" s="1191"/>
      <c r="I48" s="1191"/>
    </row>
    <row r="49" spans="1:9" s="986" customFormat="1" ht="16.5" customHeight="1">
      <c r="A49" s="154"/>
    </row>
    <row r="50" spans="1:9" s="986" customFormat="1" ht="16.5" customHeight="1" thickBot="1">
      <c r="A50" s="916"/>
      <c r="B50" s="740"/>
      <c r="C50" s="740"/>
      <c r="D50" s="741"/>
      <c r="E50" s="740"/>
      <c r="F50" s="740"/>
      <c r="G50" s="740"/>
      <c r="H50" s="1069"/>
      <c r="I50" s="740"/>
    </row>
    <row r="51" spans="1:9" s="986" customFormat="1" ht="16.5" customHeight="1" thickTop="1" thickBot="1">
      <c r="A51" s="1070" t="s">
        <v>796</v>
      </c>
      <c r="B51" s="1070" t="s">
        <v>1300</v>
      </c>
      <c r="C51" s="1070" t="s">
        <v>1304</v>
      </c>
      <c r="D51" s="1070" t="s">
        <v>1303</v>
      </c>
      <c r="E51" s="1070" t="s">
        <v>1305</v>
      </c>
      <c r="F51" s="1070" t="s">
        <v>1302</v>
      </c>
      <c r="G51" s="1070" t="s">
        <v>1306</v>
      </c>
      <c r="H51" s="1070" t="s">
        <v>6</v>
      </c>
      <c r="I51" s="1070" t="s">
        <v>709</v>
      </c>
    </row>
    <row r="52" spans="1:9" s="986" customFormat="1" ht="16.5" customHeight="1" thickTop="1">
      <c r="A52" s="771" t="s">
        <v>798</v>
      </c>
      <c r="B52" s="772">
        <v>0</v>
      </c>
      <c r="C52" s="772">
        <v>0</v>
      </c>
      <c r="D52" s="772">
        <v>0</v>
      </c>
      <c r="E52" s="772">
        <v>0</v>
      </c>
      <c r="F52" s="772">
        <v>0</v>
      </c>
      <c r="G52" s="772">
        <v>0</v>
      </c>
      <c r="H52" s="772">
        <v>0</v>
      </c>
      <c r="I52" s="875">
        <v>0</v>
      </c>
    </row>
    <row r="53" spans="1:9" s="986" customFormat="1" ht="16.5" customHeight="1">
      <c r="A53" s="771" t="s">
        <v>799</v>
      </c>
      <c r="B53" s="772">
        <v>7566.7346299999999</v>
      </c>
      <c r="C53" s="772">
        <v>0</v>
      </c>
      <c r="D53" s="772">
        <v>0</v>
      </c>
      <c r="E53" s="772">
        <v>0</v>
      </c>
      <c r="F53" s="772">
        <v>0</v>
      </c>
      <c r="G53" s="772">
        <v>0</v>
      </c>
      <c r="H53" s="772">
        <v>7566.7346299999999</v>
      </c>
      <c r="I53" s="875">
        <v>3.5223405842265596E-3</v>
      </c>
    </row>
    <row r="54" spans="1:9" s="986" customFormat="1" ht="16.5" customHeight="1">
      <c r="A54" s="771" t="s">
        <v>800</v>
      </c>
      <c r="B54" s="772">
        <v>20695.31684</v>
      </c>
      <c r="C54" s="772">
        <v>22718.500530000001</v>
      </c>
      <c r="D54" s="772">
        <v>0</v>
      </c>
      <c r="E54" s="772">
        <v>0</v>
      </c>
      <c r="F54" s="772">
        <v>0</v>
      </c>
      <c r="G54" s="772">
        <v>0</v>
      </c>
      <c r="H54" s="772">
        <v>43413.817370000004</v>
      </c>
      <c r="I54" s="875">
        <v>2.0209278944747527E-2</v>
      </c>
    </row>
    <row r="55" spans="1:9" s="986" customFormat="1" ht="16.5" customHeight="1">
      <c r="A55" s="771" t="s">
        <v>801</v>
      </c>
      <c r="B55" s="772">
        <v>44968.07804</v>
      </c>
      <c r="C55" s="772">
        <v>32406.206489999997</v>
      </c>
      <c r="D55" s="772">
        <v>0</v>
      </c>
      <c r="E55" s="772">
        <v>1620.26</v>
      </c>
      <c r="F55" s="772">
        <v>2803.5289900000002</v>
      </c>
      <c r="G55" s="772">
        <v>0</v>
      </c>
      <c r="H55" s="772">
        <v>81798.073520000005</v>
      </c>
      <c r="I55" s="875">
        <v>3.8077280116144883E-2</v>
      </c>
    </row>
    <row r="56" spans="1:9" s="986" customFormat="1" ht="16.5" customHeight="1">
      <c r="A56" s="771" t="s">
        <v>802</v>
      </c>
      <c r="B56" s="772">
        <v>86905.176189999998</v>
      </c>
      <c r="C56" s="772">
        <v>16035.20289</v>
      </c>
      <c r="D56" s="772">
        <v>2538.3461200000002</v>
      </c>
      <c r="E56" s="772">
        <v>3962.8529600000002</v>
      </c>
      <c r="F56" s="772">
        <v>724.37869999999998</v>
      </c>
      <c r="G56" s="772">
        <v>0</v>
      </c>
      <c r="H56" s="772">
        <v>110165.95686000001</v>
      </c>
      <c r="I56" s="875">
        <v>5.128262583831758E-2</v>
      </c>
    </row>
    <row r="57" spans="1:9" s="986" customFormat="1" ht="16.5" customHeight="1">
      <c r="A57" s="771" t="s">
        <v>803</v>
      </c>
      <c r="B57" s="772">
        <v>170506.64304</v>
      </c>
      <c r="C57" s="772">
        <v>39337.230459999999</v>
      </c>
      <c r="D57" s="772">
        <v>13465.380060000001</v>
      </c>
      <c r="E57" s="772">
        <v>2251.9404900000004</v>
      </c>
      <c r="F57" s="772">
        <v>793.59043999999994</v>
      </c>
      <c r="G57" s="772">
        <v>1067.8273799999999</v>
      </c>
      <c r="H57" s="772">
        <v>227422.61186999999</v>
      </c>
      <c r="I57" s="875">
        <v>0.10586599566800269</v>
      </c>
    </row>
    <row r="58" spans="1:9" s="986" customFormat="1" ht="16.5" customHeight="1">
      <c r="A58" s="771" t="s">
        <v>804</v>
      </c>
      <c r="B58" s="772">
        <v>169173.43131000001</v>
      </c>
      <c r="C58" s="772">
        <v>38298.57129</v>
      </c>
      <c r="D58" s="772">
        <v>14470.052699999998</v>
      </c>
      <c r="E58" s="772">
        <v>903.00106999999991</v>
      </c>
      <c r="F58" s="772">
        <v>541.43565999999998</v>
      </c>
      <c r="G58" s="772">
        <v>1045.5718400000001</v>
      </c>
      <c r="H58" s="772">
        <v>224432.06386999998</v>
      </c>
      <c r="I58" s="875">
        <v>0.10447388545077446</v>
      </c>
    </row>
    <row r="59" spans="1:9" s="986" customFormat="1" ht="16.5" customHeight="1">
      <c r="A59" s="771" t="s">
        <v>805</v>
      </c>
      <c r="B59" s="772">
        <v>158835.16178999998</v>
      </c>
      <c r="C59" s="772">
        <v>35735.136429999999</v>
      </c>
      <c r="D59" s="772">
        <v>17571.914840000001</v>
      </c>
      <c r="E59" s="772">
        <v>2503.6169599999998</v>
      </c>
      <c r="F59" s="772">
        <v>861.11568</v>
      </c>
      <c r="G59" s="772">
        <v>1461.7194399999998</v>
      </c>
      <c r="H59" s="772">
        <v>216968.66514</v>
      </c>
      <c r="I59" s="875">
        <v>0.10099964807779765</v>
      </c>
    </row>
    <row r="60" spans="1:9" s="986" customFormat="1" ht="16.5" customHeight="1">
      <c r="A60" s="771" t="s">
        <v>806</v>
      </c>
      <c r="B60" s="772">
        <v>116815.22356999999</v>
      </c>
      <c r="C60" s="772">
        <v>26394.338469999999</v>
      </c>
      <c r="D60" s="772">
        <v>11952.91963</v>
      </c>
      <c r="E60" s="772">
        <v>1988.45335</v>
      </c>
      <c r="F60" s="772">
        <v>1307.9589599999999</v>
      </c>
      <c r="G60" s="772">
        <v>1036.17022</v>
      </c>
      <c r="H60" s="772">
        <v>159495.06419999996</v>
      </c>
      <c r="I60" s="875">
        <v>7.4245492287798198E-2</v>
      </c>
    </row>
    <row r="61" spans="1:9" s="986" customFormat="1" ht="16.5" customHeight="1">
      <c r="A61" s="771" t="s">
        <v>807</v>
      </c>
      <c r="B61" s="772">
        <v>173060.59497000001</v>
      </c>
      <c r="C61" s="772">
        <v>37955.747729999995</v>
      </c>
      <c r="D61" s="772">
        <v>20402.642949999998</v>
      </c>
      <c r="E61" s="772">
        <v>2419.96938</v>
      </c>
      <c r="F61" s="772">
        <v>1172.6308899999999</v>
      </c>
      <c r="G61" s="772">
        <v>1722.40995</v>
      </c>
      <c r="H61" s="772">
        <v>236733.99587000001</v>
      </c>
      <c r="I61" s="875">
        <v>0.1102004764397326</v>
      </c>
    </row>
    <row r="62" spans="1:9" s="986" customFormat="1" ht="16.5" customHeight="1">
      <c r="A62" s="771" t="s">
        <v>808</v>
      </c>
      <c r="B62" s="772">
        <v>229936.62836999999</v>
      </c>
      <c r="C62" s="772">
        <v>54806.882109999999</v>
      </c>
      <c r="D62" s="772">
        <v>32678.246589999999</v>
      </c>
      <c r="E62" s="772">
        <v>6282.4987699999992</v>
      </c>
      <c r="F62" s="772">
        <v>2480.1359900000002</v>
      </c>
      <c r="G62" s="772">
        <v>2686.31016</v>
      </c>
      <c r="H62" s="772">
        <v>328870.70198999997</v>
      </c>
      <c r="I62" s="875">
        <v>0.15309042502822057</v>
      </c>
    </row>
    <row r="63" spans="1:9" s="986" customFormat="1" ht="16.5" customHeight="1">
      <c r="A63" s="771" t="s">
        <v>809</v>
      </c>
      <c r="B63" s="772">
        <v>259521.46833</v>
      </c>
      <c r="C63" s="772">
        <v>65526.035159999999</v>
      </c>
      <c r="D63" s="772">
        <v>43007.078500000003</v>
      </c>
      <c r="E63" s="772">
        <v>9178.8265500000016</v>
      </c>
      <c r="F63" s="772">
        <v>3602.80998</v>
      </c>
      <c r="G63" s="772">
        <v>4882.3145599999998</v>
      </c>
      <c r="H63" s="772">
        <v>385718.53308000008</v>
      </c>
      <c r="I63" s="875">
        <v>0.1795532828347674</v>
      </c>
    </row>
    <row r="64" spans="1:9" s="986" customFormat="1" ht="16.5" customHeight="1">
      <c r="A64" s="771" t="s">
        <v>810</v>
      </c>
      <c r="B64" s="772">
        <v>35606.228179999998</v>
      </c>
      <c r="C64" s="772">
        <v>10551.161189999999</v>
      </c>
      <c r="D64" s="772">
        <v>7582.6043300000001</v>
      </c>
      <c r="E64" s="772">
        <v>1708.2252900000001</v>
      </c>
      <c r="F64" s="772">
        <v>921.35347999999999</v>
      </c>
      <c r="G64" s="772">
        <v>1209.7581200000002</v>
      </c>
      <c r="H64" s="772">
        <v>57579.330589999998</v>
      </c>
      <c r="I64" s="875">
        <v>2.6803373299977194E-2</v>
      </c>
    </row>
    <row r="65" spans="1:9" s="986" customFormat="1" ht="16.5" customHeight="1" thickBot="1">
      <c r="A65" s="771" t="s">
        <v>811</v>
      </c>
      <c r="B65" s="772">
        <v>38347.940770000001</v>
      </c>
      <c r="C65" s="772">
        <v>12117.24807</v>
      </c>
      <c r="D65" s="772">
        <v>9424.3120799999997</v>
      </c>
      <c r="E65" s="772">
        <v>3031.83518</v>
      </c>
      <c r="F65" s="772">
        <v>2200.0817200000001</v>
      </c>
      <c r="G65" s="772">
        <v>2925.12372</v>
      </c>
      <c r="H65" s="772">
        <v>68046.541540000006</v>
      </c>
      <c r="I65" s="875">
        <v>3.1675895429492611E-2</v>
      </c>
    </row>
    <row r="66" spans="1:9" s="986" customFormat="1" ht="16.5" customHeight="1" thickTop="1" thickBot="1">
      <c r="A66" s="773" t="s">
        <v>6</v>
      </c>
      <c r="B66" s="876">
        <v>1511938.6260300002</v>
      </c>
      <c r="C66" s="876">
        <v>391882.26081999997</v>
      </c>
      <c r="D66" s="876">
        <v>173093.49780000001</v>
      </c>
      <c r="E66" s="876">
        <v>35851.480000000003</v>
      </c>
      <c r="F66" s="876">
        <v>17409.020490000003</v>
      </c>
      <c r="G66" s="876">
        <v>18037.205390000003</v>
      </c>
      <c r="H66" s="876">
        <v>2148212.0905300002</v>
      </c>
      <c r="I66" s="1074">
        <v>1</v>
      </c>
    </row>
    <row r="67" spans="1:9" s="986" customFormat="1" ht="16.5" customHeight="1" thickTop="1" thickBot="1">
      <c r="A67" s="903" t="s">
        <v>812</v>
      </c>
      <c r="B67" s="904">
        <v>0.70381254844207652</v>
      </c>
      <c r="C67" s="904">
        <v>0.18242251896241585</v>
      </c>
      <c r="D67" s="904">
        <v>8.0575609160311035E-2</v>
      </c>
      <c r="E67" s="904">
        <v>1.668898529993602E-2</v>
      </c>
      <c r="F67" s="904">
        <v>8.1039579689288991E-3</v>
      </c>
      <c r="G67" s="904">
        <v>8.3963801663316778E-3</v>
      </c>
      <c r="H67" s="904">
        <v>1</v>
      </c>
      <c r="I67" s="904"/>
    </row>
    <row r="68" spans="1:9" s="986" customFormat="1" ht="16.5" customHeight="1" thickTop="1" thickBot="1">
      <c r="A68" s="1077" t="s">
        <v>816</v>
      </c>
      <c r="B68" s="1075" t="s">
        <v>1300</v>
      </c>
      <c r="C68" s="1075" t="s">
        <v>1304</v>
      </c>
      <c r="D68" s="1075" t="s">
        <v>1303</v>
      </c>
      <c r="E68" s="1075" t="s">
        <v>1305</v>
      </c>
      <c r="F68" s="1075" t="s">
        <v>1302</v>
      </c>
      <c r="G68" s="1075" t="s">
        <v>1306</v>
      </c>
      <c r="H68" s="1077" t="s">
        <v>6</v>
      </c>
      <c r="I68" s="1078" t="s">
        <v>709</v>
      </c>
    </row>
    <row r="69" spans="1:9" s="986" customFormat="1" ht="16.5" customHeight="1" thickTop="1">
      <c r="A69" s="771" t="s">
        <v>798</v>
      </c>
      <c r="B69" s="772">
        <v>0</v>
      </c>
      <c r="C69" s="772">
        <v>0</v>
      </c>
      <c r="D69" s="772">
        <v>0</v>
      </c>
      <c r="E69" s="772">
        <v>0</v>
      </c>
      <c r="F69" s="772">
        <v>0</v>
      </c>
      <c r="G69" s="772">
        <v>0</v>
      </c>
      <c r="H69" s="772">
        <v>0</v>
      </c>
      <c r="I69" s="875">
        <v>0</v>
      </c>
    </row>
    <row r="70" spans="1:9" s="986" customFormat="1" ht="16.5" customHeight="1">
      <c r="A70" s="771" t="s">
        <v>799</v>
      </c>
      <c r="B70" s="772">
        <v>1</v>
      </c>
      <c r="C70" s="772">
        <v>0</v>
      </c>
      <c r="D70" s="772">
        <v>0</v>
      </c>
      <c r="E70" s="772">
        <v>0</v>
      </c>
      <c r="F70" s="772">
        <v>0</v>
      </c>
      <c r="G70" s="772">
        <v>0</v>
      </c>
      <c r="H70" s="772">
        <v>1</v>
      </c>
      <c r="I70" s="875">
        <v>4.228741061498581E-6</v>
      </c>
    </row>
    <row r="71" spans="1:9" s="986" customFormat="1" ht="16.5" customHeight="1">
      <c r="A71" s="771" t="s">
        <v>800</v>
      </c>
      <c r="B71" s="772">
        <v>5</v>
      </c>
      <c r="C71" s="772">
        <v>6</v>
      </c>
      <c r="D71" s="772">
        <v>0</v>
      </c>
      <c r="E71" s="772">
        <v>0</v>
      </c>
      <c r="F71" s="772">
        <v>0</v>
      </c>
      <c r="G71" s="772">
        <v>0</v>
      </c>
      <c r="H71" s="772">
        <v>11</v>
      </c>
      <c r="I71" s="875">
        <v>4.6516151676484394E-5</v>
      </c>
    </row>
    <row r="72" spans="1:9" s="986" customFormat="1" ht="16.5" customHeight="1">
      <c r="A72" s="771" t="s">
        <v>801</v>
      </c>
      <c r="B72" s="772">
        <v>24</v>
      </c>
      <c r="C72" s="772">
        <v>18</v>
      </c>
      <c r="D72" s="772">
        <v>0</v>
      </c>
      <c r="E72" s="772">
        <v>1</v>
      </c>
      <c r="F72" s="772">
        <v>1</v>
      </c>
      <c r="G72" s="772">
        <v>0</v>
      </c>
      <c r="H72" s="772">
        <v>44</v>
      </c>
      <c r="I72" s="875">
        <v>1.8606460670593758E-4</v>
      </c>
    </row>
    <row r="73" spans="1:9" s="986" customFormat="1" ht="16.5" customHeight="1">
      <c r="A73" s="771" t="s">
        <v>802</v>
      </c>
      <c r="B73" s="772">
        <v>96</v>
      </c>
      <c r="C73" s="772">
        <v>18</v>
      </c>
      <c r="D73" s="772">
        <v>3</v>
      </c>
      <c r="E73" s="772">
        <v>4</v>
      </c>
      <c r="F73" s="772">
        <v>1</v>
      </c>
      <c r="G73" s="772">
        <v>0</v>
      </c>
      <c r="H73" s="772">
        <v>122</v>
      </c>
      <c r="I73" s="875">
        <v>5.1590640950282694E-4</v>
      </c>
    </row>
    <row r="74" spans="1:9" s="986" customFormat="1" ht="16.5" customHeight="1">
      <c r="A74" s="771" t="s">
        <v>803</v>
      </c>
      <c r="B74" s="772">
        <v>366</v>
      </c>
      <c r="C74" s="772">
        <v>84</v>
      </c>
      <c r="D74" s="772">
        <v>30</v>
      </c>
      <c r="E74" s="772">
        <v>5</v>
      </c>
      <c r="F74" s="772">
        <v>2</v>
      </c>
      <c r="G74" s="772">
        <v>2</v>
      </c>
      <c r="H74" s="772">
        <v>489</v>
      </c>
      <c r="I74" s="875">
        <v>2.0678543790728062E-3</v>
      </c>
    </row>
    <row r="75" spans="1:9" s="986" customFormat="1" ht="16.5" customHeight="1">
      <c r="A75" s="771" t="s">
        <v>804</v>
      </c>
      <c r="B75" s="772">
        <v>652</v>
      </c>
      <c r="C75" s="772">
        <v>146</v>
      </c>
      <c r="D75" s="772">
        <v>55</v>
      </c>
      <c r="E75" s="772">
        <v>4</v>
      </c>
      <c r="F75" s="772">
        <v>2</v>
      </c>
      <c r="G75" s="772">
        <v>4</v>
      </c>
      <c r="H75" s="772">
        <v>863</v>
      </c>
      <c r="I75" s="875">
        <v>3.6494035360732755E-3</v>
      </c>
    </row>
    <row r="76" spans="1:9" s="986" customFormat="1" ht="16.5" customHeight="1">
      <c r="A76" s="771" t="s">
        <v>805</v>
      </c>
      <c r="B76" s="772">
        <v>960</v>
      </c>
      <c r="C76" s="772">
        <v>218</v>
      </c>
      <c r="D76" s="772">
        <v>106</v>
      </c>
      <c r="E76" s="772">
        <v>15</v>
      </c>
      <c r="F76" s="772">
        <v>5</v>
      </c>
      <c r="G76" s="772">
        <v>9</v>
      </c>
      <c r="H76" s="772">
        <v>1313</v>
      </c>
      <c r="I76" s="875">
        <v>5.5523370137476368E-3</v>
      </c>
    </row>
    <row r="77" spans="1:9" s="986" customFormat="1" ht="16.5" customHeight="1">
      <c r="A77" s="771" t="s">
        <v>806</v>
      </c>
      <c r="B77" s="772">
        <v>990</v>
      </c>
      <c r="C77" s="772">
        <v>223</v>
      </c>
      <c r="D77" s="772">
        <v>102</v>
      </c>
      <c r="E77" s="772">
        <v>17</v>
      </c>
      <c r="F77" s="772">
        <v>11</v>
      </c>
      <c r="G77" s="772">
        <v>9</v>
      </c>
      <c r="H77" s="772">
        <v>1352</v>
      </c>
      <c r="I77" s="875">
        <v>5.7172579151460821E-3</v>
      </c>
    </row>
    <row r="78" spans="1:9" s="986" customFormat="1" ht="16.5" customHeight="1">
      <c r="A78" s="771" t="s">
        <v>807</v>
      </c>
      <c r="B78" s="772">
        <v>2075</v>
      </c>
      <c r="C78" s="772">
        <v>453</v>
      </c>
      <c r="D78" s="772">
        <v>245</v>
      </c>
      <c r="E78" s="772">
        <v>30</v>
      </c>
      <c r="F78" s="772">
        <v>15</v>
      </c>
      <c r="G78" s="772">
        <v>20</v>
      </c>
      <c r="H78" s="772">
        <v>2838</v>
      </c>
      <c r="I78" s="875">
        <v>1.2001167132532974E-2</v>
      </c>
    </row>
    <row r="79" spans="1:9" s="986" customFormat="1" ht="16.5" customHeight="1">
      <c r="A79" s="771" t="s">
        <v>808</v>
      </c>
      <c r="B79" s="772">
        <v>4735</v>
      </c>
      <c r="C79" s="772">
        <v>1144</v>
      </c>
      <c r="D79" s="772">
        <v>681</v>
      </c>
      <c r="E79" s="772">
        <v>130</v>
      </c>
      <c r="F79" s="772">
        <v>54</v>
      </c>
      <c r="G79" s="772">
        <v>55</v>
      </c>
      <c r="H79" s="772">
        <v>6799</v>
      </c>
      <c r="I79" s="875">
        <v>2.8751210477128853E-2</v>
      </c>
    </row>
    <row r="80" spans="1:9" s="986" customFormat="1" ht="16.5" customHeight="1">
      <c r="A80" s="771" t="s">
        <v>809</v>
      </c>
      <c r="B80" s="772">
        <v>15968</v>
      </c>
      <c r="C80" s="772">
        <v>4164</v>
      </c>
      <c r="D80" s="772">
        <v>2761</v>
      </c>
      <c r="E80" s="772">
        <v>616</v>
      </c>
      <c r="F80" s="772">
        <v>245</v>
      </c>
      <c r="G80" s="772">
        <v>331</v>
      </c>
      <c r="H80" s="772">
        <v>24085</v>
      </c>
      <c r="I80" s="875">
        <v>0.10184922846619333</v>
      </c>
    </row>
    <row r="81" spans="1:9" s="986" customFormat="1" ht="16.5" customHeight="1">
      <c r="A81" s="771" t="s">
        <v>810</v>
      </c>
      <c r="B81" s="772">
        <v>7182</v>
      </c>
      <c r="C81" s="772">
        <v>2147</v>
      </c>
      <c r="D81" s="772">
        <v>1559</v>
      </c>
      <c r="E81" s="772">
        <v>350</v>
      </c>
      <c r="F81" s="772">
        <v>192</v>
      </c>
      <c r="G81" s="772">
        <v>243</v>
      </c>
      <c r="H81" s="772">
        <v>11673</v>
      </c>
      <c r="I81" s="875">
        <v>4.9362094410872942E-2</v>
      </c>
    </row>
    <row r="82" spans="1:9" s="986" customFormat="1" ht="16.5" customHeight="1" thickBot="1">
      <c r="A82" s="771" t="s">
        <v>811</v>
      </c>
      <c r="B82" s="772">
        <v>117370</v>
      </c>
      <c r="C82" s="772">
        <v>26691</v>
      </c>
      <c r="D82" s="772">
        <v>14789</v>
      </c>
      <c r="E82" s="772">
        <v>7420</v>
      </c>
      <c r="F82" s="772">
        <v>5347</v>
      </c>
      <c r="G82" s="772">
        <v>15270</v>
      </c>
      <c r="H82" s="772">
        <v>186887</v>
      </c>
      <c r="I82" s="875">
        <v>0.79029673076028539</v>
      </c>
    </row>
    <row r="83" spans="1:9" s="986" customFormat="1" ht="16.5" customHeight="1" thickTop="1" thickBot="1">
      <c r="A83" s="773" t="s">
        <v>6</v>
      </c>
      <c r="B83" s="876">
        <v>150424</v>
      </c>
      <c r="C83" s="876">
        <v>35312</v>
      </c>
      <c r="D83" s="876">
        <v>20331</v>
      </c>
      <c r="E83" s="876">
        <v>8592</v>
      </c>
      <c r="F83" s="876">
        <v>5875</v>
      </c>
      <c r="G83" s="876">
        <v>15943</v>
      </c>
      <c r="H83" s="876">
        <v>236477</v>
      </c>
      <c r="I83" s="1074">
        <v>1</v>
      </c>
    </row>
    <row r="84" spans="1:9" s="986" customFormat="1" ht="16.5" customHeight="1" thickTop="1">
      <c r="A84" s="776" t="s">
        <v>812</v>
      </c>
      <c r="B84" s="875">
        <v>0.6361041454348626</v>
      </c>
      <c r="C84" s="875">
        <v>0.14932530436363789</v>
      </c>
      <c r="D84" s="875">
        <v>8.5974534521327653E-2</v>
      </c>
      <c r="E84" s="875">
        <v>3.6333343200395808E-2</v>
      </c>
      <c r="F84" s="875">
        <v>2.4843853736304166E-2</v>
      </c>
      <c r="G84" s="875">
        <v>6.7418818743471887E-2</v>
      </c>
      <c r="H84" s="875">
        <v>1</v>
      </c>
      <c r="I84" s="875"/>
    </row>
    <row r="85" spans="1:9" s="986" customFormat="1" ht="16.5" customHeight="1" thickBot="1">
      <c r="A85" s="823"/>
      <c r="B85" s="1079"/>
      <c r="C85" s="1080"/>
      <c r="D85" s="1080"/>
      <c r="E85" s="1080"/>
      <c r="F85" s="1080"/>
      <c r="G85" s="1079"/>
      <c r="H85" s="1079"/>
      <c r="I85" s="1081"/>
    </row>
    <row r="86" spans="1:9" s="986" customFormat="1" ht="16.5" customHeight="1" thickTop="1">
      <c r="A86" s="1076" t="s">
        <v>818</v>
      </c>
      <c r="B86" s="70"/>
      <c r="C86" s="171"/>
      <c r="D86" s="171"/>
      <c r="E86" s="171"/>
      <c r="F86" s="171"/>
      <c r="G86" s="70"/>
      <c r="H86" s="70"/>
      <c r="I86" s="238"/>
    </row>
    <row r="87" spans="1:9" s="986" customFormat="1" ht="16.5" customHeight="1">
      <c r="A87" s="170"/>
      <c r="C87" s="71"/>
      <c r="D87" s="71"/>
      <c r="E87" s="71"/>
      <c r="F87" s="71"/>
      <c r="I87" s="167"/>
    </row>
    <row r="88" spans="1:9" s="986" customFormat="1" ht="32.25" customHeight="1">
      <c r="A88" s="1154" t="s">
        <v>1299</v>
      </c>
      <c r="B88" s="1154"/>
      <c r="C88" s="1154"/>
      <c r="D88" s="1154"/>
      <c r="E88" s="1154"/>
      <c r="F88" s="1154"/>
      <c r="G88" s="1154"/>
      <c r="H88" s="1154"/>
      <c r="I88" s="1154"/>
    </row>
    <row r="89" spans="1:9" s="986" customFormat="1" ht="32.25" customHeight="1">
      <c r="A89" s="1154" t="s">
        <v>819</v>
      </c>
      <c r="B89" s="1154"/>
      <c r="C89" s="1154"/>
      <c r="D89" s="1154"/>
      <c r="E89" s="1154"/>
      <c r="F89" s="1154"/>
      <c r="G89" s="1154"/>
      <c r="H89" s="1154"/>
      <c r="I89" s="1154"/>
    </row>
    <row r="90" spans="1:9" s="986" customFormat="1" ht="32.25" customHeight="1">
      <c r="A90" s="1154" t="s">
        <v>1498</v>
      </c>
      <c r="B90" s="1154"/>
      <c r="C90" s="1154"/>
      <c r="D90" s="1154"/>
      <c r="E90" s="1154"/>
      <c r="F90" s="1154"/>
      <c r="G90" s="1154"/>
      <c r="H90" s="1154"/>
      <c r="I90" s="1154"/>
    </row>
    <row r="91" spans="1:9" s="986" customFormat="1" ht="32.25" customHeight="1">
      <c r="A91" s="1228" t="s">
        <v>1223</v>
      </c>
      <c r="B91" s="1228"/>
      <c r="C91" s="1228"/>
      <c r="D91" s="1228"/>
      <c r="E91" s="1228"/>
      <c r="F91" s="1228"/>
      <c r="G91" s="1228"/>
      <c r="H91" s="1228"/>
      <c r="I91" s="1228"/>
    </row>
    <row r="92" spans="1:9" s="986" customFormat="1" ht="16.5" customHeight="1">
      <c r="A92" s="154"/>
    </row>
    <row r="93" spans="1:9" s="986" customFormat="1" ht="16.5" customHeight="1" thickBot="1">
      <c r="A93" s="916"/>
      <c r="B93" s="740"/>
      <c r="C93" s="740"/>
      <c r="D93" s="741"/>
      <c r="E93" s="740"/>
      <c r="F93" s="740"/>
      <c r="G93" s="740"/>
      <c r="H93" s="1069"/>
      <c r="I93" s="740"/>
    </row>
    <row r="94" spans="1:9" s="986" customFormat="1" ht="16.5" customHeight="1" thickTop="1" thickBot="1">
      <c r="A94" s="1075" t="s">
        <v>796</v>
      </c>
      <c r="B94" s="1075" t="s">
        <v>1300</v>
      </c>
      <c r="C94" s="1075" t="s">
        <v>1304</v>
      </c>
      <c r="D94" s="1075" t="s">
        <v>1303</v>
      </c>
      <c r="E94" s="1075" t="s">
        <v>1305</v>
      </c>
      <c r="F94" s="1075" t="s">
        <v>1302</v>
      </c>
      <c r="G94" s="1075" t="s">
        <v>1306</v>
      </c>
      <c r="H94" s="1075" t="s">
        <v>6</v>
      </c>
      <c r="I94" s="1075" t="s">
        <v>709</v>
      </c>
    </row>
    <row r="95" spans="1:9" s="986" customFormat="1" ht="16.5" customHeight="1" thickTop="1">
      <c r="A95" s="771" t="s">
        <v>798</v>
      </c>
      <c r="B95" s="772">
        <v>0</v>
      </c>
      <c r="C95" s="772">
        <v>0</v>
      </c>
      <c r="D95" s="772">
        <v>0</v>
      </c>
      <c r="E95" s="772">
        <v>0</v>
      </c>
      <c r="F95" s="772">
        <v>0</v>
      </c>
      <c r="G95" s="772">
        <v>0</v>
      </c>
      <c r="H95" s="772">
        <v>0</v>
      </c>
      <c r="I95" s="875">
        <v>0</v>
      </c>
    </row>
    <row r="96" spans="1:9" s="986" customFormat="1" ht="16.5" customHeight="1">
      <c r="A96" s="771" t="s">
        <v>799</v>
      </c>
      <c r="B96" s="772">
        <v>0</v>
      </c>
      <c r="C96" s="772">
        <v>0</v>
      </c>
      <c r="D96" s="772">
        <v>0</v>
      </c>
      <c r="E96" s="772">
        <v>0</v>
      </c>
      <c r="F96" s="772">
        <v>0</v>
      </c>
      <c r="G96" s="772">
        <v>0</v>
      </c>
      <c r="H96" s="772">
        <v>0</v>
      </c>
      <c r="I96" s="875">
        <v>0</v>
      </c>
    </row>
    <row r="97" spans="1:9" s="986" customFormat="1" ht="16.5" customHeight="1">
      <c r="A97" s="771" t="s">
        <v>800</v>
      </c>
      <c r="B97" s="772">
        <v>5554.9999699999998</v>
      </c>
      <c r="C97" s="772">
        <v>23288.202550000002</v>
      </c>
      <c r="D97" s="772">
        <v>0</v>
      </c>
      <c r="E97" s="772">
        <v>0</v>
      </c>
      <c r="F97" s="772">
        <v>0</v>
      </c>
      <c r="G97" s="772">
        <v>0</v>
      </c>
      <c r="H97" s="772">
        <v>28843.202520000003</v>
      </c>
      <c r="I97" s="875">
        <v>4.7773099653319773E-2</v>
      </c>
    </row>
    <row r="98" spans="1:9" s="986" customFormat="1" ht="16.5" customHeight="1">
      <c r="A98" s="771" t="s">
        <v>801</v>
      </c>
      <c r="B98" s="772">
        <v>3325.9209700000001</v>
      </c>
      <c r="C98" s="772">
        <v>27269.421549999999</v>
      </c>
      <c r="D98" s="772">
        <v>0</v>
      </c>
      <c r="E98" s="772">
        <v>0</v>
      </c>
      <c r="F98" s="772">
        <v>8758</v>
      </c>
      <c r="G98" s="772">
        <v>13221.4</v>
      </c>
      <c r="H98" s="772">
        <v>52574.74252</v>
      </c>
      <c r="I98" s="875">
        <v>8.7079734364240366E-2</v>
      </c>
    </row>
    <row r="99" spans="1:9" s="986" customFormat="1" ht="16.5" customHeight="1">
      <c r="A99" s="771" t="s">
        <v>802</v>
      </c>
      <c r="B99" s="772">
        <v>19313.789339999999</v>
      </c>
      <c r="C99" s="772">
        <v>47715.125829999997</v>
      </c>
      <c r="D99" s="772">
        <v>810.89558999999997</v>
      </c>
      <c r="E99" s="772">
        <v>3029.1188199999997</v>
      </c>
      <c r="F99" s="772">
        <v>9034</v>
      </c>
      <c r="G99" s="772">
        <v>5466.1805599999998</v>
      </c>
      <c r="H99" s="772">
        <v>85369.11013999999</v>
      </c>
      <c r="I99" s="875">
        <v>0.14139716292618712</v>
      </c>
    </row>
    <row r="100" spans="1:9" s="986" customFormat="1" ht="16.5" customHeight="1">
      <c r="A100" s="771" t="s">
        <v>803</v>
      </c>
      <c r="B100" s="772">
        <v>31286.736290000001</v>
      </c>
      <c r="C100" s="772">
        <v>36006.349740000005</v>
      </c>
      <c r="D100" s="772">
        <v>2296.4643099999998</v>
      </c>
      <c r="E100" s="772">
        <v>4943.5250099999994</v>
      </c>
      <c r="F100" s="772">
        <v>1383.35</v>
      </c>
      <c r="G100" s="772">
        <v>5613.0706100000007</v>
      </c>
      <c r="H100" s="772">
        <v>81529.49596</v>
      </c>
      <c r="I100" s="875">
        <v>0.13503759620594349</v>
      </c>
    </row>
    <row r="101" spans="1:9" s="986" customFormat="1" ht="16.5" customHeight="1">
      <c r="A101" s="771" t="s">
        <v>804</v>
      </c>
      <c r="B101" s="772">
        <v>33565.586759999998</v>
      </c>
      <c r="C101" s="772">
        <v>26922.878559999997</v>
      </c>
      <c r="D101" s="772">
        <v>3590.46054</v>
      </c>
      <c r="E101" s="772">
        <v>2575.0654199999999</v>
      </c>
      <c r="F101" s="772">
        <v>530</v>
      </c>
      <c r="G101" s="772">
        <v>1626.5129999999999</v>
      </c>
      <c r="H101" s="772">
        <v>68810.504280000008</v>
      </c>
      <c r="I101" s="875">
        <v>0.11397108472556768</v>
      </c>
    </row>
    <row r="102" spans="1:9" s="986" customFormat="1" ht="16.5" customHeight="1">
      <c r="A102" s="771" t="s">
        <v>805</v>
      </c>
      <c r="B102" s="772">
        <v>31741.195729999999</v>
      </c>
      <c r="C102" s="772">
        <v>24341.806190000003</v>
      </c>
      <c r="D102" s="772">
        <v>3102.15508</v>
      </c>
      <c r="E102" s="772">
        <v>3587.1894500000003</v>
      </c>
      <c r="F102" s="772">
        <v>750</v>
      </c>
      <c r="G102" s="772">
        <v>853.32017000000008</v>
      </c>
      <c r="H102" s="772">
        <v>64375.666619999996</v>
      </c>
      <c r="I102" s="875">
        <v>0.10662564722324569</v>
      </c>
    </row>
    <row r="103" spans="1:9" s="986" customFormat="1" ht="16.5" customHeight="1">
      <c r="A103" s="771" t="s">
        <v>806</v>
      </c>
      <c r="B103" s="772">
        <v>16969.164350000003</v>
      </c>
      <c r="C103" s="772">
        <v>13464.433640000001</v>
      </c>
      <c r="D103" s="772">
        <v>2223.8532400000004</v>
      </c>
      <c r="E103" s="772">
        <v>2424.3124700000003</v>
      </c>
      <c r="F103" s="772">
        <v>105</v>
      </c>
      <c r="G103" s="772">
        <v>375</v>
      </c>
      <c r="H103" s="772">
        <v>35561.763700000003</v>
      </c>
      <c r="I103" s="875">
        <v>5.8901076602360235E-2</v>
      </c>
    </row>
    <row r="104" spans="1:9" s="986" customFormat="1" ht="16.5" customHeight="1">
      <c r="A104" s="771" t="s">
        <v>807</v>
      </c>
      <c r="B104" s="772">
        <v>32254.480019999999</v>
      </c>
      <c r="C104" s="772">
        <v>24080.0039</v>
      </c>
      <c r="D104" s="772">
        <v>4966.9618300000002</v>
      </c>
      <c r="E104" s="772">
        <v>7654.1434200000003</v>
      </c>
      <c r="F104" s="772">
        <v>580</v>
      </c>
      <c r="G104" s="772">
        <v>544.72421999999995</v>
      </c>
      <c r="H104" s="772">
        <v>70080.313389999996</v>
      </c>
      <c r="I104" s="875">
        <v>0.11607427410305303</v>
      </c>
    </row>
    <row r="105" spans="1:9" s="986" customFormat="1" ht="16.5" customHeight="1">
      <c r="A105" s="771" t="s">
        <v>808</v>
      </c>
      <c r="B105" s="772">
        <v>31455.036010000003</v>
      </c>
      <c r="C105" s="772">
        <v>24184.068940000001</v>
      </c>
      <c r="D105" s="772">
        <v>3980.5251699999999</v>
      </c>
      <c r="E105" s="772">
        <v>8530.0060199999989</v>
      </c>
      <c r="F105" s="772">
        <v>246.59332999999998</v>
      </c>
      <c r="G105" s="772">
        <v>511.09836000000001</v>
      </c>
      <c r="H105" s="772">
        <v>68907.327830000009</v>
      </c>
      <c r="I105" s="875">
        <v>0.11413145391826501</v>
      </c>
    </row>
    <row r="106" spans="1:9" s="986" customFormat="1" ht="16.5" customHeight="1">
      <c r="A106" s="771" t="s">
        <v>809</v>
      </c>
      <c r="B106" s="772">
        <v>18672.73057</v>
      </c>
      <c r="C106" s="772">
        <v>15463.95239</v>
      </c>
      <c r="D106" s="772">
        <v>3680.9047500000001</v>
      </c>
      <c r="E106" s="772">
        <v>7315.1126299999996</v>
      </c>
      <c r="F106" s="772">
        <v>79.473100000000002</v>
      </c>
      <c r="G106" s="772">
        <v>195.98524</v>
      </c>
      <c r="H106" s="772">
        <v>45408.15868</v>
      </c>
      <c r="I106" s="875">
        <v>7.5209695878576704E-2</v>
      </c>
    </row>
    <row r="107" spans="1:9" s="986" customFormat="1" ht="16.5" customHeight="1">
      <c r="A107" s="771" t="s">
        <v>810</v>
      </c>
      <c r="B107" s="772">
        <v>814.6621899999999</v>
      </c>
      <c r="C107" s="772">
        <v>581.95018000000005</v>
      </c>
      <c r="D107" s="772">
        <v>228.21304000000001</v>
      </c>
      <c r="E107" s="772">
        <v>202.14885000000001</v>
      </c>
      <c r="F107" s="772">
        <v>6.4808399999999997</v>
      </c>
      <c r="G107" s="772">
        <v>20.432980000000001</v>
      </c>
      <c r="H107" s="772">
        <v>1853.8880799999999</v>
      </c>
      <c r="I107" s="875">
        <v>3.0706014677298618E-3</v>
      </c>
    </row>
    <row r="108" spans="1:9" s="986" customFormat="1" ht="16.5" customHeight="1" thickBot="1">
      <c r="A108" s="771" t="s">
        <v>811</v>
      </c>
      <c r="B108" s="772">
        <v>324.46431999999999</v>
      </c>
      <c r="C108" s="772">
        <v>6.86</v>
      </c>
      <c r="D108" s="772">
        <v>9.6979500000000005</v>
      </c>
      <c r="E108" s="772">
        <v>62.407080000000001</v>
      </c>
      <c r="F108" s="772">
        <v>0</v>
      </c>
      <c r="G108" s="772">
        <v>36.449510000000004</v>
      </c>
      <c r="H108" s="772">
        <v>439.87886000000003</v>
      </c>
      <c r="I108" s="875">
        <v>7.2857293151123699E-4</v>
      </c>
    </row>
    <row r="109" spans="1:9" s="986" customFormat="1" ht="16.5" customHeight="1" thickTop="1" thickBot="1">
      <c r="A109" s="773" t="s">
        <v>6</v>
      </c>
      <c r="B109" s="876">
        <v>225278.76652000003</v>
      </c>
      <c r="C109" s="876">
        <v>263325.05346999998</v>
      </c>
      <c r="D109" s="876">
        <v>24890.131500000003</v>
      </c>
      <c r="E109" s="876">
        <v>40323.029169999987</v>
      </c>
      <c r="F109" s="876">
        <v>21472.897269999998</v>
      </c>
      <c r="G109" s="876">
        <v>28464.174649999997</v>
      </c>
      <c r="H109" s="876">
        <v>603754.0525799999</v>
      </c>
      <c r="I109" s="1074">
        <v>1</v>
      </c>
    </row>
    <row r="110" spans="1:9" s="986" customFormat="1" ht="16.5" customHeight="1" thickTop="1" thickBot="1">
      <c r="A110" s="774" t="s">
        <v>812</v>
      </c>
      <c r="B110" s="875">
        <v>0.37313002795977035</v>
      </c>
      <c r="C110" s="875">
        <v>0.43614622932093416</v>
      </c>
      <c r="D110" s="875">
        <v>4.1225613962569567E-2</v>
      </c>
      <c r="E110" s="875">
        <v>6.6787177655684593E-2</v>
      </c>
      <c r="F110" s="875">
        <v>3.5565636666521176E-2</v>
      </c>
      <c r="G110" s="875">
        <v>4.7145314434520302E-2</v>
      </c>
      <c r="H110" s="875">
        <v>1</v>
      </c>
      <c r="I110" s="875"/>
    </row>
    <row r="111" spans="1:9" s="986" customFormat="1" ht="16.5" customHeight="1" thickTop="1" thickBot="1">
      <c r="A111" s="1077" t="s">
        <v>820</v>
      </c>
      <c r="B111" s="1075" t="s">
        <v>1300</v>
      </c>
      <c r="C111" s="1075" t="s">
        <v>1304</v>
      </c>
      <c r="D111" s="1075" t="s">
        <v>1303</v>
      </c>
      <c r="E111" s="1075" t="s">
        <v>1305</v>
      </c>
      <c r="F111" s="1075" t="s">
        <v>1302</v>
      </c>
      <c r="G111" s="1075" t="s">
        <v>1306</v>
      </c>
      <c r="H111" s="1077" t="s">
        <v>6</v>
      </c>
      <c r="I111" s="1075" t="s">
        <v>709</v>
      </c>
    </row>
    <row r="112" spans="1:9" s="986" customFormat="1" ht="16.5" customHeight="1" thickTop="1">
      <c r="A112" s="771" t="s">
        <v>798</v>
      </c>
      <c r="B112" s="772">
        <v>0</v>
      </c>
      <c r="C112" s="772">
        <v>0</v>
      </c>
      <c r="D112" s="772">
        <v>0</v>
      </c>
      <c r="E112" s="772">
        <v>0</v>
      </c>
      <c r="F112" s="772">
        <v>0</v>
      </c>
      <c r="G112" s="772">
        <v>0</v>
      </c>
      <c r="H112" s="772">
        <v>0</v>
      </c>
      <c r="I112" s="875">
        <v>0</v>
      </c>
    </row>
    <row r="113" spans="1:9" s="986" customFormat="1" ht="16.5" customHeight="1">
      <c r="A113" s="771" t="s">
        <v>799</v>
      </c>
      <c r="B113" s="772">
        <v>0</v>
      </c>
      <c r="C113" s="772">
        <v>0</v>
      </c>
      <c r="D113" s="772">
        <v>0</v>
      </c>
      <c r="E113" s="772">
        <v>0</v>
      </c>
      <c r="F113" s="772">
        <v>0</v>
      </c>
      <c r="G113" s="772">
        <v>0</v>
      </c>
      <c r="H113" s="772">
        <v>0</v>
      </c>
      <c r="I113" s="875">
        <v>0</v>
      </c>
    </row>
    <row r="114" spans="1:9" s="986" customFormat="1" ht="16.5" customHeight="1">
      <c r="A114" s="771" t="s">
        <v>800</v>
      </c>
      <c r="B114" s="772">
        <v>1</v>
      </c>
      <c r="C114" s="772">
        <v>5</v>
      </c>
      <c r="D114" s="772">
        <v>0</v>
      </c>
      <c r="E114" s="772">
        <v>0</v>
      </c>
      <c r="F114" s="772">
        <v>0</v>
      </c>
      <c r="G114" s="772">
        <v>0</v>
      </c>
      <c r="H114" s="772">
        <v>6</v>
      </c>
      <c r="I114" s="875">
        <v>9.1687041564792176E-4</v>
      </c>
    </row>
    <row r="115" spans="1:9" s="986" customFormat="1" ht="16.5" customHeight="1">
      <c r="A115" s="771" t="s">
        <v>801</v>
      </c>
      <c r="B115" s="772">
        <v>2</v>
      </c>
      <c r="C115" s="772">
        <v>14</v>
      </c>
      <c r="D115" s="772">
        <v>0</v>
      </c>
      <c r="E115" s="772">
        <v>0</v>
      </c>
      <c r="F115" s="772">
        <v>4</v>
      </c>
      <c r="G115" s="772">
        <v>5</v>
      </c>
      <c r="H115" s="772">
        <v>25</v>
      </c>
      <c r="I115" s="875">
        <v>3.8202933985330072E-3</v>
      </c>
    </row>
    <row r="116" spans="1:9" s="986" customFormat="1" ht="16.5" customHeight="1">
      <c r="A116" s="771" t="s">
        <v>802</v>
      </c>
      <c r="B116" s="772">
        <v>22</v>
      </c>
      <c r="C116" s="772">
        <v>50</v>
      </c>
      <c r="D116" s="772">
        <v>1</v>
      </c>
      <c r="E116" s="772">
        <v>3</v>
      </c>
      <c r="F116" s="772">
        <v>9</v>
      </c>
      <c r="G116" s="772">
        <v>5</v>
      </c>
      <c r="H116" s="772">
        <v>90</v>
      </c>
      <c r="I116" s="875">
        <v>1.3753056234718826E-2</v>
      </c>
    </row>
    <row r="117" spans="1:9" s="986" customFormat="1" ht="16.5" customHeight="1">
      <c r="A117" s="771" t="s">
        <v>803</v>
      </c>
      <c r="B117" s="772">
        <v>67</v>
      </c>
      <c r="C117" s="772">
        <v>77</v>
      </c>
      <c r="D117" s="772">
        <v>5</v>
      </c>
      <c r="E117" s="772">
        <v>10</v>
      </c>
      <c r="F117" s="772">
        <v>3</v>
      </c>
      <c r="G117" s="772">
        <v>13</v>
      </c>
      <c r="H117" s="772">
        <v>175</v>
      </c>
      <c r="I117" s="875">
        <v>2.674205378973105E-2</v>
      </c>
    </row>
    <row r="118" spans="1:9" s="986" customFormat="1" ht="16.5" customHeight="1">
      <c r="A118" s="771" t="s">
        <v>804</v>
      </c>
      <c r="B118" s="772">
        <v>132</v>
      </c>
      <c r="C118" s="772">
        <v>103</v>
      </c>
      <c r="D118" s="772">
        <v>14</v>
      </c>
      <c r="E118" s="772">
        <v>10</v>
      </c>
      <c r="F118" s="772">
        <v>2</v>
      </c>
      <c r="G118" s="772">
        <v>6</v>
      </c>
      <c r="H118" s="772">
        <v>267</v>
      </c>
      <c r="I118" s="875">
        <v>4.0800733496332516E-2</v>
      </c>
    </row>
    <row r="119" spans="1:9" s="986" customFormat="1" ht="16.5" customHeight="1">
      <c r="A119" s="771" t="s">
        <v>805</v>
      </c>
      <c r="B119" s="772">
        <v>193</v>
      </c>
      <c r="C119" s="772">
        <v>146</v>
      </c>
      <c r="D119" s="772">
        <v>18</v>
      </c>
      <c r="E119" s="772">
        <v>20</v>
      </c>
      <c r="F119" s="772">
        <v>4</v>
      </c>
      <c r="G119" s="772">
        <v>5</v>
      </c>
      <c r="H119" s="772">
        <v>386</v>
      </c>
      <c r="I119" s="875">
        <v>5.8985330073349634E-2</v>
      </c>
    </row>
    <row r="120" spans="1:9" s="986" customFormat="1" ht="16.5" customHeight="1">
      <c r="A120" s="771" t="s">
        <v>806</v>
      </c>
      <c r="B120" s="772">
        <v>145</v>
      </c>
      <c r="C120" s="772">
        <v>113</v>
      </c>
      <c r="D120" s="772">
        <v>19</v>
      </c>
      <c r="E120" s="772">
        <v>21</v>
      </c>
      <c r="F120" s="772">
        <v>1</v>
      </c>
      <c r="G120" s="772">
        <v>3</v>
      </c>
      <c r="H120" s="772">
        <v>302</v>
      </c>
      <c r="I120" s="875">
        <v>4.6149144254278726E-2</v>
      </c>
    </row>
    <row r="121" spans="1:9" s="986" customFormat="1" ht="16.5" customHeight="1">
      <c r="A121" s="771" t="s">
        <v>807</v>
      </c>
      <c r="B121" s="772">
        <v>389</v>
      </c>
      <c r="C121" s="772">
        <v>283</v>
      </c>
      <c r="D121" s="772">
        <v>58</v>
      </c>
      <c r="E121" s="772">
        <v>90</v>
      </c>
      <c r="F121" s="772">
        <v>7</v>
      </c>
      <c r="G121" s="772">
        <v>7</v>
      </c>
      <c r="H121" s="772">
        <v>834</v>
      </c>
      <c r="I121" s="875">
        <v>0.12744498777506114</v>
      </c>
    </row>
    <row r="122" spans="1:9" s="986" customFormat="1" ht="16.5" customHeight="1">
      <c r="A122" s="771" t="s">
        <v>808</v>
      </c>
      <c r="B122" s="772">
        <v>646</v>
      </c>
      <c r="C122" s="772">
        <v>495</v>
      </c>
      <c r="D122" s="772">
        <v>82</v>
      </c>
      <c r="E122" s="772">
        <v>187</v>
      </c>
      <c r="F122" s="772">
        <v>5</v>
      </c>
      <c r="G122" s="772">
        <v>11</v>
      </c>
      <c r="H122" s="772">
        <v>1426</v>
      </c>
      <c r="I122" s="875">
        <v>0.21790953545232275</v>
      </c>
    </row>
    <row r="123" spans="1:9" s="986" customFormat="1" ht="16.5" customHeight="1">
      <c r="A123" s="771" t="s">
        <v>809</v>
      </c>
      <c r="B123" s="772">
        <v>989</v>
      </c>
      <c r="C123" s="772">
        <v>825</v>
      </c>
      <c r="D123" s="772">
        <v>203</v>
      </c>
      <c r="E123" s="772">
        <v>396</v>
      </c>
      <c r="F123" s="772">
        <v>4</v>
      </c>
      <c r="G123" s="772">
        <v>10</v>
      </c>
      <c r="H123" s="772">
        <v>2427</v>
      </c>
      <c r="I123" s="875">
        <v>0.37087408312958436</v>
      </c>
    </row>
    <row r="124" spans="1:9" s="986" customFormat="1" ht="16.5" customHeight="1">
      <c r="A124" s="771" t="s">
        <v>810</v>
      </c>
      <c r="B124" s="772">
        <v>164</v>
      </c>
      <c r="C124" s="772">
        <v>117</v>
      </c>
      <c r="D124" s="772">
        <v>44</v>
      </c>
      <c r="E124" s="772">
        <v>38</v>
      </c>
      <c r="F124" s="772">
        <v>1</v>
      </c>
      <c r="G124" s="772">
        <v>4</v>
      </c>
      <c r="H124" s="772">
        <v>368</v>
      </c>
      <c r="I124" s="875">
        <v>5.623471882640587E-2</v>
      </c>
    </row>
    <row r="125" spans="1:9" s="986" customFormat="1" ht="16.5" customHeight="1" thickBot="1">
      <c r="A125" s="771" t="s">
        <v>811</v>
      </c>
      <c r="B125" s="772">
        <v>167</v>
      </c>
      <c r="C125" s="772">
        <v>2</v>
      </c>
      <c r="D125" s="772">
        <v>3</v>
      </c>
      <c r="E125" s="772">
        <v>30</v>
      </c>
      <c r="F125" s="772">
        <v>0</v>
      </c>
      <c r="G125" s="772">
        <v>36</v>
      </c>
      <c r="H125" s="772">
        <v>238</v>
      </c>
      <c r="I125" s="875">
        <v>3.6369193154034231E-2</v>
      </c>
    </row>
    <row r="126" spans="1:9" s="986" customFormat="1" ht="16.5" customHeight="1" thickTop="1" thickBot="1">
      <c r="A126" s="773" t="s">
        <v>6</v>
      </c>
      <c r="B126" s="876">
        <v>2917</v>
      </c>
      <c r="C126" s="876">
        <v>2230</v>
      </c>
      <c r="D126" s="876">
        <v>447</v>
      </c>
      <c r="E126" s="876">
        <v>805</v>
      </c>
      <c r="F126" s="876">
        <v>40</v>
      </c>
      <c r="G126" s="876">
        <v>105</v>
      </c>
      <c r="H126" s="876">
        <v>6544</v>
      </c>
      <c r="I126" s="1074">
        <v>1</v>
      </c>
    </row>
    <row r="127" spans="1:9" s="986" customFormat="1" ht="16.5" customHeight="1" thickTop="1">
      <c r="A127" s="776" t="s">
        <v>812</v>
      </c>
      <c r="B127" s="875">
        <v>0.44575183374083127</v>
      </c>
      <c r="C127" s="875">
        <v>0.34077017114914426</v>
      </c>
      <c r="D127" s="875">
        <v>6.8306845965770177E-2</v>
      </c>
      <c r="E127" s="875">
        <v>0.12301344743276284</v>
      </c>
      <c r="F127" s="875">
        <v>6.1124694376528121E-3</v>
      </c>
      <c r="G127" s="875">
        <v>1.6045232273838632E-2</v>
      </c>
      <c r="H127" s="875">
        <v>1</v>
      </c>
      <c r="I127" s="875"/>
    </row>
    <row r="128" spans="1:9" s="986" customFormat="1" ht="16.5" customHeight="1" thickBot="1">
      <c r="A128" s="545"/>
      <c r="B128" s="360"/>
      <c r="C128" s="361"/>
      <c r="D128" s="361"/>
      <c r="E128" s="361"/>
      <c r="F128" s="361"/>
      <c r="G128" s="360"/>
      <c r="H128" s="360"/>
      <c r="I128" s="362"/>
    </row>
    <row r="129" spans="1:9" s="986" customFormat="1" ht="16.5" customHeight="1" thickTop="1">
      <c r="A129" s="917" t="s">
        <v>821</v>
      </c>
      <c r="B129" s="70"/>
      <c r="C129" s="171"/>
      <c r="D129" s="171"/>
      <c r="E129" s="171"/>
      <c r="F129" s="171"/>
      <c r="G129" s="70"/>
      <c r="H129" s="70"/>
      <c r="I129" s="238"/>
    </row>
    <row r="130" spans="1:9" s="986" customFormat="1" ht="16.5" customHeight="1">
      <c r="A130" s="177"/>
      <c r="C130" s="71"/>
      <c r="D130" s="71"/>
      <c r="E130" s="71"/>
      <c r="F130" s="71"/>
      <c r="I130" s="167"/>
    </row>
    <row r="131" spans="1:9" s="986" customFormat="1" ht="37.5" customHeight="1">
      <c r="A131" s="1154" t="s">
        <v>1299</v>
      </c>
      <c r="B131" s="1154"/>
      <c r="C131" s="1154"/>
      <c r="D131" s="1154"/>
      <c r="E131" s="1154"/>
      <c r="F131" s="1154"/>
      <c r="G131" s="1154"/>
      <c r="H131" s="1154"/>
      <c r="I131" s="1154"/>
    </row>
    <row r="132" spans="1:9" s="986" customFormat="1" ht="37.5" customHeight="1">
      <c r="A132" s="1154" t="s">
        <v>822</v>
      </c>
      <c r="B132" s="1154"/>
      <c r="C132" s="1154"/>
      <c r="D132" s="1154"/>
      <c r="E132" s="1154"/>
      <c r="F132" s="1154"/>
      <c r="G132" s="1154"/>
      <c r="H132" s="1154"/>
      <c r="I132" s="1154"/>
    </row>
    <row r="133" spans="1:9" s="986" customFormat="1" ht="37.5" customHeight="1">
      <c r="A133" s="1154" t="s">
        <v>1498</v>
      </c>
      <c r="B133" s="1154"/>
      <c r="C133" s="1154"/>
      <c r="D133" s="1154"/>
      <c r="E133" s="1154"/>
      <c r="F133" s="1154"/>
      <c r="G133" s="1154"/>
      <c r="H133" s="1154"/>
      <c r="I133" s="1154"/>
    </row>
    <row r="134" spans="1:9" s="986" customFormat="1" ht="37.5" customHeight="1">
      <c r="A134" s="1191" t="s">
        <v>1223</v>
      </c>
      <c r="B134" s="1191"/>
      <c r="C134" s="1191"/>
      <c r="D134" s="1191"/>
      <c r="E134" s="1191"/>
      <c r="F134" s="1191"/>
      <c r="G134" s="1191"/>
      <c r="H134" s="1191"/>
      <c r="I134" s="1191"/>
    </row>
    <row r="135" spans="1:9" s="986" customFormat="1" ht="16.5" customHeight="1">
      <c r="A135" s="154"/>
    </row>
    <row r="136" spans="1:9" s="986" customFormat="1" ht="16.5" customHeight="1" thickBot="1">
      <c r="A136" s="916"/>
      <c r="B136" s="740"/>
      <c r="C136" s="740"/>
      <c r="D136" s="741"/>
      <c r="E136" s="740"/>
      <c r="F136" s="740"/>
      <c r="G136" s="740"/>
      <c r="H136" s="1069"/>
      <c r="I136" s="740"/>
    </row>
    <row r="137" spans="1:9" s="986" customFormat="1" ht="16.5" customHeight="1" thickTop="1" thickBot="1">
      <c r="A137" s="1070" t="s">
        <v>796</v>
      </c>
      <c r="B137" s="1070" t="s">
        <v>1300</v>
      </c>
      <c r="C137" s="1070" t="s">
        <v>1304</v>
      </c>
      <c r="D137" s="1070" t="s">
        <v>1303</v>
      </c>
      <c r="E137" s="1070" t="s">
        <v>1305</v>
      </c>
      <c r="F137" s="1070" t="s">
        <v>1302</v>
      </c>
      <c r="G137" s="1070" t="s">
        <v>1306</v>
      </c>
      <c r="H137" s="1070" t="s">
        <v>6</v>
      </c>
      <c r="I137" s="1070" t="s">
        <v>709</v>
      </c>
    </row>
    <row r="138" spans="1:9" s="986" customFormat="1" ht="16.5" customHeight="1" thickTop="1">
      <c r="A138" s="771" t="s">
        <v>798</v>
      </c>
      <c r="B138" s="772">
        <v>0</v>
      </c>
      <c r="C138" s="772">
        <v>0</v>
      </c>
      <c r="D138" s="772">
        <v>0</v>
      </c>
      <c r="E138" s="772">
        <v>0</v>
      </c>
      <c r="F138" s="772">
        <v>0</v>
      </c>
      <c r="G138" s="772">
        <v>0</v>
      </c>
      <c r="H138" s="772">
        <v>0</v>
      </c>
      <c r="I138" s="875">
        <v>0</v>
      </c>
    </row>
    <row r="139" spans="1:9" s="986" customFormat="1" ht="16.5" customHeight="1">
      <c r="A139" s="771" t="s">
        <v>799</v>
      </c>
      <c r="B139" s="772">
        <v>0</v>
      </c>
      <c r="C139" s="772">
        <v>0</v>
      </c>
      <c r="D139" s="772">
        <v>0</v>
      </c>
      <c r="E139" s="772">
        <v>0</v>
      </c>
      <c r="F139" s="772">
        <v>0</v>
      </c>
      <c r="G139" s="772">
        <v>0</v>
      </c>
      <c r="H139" s="772">
        <v>0</v>
      </c>
      <c r="I139" s="875">
        <v>0</v>
      </c>
    </row>
    <row r="140" spans="1:9" s="986" customFormat="1" ht="16.5" customHeight="1">
      <c r="A140" s="771" t="s">
        <v>800</v>
      </c>
      <c r="B140" s="772">
        <v>0</v>
      </c>
      <c r="C140" s="772">
        <v>0</v>
      </c>
      <c r="D140" s="772">
        <v>0</v>
      </c>
      <c r="E140" s="772">
        <v>0</v>
      </c>
      <c r="F140" s="772">
        <v>0</v>
      </c>
      <c r="G140" s="772">
        <v>0</v>
      </c>
      <c r="H140" s="772">
        <v>0</v>
      </c>
      <c r="I140" s="875">
        <v>0</v>
      </c>
    </row>
    <row r="141" spans="1:9" s="986" customFormat="1" ht="16.5" customHeight="1">
      <c r="A141" s="771" t="s">
        <v>801</v>
      </c>
      <c r="B141" s="772">
        <v>0</v>
      </c>
      <c r="C141" s="772">
        <v>0</v>
      </c>
      <c r="D141" s="772">
        <v>0</v>
      </c>
      <c r="E141" s="772">
        <v>0</v>
      </c>
      <c r="F141" s="772">
        <v>0</v>
      </c>
      <c r="G141" s="772">
        <v>0</v>
      </c>
      <c r="H141" s="772">
        <v>0</v>
      </c>
      <c r="I141" s="875">
        <v>0</v>
      </c>
    </row>
    <row r="142" spans="1:9" s="986" customFormat="1" ht="16.5" customHeight="1">
      <c r="A142" s="771" t="s">
        <v>802</v>
      </c>
      <c r="B142" s="772">
        <v>0</v>
      </c>
      <c r="C142" s="772">
        <v>700</v>
      </c>
      <c r="D142" s="772">
        <v>0</v>
      </c>
      <c r="E142" s="772">
        <v>0</v>
      </c>
      <c r="F142" s="772">
        <v>1030</v>
      </c>
      <c r="G142" s="772">
        <v>0</v>
      </c>
      <c r="H142" s="772">
        <v>1730</v>
      </c>
      <c r="I142" s="875">
        <v>0.12495289943791951</v>
      </c>
    </row>
    <row r="143" spans="1:9" s="986" customFormat="1" ht="16.5" customHeight="1">
      <c r="A143" s="771" t="s">
        <v>803</v>
      </c>
      <c r="B143" s="772">
        <v>927.57222000000002</v>
      </c>
      <c r="C143" s="772">
        <v>414.00059999999996</v>
      </c>
      <c r="D143" s="772">
        <v>0</v>
      </c>
      <c r="E143" s="772">
        <v>0</v>
      </c>
      <c r="F143" s="772">
        <v>0</v>
      </c>
      <c r="G143" s="772">
        <v>1433.13375</v>
      </c>
      <c r="H143" s="772">
        <v>2774.7065699999998</v>
      </c>
      <c r="I143" s="875">
        <v>0.20040903526644194</v>
      </c>
    </row>
    <row r="144" spans="1:9" s="986" customFormat="1" ht="16.5" customHeight="1">
      <c r="A144" s="771" t="s">
        <v>804</v>
      </c>
      <c r="B144" s="772">
        <v>274.39999999999998</v>
      </c>
      <c r="C144" s="772">
        <v>1902.1229599999999</v>
      </c>
      <c r="D144" s="772">
        <v>0</v>
      </c>
      <c r="E144" s="772">
        <v>303</v>
      </c>
      <c r="F144" s="772">
        <v>0</v>
      </c>
      <c r="G144" s="772">
        <v>551.5</v>
      </c>
      <c r="H144" s="772">
        <v>3031.0229599999998</v>
      </c>
      <c r="I144" s="875">
        <v>0.21892202723404919</v>
      </c>
    </row>
    <row r="145" spans="1:9" s="986" customFormat="1" ht="16.5" customHeight="1">
      <c r="A145" s="771" t="s">
        <v>805</v>
      </c>
      <c r="B145" s="772">
        <v>151</v>
      </c>
      <c r="C145" s="772">
        <v>640.54791</v>
      </c>
      <c r="D145" s="772">
        <v>0</v>
      </c>
      <c r="E145" s="772">
        <v>0</v>
      </c>
      <c r="F145" s="772">
        <v>0</v>
      </c>
      <c r="G145" s="772">
        <v>141</v>
      </c>
      <c r="H145" s="772">
        <v>932.54791</v>
      </c>
      <c r="I145" s="875">
        <v>6.7355240011139891E-2</v>
      </c>
    </row>
    <row r="146" spans="1:9" s="986" customFormat="1" ht="16.5" customHeight="1">
      <c r="A146" s="771" t="s">
        <v>806</v>
      </c>
      <c r="B146" s="772">
        <v>0</v>
      </c>
      <c r="C146" s="772">
        <v>358.05740999999995</v>
      </c>
      <c r="D146" s="772">
        <v>0</v>
      </c>
      <c r="E146" s="772">
        <v>0</v>
      </c>
      <c r="F146" s="772">
        <v>0</v>
      </c>
      <c r="G146" s="772">
        <v>223.8</v>
      </c>
      <c r="H146" s="772">
        <v>581.85740999999996</v>
      </c>
      <c r="I146" s="875">
        <v>4.2025878866438326E-2</v>
      </c>
    </row>
    <row r="147" spans="1:9" s="986" customFormat="1" ht="16.5" customHeight="1">
      <c r="A147" s="771" t="s">
        <v>807</v>
      </c>
      <c r="B147" s="772">
        <v>0</v>
      </c>
      <c r="C147" s="772">
        <v>965.06647999999996</v>
      </c>
      <c r="D147" s="772">
        <v>0</v>
      </c>
      <c r="E147" s="772">
        <v>70</v>
      </c>
      <c r="F147" s="772">
        <v>185</v>
      </c>
      <c r="G147" s="772">
        <v>350</v>
      </c>
      <c r="H147" s="772">
        <v>1570.06648</v>
      </c>
      <c r="I147" s="875">
        <v>0.11340136357588917</v>
      </c>
    </row>
    <row r="148" spans="1:9" s="986" customFormat="1" ht="16.5" customHeight="1">
      <c r="A148" s="771" t="s">
        <v>808</v>
      </c>
      <c r="B148" s="772">
        <v>451.41095000000001</v>
      </c>
      <c r="C148" s="772">
        <v>679.21780000000001</v>
      </c>
      <c r="D148" s="772">
        <v>0</v>
      </c>
      <c r="E148" s="772">
        <v>94.944000000000003</v>
      </c>
      <c r="F148" s="772">
        <v>50</v>
      </c>
      <c r="G148" s="772">
        <v>0</v>
      </c>
      <c r="H148" s="772">
        <v>1275.57275</v>
      </c>
      <c r="I148" s="875">
        <v>9.2130932691618761E-2</v>
      </c>
    </row>
    <row r="149" spans="1:9" s="986" customFormat="1" ht="16.5" customHeight="1">
      <c r="A149" s="771" t="s">
        <v>809</v>
      </c>
      <c r="B149" s="772">
        <v>1387.1210700000001</v>
      </c>
      <c r="C149" s="772">
        <v>131.72339000000002</v>
      </c>
      <c r="D149" s="772">
        <v>0</v>
      </c>
      <c r="E149" s="772">
        <v>139.2208</v>
      </c>
      <c r="F149" s="772">
        <v>0</v>
      </c>
      <c r="G149" s="772">
        <v>50.931580000000004</v>
      </c>
      <c r="H149" s="772">
        <v>1708.9968400000002</v>
      </c>
      <c r="I149" s="875">
        <v>0.12343590190071807</v>
      </c>
    </row>
    <row r="150" spans="1:9" s="986" customFormat="1" ht="16.5" customHeight="1">
      <c r="A150" s="771" t="s">
        <v>810</v>
      </c>
      <c r="B150" s="772">
        <v>164.18111999999999</v>
      </c>
      <c r="C150" s="772">
        <v>0</v>
      </c>
      <c r="D150" s="772">
        <v>0</v>
      </c>
      <c r="E150" s="772">
        <v>0</v>
      </c>
      <c r="F150" s="772">
        <v>0</v>
      </c>
      <c r="G150" s="772">
        <v>0</v>
      </c>
      <c r="H150" s="772">
        <v>164.18111999999999</v>
      </c>
      <c r="I150" s="875">
        <v>1.1858327732349709E-2</v>
      </c>
    </row>
    <row r="151" spans="1:9" s="986" customFormat="1" ht="16.5" customHeight="1" thickBot="1">
      <c r="A151" s="771" t="s">
        <v>811</v>
      </c>
      <c r="B151" s="772">
        <v>76.264899999999997</v>
      </c>
      <c r="C151" s="772">
        <v>0</v>
      </c>
      <c r="D151" s="772">
        <v>0</v>
      </c>
      <c r="E151" s="772">
        <v>0</v>
      </c>
      <c r="F151" s="772">
        <v>0</v>
      </c>
      <c r="G151" s="772">
        <v>0</v>
      </c>
      <c r="H151" s="772">
        <v>76.264899999999997</v>
      </c>
      <c r="I151" s="875">
        <v>5.508393283435253E-3</v>
      </c>
    </row>
    <row r="152" spans="1:9" s="986" customFormat="1" ht="16.5" customHeight="1" thickTop="1" thickBot="1">
      <c r="A152" s="773" t="s">
        <v>6</v>
      </c>
      <c r="B152" s="876">
        <v>3431.9502600000005</v>
      </c>
      <c r="C152" s="876">
        <v>5790.7365500000005</v>
      </c>
      <c r="D152" s="876">
        <v>0</v>
      </c>
      <c r="E152" s="876">
        <v>607.16480000000001</v>
      </c>
      <c r="F152" s="876">
        <v>1265</v>
      </c>
      <c r="G152" s="876">
        <v>2750.3653300000001</v>
      </c>
      <c r="H152" s="876">
        <v>13845.216940000002</v>
      </c>
      <c r="I152" s="1074">
        <v>1</v>
      </c>
    </row>
    <row r="153" spans="1:9" s="986" customFormat="1" ht="16.5" customHeight="1" thickTop="1" thickBot="1">
      <c r="A153" s="774" t="s">
        <v>812</v>
      </c>
      <c r="B153" s="875">
        <v>0.2478798472333652</v>
      </c>
      <c r="C153" s="875">
        <v>0.41824816289227462</v>
      </c>
      <c r="D153" s="875">
        <v>0</v>
      </c>
      <c r="E153" s="875">
        <v>4.3853758495170238E-2</v>
      </c>
      <c r="F153" s="875">
        <v>9.1367293519634796E-2</v>
      </c>
      <c r="G153" s="875">
        <v>0.19865093785955509</v>
      </c>
      <c r="H153" s="875">
        <v>1</v>
      </c>
      <c r="I153" s="875"/>
    </row>
    <row r="154" spans="1:9" s="986" customFormat="1" ht="16.5" customHeight="1" thickTop="1" thickBot="1">
      <c r="A154" s="1077" t="s">
        <v>820</v>
      </c>
      <c r="B154" s="1075" t="s">
        <v>1300</v>
      </c>
      <c r="C154" s="1075" t="s">
        <v>1304</v>
      </c>
      <c r="D154" s="1075" t="s">
        <v>1303</v>
      </c>
      <c r="E154" s="1075" t="s">
        <v>1305</v>
      </c>
      <c r="F154" s="1075" t="s">
        <v>1302</v>
      </c>
      <c r="G154" s="1075" t="s">
        <v>1306</v>
      </c>
      <c r="H154" s="1077" t="s">
        <v>6</v>
      </c>
      <c r="I154" s="1078" t="s">
        <v>709</v>
      </c>
    </row>
    <row r="155" spans="1:9" s="986" customFormat="1" ht="16.5" customHeight="1" thickTop="1">
      <c r="A155" s="771" t="s">
        <v>798</v>
      </c>
      <c r="B155" s="772">
        <v>0</v>
      </c>
      <c r="C155" s="772">
        <v>0</v>
      </c>
      <c r="D155" s="772">
        <v>0</v>
      </c>
      <c r="E155" s="772">
        <v>0</v>
      </c>
      <c r="F155" s="772">
        <v>0</v>
      </c>
      <c r="G155" s="772">
        <v>0</v>
      </c>
      <c r="H155" s="772">
        <v>0</v>
      </c>
      <c r="I155" s="875">
        <v>0</v>
      </c>
    </row>
    <row r="156" spans="1:9" s="986" customFormat="1" ht="16.5" customHeight="1">
      <c r="A156" s="771" t="s">
        <v>799</v>
      </c>
      <c r="B156" s="772">
        <v>0</v>
      </c>
      <c r="C156" s="772">
        <v>0</v>
      </c>
      <c r="D156" s="772">
        <v>0</v>
      </c>
      <c r="E156" s="772">
        <v>0</v>
      </c>
      <c r="F156" s="772">
        <v>0</v>
      </c>
      <c r="G156" s="772">
        <v>0</v>
      </c>
      <c r="H156" s="772">
        <v>0</v>
      </c>
      <c r="I156" s="875">
        <v>0</v>
      </c>
    </row>
    <row r="157" spans="1:9" s="986" customFormat="1" ht="16.5" customHeight="1">
      <c r="A157" s="771" t="s">
        <v>800</v>
      </c>
      <c r="B157" s="772">
        <v>0</v>
      </c>
      <c r="C157" s="772">
        <v>0</v>
      </c>
      <c r="D157" s="772">
        <v>0</v>
      </c>
      <c r="E157" s="772">
        <v>0</v>
      </c>
      <c r="F157" s="772">
        <v>0</v>
      </c>
      <c r="G157" s="772">
        <v>0</v>
      </c>
      <c r="H157" s="772">
        <v>0</v>
      </c>
      <c r="I157" s="875">
        <v>0</v>
      </c>
    </row>
    <row r="158" spans="1:9" s="986" customFormat="1" ht="16.5" customHeight="1">
      <c r="A158" s="771" t="s">
        <v>801</v>
      </c>
      <c r="B158" s="772">
        <v>0</v>
      </c>
      <c r="C158" s="772">
        <v>0</v>
      </c>
      <c r="D158" s="772">
        <v>0</v>
      </c>
      <c r="E158" s="772">
        <v>0</v>
      </c>
      <c r="F158" s="772">
        <v>0</v>
      </c>
      <c r="G158" s="772">
        <v>0</v>
      </c>
      <c r="H158" s="772">
        <v>0</v>
      </c>
      <c r="I158" s="875">
        <v>0</v>
      </c>
    </row>
    <row r="159" spans="1:9" s="986" customFormat="1" ht="16.5" customHeight="1">
      <c r="A159" s="771" t="s">
        <v>802</v>
      </c>
      <c r="B159" s="772">
        <v>0</v>
      </c>
      <c r="C159" s="772">
        <v>1</v>
      </c>
      <c r="D159" s="772">
        <v>0</v>
      </c>
      <c r="E159" s="772">
        <v>0</v>
      </c>
      <c r="F159" s="772">
        <v>1</v>
      </c>
      <c r="G159" s="772">
        <v>0</v>
      </c>
      <c r="H159" s="772">
        <v>2</v>
      </c>
      <c r="I159" s="875">
        <v>8.0645161290322578E-3</v>
      </c>
    </row>
    <row r="160" spans="1:9" s="986" customFormat="1" ht="16.5" customHeight="1">
      <c r="A160" s="771" t="s">
        <v>803</v>
      </c>
      <c r="B160" s="772">
        <v>2</v>
      </c>
      <c r="C160" s="772">
        <v>1</v>
      </c>
      <c r="D160" s="772">
        <v>0</v>
      </c>
      <c r="E160" s="772">
        <v>0</v>
      </c>
      <c r="F160" s="772">
        <v>0</v>
      </c>
      <c r="G160" s="772">
        <v>3</v>
      </c>
      <c r="H160" s="772">
        <v>6</v>
      </c>
      <c r="I160" s="875">
        <v>2.4193548387096774E-2</v>
      </c>
    </row>
    <row r="161" spans="1:9" s="986" customFormat="1" ht="16.5" customHeight="1">
      <c r="A161" s="771" t="s">
        <v>804</v>
      </c>
      <c r="B161" s="772">
        <v>1</v>
      </c>
      <c r="C161" s="772">
        <v>8</v>
      </c>
      <c r="D161" s="772">
        <v>0</v>
      </c>
      <c r="E161" s="772">
        <v>1</v>
      </c>
      <c r="F161" s="772">
        <v>0</v>
      </c>
      <c r="G161" s="772">
        <v>2</v>
      </c>
      <c r="H161" s="772">
        <v>12</v>
      </c>
      <c r="I161" s="875">
        <v>4.8387096774193547E-2</v>
      </c>
    </row>
    <row r="162" spans="1:9" s="986" customFormat="1" ht="16.5" customHeight="1">
      <c r="A162" s="771" t="s">
        <v>805</v>
      </c>
      <c r="B162" s="772">
        <v>1</v>
      </c>
      <c r="C162" s="772">
        <v>4</v>
      </c>
      <c r="D162" s="772">
        <v>0</v>
      </c>
      <c r="E162" s="772">
        <v>0</v>
      </c>
      <c r="F162" s="772">
        <v>0</v>
      </c>
      <c r="G162" s="772">
        <v>1</v>
      </c>
      <c r="H162" s="772">
        <v>6</v>
      </c>
      <c r="I162" s="875">
        <v>2.4193548387096774E-2</v>
      </c>
    </row>
    <row r="163" spans="1:9" s="986" customFormat="1" ht="16.5" customHeight="1">
      <c r="A163" s="771" t="s">
        <v>806</v>
      </c>
      <c r="B163" s="772">
        <v>0</v>
      </c>
      <c r="C163" s="772">
        <v>3</v>
      </c>
      <c r="D163" s="772">
        <v>0</v>
      </c>
      <c r="E163" s="772">
        <v>0</v>
      </c>
      <c r="F163" s="772">
        <v>0</v>
      </c>
      <c r="G163" s="772">
        <v>2</v>
      </c>
      <c r="H163" s="772">
        <v>5</v>
      </c>
      <c r="I163" s="875">
        <v>2.0161290322580645E-2</v>
      </c>
    </row>
    <row r="164" spans="1:9" s="986" customFormat="1" ht="16.5" customHeight="1">
      <c r="A164" s="771" t="s">
        <v>807</v>
      </c>
      <c r="B164" s="772">
        <v>0</v>
      </c>
      <c r="C164" s="772">
        <v>12</v>
      </c>
      <c r="D164" s="772">
        <v>0</v>
      </c>
      <c r="E164" s="772">
        <v>1</v>
      </c>
      <c r="F164" s="772">
        <v>2</v>
      </c>
      <c r="G164" s="772">
        <v>4</v>
      </c>
      <c r="H164" s="772">
        <v>19</v>
      </c>
      <c r="I164" s="875">
        <v>7.6612903225806453E-2</v>
      </c>
    </row>
    <row r="165" spans="1:9" s="986" customFormat="1" ht="16.5" customHeight="1">
      <c r="A165" s="771" t="s">
        <v>808</v>
      </c>
      <c r="B165" s="772">
        <v>11</v>
      </c>
      <c r="C165" s="772">
        <v>13</v>
      </c>
      <c r="D165" s="772">
        <v>0</v>
      </c>
      <c r="E165" s="772">
        <v>2</v>
      </c>
      <c r="F165" s="772">
        <v>1</v>
      </c>
      <c r="G165" s="772">
        <v>0</v>
      </c>
      <c r="H165" s="772">
        <v>27</v>
      </c>
      <c r="I165" s="875">
        <v>0.10887096774193548</v>
      </c>
    </row>
    <row r="166" spans="1:9" s="986" customFormat="1" ht="16.5" customHeight="1">
      <c r="A166" s="771" t="s">
        <v>809</v>
      </c>
      <c r="B166" s="772">
        <v>95</v>
      </c>
      <c r="C166" s="772">
        <v>6</v>
      </c>
      <c r="D166" s="772">
        <v>0</v>
      </c>
      <c r="E166" s="772">
        <v>7</v>
      </c>
      <c r="F166" s="772">
        <v>0</v>
      </c>
      <c r="G166" s="772">
        <v>2</v>
      </c>
      <c r="H166" s="772">
        <v>110</v>
      </c>
      <c r="I166" s="875">
        <v>0.44354838709677419</v>
      </c>
    </row>
    <row r="167" spans="1:9" s="986" customFormat="1" ht="16.5" customHeight="1">
      <c r="A167" s="771" t="s">
        <v>810</v>
      </c>
      <c r="B167" s="772">
        <v>36</v>
      </c>
      <c r="C167" s="772">
        <v>0</v>
      </c>
      <c r="D167" s="772">
        <v>0</v>
      </c>
      <c r="E167" s="772">
        <v>0</v>
      </c>
      <c r="F167" s="772">
        <v>0</v>
      </c>
      <c r="G167" s="772">
        <v>0</v>
      </c>
      <c r="H167" s="772">
        <v>36</v>
      </c>
      <c r="I167" s="875">
        <v>0.14516129032258066</v>
      </c>
    </row>
    <row r="168" spans="1:9" s="986" customFormat="1" ht="16.5" customHeight="1" thickBot="1">
      <c r="A168" s="771" t="s">
        <v>811</v>
      </c>
      <c r="B168" s="772">
        <v>25</v>
      </c>
      <c r="C168" s="772">
        <v>0</v>
      </c>
      <c r="D168" s="772">
        <v>0</v>
      </c>
      <c r="E168" s="772">
        <v>0</v>
      </c>
      <c r="F168" s="772">
        <v>0</v>
      </c>
      <c r="G168" s="772">
        <v>0</v>
      </c>
      <c r="H168" s="772">
        <v>25</v>
      </c>
      <c r="I168" s="875">
        <v>0.10080645161290322</v>
      </c>
    </row>
    <row r="169" spans="1:9" s="986" customFormat="1" ht="16.5" customHeight="1" thickTop="1" thickBot="1">
      <c r="A169" s="773" t="s">
        <v>6</v>
      </c>
      <c r="B169" s="876">
        <v>171</v>
      </c>
      <c r="C169" s="876">
        <v>48</v>
      </c>
      <c r="D169" s="876">
        <v>0</v>
      </c>
      <c r="E169" s="876">
        <v>11</v>
      </c>
      <c r="F169" s="876">
        <v>4</v>
      </c>
      <c r="G169" s="876">
        <v>14</v>
      </c>
      <c r="H169" s="876">
        <v>248</v>
      </c>
      <c r="I169" s="1074">
        <v>1</v>
      </c>
    </row>
    <row r="170" spans="1:9" s="986" customFormat="1" ht="16.5" customHeight="1" thickTop="1">
      <c r="A170" s="776" t="s">
        <v>812</v>
      </c>
      <c r="B170" s="875">
        <v>0.68951612903225812</v>
      </c>
      <c r="C170" s="875">
        <v>0.19354838709677419</v>
      </c>
      <c r="D170" s="875">
        <v>0</v>
      </c>
      <c r="E170" s="875">
        <v>4.4354838709677422E-2</v>
      </c>
      <c r="F170" s="875">
        <v>1.6129032258064516E-2</v>
      </c>
      <c r="G170" s="875">
        <v>5.6451612903225805E-2</v>
      </c>
      <c r="H170" s="875">
        <v>1</v>
      </c>
      <c r="I170" s="875"/>
    </row>
    <row r="171" spans="1:9" s="986" customFormat="1" ht="16.5" customHeight="1" thickBot="1">
      <c r="A171" s="545"/>
      <c r="B171" s="360"/>
      <c r="C171" s="361"/>
      <c r="D171" s="361"/>
      <c r="E171" s="361"/>
      <c r="F171" s="361"/>
      <c r="G171" s="360"/>
      <c r="H171" s="360"/>
      <c r="I171" s="360"/>
    </row>
    <row r="172" spans="1:9" s="986" customFormat="1" ht="16.5" customHeight="1" thickTop="1">
      <c r="A172" s="917" t="s">
        <v>823</v>
      </c>
      <c r="B172" s="70"/>
      <c r="C172" s="171"/>
      <c r="D172" s="171"/>
      <c r="E172" s="171"/>
      <c r="F172" s="171"/>
      <c r="G172" s="70"/>
      <c r="H172" s="70"/>
      <c r="I172" s="238"/>
    </row>
    <row r="173" spans="1:9" s="986" customFormat="1" ht="16.5" customHeight="1">
      <c r="A173" s="177"/>
      <c r="C173" s="71"/>
      <c r="D173" s="71"/>
      <c r="E173" s="71"/>
      <c r="F173" s="71"/>
    </row>
    <row r="174" spans="1:9" s="986" customFormat="1" ht="16.5" customHeight="1">
      <c r="A174" s="177"/>
      <c r="C174" s="71"/>
      <c r="D174" s="71"/>
      <c r="E174" s="71"/>
      <c r="F174" s="71"/>
    </row>
    <row r="175" spans="1:9" s="986" customFormat="1" ht="16.5" customHeight="1">
      <c r="A175" s="177"/>
      <c r="C175" s="71"/>
      <c r="D175" s="71"/>
      <c r="E175" s="71"/>
      <c r="F175" s="71"/>
    </row>
    <row r="176" spans="1:9" s="986" customFormat="1" ht="16.5" customHeight="1">
      <c r="A176" s="177"/>
      <c r="C176" s="71"/>
      <c r="D176" s="71"/>
      <c r="E176" s="71"/>
      <c r="F176" s="71"/>
    </row>
    <row r="177" spans="1:6" s="986" customFormat="1" ht="16.5" customHeight="1">
      <c r="A177" s="177"/>
      <c r="C177" s="71"/>
      <c r="D177" s="71"/>
      <c r="E177" s="71"/>
      <c r="F177" s="71"/>
    </row>
    <row r="178" spans="1:6" s="986" customFormat="1" ht="16.5" customHeight="1">
      <c r="A178" s="177"/>
      <c r="C178" s="71"/>
      <c r="D178" s="71"/>
      <c r="E178" s="71"/>
      <c r="F178" s="71"/>
    </row>
    <row r="179" spans="1:6" s="986" customFormat="1" ht="16.5" customHeight="1">
      <c r="A179" s="177"/>
      <c r="C179" s="71"/>
      <c r="D179" s="71"/>
      <c r="E179" s="71"/>
      <c r="F179" s="71"/>
    </row>
    <row r="180" spans="1:6" s="986" customFormat="1" ht="16.5" customHeight="1">
      <c r="A180" s="177"/>
      <c r="C180" s="71"/>
      <c r="D180" s="71"/>
      <c r="E180" s="71"/>
      <c r="F180" s="71"/>
    </row>
    <row r="181" spans="1:6" s="986" customFormat="1" ht="16.5" customHeight="1">
      <c r="A181" s="177"/>
      <c r="C181" s="71"/>
      <c r="D181" s="71"/>
      <c r="E181" s="71"/>
      <c r="F181" s="71"/>
    </row>
    <row r="182" spans="1:6" s="986" customFormat="1" ht="16.5" customHeight="1">
      <c r="A182" s="177"/>
      <c r="C182" s="71"/>
      <c r="D182" s="71"/>
      <c r="E182" s="71"/>
      <c r="F182" s="71"/>
    </row>
    <row r="183" spans="1:6" s="986" customFormat="1" ht="16.5" customHeight="1">
      <c r="A183" s="177"/>
      <c r="C183" s="71"/>
      <c r="D183" s="71"/>
      <c r="E183" s="71"/>
      <c r="F183" s="71"/>
    </row>
    <row r="184" spans="1:6" s="986" customFormat="1" ht="16.5" customHeight="1">
      <c r="A184" s="177"/>
      <c r="C184" s="71"/>
      <c r="D184" s="71"/>
      <c r="E184" s="71"/>
      <c r="F184" s="71"/>
    </row>
    <row r="185" spans="1:6" s="986" customFormat="1" ht="16.5" customHeight="1">
      <c r="A185" s="177"/>
      <c r="C185" s="71"/>
      <c r="D185" s="71"/>
      <c r="E185" s="71"/>
      <c r="F185" s="71"/>
    </row>
    <row r="186" spans="1:6" s="986" customFormat="1" ht="16.5" customHeight="1">
      <c r="A186" s="177"/>
      <c r="C186" s="71"/>
      <c r="D186" s="71"/>
      <c r="E186" s="71"/>
      <c r="F186" s="71"/>
    </row>
    <row r="187" spans="1:6" s="986" customFormat="1" ht="16.5" customHeight="1">
      <c r="A187" s="177"/>
      <c r="C187" s="71"/>
      <c r="D187" s="71"/>
      <c r="E187" s="71"/>
      <c r="F187" s="71"/>
    </row>
    <row r="188" spans="1:6" s="986" customFormat="1" ht="16.5" customHeight="1">
      <c r="A188" s="177"/>
      <c r="C188" s="71"/>
      <c r="D188" s="71"/>
      <c r="E188" s="71"/>
      <c r="F188" s="71"/>
    </row>
    <row r="189" spans="1:6" s="986" customFormat="1" ht="16.5" customHeight="1">
      <c r="A189" s="177"/>
      <c r="C189" s="71"/>
      <c r="D189" s="71"/>
      <c r="E189" s="71"/>
      <c r="F189" s="71"/>
    </row>
    <row r="190" spans="1:6" s="986" customFormat="1" ht="15.75">
      <c r="A190" s="177"/>
      <c r="C190" s="71"/>
      <c r="D190" s="71"/>
      <c r="E190" s="71"/>
      <c r="F190" s="71"/>
    </row>
    <row r="191" spans="1:6" s="986" customFormat="1" ht="15.75">
      <c r="A191" s="177"/>
      <c r="C191" s="71"/>
      <c r="D191" s="71"/>
      <c r="E191" s="71"/>
      <c r="F191" s="71"/>
    </row>
    <row r="192" spans="1:6" s="986" customFormat="1" ht="15.75">
      <c r="A192" s="177"/>
      <c r="C192" s="71"/>
      <c r="D192" s="71"/>
      <c r="E192" s="71"/>
      <c r="F192" s="71"/>
    </row>
    <row r="193" spans="1:10" ht="15.75">
      <c r="A193" s="177"/>
      <c r="C193" s="71"/>
      <c r="D193" s="71"/>
      <c r="E193" s="71"/>
      <c r="F193" s="71"/>
      <c r="J193" s="986"/>
    </row>
    <row r="194" spans="1:10" ht="15.75">
      <c r="A194" s="62"/>
      <c r="C194" s="71"/>
      <c r="D194" s="71"/>
      <c r="E194" s="71"/>
      <c r="F194" s="71"/>
      <c r="J194" s="986"/>
    </row>
    <row r="195" spans="1:10" ht="15.75">
      <c r="A195" s="62"/>
      <c r="C195" s="71"/>
      <c r="D195" s="71"/>
      <c r="E195" s="71"/>
      <c r="F195" s="71"/>
      <c r="J195" s="986"/>
    </row>
    <row r="196" spans="1:10" ht="15.75">
      <c r="A196" s="62"/>
      <c r="C196" s="71"/>
      <c r="D196" s="71"/>
      <c r="E196" s="71"/>
      <c r="F196" s="71"/>
      <c r="J196" s="986"/>
    </row>
    <row r="197" spans="1:10" ht="15.75">
      <c r="A197" s="62"/>
      <c r="C197" s="71"/>
      <c r="D197" s="71"/>
      <c r="E197" s="71"/>
      <c r="F197" s="71"/>
      <c r="J197" s="986"/>
    </row>
    <row r="198" spans="1:10" ht="15.75">
      <c r="A198" s="62"/>
      <c r="C198" s="71"/>
      <c r="D198" s="71"/>
      <c r="E198" s="71"/>
      <c r="F198" s="71"/>
      <c r="J198" s="986"/>
    </row>
    <row r="199" spans="1:10" ht="15.75">
      <c r="A199" s="62"/>
      <c r="C199" s="71"/>
      <c r="D199" s="71"/>
      <c r="E199" s="71"/>
      <c r="F199" s="71"/>
      <c r="J199" s="986"/>
    </row>
    <row r="200" spans="1:10" ht="15.75">
      <c r="A200" s="62"/>
      <c r="C200" s="71"/>
      <c r="D200" s="71"/>
      <c r="E200" s="71"/>
      <c r="F200" s="71"/>
      <c r="J200" s="986"/>
    </row>
    <row r="201" spans="1:10" ht="15.75">
      <c r="A201" s="62"/>
      <c r="C201" s="71"/>
      <c r="D201" s="71"/>
      <c r="E201" s="71"/>
      <c r="F201" s="71"/>
    </row>
    <row r="202" spans="1:10" ht="15.75">
      <c r="A202" s="62"/>
      <c r="C202" s="71"/>
      <c r="D202" s="71"/>
      <c r="E202" s="71"/>
      <c r="F202" s="71"/>
    </row>
    <row r="203" spans="1:10" ht="15.75">
      <c r="A203" s="62"/>
      <c r="C203" s="71"/>
      <c r="D203" s="71"/>
      <c r="E203" s="71"/>
      <c r="F203" s="71"/>
    </row>
    <row r="204" spans="1:10" ht="15.75">
      <c r="A204" s="62"/>
      <c r="C204" s="71"/>
      <c r="D204" s="71"/>
      <c r="E204" s="71"/>
      <c r="F204" s="71"/>
    </row>
    <row r="205" spans="1:10" ht="15.75">
      <c r="A205" s="62"/>
      <c r="C205" s="71"/>
      <c r="D205" s="71"/>
      <c r="E205" s="71"/>
      <c r="F205" s="71"/>
    </row>
    <row r="206" spans="1:10" ht="15.75">
      <c r="A206" s="62"/>
      <c r="C206" s="71"/>
      <c r="D206" s="71"/>
      <c r="E206" s="71"/>
      <c r="F206" s="71"/>
    </row>
    <row r="207" spans="1:10" ht="15.75">
      <c r="A207" s="62"/>
      <c r="C207" s="71"/>
      <c r="D207" s="71"/>
      <c r="E207" s="71"/>
      <c r="F207" s="71"/>
    </row>
    <row r="208" spans="1:10" ht="15.75">
      <c r="A208" s="62"/>
      <c r="C208" s="71"/>
      <c r="D208" s="71"/>
      <c r="E208" s="71"/>
      <c r="F208" s="71"/>
    </row>
    <row r="209" spans="1:6" ht="15.75">
      <c r="A209" s="62"/>
      <c r="C209" s="71"/>
      <c r="D209" s="71"/>
      <c r="E209" s="71"/>
      <c r="F209" s="71"/>
    </row>
    <row r="210" spans="1:6" ht="15.75">
      <c r="A210" s="62"/>
      <c r="C210" s="71"/>
      <c r="D210" s="71"/>
      <c r="E210" s="71"/>
      <c r="F210" s="71"/>
    </row>
    <row r="211" spans="1:6" ht="15.75">
      <c r="A211" s="62"/>
      <c r="C211" s="71"/>
      <c r="D211" s="71"/>
      <c r="E211" s="71"/>
      <c r="F211" s="71"/>
    </row>
    <row r="212" spans="1:6" ht="15.75">
      <c r="A212" s="62"/>
      <c r="C212" s="71"/>
      <c r="D212" s="71"/>
      <c r="E212" s="71"/>
      <c r="F212" s="71"/>
    </row>
    <row r="213" spans="1:6" ht="15.75">
      <c r="A213" s="62"/>
      <c r="C213" s="71"/>
      <c r="D213" s="71"/>
      <c r="E213" s="71"/>
      <c r="F213" s="71"/>
    </row>
    <row r="214" spans="1:6" ht="15.75">
      <c r="A214" s="62"/>
      <c r="C214" s="71"/>
      <c r="D214" s="71"/>
      <c r="E214" s="71"/>
      <c r="F214" s="71"/>
    </row>
    <row r="215" spans="1:6" ht="15.75">
      <c r="A215" s="62"/>
      <c r="C215" s="71"/>
      <c r="D215" s="71"/>
      <c r="E215" s="71"/>
      <c r="F215" s="71"/>
    </row>
    <row r="216" spans="1:6" ht="15.75">
      <c r="A216" s="62"/>
      <c r="C216" s="71"/>
      <c r="D216" s="71"/>
      <c r="E216" s="71"/>
      <c r="F216" s="71"/>
    </row>
    <row r="217" spans="1:6" ht="15.75">
      <c r="A217" s="62"/>
      <c r="C217" s="71"/>
      <c r="D217" s="71"/>
      <c r="E217" s="71"/>
      <c r="F217" s="71"/>
    </row>
    <row r="218" spans="1:6" ht="15.75">
      <c r="A218" s="62"/>
      <c r="C218" s="71"/>
      <c r="D218" s="71"/>
      <c r="E218" s="71"/>
      <c r="F218" s="71"/>
    </row>
    <row r="219" spans="1:6" ht="15.75">
      <c r="A219" s="62"/>
      <c r="C219" s="71"/>
      <c r="D219" s="71"/>
      <c r="E219" s="71"/>
      <c r="F219" s="71"/>
    </row>
    <row r="220" spans="1:6" ht="15.75">
      <c r="A220" s="62"/>
      <c r="C220" s="71"/>
      <c r="D220" s="71"/>
      <c r="E220" s="71"/>
      <c r="F220" s="71"/>
    </row>
    <row r="221" spans="1:6" ht="15.75">
      <c r="A221" s="62"/>
      <c r="C221" s="71"/>
      <c r="D221" s="71"/>
      <c r="E221" s="71"/>
      <c r="F221" s="71"/>
    </row>
    <row r="222" spans="1:6" ht="15.75">
      <c r="A222" s="62"/>
      <c r="C222" s="71"/>
      <c r="D222" s="71"/>
      <c r="E222" s="71"/>
      <c r="F222" s="71"/>
    </row>
    <row r="223" spans="1:6" ht="15.75">
      <c r="A223" s="62"/>
      <c r="C223" s="71"/>
      <c r="D223" s="71"/>
      <c r="E223" s="71"/>
      <c r="F223" s="71"/>
    </row>
    <row r="224" spans="1:6" ht="15.75">
      <c r="A224" s="62"/>
      <c r="C224" s="71"/>
      <c r="D224" s="71"/>
      <c r="E224" s="71"/>
      <c r="F224" s="71"/>
    </row>
    <row r="225" spans="1:6" ht="15.75">
      <c r="A225" s="62"/>
      <c r="C225" s="71"/>
      <c r="D225" s="71"/>
      <c r="E225" s="71"/>
      <c r="F225" s="71"/>
    </row>
    <row r="226" spans="1:6" ht="15.75">
      <c r="A226" s="62"/>
      <c r="C226" s="71"/>
      <c r="D226" s="71"/>
      <c r="E226" s="71"/>
      <c r="F226" s="71"/>
    </row>
    <row r="227" spans="1:6" ht="15.75">
      <c r="A227" s="62"/>
      <c r="C227" s="71"/>
      <c r="D227" s="71"/>
      <c r="E227" s="71"/>
      <c r="F227" s="71"/>
    </row>
    <row r="228" spans="1:6" ht="15.75">
      <c r="A228" s="62"/>
      <c r="C228" s="71"/>
      <c r="D228" s="71"/>
      <c r="E228" s="71"/>
      <c r="F228" s="71"/>
    </row>
    <row r="229" spans="1:6" ht="15.75">
      <c r="A229" s="62"/>
      <c r="C229" s="71"/>
      <c r="D229" s="71"/>
      <c r="E229" s="71"/>
      <c r="F229" s="71"/>
    </row>
    <row r="230" spans="1:6" ht="15.75">
      <c r="A230" s="62"/>
      <c r="C230" s="71"/>
      <c r="D230" s="71"/>
      <c r="E230" s="71"/>
      <c r="F230" s="71"/>
    </row>
    <row r="231" spans="1:6" ht="15.75">
      <c r="A231" s="62"/>
      <c r="C231" s="71"/>
      <c r="D231" s="71"/>
      <c r="E231" s="71"/>
      <c r="F231" s="71"/>
    </row>
    <row r="232" spans="1:6" ht="15.75">
      <c r="A232" s="62"/>
      <c r="C232" s="71"/>
      <c r="D232" s="71"/>
      <c r="E232" s="71"/>
      <c r="F232" s="71"/>
    </row>
    <row r="233" spans="1:6" ht="15.75">
      <c r="A233" s="62"/>
      <c r="C233" s="71"/>
      <c r="D233" s="71"/>
      <c r="E233" s="71"/>
      <c r="F233" s="71"/>
    </row>
    <row r="234" spans="1:6" ht="15.75">
      <c r="A234" s="62"/>
      <c r="C234" s="71"/>
      <c r="D234" s="71"/>
      <c r="E234" s="71"/>
      <c r="F234" s="71"/>
    </row>
    <row r="235" spans="1:6" ht="15.75">
      <c r="A235" s="62"/>
      <c r="C235" s="71"/>
      <c r="D235" s="71"/>
      <c r="E235" s="71"/>
      <c r="F235" s="71"/>
    </row>
    <row r="236" spans="1:6" ht="15.75">
      <c r="A236" s="62"/>
      <c r="C236" s="71"/>
      <c r="D236" s="71"/>
      <c r="E236" s="71"/>
      <c r="F236" s="71"/>
    </row>
    <row r="237" spans="1:6" ht="15.75">
      <c r="A237" s="62"/>
      <c r="C237" s="71"/>
      <c r="D237" s="71"/>
      <c r="E237" s="71"/>
      <c r="F237" s="71"/>
    </row>
    <row r="238" spans="1:6" ht="15.75">
      <c r="A238" s="62"/>
      <c r="C238" s="71"/>
      <c r="D238" s="71"/>
      <c r="E238" s="71"/>
      <c r="F238" s="71"/>
    </row>
    <row r="239" spans="1:6" ht="15.75">
      <c r="A239" s="62"/>
      <c r="C239" s="71"/>
      <c r="D239" s="71"/>
      <c r="E239" s="71"/>
      <c r="F239" s="71"/>
    </row>
    <row r="240" spans="1:6" ht="15.75">
      <c r="A240" s="62"/>
      <c r="C240" s="71"/>
      <c r="D240" s="71"/>
      <c r="E240" s="71"/>
      <c r="F240" s="71"/>
    </row>
    <row r="241" spans="1:6" ht="15.75">
      <c r="A241" s="62"/>
      <c r="C241" s="71"/>
      <c r="D241" s="71"/>
      <c r="E241" s="71"/>
      <c r="F241" s="71"/>
    </row>
    <row r="242" spans="1:6" ht="15.75">
      <c r="A242" s="62"/>
      <c r="C242" s="71"/>
      <c r="D242" s="71"/>
      <c r="E242" s="71"/>
      <c r="F242" s="71"/>
    </row>
    <row r="243" spans="1:6" ht="15.75">
      <c r="A243" s="62"/>
      <c r="C243" s="71"/>
      <c r="D243" s="71"/>
      <c r="E243" s="71"/>
      <c r="F243" s="71"/>
    </row>
    <row r="244" spans="1:6" ht="15.75">
      <c r="A244" s="62"/>
      <c r="C244" s="71"/>
      <c r="D244" s="71"/>
      <c r="E244" s="71"/>
      <c r="F244" s="71"/>
    </row>
    <row r="245" spans="1:6" ht="15.75">
      <c r="A245" s="62"/>
      <c r="C245" s="71"/>
      <c r="D245" s="71"/>
      <c r="E245" s="71"/>
      <c r="F245" s="71"/>
    </row>
    <row r="246" spans="1:6" ht="15.75">
      <c r="A246" s="62"/>
      <c r="C246" s="71"/>
      <c r="D246" s="71"/>
      <c r="E246" s="71"/>
      <c r="F246" s="71"/>
    </row>
    <row r="247" spans="1:6" ht="15.75">
      <c r="A247" s="62"/>
      <c r="C247" s="71"/>
      <c r="D247" s="71"/>
      <c r="E247" s="71"/>
      <c r="F247" s="71"/>
    </row>
    <row r="248" spans="1:6" ht="15.75">
      <c r="A248" s="62"/>
      <c r="C248" s="71"/>
      <c r="D248" s="71"/>
      <c r="E248" s="71"/>
      <c r="F248" s="71"/>
    </row>
    <row r="249" spans="1:6" ht="15.75">
      <c r="A249" s="62"/>
      <c r="C249" s="71"/>
      <c r="D249" s="71"/>
      <c r="E249" s="71"/>
      <c r="F249" s="71"/>
    </row>
    <row r="250" spans="1:6" ht="15.75">
      <c r="A250" s="62"/>
      <c r="C250" s="71"/>
      <c r="D250" s="71"/>
      <c r="E250" s="71"/>
      <c r="F250" s="71"/>
    </row>
    <row r="251" spans="1:6" ht="15.75">
      <c r="A251" s="62"/>
      <c r="C251" s="71"/>
      <c r="D251" s="71"/>
      <c r="E251" s="71"/>
      <c r="F251" s="71"/>
    </row>
    <row r="252" spans="1:6" ht="15.75">
      <c r="A252" s="62"/>
      <c r="C252" s="71"/>
      <c r="D252" s="71"/>
      <c r="E252" s="71"/>
      <c r="F252" s="71"/>
    </row>
    <row r="253" spans="1:6" ht="15.75">
      <c r="A253" s="62"/>
      <c r="C253" s="71"/>
      <c r="D253" s="71"/>
      <c r="E253" s="71"/>
      <c r="F253" s="71"/>
    </row>
    <row r="254" spans="1:6" ht="15.75">
      <c r="A254" s="62"/>
      <c r="C254" s="71"/>
      <c r="D254" s="71"/>
      <c r="E254" s="71"/>
      <c r="F254" s="71"/>
    </row>
    <row r="255" spans="1:6" ht="15.75">
      <c r="A255" s="62"/>
      <c r="C255" s="71"/>
      <c r="D255" s="71"/>
      <c r="E255" s="71"/>
      <c r="F255" s="71"/>
    </row>
    <row r="256" spans="1:6" ht="15.75">
      <c r="A256" s="62"/>
      <c r="C256" s="71"/>
      <c r="D256" s="71"/>
      <c r="E256" s="71"/>
      <c r="F256" s="71"/>
    </row>
    <row r="257" spans="1:6" ht="15.75">
      <c r="A257" s="62"/>
      <c r="C257" s="71"/>
      <c r="D257" s="71"/>
      <c r="E257" s="71"/>
      <c r="F257" s="71"/>
    </row>
    <row r="258" spans="1:6" ht="15.75">
      <c r="A258" s="62"/>
      <c r="C258" s="71"/>
      <c r="D258" s="71"/>
      <c r="E258" s="71"/>
      <c r="F258" s="71"/>
    </row>
    <row r="259" spans="1:6" ht="15.75">
      <c r="A259" s="62"/>
      <c r="C259" s="71"/>
      <c r="D259" s="71"/>
      <c r="E259" s="71"/>
      <c r="F259" s="71"/>
    </row>
    <row r="260" spans="1:6" ht="15.75">
      <c r="A260" s="62"/>
      <c r="C260" s="71"/>
      <c r="D260" s="71"/>
      <c r="E260" s="71"/>
      <c r="F260" s="71"/>
    </row>
    <row r="261" spans="1:6" ht="15.75">
      <c r="A261" s="62"/>
      <c r="C261" s="71"/>
      <c r="D261" s="71"/>
      <c r="E261" s="71"/>
      <c r="F261" s="71"/>
    </row>
    <row r="262" spans="1:6" ht="15.75">
      <c r="A262" s="62"/>
      <c r="C262" s="71"/>
      <c r="D262" s="71"/>
      <c r="E262" s="71"/>
      <c r="F262" s="71"/>
    </row>
    <row r="263" spans="1:6" ht="15.75">
      <c r="A263" s="62"/>
      <c r="C263" s="71"/>
      <c r="D263" s="71"/>
      <c r="E263" s="71"/>
      <c r="F263" s="71"/>
    </row>
    <row r="264" spans="1:6" ht="15.75">
      <c r="A264" s="62"/>
      <c r="C264" s="71"/>
      <c r="D264" s="71"/>
      <c r="E264" s="71"/>
      <c r="F264" s="71"/>
    </row>
    <row r="265" spans="1:6" ht="15.75">
      <c r="A265" s="62"/>
      <c r="C265" s="71"/>
      <c r="D265" s="71"/>
      <c r="E265" s="71"/>
      <c r="F265" s="71"/>
    </row>
    <row r="266" spans="1:6" ht="15.75">
      <c r="A266" s="62"/>
    </row>
    <row r="267" spans="1:6" ht="15.75">
      <c r="A267" s="62"/>
    </row>
    <row r="268" spans="1:6" ht="15.75">
      <c r="A268" s="62"/>
    </row>
    <row r="269" spans="1:6" ht="15.75">
      <c r="A269" s="62"/>
    </row>
    <row r="270" spans="1:6" ht="15.75">
      <c r="A270" s="62"/>
    </row>
    <row r="271" spans="1:6" ht="15.75">
      <c r="A271" s="62"/>
    </row>
    <row r="272" spans="1:6"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sheetData>
  <mergeCells count="17">
    <mergeCell ref="A2:I2"/>
    <mergeCell ref="A3:I3"/>
    <mergeCell ref="A4:I4"/>
    <mergeCell ref="A5:I5"/>
    <mergeCell ref="A43:H43"/>
    <mergeCell ref="A134:I134"/>
    <mergeCell ref="A48:I48"/>
    <mergeCell ref="A90:I90"/>
    <mergeCell ref="A91:I91"/>
    <mergeCell ref="A133:I133"/>
    <mergeCell ref="A45:I45"/>
    <mergeCell ref="A88:I88"/>
    <mergeCell ref="A89:I89"/>
    <mergeCell ref="A131:I131"/>
    <mergeCell ref="A132:I132"/>
    <mergeCell ref="A46:I46"/>
    <mergeCell ref="A47:I47"/>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I5" sqref="I5"/>
    </sheetView>
  </sheetViews>
  <sheetFormatPr baseColWidth="10" defaultColWidth="11.42578125" defaultRowHeight="15"/>
  <cols>
    <col min="1" max="1" width="78.42578125" style="64" customWidth="1"/>
    <col min="2" max="6" width="12.5703125" style="63" customWidth="1"/>
    <col min="7" max="7" width="1.85546875" style="68" customWidth="1"/>
    <col min="8" max="8" width="9.140625" style="649" customWidth="1"/>
    <col min="9" max="9" width="10.7109375" style="649" bestFit="1" customWidth="1"/>
    <col min="10" max="256" width="11.42578125" style="649"/>
    <col min="257" max="257" width="78.42578125" style="649" customWidth="1"/>
    <col min="258" max="262" width="12.5703125" style="649" customWidth="1"/>
    <col min="263" max="263" width="1.85546875" style="649" customWidth="1"/>
    <col min="264" max="264" width="9.140625" style="649" customWidth="1"/>
    <col min="265" max="265" width="10.7109375" style="649" bestFit="1" customWidth="1"/>
    <col min="266" max="512" width="11.42578125" style="649"/>
    <col min="513" max="513" width="78.42578125" style="649" customWidth="1"/>
    <col min="514" max="518" width="12.5703125" style="649" customWidth="1"/>
    <col min="519" max="519" width="1.85546875" style="649" customWidth="1"/>
    <col min="520" max="520" width="9.140625" style="649" customWidth="1"/>
    <col min="521" max="521" width="10.7109375" style="649" bestFit="1" customWidth="1"/>
    <col min="522" max="768" width="11.42578125" style="649"/>
    <col min="769" max="769" width="78.42578125" style="649" customWidth="1"/>
    <col min="770" max="774" width="12.5703125" style="649" customWidth="1"/>
    <col min="775" max="775" width="1.85546875" style="649" customWidth="1"/>
    <col min="776" max="776" width="9.140625" style="649" customWidth="1"/>
    <col min="777" max="777" width="10.7109375" style="649" bestFit="1" customWidth="1"/>
    <col min="778" max="1024" width="11.42578125" style="649"/>
    <col min="1025" max="1025" width="78.42578125" style="649" customWidth="1"/>
    <col min="1026" max="1030" width="12.5703125" style="649" customWidth="1"/>
    <col min="1031" max="1031" width="1.85546875" style="649" customWidth="1"/>
    <col min="1032" max="1032" width="9.140625" style="649" customWidth="1"/>
    <col min="1033" max="1033" width="10.7109375" style="649" bestFit="1" customWidth="1"/>
    <col min="1034" max="1280" width="11.42578125" style="649"/>
    <col min="1281" max="1281" width="78.42578125" style="649" customWidth="1"/>
    <col min="1282" max="1286" width="12.5703125" style="649" customWidth="1"/>
    <col min="1287" max="1287" width="1.85546875" style="649" customWidth="1"/>
    <col min="1288" max="1288" width="9.140625" style="649" customWidth="1"/>
    <col min="1289" max="1289" width="10.7109375" style="649" bestFit="1" customWidth="1"/>
    <col min="1290" max="1536" width="11.42578125" style="649"/>
    <col min="1537" max="1537" width="78.42578125" style="649" customWidth="1"/>
    <col min="1538" max="1542" width="12.5703125" style="649" customWidth="1"/>
    <col min="1543" max="1543" width="1.85546875" style="649" customWidth="1"/>
    <col min="1544" max="1544" width="9.140625" style="649" customWidth="1"/>
    <col min="1545" max="1545" width="10.7109375" style="649" bestFit="1" customWidth="1"/>
    <col min="1546" max="1792" width="11.42578125" style="649"/>
    <col min="1793" max="1793" width="78.42578125" style="649" customWidth="1"/>
    <col min="1794" max="1798" width="12.5703125" style="649" customWidth="1"/>
    <col min="1799" max="1799" width="1.85546875" style="649" customWidth="1"/>
    <col min="1800" max="1800" width="9.140625" style="649" customWidth="1"/>
    <col min="1801" max="1801" width="10.7109375" style="649" bestFit="1" customWidth="1"/>
    <col min="1802" max="2048" width="11.42578125" style="649"/>
    <col min="2049" max="2049" width="78.42578125" style="649" customWidth="1"/>
    <col min="2050" max="2054" width="12.5703125" style="649" customWidth="1"/>
    <col min="2055" max="2055" width="1.85546875" style="649" customWidth="1"/>
    <col min="2056" max="2056" width="9.140625" style="649" customWidth="1"/>
    <col min="2057" max="2057" width="10.7109375" style="649" bestFit="1" customWidth="1"/>
    <col min="2058" max="2304" width="11.42578125" style="649"/>
    <col min="2305" max="2305" width="78.42578125" style="649" customWidth="1"/>
    <col min="2306" max="2310" width="12.5703125" style="649" customWidth="1"/>
    <col min="2311" max="2311" width="1.85546875" style="649" customWidth="1"/>
    <col min="2312" max="2312" width="9.140625" style="649" customWidth="1"/>
    <col min="2313" max="2313" width="10.7109375" style="649" bestFit="1" customWidth="1"/>
    <col min="2314" max="2560" width="11.42578125" style="649"/>
    <col min="2561" max="2561" width="78.42578125" style="649" customWidth="1"/>
    <col min="2562" max="2566" width="12.5703125" style="649" customWidth="1"/>
    <col min="2567" max="2567" width="1.85546875" style="649" customWidth="1"/>
    <col min="2568" max="2568" width="9.140625" style="649" customWidth="1"/>
    <col min="2569" max="2569" width="10.7109375" style="649" bestFit="1" customWidth="1"/>
    <col min="2570" max="2816" width="11.42578125" style="649"/>
    <col min="2817" max="2817" width="78.42578125" style="649" customWidth="1"/>
    <col min="2818" max="2822" width="12.5703125" style="649" customWidth="1"/>
    <col min="2823" max="2823" width="1.85546875" style="649" customWidth="1"/>
    <col min="2824" max="2824" width="9.140625" style="649" customWidth="1"/>
    <col min="2825" max="2825" width="10.7109375" style="649" bestFit="1" customWidth="1"/>
    <col min="2826" max="3072" width="11.42578125" style="649"/>
    <col min="3073" max="3073" width="78.42578125" style="649" customWidth="1"/>
    <col min="3074" max="3078" width="12.5703125" style="649" customWidth="1"/>
    <col min="3079" max="3079" width="1.85546875" style="649" customWidth="1"/>
    <col min="3080" max="3080" width="9.140625" style="649" customWidth="1"/>
    <col min="3081" max="3081" width="10.7109375" style="649" bestFit="1" customWidth="1"/>
    <col min="3082" max="3328" width="11.42578125" style="649"/>
    <col min="3329" max="3329" width="78.42578125" style="649" customWidth="1"/>
    <col min="3330" max="3334" width="12.5703125" style="649" customWidth="1"/>
    <col min="3335" max="3335" width="1.85546875" style="649" customWidth="1"/>
    <col min="3336" max="3336" width="9.140625" style="649" customWidth="1"/>
    <col min="3337" max="3337" width="10.7109375" style="649" bestFit="1" customWidth="1"/>
    <col min="3338" max="3584" width="11.42578125" style="649"/>
    <col min="3585" max="3585" width="78.42578125" style="649" customWidth="1"/>
    <col min="3586" max="3590" width="12.5703125" style="649" customWidth="1"/>
    <col min="3591" max="3591" width="1.85546875" style="649" customWidth="1"/>
    <col min="3592" max="3592" width="9.140625" style="649" customWidth="1"/>
    <col min="3593" max="3593" width="10.7109375" style="649" bestFit="1" customWidth="1"/>
    <col min="3594" max="3840" width="11.42578125" style="649"/>
    <col min="3841" max="3841" width="78.42578125" style="649" customWidth="1"/>
    <col min="3842" max="3846" width="12.5703125" style="649" customWidth="1"/>
    <col min="3847" max="3847" width="1.85546875" style="649" customWidth="1"/>
    <col min="3848" max="3848" width="9.140625" style="649" customWidth="1"/>
    <col min="3849" max="3849" width="10.7109375" style="649" bestFit="1" customWidth="1"/>
    <col min="3850" max="4096" width="11.42578125" style="649"/>
    <col min="4097" max="4097" width="78.42578125" style="649" customWidth="1"/>
    <col min="4098" max="4102" width="12.5703125" style="649" customWidth="1"/>
    <col min="4103" max="4103" width="1.85546875" style="649" customWidth="1"/>
    <col min="4104" max="4104" width="9.140625" style="649" customWidth="1"/>
    <col min="4105" max="4105" width="10.7109375" style="649" bestFit="1" customWidth="1"/>
    <col min="4106" max="4352" width="11.42578125" style="649"/>
    <col min="4353" max="4353" width="78.42578125" style="649" customWidth="1"/>
    <col min="4354" max="4358" width="12.5703125" style="649" customWidth="1"/>
    <col min="4359" max="4359" width="1.85546875" style="649" customWidth="1"/>
    <col min="4360" max="4360" width="9.140625" style="649" customWidth="1"/>
    <col min="4361" max="4361" width="10.7109375" style="649" bestFit="1" customWidth="1"/>
    <col min="4362" max="4608" width="11.42578125" style="649"/>
    <col min="4609" max="4609" width="78.42578125" style="649" customWidth="1"/>
    <col min="4610" max="4614" width="12.5703125" style="649" customWidth="1"/>
    <col min="4615" max="4615" width="1.85546875" style="649" customWidth="1"/>
    <col min="4616" max="4616" width="9.140625" style="649" customWidth="1"/>
    <col min="4617" max="4617" width="10.7109375" style="649" bestFit="1" customWidth="1"/>
    <col min="4618" max="4864" width="11.42578125" style="649"/>
    <col min="4865" max="4865" width="78.42578125" style="649" customWidth="1"/>
    <col min="4866" max="4870" width="12.5703125" style="649" customWidth="1"/>
    <col min="4871" max="4871" width="1.85546875" style="649" customWidth="1"/>
    <col min="4872" max="4872" width="9.140625" style="649" customWidth="1"/>
    <col min="4873" max="4873" width="10.7109375" style="649" bestFit="1" customWidth="1"/>
    <col min="4874" max="5120" width="11.42578125" style="649"/>
    <col min="5121" max="5121" width="78.42578125" style="649" customWidth="1"/>
    <col min="5122" max="5126" width="12.5703125" style="649" customWidth="1"/>
    <col min="5127" max="5127" width="1.85546875" style="649" customWidth="1"/>
    <col min="5128" max="5128" width="9.140625" style="649" customWidth="1"/>
    <col min="5129" max="5129" width="10.7109375" style="649" bestFit="1" customWidth="1"/>
    <col min="5130" max="5376" width="11.42578125" style="649"/>
    <col min="5377" max="5377" width="78.42578125" style="649" customWidth="1"/>
    <col min="5378" max="5382" width="12.5703125" style="649" customWidth="1"/>
    <col min="5383" max="5383" width="1.85546875" style="649" customWidth="1"/>
    <col min="5384" max="5384" width="9.140625" style="649" customWidth="1"/>
    <col min="5385" max="5385" width="10.7109375" style="649" bestFit="1" customWidth="1"/>
    <col min="5386" max="5632" width="11.42578125" style="649"/>
    <col min="5633" max="5633" width="78.42578125" style="649" customWidth="1"/>
    <col min="5634" max="5638" width="12.5703125" style="649" customWidth="1"/>
    <col min="5639" max="5639" width="1.85546875" style="649" customWidth="1"/>
    <col min="5640" max="5640" width="9.140625" style="649" customWidth="1"/>
    <col min="5641" max="5641" width="10.7109375" style="649" bestFit="1" customWidth="1"/>
    <col min="5642" max="5888" width="11.42578125" style="649"/>
    <col min="5889" max="5889" width="78.42578125" style="649" customWidth="1"/>
    <col min="5890" max="5894" width="12.5703125" style="649" customWidth="1"/>
    <col min="5895" max="5895" width="1.85546875" style="649" customWidth="1"/>
    <col min="5896" max="5896" width="9.140625" style="649" customWidth="1"/>
    <col min="5897" max="5897" width="10.7109375" style="649" bestFit="1" customWidth="1"/>
    <col min="5898" max="6144" width="11.42578125" style="649"/>
    <col min="6145" max="6145" width="78.42578125" style="649" customWidth="1"/>
    <col min="6146" max="6150" width="12.5703125" style="649" customWidth="1"/>
    <col min="6151" max="6151" width="1.85546875" style="649" customWidth="1"/>
    <col min="6152" max="6152" width="9.140625" style="649" customWidth="1"/>
    <col min="6153" max="6153" width="10.7109375" style="649" bestFit="1" customWidth="1"/>
    <col min="6154" max="6400" width="11.42578125" style="649"/>
    <col min="6401" max="6401" width="78.42578125" style="649" customWidth="1"/>
    <col min="6402" max="6406" width="12.5703125" style="649" customWidth="1"/>
    <col min="6407" max="6407" width="1.85546875" style="649" customWidth="1"/>
    <col min="6408" max="6408" width="9.140625" style="649" customWidth="1"/>
    <col min="6409" max="6409" width="10.7109375" style="649" bestFit="1" customWidth="1"/>
    <col min="6410" max="6656" width="11.42578125" style="649"/>
    <col min="6657" max="6657" width="78.42578125" style="649" customWidth="1"/>
    <col min="6658" max="6662" width="12.5703125" style="649" customWidth="1"/>
    <col min="6663" max="6663" width="1.85546875" style="649" customWidth="1"/>
    <col min="6664" max="6664" width="9.140625" style="649" customWidth="1"/>
    <col min="6665" max="6665" width="10.7109375" style="649" bestFit="1" customWidth="1"/>
    <col min="6666" max="6912" width="11.42578125" style="649"/>
    <col min="6913" max="6913" width="78.42578125" style="649" customWidth="1"/>
    <col min="6914" max="6918" width="12.5703125" style="649" customWidth="1"/>
    <col min="6919" max="6919" width="1.85546875" style="649" customWidth="1"/>
    <col min="6920" max="6920" width="9.140625" style="649" customWidth="1"/>
    <col min="6921" max="6921" width="10.7109375" style="649" bestFit="1" customWidth="1"/>
    <col min="6922" max="7168" width="11.42578125" style="649"/>
    <col min="7169" max="7169" width="78.42578125" style="649" customWidth="1"/>
    <col min="7170" max="7174" width="12.5703125" style="649" customWidth="1"/>
    <col min="7175" max="7175" width="1.85546875" style="649" customWidth="1"/>
    <col min="7176" max="7176" width="9.140625" style="649" customWidth="1"/>
    <col min="7177" max="7177" width="10.7109375" style="649" bestFit="1" customWidth="1"/>
    <col min="7178" max="7424" width="11.42578125" style="649"/>
    <col min="7425" max="7425" width="78.42578125" style="649" customWidth="1"/>
    <col min="7426" max="7430" width="12.5703125" style="649" customWidth="1"/>
    <col min="7431" max="7431" width="1.85546875" style="649" customWidth="1"/>
    <col min="7432" max="7432" width="9.140625" style="649" customWidth="1"/>
    <col min="7433" max="7433" width="10.7109375" style="649" bestFit="1" customWidth="1"/>
    <col min="7434" max="7680" width="11.42578125" style="649"/>
    <col min="7681" max="7681" width="78.42578125" style="649" customWidth="1"/>
    <col min="7682" max="7686" width="12.5703125" style="649" customWidth="1"/>
    <col min="7687" max="7687" width="1.85546875" style="649" customWidth="1"/>
    <col min="7688" max="7688" width="9.140625" style="649" customWidth="1"/>
    <col min="7689" max="7689" width="10.7109375" style="649" bestFit="1" customWidth="1"/>
    <col min="7690" max="7936" width="11.42578125" style="649"/>
    <col min="7937" max="7937" width="78.42578125" style="649" customWidth="1"/>
    <col min="7938" max="7942" width="12.5703125" style="649" customWidth="1"/>
    <col min="7943" max="7943" width="1.85546875" style="649" customWidth="1"/>
    <col min="7944" max="7944" width="9.140625" style="649" customWidth="1"/>
    <col min="7945" max="7945" width="10.7109375" style="649" bestFit="1" customWidth="1"/>
    <col min="7946" max="8192" width="11.42578125" style="649"/>
    <col min="8193" max="8193" width="78.42578125" style="649" customWidth="1"/>
    <col min="8194" max="8198" width="12.5703125" style="649" customWidth="1"/>
    <col min="8199" max="8199" width="1.85546875" style="649" customWidth="1"/>
    <col min="8200" max="8200" width="9.140625" style="649" customWidth="1"/>
    <col min="8201" max="8201" width="10.7109375" style="649" bestFit="1" customWidth="1"/>
    <col min="8202" max="8448" width="11.42578125" style="649"/>
    <col min="8449" max="8449" width="78.42578125" style="649" customWidth="1"/>
    <col min="8450" max="8454" width="12.5703125" style="649" customWidth="1"/>
    <col min="8455" max="8455" width="1.85546875" style="649" customWidth="1"/>
    <col min="8456" max="8456" width="9.140625" style="649" customWidth="1"/>
    <col min="8457" max="8457" width="10.7109375" style="649" bestFit="1" customWidth="1"/>
    <col min="8458" max="8704" width="11.42578125" style="649"/>
    <col min="8705" max="8705" width="78.42578125" style="649" customWidth="1"/>
    <col min="8706" max="8710" width="12.5703125" style="649" customWidth="1"/>
    <col min="8711" max="8711" width="1.85546875" style="649" customWidth="1"/>
    <col min="8712" max="8712" width="9.140625" style="649" customWidth="1"/>
    <col min="8713" max="8713" width="10.7109375" style="649" bestFit="1" customWidth="1"/>
    <col min="8714" max="8960" width="11.42578125" style="649"/>
    <col min="8961" max="8961" width="78.42578125" style="649" customWidth="1"/>
    <col min="8962" max="8966" width="12.5703125" style="649" customWidth="1"/>
    <col min="8967" max="8967" width="1.85546875" style="649" customWidth="1"/>
    <col min="8968" max="8968" width="9.140625" style="649" customWidth="1"/>
    <col min="8969" max="8969" width="10.7109375" style="649" bestFit="1" customWidth="1"/>
    <col min="8970" max="9216" width="11.42578125" style="649"/>
    <col min="9217" max="9217" width="78.42578125" style="649" customWidth="1"/>
    <col min="9218" max="9222" width="12.5703125" style="649" customWidth="1"/>
    <col min="9223" max="9223" width="1.85546875" style="649" customWidth="1"/>
    <col min="9224" max="9224" width="9.140625" style="649" customWidth="1"/>
    <col min="9225" max="9225" width="10.7109375" style="649" bestFit="1" customWidth="1"/>
    <col min="9226" max="9472" width="11.42578125" style="649"/>
    <col min="9473" max="9473" width="78.42578125" style="649" customWidth="1"/>
    <col min="9474" max="9478" width="12.5703125" style="649" customWidth="1"/>
    <col min="9479" max="9479" width="1.85546875" style="649" customWidth="1"/>
    <col min="9480" max="9480" width="9.140625" style="649" customWidth="1"/>
    <col min="9481" max="9481" width="10.7109375" style="649" bestFit="1" customWidth="1"/>
    <col min="9482" max="9728" width="11.42578125" style="649"/>
    <col min="9729" max="9729" width="78.42578125" style="649" customWidth="1"/>
    <col min="9730" max="9734" width="12.5703125" style="649" customWidth="1"/>
    <col min="9735" max="9735" width="1.85546875" style="649" customWidth="1"/>
    <col min="9736" max="9736" width="9.140625" style="649" customWidth="1"/>
    <col min="9737" max="9737" width="10.7109375" style="649" bestFit="1" customWidth="1"/>
    <col min="9738" max="9984" width="11.42578125" style="649"/>
    <col min="9985" max="9985" width="78.42578125" style="649" customWidth="1"/>
    <col min="9986" max="9990" width="12.5703125" style="649" customWidth="1"/>
    <col min="9991" max="9991" width="1.85546875" style="649" customWidth="1"/>
    <col min="9992" max="9992" width="9.140625" style="649" customWidth="1"/>
    <col min="9993" max="9993" width="10.7109375" style="649" bestFit="1" customWidth="1"/>
    <col min="9994" max="10240" width="11.42578125" style="649"/>
    <col min="10241" max="10241" width="78.42578125" style="649" customWidth="1"/>
    <col min="10242" max="10246" width="12.5703125" style="649" customWidth="1"/>
    <col min="10247" max="10247" width="1.85546875" style="649" customWidth="1"/>
    <col min="10248" max="10248" width="9.140625" style="649" customWidth="1"/>
    <col min="10249" max="10249" width="10.7109375" style="649" bestFit="1" customWidth="1"/>
    <col min="10250" max="10496" width="11.42578125" style="649"/>
    <col min="10497" max="10497" width="78.42578125" style="649" customWidth="1"/>
    <col min="10498" max="10502" width="12.5703125" style="649" customWidth="1"/>
    <col min="10503" max="10503" width="1.85546875" style="649" customWidth="1"/>
    <col min="10504" max="10504" width="9.140625" style="649" customWidth="1"/>
    <col min="10505" max="10505" width="10.7109375" style="649" bestFit="1" customWidth="1"/>
    <col min="10506" max="10752" width="11.42578125" style="649"/>
    <col min="10753" max="10753" width="78.42578125" style="649" customWidth="1"/>
    <col min="10754" max="10758" width="12.5703125" style="649" customWidth="1"/>
    <col min="10759" max="10759" width="1.85546875" style="649" customWidth="1"/>
    <col min="10760" max="10760" width="9.140625" style="649" customWidth="1"/>
    <col min="10761" max="10761" width="10.7109375" style="649" bestFit="1" customWidth="1"/>
    <col min="10762" max="11008" width="11.42578125" style="649"/>
    <col min="11009" max="11009" width="78.42578125" style="649" customWidth="1"/>
    <col min="11010" max="11014" width="12.5703125" style="649" customWidth="1"/>
    <col min="11015" max="11015" width="1.85546875" style="649" customWidth="1"/>
    <col min="11016" max="11016" width="9.140625" style="649" customWidth="1"/>
    <col min="11017" max="11017" width="10.7109375" style="649" bestFit="1" customWidth="1"/>
    <col min="11018" max="11264" width="11.42578125" style="649"/>
    <col min="11265" max="11265" width="78.42578125" style="649" customWidth="1"/>
    <col min="11266" max="11270" width="12.5703125" style="649" customWidth="1"/>
    <col min="11271" max="11271" width="1.85546875" style="649" customWidth="1"/>
    <col min="11272" max="11272" width="9.140625" style="649" customWidth="1"/>
    <col min="11273" max="11273" width="10.7109375" style="649" bestFit="1" customWidth="1"/>
    <col min="11274" max="11520" width="11.42578125" style="649"/>
    <col min="11521" max="11521" width="78.42578125" style="649" customWidth="1"/>
    <col min="11522" max="11526" width="12.5703125" style="649" customWidth="1"/>
    <col min="11527" max="11527" width="1.85546875" style="649" customWidth="1"/>
    <col min="11528" max="11528" width="9.140625" style="649" customWidth="1"/>
    <col min="11529" max="11529" width="10.7109375" style="649" bestFit="1" customWidth="1"/>
    <col min="11530" max="11776" width="11.42578125" style="649"/>
    <col min="11777" max="11777" width="78.42578125" style="649" customWidth="1"/>
    <col min="11778" max="11782" width="12.5703125" style="649" customWidth="1"/>
    <col min="11783" max="11783" width="1.85546875" style="649" customWidth="1"/>
    <col min="11784" max="11784" width="9.140625" style="649" customWidth="1"/>
    <col min="11785" max="11785" width="10.7109375" style="649" bestFit="1" customWidth="1"/>
    <col min="11786" max="12032" width="11.42578125" style="649"/>
    <col min="12033" max="12033" width="78.42578125" style="649" customWidth="1"/>
    <col min="12034" max="12038" width="12.5703125" style="649" customWidth="1"/>
    <col min="12039" max="12039" width="1.85546875" style="649" customWidth="1"/>
    <col min="12040" max="12040" width="9.140625" style="649" customWidth="1"/>
    <col min="12041" max="12041" width="10.7109375" style="649" bestFit="1" customWidth="1"/>
    <col min="12042" max="12288" width="11.42578125" style="649"/>
    <col min="12289" max="12289" width="78.42578125" style="649" customWidth="1"/>
    <col min="12290" max="12294" width="12.5703125" style="649" customWidth="1"/>
    <col min="12295" max="12295" width="1.85546875" style="649" customWidth="1"/>
    <col min="12296" max="12296" width="9.140625" style="649" customWidth="1"/>
    <col min="12297" max="12297" width="10.7109375" style="649" bestFit="1" customWidth="1"/>
    <col min="12298" max="12544" width="11.42578125" style="649"/>
    <col min="12545" max="12545" width="78.42578125" style="649" customWidth="1"/>
    <col min="12546" max="12550" width="12.5703125" style="649" customWidth="1"/>
    <col min="12551" max="12551" width="1.85546875" style="649" customWidth="1"/>
    <col min="12552" max="12552" width="9.140625" style="649" customWidth="1"/>
    <col min="12553" max="12553" width="10.7109375" style="649" bestFit="1" customWidth="1"/>
    <col min="12554" max="12800" width="11.42578125" style="649"/>
    <col min="12801" max="12801" width="78.42578125" style="649" customWidth="1"/>
    <col min="12802" max="12806" width="12.5703125" style="649" customWidth="1"/>
    <col min="12807" max="12807" width="1.85546875" style="649" customWidth="1"/>
    <col min="12808" max="12808" width="9.140625" style="649" customWidth="1"/>
    <col min="12809" max="12809" width="10.7109375" style="649" bestFit="1" customWidth="1"/>
    <col min="12810" max="13056" width="11.42578125" style="649"/>
    <col min="13057" max="13057" width="78.42578125" style="649" customWidth="1"/>
    <col min="13058" max="13062" width="12.5703125" style="649" customWidth="1"/>
    <col min="13063" max="13063" width="1.85546875" style="649" customWidth="1"/>
    <col min="13064" max="13064" width="9.140625" style="649" customWidth="1"/>
    <col min="13065" max="13065" width="10.7109375" style="649" bestFit="1" customWidth="1"/>
    <col min="13066" max="13312" width="11.42578125" style="649"/>
    <col min="13313" max="13313" width="78.42578125" style="649" customWidth="1"/>
    <col min="13314" max="13318" width="12.5703125" style="649" customWidth="1"/>
    <col min="13319" max="13319" width="1.85546875" style="649" customWidth="1"/>
    <col min="13320" max="13320" width="9.140625" style="649" customWidth="1"/>
    <col min="13321" max="13321" width="10.7109375" style="649" bestFit="1" customWidth="1"/>
    <col min="13322" max="13568" width="11.42578125" style="649"/>
    <col min="13569" max="13569" width="78.42578125" style="649" customWidth="1"/>
    <col min="13570" max="13574" width="12.5703125" style="649" customWidth="1"/>
    <col min="13575" max="13575" width="1.85546875" style="649" customWidth="1"/>
    <col min="13576" max="13576" width="9.140625" style="649" customWidth="1"/>
    <col min="13577" max="13577" width="10.7109375" style="649" bestFit="1" customWidth="1"/>
    <col min="13578" max="13824" width="11.42578125" style="649"/>
    <col min="13825" max="13825" width="78.42578125" style="649" customWidth="1"/>
    <col min="13826" max="13830" width="12.5703125" style="649" customWidth="1"/>
    <col min="13831" max="13831" width="1.85546875" style="649" customWidth="1"/>
    <col min="13832" max="13832" width="9.140625" style="649" customWidth="1"/>
    <col min="13833" max="13833" width="10.7109375" style="649" bestFit="1" customWidth="1"/>
    <col min="13834" max="14080" width="11.42578125" style="649"/>
    <col min="14081" max="14081" width="78.42578125" style="649" customWidth="1"/>
    <col min="14082" max="14086" width="12.5703125" style="649" customWidth="1"/>
    <col min="14087" max="14087" width="1.85546875" style="649" customWidth="1"/>
    <col min="14088" max="14088" width="9.140625" style="649" customWidth="1"/>
    <col min="14089" max="14089" width="10.7109375" style="649" bestFit="1" customWidth="1"/>
    <col min="14090" max="14336" width="11.42578125" style="649"/>
    <col min="14337" max="14337" width="78.42578125" style="649" customWidth="1"/>
    <col min="14338" max="14342" width="12.5703125" style="649" customWidth="1"/>
    <col min="14343" max="14343" width="1.85546875" style="649" customWidth="1"/>
    <col min="14344" max="14344" width="9.140625" style="649" customWidth="1"/>
    <col min="14345" max="14345" width="10.7109375" style="649" bestFit="1" customWidth="1"/>
    <col min="14346" max="14592" width="11.42578125" style="649"/>
    <col min="14593" max="14593" width="78.42578125" style="649" customWidth="1"/>
    <col min="14594" max="14598" width="12.5703125" style="649" customWidth="1"/>
    <col min="14599" max="14599" width="1.85546875" style="649" customWidth="1"/>
    <col min="14600" max="14600" width="9.140625" style="649" customWidth="1"/>
    <col min="14601" max="14601" width="10.7109375" style="649" bestFit="1" customWidth="1"/>
    <col min="14602" max="14848" width="11.42578125" style="649"/>
    <col min="14849" max="14849" width="78.42578125" style="649" customWidth="1"/>
    <col min="14850" max="14854" width="12.5703125" style="649" customWidth="1"/>
    <col min="14855" max="14855" width="1.85546875" style="649" customWidth="1"/>
    <col min="14856" max="14856" width="9.140625" style="649" customWidth="1"/>
    <col min="14857" max="14857" width="10.7109375" style="649" bestFit="1" customWidth="1"/>
    <col min="14858" max="15104" width="11.42578125" style="649"/>
    <col min="15105" max="15105" width="78.42578125" style="649" customWidth="1"/>
    <col min="15106" max="15110" width="12.5703125" style="649" customWidth="1"/>
    <col min="15111" max="15111" width="1.85546875" style="649" customWidth="1"/>
    <col min="15112" max="15112" width="9.140625" style="649" customWidth="1"/>
    <col min="15113" max="15113" width="10.7109375" style="649" bestFit="1" customWidth="1"/>
    <col min="15114" max="15360" width="11.42578125" style="649"/>
    <col min="15361" max="15361" width="78.42578125" style="649" customWidth="1"/>
    <col min="15362" max="15366" width="12.5703125" style="649" customWidth="1"/>
    <col min="15367" max="15367" width="1.85546875" style="649" customWidth="1"/>
    <col min="15368" max="15368" width="9.140625" style="649" customWidth="1"/>
    <col min="15369" max="15369" width="10.7109375" style="649" bestFit="1" customWidth="1"/>
    <col min="15370" max="15616" width="11.42578125" style="649"/>
    <col min="15617" max="15617" width="78.42578125" style="649" customWidth="1"/>
    <col min="15618" max="15622" width="12.5703125" style="649" customWidth="1"/>
    <col min="15623" max="15623" width="1.85546875" style="649" customWidth="1"/>
    <col min="15624" max="15624" width="9.140625" style="649" customWidth="1"/>
    <col min="15625" max="15625" width="10.7109375" style="649" bestFit="1" customWidth="1"/>
    <col min="15626" max="15872" width="11.42578125" style="649"/>
    <col min="15873" max="15873" width="78.42578125" style="649" customWidth="1"/>
    <col min="15874" max="15878" width="12.5703125" style="649" customWidth="1"/>
    <col min="15879" max="15879" width="1.85546875" style="649" customWidth="1"/>
    <col min="15880" max="15880" width="9.140625" style="649" customWidth="1"/>
    <col min="15881" max="15881" width="10.7109375" style="649" bestFit="1" customWidth="1"/>
    <col min="15882" max="16128" width="11.42578125" style="649"/>
    <col min="16129" max="16129" width="78.42578125" style="649" customWidth="1"/>
    <col min="16130" max="16134" width="12.5703125" style="649" customWidth="1"/>
    <col min="16135" max="16135" width="1.85546875" style="649" customWidth="1"/>
    <col min="16136" max="16136" width="9.140625" style="649" customWidth="1"/>
    <col min="16137" max="16137" width="10.7109375" style="649" bestFit="1" customWidth="1"/>
    <col min="16138" max="16384" width="11.42578125" style="649"/>
  </cols>
  <sheetData>
    <row r="1" spans="1:6" s="67" customFormat="1" ht="2.25" customHeight="1">
      <c r="A1" s="65"/>
      <c r="B1" s="484"/>
      <c r="C1" s="484"/>
      <c r="D1" s="484"/>
      <c r="E1" s="484"/>
      <c r="F1" s="484"/>
    </row>
    <row r="2" spans="1:6" s="57" customFormat="1" ht="39" customHeight="1">
      <c r="A2" s="1154" t="s">
        <v>883</v>
      </c>
      <c r="B2" s="1154"/>
      <c r="C2" s="1154"/>
      <c r="D2" s="1154"/>
      <c r="E2" s="1154"/>
      <c r="F2" s="1154"/>
    </row>
    <row r="3" spans="1:6" s="57" customFormat="1" ht="20.25">
      <c r="A3" s="1154" t="s">
        <v>1225</v>
      </c>
      <c r="B3" s="1154"/>
      <c r="C3" s="1154"/>
      <c r="D3" s="1154"/>
      <c r="E3" s="1154"/>
      <c r="F3" s="1154"/>
    </row>
    <row r="4" spans="1:6" s="57" customFormat="1" ht="20.25">
      <c r="A4" s="1154" t="s">
        <v>1498</v>
      </c>
      <c r="B4" s="1154"/>
      <c r="C4" s="1154"/>
      <c r="D4" s="1154"/>
      <c r="E4" s="1154"/>
      <c r="F4" s="1154"/>
    </row>
    <row r="5" spans="1:6" s="58" customFormat="1" ht="39" customHeight="1">
      <c r="A5" s="1191" t="s">
        <v>1349</v>
      </c>
      <c r="B5" s="1191"/>
      <c r="C5" s="1191"/>
      <c r="D5" s="1191"/>
      <c r="E5" s="1191"/>
      <c r="F5" s="1191"/>
    </row>
    <row r="6" spans="1:6" s="649" customFormat="1" ht="6" customHeight="1">
      <c r="A6" s="64"/>
      <c r="B6" s="986"/>
      <c r="C6" s="986"/>
      <c r="D6" s="986"/>
      <c r="E6" s="986"/>
      <c r="F6" s="986"/>
    </row>
    <row r="7" spans="1:6" s="649" customFormat="1" ht="4.5" customHeight="1" thickBot="1">
      <c r="A7" s="386"/>
      <c r="B7" s="799"/>
      <c r="C7" s="799"/>
      <c r="D7" s="799"/>
      <c r="E7" s="799"/>
      <c r="F7" s="799"/>
    </row>
    <row r="8" spans="1:6" s="649" customFormat="1" ht="16.5" thickTop="1" thickBot="1">
      <c r="A8" s="912"/>
      <c r="B8" s="800" t="s">
        <v>2</v>
      </c>
      <c r="C8" s="800" t="s">
        <v>3</v>
      </c>
      <c r="D8" s="800" t="s">
        <v>4</v>
      </c>
      <c r="E8" s="800" t="s">
        <v>5</v>
      </c>
      <c r="F8" s="800" t="s">
        <v>6</v>
      </c>
    </row>
    <row r="9" spans="1:6" s="43" customFormat="1" ht="12.75" thickTop="1" thickBot="1">
      <c r="A9" s="52" t="s">
        <v>7</v>
      </c>
      <c r="B9" s="56">
        <v>6518656.4939200003</v>
      </c>
      <c r="C9" s="56">
        <v>1578471.1845499999</v>
      </c>
      <c r="D9" s="56">
        <v>0.68600000000000005</v>
      </c>
      <c r="E9" s="56">
        <v>313.91739000000001</v>
      </c>
      <c r="F9" s="56">
        <v>8097442.2818599995</v>
      </c>
    </row>
    <row r="10" spans="1:6" s="43" customFormat="1" ht="12.75" thickTop="1" thickBot="1">
      <c r="A10" s="407" t="s">
        <v>8</v>
      </c>
      <c r="B10" s="53">
        <v>614230.16000999999</v>
      </c>
      <c r="C10" s="53">
        <v>248856.92436999999</v>
      </c>
      <c r="D10" s="53">
        <v>0.68600000000000005</v>
      </c>
      <c r="E10" s="53">
        <v>258.27039000000002</v>
      </c>
      <c r="F10" s="53">
        <v>863346.04076999996</v>
      </c>
    </row>
    <row r="11" spans="1:6" s="43" customFormat="1" ht="12" thickTop="1">
      <c r="A11" s="441" t="s">
        <v>9</v>
      </c>
      <c r="B11" s="54">
        <v>199674.31031</v>
      </c>
      <c r="C11" s="54">
        <v>83974.699900000007</v>
      </c>
      <c r="D11" s="54">
        <v>0</v>
      </c>
      <c r="E11" s="54">
        <v>0</v>
      </c>
      <c r="F11" s="54">
        <v>283649.01020999998</v>
      </c>
    </row>
    <row r="12" spans="1:6" s="43" customFormat="1" ht="11.25">
      <c r="A12" s="441" t="s">
        <v>10</v>
      </c>
      <c r="B12" s="54">
        <v>189268.76918</v>
      </c>
      <c r="C12" s="54">
        <v>90373.476989999996</v>
      </c>
      <c r="D12" s="54">
        <v>0.68600000000000005</v>
      </c>
      <c r="E12" s="54">
        <v>258.27039000000002</v>
      </c>
      <c r="F12" s="54">
        <v>279901.20256000001</v>
      </c>
    </row>
    <row r="13" spans="1:6" s="43" customFormat="1" ht="11.25">
      <c r="A13" s="441" t="s">
        <v>11</v>
      </c>
      <c r="B13" s="54">
        <v>225160.73568000001</v>
      </c>
      <c r="C13" s="54">
        <v>74508.742540000007</v>
      </c>
      <c r="D13" s="54">
        <v>0</v>
      </c>
      <c r="E13" s="54">
        <v>0</v>
      </c>
      <c r="F13" s="54">
        <v>299669.47822000005</v>
      </c>
    </row>
    <row r="14" spans="1:6" s="43" customFormat="1" ht="11.25">
      <c r="A14" s="441" t="s">
        <v>12</v>
      </c>
      <c r="B14" s="54">
        <v>0</v>
      </c>
      <c r="C14" s="54">
        <v>0</v>
      </c>
      <c r="D14" s="54">
        <v>0</v>
      </c>
      <c r="E14" s="54">
        <v>0</v>
      </c>
      <c r="F14" s="54">
        <v>0</v>
      </c>
    </row>
    <row r="15" spans="1:6" s="43" customFormat="1" ht="11.25">
      <c r="A15" s="441" t="s">
        <v>13</v>
      </c>
      <c r="B15" s="54">
        <v>0</v>
      </c>
      <c r="C15" s="54">
        <v>0</v>
      </c>
      <c r="D15" s="54">
        <v>0</v>
      </c>
      <c r="E15" s="54">
        <v>0</v>
      </c>
      <c r="F15" s="54">
        <v>0</v>
      </c>
    </row>
    <row r="16" spans="1:6" s="43" customFormat="1" ht="11.25">
      <c r="A16" s="441" t="s">
        <v>14</v>
      </c>
      <c r="B16" s="54">
        <v>139.79622000000001</v>
      </c>
      <c r="C16" s="54">
        <v>0</v>
      </c>
      <c r="D16" s="54">
        <v>0</v>
      </c>
      <c r="E16" s="54">
        <v>0</v>
      </c>
      <c r="F16" s="54">
        <v>139.79622000000001</v>
      </c>
    </row>
    <row r="17" spans="1:6" s="43" customFormat="1" ht="11.25">
      <c r="A17" s="441" t="s">
        <v>15</v>
      </c>
      <c r="B17" s="54">
        <v>5.7346199999999996</v>
      </c>
      <c r="C17" s="54">
        <v>4.9400000000000008E-3</v>
      </c>
      <c r="D17" s="54">
        <v>0</v>
      </c>
      <c r="E17" s="54">
        <v>0</v>
      </c>
      <c r="F17" s="54">
        <v>5.73956</v>
      </c>
    </row>
    <row r="18" spans="1:6" s="43" customFormat="1" ht="12" thickBot="1">
      <c r="A18" s="441" t="s">
        <v>16</v>
      </c>
      <c r="B18" s="54">
        <v>-19.186</v>
      </c>
      <c r="C18" s="54">
        <v>0</v>
      </c>
      <c r="D18" s="54">
        <v>0</v>
      </c>
      <c r="E18" s="54">
        <v>0</v>
      </c>
      <c r="F18" s="54">
        <v>-19.186</v>
      </c>
    </row>
    <row r="19" spans="1:6" s="43" customFormat="1" ht="12.75" thickTop="1" thickBot="1">
      <c r="A19" s="407" t="s">
        <v>17</v>
      </c>
      <c r="B19" s="53">
        <v>368424.28898000001</v>
      </c>
      <c r="C19" s="53">
        <v>599787.08285000001</v>
      </c>
      <c r="D19" s="53">
        <v>0</v>
      </c>
      <c r="E19" s="53">
        <v>55.646999999999998</v>
      </c>
      <c r="F19" s="53">
        <v>968267.01883000007</v>
      </c>
    </row>
    <row r="20" spans="1:6" s="43" customFormat="1" ht="12" thickTop="1">
      <c r="A20" s="441" t="s">
        <v>18</v>
      </c>
      <c r="B20" s="54">
        <v>0</v>
      </c>
      <c r="C20" s="54">
        <v>0</v>
      </c>
      <c r="D20" s="54">
        <v>0</v>
      </c>
      <c r="E20" s="54">
        <v>0</v>
      </c>
      <c r="F20" s="54">
        <v>0</v>
      </c>
    </row>
    <row r="21" spans="1:6" s="43" customFormat="1" ht="11.25">
      <c r="A21" s="441" t="s">
        <v>19</v>
      </c>
      <c r="B21" s="54">
        <v>183567.41222999999</v>
      </c>
      <c r="C21" s="54">
        <v>30333.225409999999</v>
      </c>
      <c r="D21" s="54">
        <v>0</v>
      </c>
      <c r="E21" s="54">
        <v>53.857839999999996</v>
      </c>
      <c r="F21" s="54">
        <v>213954.49547999998</v>
      </c>
    </row>
    <row r="22" spans="1:6" s="43" customFormat="1" ht="11.25">
      <c r="A22" s="441" t="s">
        <v>20</v>
      </c>
      <c r="B22" s="54">
        <v>0</v>
      </c>
      <c r="C22" s="54">
        <v>0</v>
      </c>
      <c r="D22" s="54">
        <v>0</v>
      </c>
      <c r="E22" s="54">
        <v>0</v>
      </c>
      <c r="F22" s="54">
        <v>0</v>
      </c>
    </row>
    <row r="23" spans="1:6" s="43" customFormat="1" ht="11.25">
      <c r="A23" s="441" t="s">
        <v>21</v>
      </c>
      <c r="B23" s="54">
        <v>0</v>
      </c>
      <c r="C23" s="54">
        <v>0</v>
      </c>
      <c r="D23" s="54">
        <v>0</v>
      </c>
      <c r="E23" s="54">
        <v>0</v>
      </c>
      <c r="F23" s="54">
        <v>0</v>
      </c>
    </row>
    <row r="24" spans="1:6" s="43" customFormat="1" ht="11.25">
      <c r="A24" s="441" t="s">
        <v>22</v>
      </c>
      <c r="B24" s="54">
        <v>58938.18823</v>
      </c>
      <c r="C24" s="54">
        <v>32942.7667</v>
      </c>
      <c r="D24" s="54">
        <v>0</v>
      </c>
      <c r="E24" s="54">
        <v>0</v>
      </c>
      <c r="F24" s="54">
        <v>91880.954930000007</v>
      </c>
    </row>
    <row r="25" spans="1:6" s="43" customFormat="1" ht="11.25">
      <c r="A25" s="441" t="s">
        <v>23</v>
      </c>
      <c r="B25" s="54">
        <v>125886.79845999999</v>
      </c>
      <c r="C25" s="54">
        <v>536501.64754000003</v>
      </c>
      <c r="D25" s="54">
        <v>0</v>
      </c>
      <c r="E25" s="54">
        <v>1.7891600000000001</v>
      </c>
      <c r="F25" s="54">
        <v>662390.23515999992</v>
      </c>
    </row>
    <row r="26" spans="1:6" s="43" customFormat="1" ht="11.25">
      <c r="A26" s="441" t="s">
        <v>24</v>
      </c>
      <c r="B26" s="54">
        <v>31.890060000000002</v>
      </c>
      <c r="C26" s="54">
        <v>9.4432000000000009</v>
      </c>
      <c r="D26" s="54">
        <v>0</v>
      </c>
      <c r="E26" s="54">
        <v>0</v>
      </c>
      <c r="F26" s="54">
        <v>41.333260000000003</v>
      </c>
    </row>
    <row r="27" spans="1:6" s="43" customFormat="1" ht="12" thickBot="1">
      <c r="A27" s="441" t="s">
        <v>25</v>
      </c>
      <c r="B27" s="54">
        <v>0</v>
      </c>
      <c r="C27" s="54">
        <v>0</v>
      </c>
      <c r="D27" s="54">
        <v>0</v>
      </c>
      <c r="E27" s="54">
        <v>0</v>
      </c>
      <c r="F27" s="54">
        <v>0</v>
      </c>
    </row>
    <row r="28" spans="1:6" s="43" customFormat="1" ht="12.75" thickTop="1" thickBot="1">
      <c r="A28" s="407" t="s">
        <v>26</v>
      </c>
      <c r="B28" s="53">
        <v>5256514.9567399994</v>
      </c>
      <c r="C28" s="53">
        <v>545134.34735000005</v>
      </c>
      <c r="D28" s="53">
        <v>0</v>
      </c>
      <c r="E28" s="53">
        <v>0</v>
      </c>
      <c r="F28" s="53">
        <v>5801649.3040899998</v>
      </c>
    </row>
    <row r="29" spans="1:6" s="43" customFormat="1" ht="12" thickTop="1">
      <c r="A29" s="442" t="s">
        <v>27</v>
      </c>
      <c r="B29" s="54">
        <v>5341333.4114700006</v>
      </c>
      <c r="C29" s="54">
        <v>629758.37077000004</v>
      </c>
      <c r="D29" s="54">
        <v>0</v>
      </c>
      <c r="E29" s="54">
        <v>0</v>
      </c>
      <c r="F29" s="54">
        <v>5971091.7822399996</v>
      </c>
    </row>
    <row r="30" spans="1:6" s="43" customFormat="1" ht="11.25">
      <c r="A30" s="441" t="s">
        <v>28</v>
      </c>
      <c r="B30" s="54">
        <v>5198099.8670399999</v>
      </c>
      <c r="C30" s="54">
        <v>575401.11702000001</v>
      </c>
      <c r="D30" s="54">
        <v>0</v>
      </c>
      <c r="E30" s="54">
        <v>0</v>
      </c>
      <c r="F30" s="54">
        <v>5773500.9840600006</v>
      </c>
    </row>
    <row r="31" spans="1:6" s="43" customFormat="1" ht="11.25">
      <c r="A31" s="441" t="s">
        <v>29</v>
      </c>
      <c r="B31" s="54">
        <v>142496.41693000001</v>
      </c>
      <c r="C31" s="54">
        <v>54058.994189999998</v>
      </c>
      <c r="D31" s="54">
        <v>0</v>
      </c>
      <c r="E31" s="54">
        <v>0</v>
      </c>
      <c r="F31" s="54">
        <v>196555.41112</v>
      </c>
    </row>
    <row r="32" spans="1:6" s="43" customFormat="1" ht="11.25">
      <c r="A32" s="441" t="s">
        <v>30</v>
      </c>
      <c r="B32" s="54">
        <v>737.12750000000005</v>
      </c>
      <c r="C32" s="54">
        <v>298.25956000000002</v>
      </c>
      <c r="D32" s="54">
        <v>0</v>
      </c>
      <c r="E32" s="54">
        <v>0</v>
      </c>
      <c r="F32" s="54">
        <v>1035.38706</v>
      </c>
    </row>
    <row r="33" spans="1:6" s="43" customFormat="1" ht="11.25">
      <c r="A33" s="442" t="s">
        <v>31</v>
      </c>
      <c r="B33" s="54">
        <v>42483.047270000003</v>
      </c>
      <c r="C33" s="54">
        <v>6578.7795999999998</v>
      </c>
      <c r="D33" s="54">
        <v>0</v>
      </c>
      <c r="E33" s="54">
        <v>0</v>
      </c>
      <c r="F33" s="54">
        <v>49061.826869999997</v>
      </c>
    </row>
    <row r="34" spans="1:6" s="43" customFormat="1" ht="11.25">
      <c r="A34" s="441" t="s">
        <v>32</v>
      </c>
      <c r="B34" s="54">
        <v>30907.241979999999</v>
      </c>
      <c r="C34" s="54">
        <v>4763.8586299999997</v>
      </c>
      <c r="D34" s="54">
        <v>0</v>
      </c>
      <c r="E34" s="54">
        <v>0</v>
      </c>
      <c r="F34" s="54">
        <v>35671.100610000001</v>
      </c>
    </row>
    <row r="35" spans="1:6" s="43" customFormat="1" ht="11.25">
      <c r="A35" s="441" t="s">
        <v>33</v>
      </c>
      <c r="B35" s="54">
        <v>11575.805289999998</v>
      </c>
      <c r="C35" s="54">
        <v>1814.9209699999999</v>
      </c>
      <c r="D35" s="54">
        <v>0</v>
      </c>
      <c r="E35" s="54">
        <v>0</v>
      </c>
      <c r="F35" s="54">
        <v>13390.726259999999</v>
      </c>
    </row>
    <row r="36" spans="1:6" s="43" customFormat="1" ht="11.25">
      <c r="A36" s="441" t="s">
        <v>34</v>
      </c>
      <c r="B36" s="54">
        <v>0</v>
      </c>
      <c r="C36" s="54">
        <v>0</v>
      </c>
      <c r="D36" s="54">
        <v>0</v>
      </c>
      <c r="E36" s="54">
        <v>0</v>
      </c>
      <c r="F36" s="54">
        <v>0</v>
      </c>
    </row>
    <row r="37" spans="1:6" s="43" customFormat="1" ht="11.25">
      <c r="A37" s="442" t="s">
        <v>35</v>
      </c>
      <c r="B37" s="54">
        <v>81371.96259000001</v>
      </c>
      <c r="C37" s="54">
        <v>21050.71171</v>
      </c>
      <c r="D37" s="54">
        <v>0</v>
      </c>
      <c r="E37" s="54">
        <v>0</v>
      </c>
      <c r="F37" s="54">
        <v>102422.6743</v>
      </c>
    </row>
    <row r="38" spans="1:6" s="43" customFormat="1" ht="11.25">
      <c r="A38" s="441" t="s">
        <v>36</v>
      </c>
      <c r="B38" s="54">
        <v>67312.551129999993</v>
      </c>
      <c r="C38" s="54">
        <v>13601.060609999999</v>
      </c>
      <c r="D38" s="54">
        <v>0</v>
      </c>
      <c r="E38" s="54">
        <v>0</v>
      </c>
      <c r="F38" s="54">
        <v>80913.611739999993</v>
      </c>
    </row>
    <row r="39" spans="1:6" s="43" customFormat="1" ht="11.25">
      <c r="A39" s="441" t="s">
        <v>37</v>
      </c>
      <c r="B39" s="54">
        <v>14054.734050000001</v>
      </c>
      <c r="C39" s="54">
        <v>7449.6511</v>
      </c>
      <c r="D39" s="54">
        <v>0</v>
      </c>
      <c r="E39" s="54">
        <v>0</v>
      </c>
      <c r="F39" s="54">
        <v>21504.385149999998</v>
      </c>
    </row>
    <row r="40" spans="1:6" s="43" customFormat="1" ht="12" thickBot="1">
      <c r="A40" s="441" t="s">
        <v>38</v>
      </c>
      <c r="B40" s="54">
        <v>4.6774100000000001</v>
      </c>
      <c r="C40" s="54">
        <v>0</v>
      </c>
      <c r="D40" s="54">
        <v>0</v>
      </c>
      <c r="E40" s="54">
        <v>0</v>
      </c>
      <c r="F40" s="54">
        <v>4.6774100000000001</v>
      </c>
    </row>
    <row r="41" spans="1:6" s="43" customFormat="1" ht="12.75" thickTop="1" thickBot="1">
      <c r="A41" s="407" t="s">
        <v>39</v>
      </c>
      <c r="B41" s="53">
        <v>51697.77865</v>
      </c>
      <c r="C41" s="53">
        <v>5436.2185799999997</v>
      </c>
      <c r="D41" s="53">
        <v>0</v>
      </c>
      <c r="E41" s="53">
        <v>0</v>
      </c>
      <c r="F41" s="53">
        <v>57133.997229999994</v>
      </c>
    </row>
    <row r="42" spans="1:6" s="43" customFormat="1" ht="12" thickTop="1">
      <c r="A42" s="441" t="s">
        <v>40</v>
      </c>
      <c r="B42" s="54">
        <v>49312.259439999994</v>
      </c>
      <c r="C42" s="54">
        <v>4579.6436599999997</v>
      </c>
      <c r="D42" s="54">
        <v>0</v>
      </c>
      <c r="E42" s="54">
        <v>0</v>
      </c>
      <c r="F42" s="54">
        <v>53891.903100000003</v>
      </c>
    </row>
    <row r="43" spans="1:6" s="43" customFormat="1" ht="11.25">
      <c r="A43" s="441" t="s">
        <v>41</v>
      </c>
      <c r="B43" s="54">
        <v>2077.8145800000002</v>
      </c>
      <c r="C43" s="54">
        <v>825.13689999999997</v>
      </c>
      <c r="D43" s="54">
        <v>0</v>
      </c>
      <c r="E43" s="54">
        <v>0</v>
      </c>
      <c r="F43" s="54">
        <v>2902.9514800000002</v>
      </c>
    </row>
    <row r="44" spans="1:6" s="43" customFormat="1" ht="11.25">
      <c r="A44" s="441" t="s">
        <v>42</v>
      </c>
      <c r="B44" s="54">
        <v>252.37914999999998</v>
      </c>
      <c r="C44" s="54">
        <v>24.710889999999999</v>
      </c>
      <c r="D44" s="54">
        <v>0</v>
      </c>
      <c r="E44" s="54">
        <v>0</v>
      </c>
      <c r="F44" s="54">
        <v>277.09003999999999</v>
      </c>
    </row>
    <row r="45" spans="1:6" s="43" customFormat="1" ht="11.25">
      <c r="A45" s="441" t="s">
        <v>43</v>
      </c>
      <c r="B45" s="54">
        <v>19.584060000000001</v>
      </c>
      <c r="C45" s="54">
        <v>2.11042</v>
      </c>
      <c r="D45" s="54">
        <v>0</v>
      </c>
      <c r="E45" s="54">
        <v>0</v>
      </c>
      <c r="F45" s="54">
        <v>21.694479999999999</v>
      </c>
    </row>
    <row r="46" spans="1:6" s="43" customFormat="1" ht="11.25">
      <c r="A46" s="441" t="s">
        <v>44</v>
      </c>
      <c r="B46" s="54">
        <v>31.1693</v>
      </c>
      <c r="C46" s="54">
        <v>0.57362999999999997</v>
      </c>
      <c r="D46" s="54">
        <v>0</v>
      </c>
      <c r="E46" s="54">
        <v>0</v>
      </c>
      <c r="F46" s="54">
        <v>31.742930000000001</v>
      </c>
    </row>
    <row r="47" spans="1:6" s="43" customFormat="1" ht="12" thickBot="1">
      <c r="A47" s="441" t="s">
        <v>45</v>
      </c>
      <c r="B47" s="54">
        <v>4.57212</v>
      </c>
      <c r="C47" s="54">
        <v>4.0430799999999998</v>
      </c>
      <c r="D47" s="54">
        <v>0</v>
      </c>
      <c r="E47" s="54">
        <v>0</v>
      </c>
      <c r="F47" s="54">
        <v>8.6152000000000015</v>
      </c>
    </row>
    <row r="48" spans="1:6" s="43" customFormat="1" ht="12.75" thickTop="1" thickBot="1">
      <c r="A48" s="407" t="s">
        <v>46</v>
      </c>
      <c r="B48" s="53">
        <v>-260371.24324000001</v>
      </c>
      <c r="C48" s="53">
        <v>-117689.73331</v>
      </c>
      <c r="D48" s="53">
        <v>0</v>
      </c>
      <c r="E48" s="53">
        <v>0</v>
      </c>
      <c r="F48" s="53">
        <v>-378060.97655000002</v>
      </c>
    </row>
    <row r="49" spans="1:6" s="43" customFormat="1" ht="12" thickTop="1">
      <c r="A49" s="443" t="s">
        <v>47</v>
      </c>
      <c r="B49" s="54">
        <v>-67919.999760000006</v>
      </c>
      <c r="C49" s="54">
        <v>-12046.10002</v>
      </c>
      <c r="D49" s="54">
        <v>0</v>
      </c>
      <c r="E49" s="54">
        <v>0</v>
      </c>
      <c r="F49" s="54">
        <v>-79966.099780000004</v>
      </c>
    </row>
    <row r="50" spans="1:6" s="43" customFormat="1" ht="11.25">
      <c r="A50" s="441" t="s">
        <v>48</v>
      </c>
      <c r="B50" s="54">
        <v>-3007.9918700000003</v>
      </c>
      <c r="C50" s="54">
        <v>-2827.4808199999998</v>
      </c>
      <c r="D50" s="54">
        <v>0</v>
      </c>
      <c r="E50" s="54">
        <v>0</v>
      </c>
      <c r="F50" s="54">
        <v>-5835.4726900000005</v>
      </c>
    </row>
    <row r="51" spans="1:6" s="43" customFormat="1" ht="11.25">
      <c r="A51" s="441" t="s">
        <v>49</v>
      </c>
      <c r="B51" s="54">
        <v>-14229.74165</v>
      </c>
      <c r="C51" s="54">
        <v>-2454.7219799999998</v>
      </c>
      <c r="D51" s="54">
        <v>0</v>
      </c>
      <c r="E51" s="54">
        <v>0</v>
      </c>
      <c r="F51" s="54">
        <v>-16684.463630000002</v>
      </c>
    </row>
    <row r="52" spans="1:6" s="43" customFormat="1" ht="11.25">
      <c r="A52" s="441" t="s">
        <v>50</v>
      </c>
      <c r="B52" s="54">
        <v>-5507.9370899999994</v>
      </c>
      <c r="C52" s="54">
        <v>-1159.2113999999999</v>
      </c>
      <c r="D52" s="54">
        <v>0</v>
      </c>
      <c r="E52" s="54">
        <v>0</v>
      </c>
      <c r="F52" s="54">
        <v>-6667.1484900000005</v>
      </c>
    </row>
    <row r="53" spans="1:6" s="43" customFormat="1" ht="11.25">
      <c r="A53" s="441" t="s">
        <v>51</v>
      </c>
      <c r="B53" s="54">
        <v>-53616.307850000005</v>
      </c>
      <c r="C53" s="54">
        <v>-8935.8400700000002</v>
      </c>
      <c r="D53" s="54">
        <v>0</v>
      </c>
      <c r="E53" s="54">
        <v>0</v>
      </c>
      <c r="F53" s="54">
        <v>-62552.147920000003</v>
      </c>
    </row>
    <row r="54" spans="1:6" s="43" customFormat="1" ht="11.25">
      <c r="A54" s="441" t="s">
        <v>52</v>
      </c>
      <c r="B54" s="54">
        <v>-9450.2404999999999</v>
      </c>
      <c r="C54" s="54">
        <v>-3844.5071000000003</v>
      </c>
      <c r="D54" s="54">
        <v>0</v>
      </c>
      <c r="E54" s="54">
        <v>0</v>
      </c>
      <c r="F54" s="54">
        <v>-13294.747599999999</v>
      </c>
    </row>
    <row r="55" spans="1:6" s="43" customFormat="1" ht="11.25">
      <c r="A55" s="443" t="s">
        <v>53</v>
      </c>
      <c r="B55" s="54">
        <v>-75957.408689999997</v>
      </c>
      <c r="C55" s="54">
        <v>-63704.251770000003</v>
      </c>
      <c r="D55" s="54">
        <v>0</v>
      </c>
      <c r="E55" s="54">
        <v>0</v>
      </c>
      <c r="F55" s="54">
        <v>-139661.66046000001</v>
      </c>
    </row>
    <row r="56" spans="1:6" s="43" customFormat="1" ht="11.25">
      <c r="A56" s="441" t="s">
        <v>54</v>
      </c>
      <c r="B56" s="54">
        <v>-30134.447829999997</v>
      </c>
      <c r="C56" s="54">
        <v>-22694.88666</v>
      </c>
      <c r="D56" s="54">
        <v>0</v>
      </c>
      <c r="E56" s="54">
        <v>0</v>
      </c>
      <c r="F56" s="54">
        <v>-52829.334490000001</v>
      </c>
    </row>
    <row r="57" spans="1:6" s="43" customFormat="1" ht="11.25">
      <c r="A57" s="441" t="s">
        <v>55</v>
      </c>
      <c r="B57" s="54">
        <v>-547.16800000000001</v>
      </c>
      <c r="C57" s="54">
        <v>-22.733490000000003</v>
      </c>
      <c r="D57" s="54">
        <v>0</v>
      </c>
      <c r="E57" s="54">
        <v>0</v>
      </c>
      <c r="F57" s="54">
        <v>-569.90148999999997</v>
      </c>
    </row>
    <row r="58" spans="1:6" s="43" customFormat="1" ht="12" thickBot="1">
      <c r="A58" s="441" t="s">
        <v>56</v>
      </c>
      <c r="B58" s="54">
        <v>0</v>
      </c>
      <c r="C58" s="54">
        <v>0</v>
      </c>
      <c r="D58" s="54">
        <v>0</v>
      </c>
      <c r="E58" s="54">
        <v>0</v>
      </c>
      <c r="F58" s="54">
        <v>0</v>
      </c>
    </row>
    <row r="59" spans="1:6" s="43" customFormat="1" ht="12.75" thickTop="1" thickBot="1">
      <c r="A59" s="407" t="s">
        <v>57</v>
      </c>
      <c r="B59" s="53">
        <v>26399.935109999999</v>
      </c>
      <c r="C59" s="53">
        <v>17001.93607</v>
      </c>
      <c r="D59" s="53">
        <v>0</v>
      </c>
      <c r="E59" s="53">
        <v>0</v>
      </c>
      <c r="F59" s="53">
        <v>43401.871180000002</v>
      </c>
    </row>
    <row r="60" spans="1:6" s="43" customFormat="1" ht="12" thickTop="1">
      <c r="A60" s="441" t="s">
        <v>58</v>
      </c>
      <c r="B60" s="54">
        <v>250.00632000000002</v>
      </c>
      <c r="C60" s="54">
        <v>304.89864</v>
      </c>
      <c r="D60" s="54">
        <v>711.49381000000005</v>
      </c>
      <c r="E60" s="54">
        <v>0</v>
      </c>
      <c r="F60" s="54">
        <v>1266.39877</v>
      </c>
    </row>
    <row r="61" spans="1:6" s="43" customFormat="1" ht="11.25">
      <c r="A61" s="443" t="s">
        <v>59</v>
      </c>
      <c r="B61" s="54">
        <v>15234.329699999998</v>
      </c>
      <c r="C61" s="54">
        <v>6883.1675599999999</v>
      </c>
      <c r="D61" s="54">
        <v>0</v>
      </c>
      <c r="E61" s="54">
        <v>0</v>
      </c>
      <c r="F61" s="54">
        <v>22117.49726</v>
      </c>
    </row>
    <row r="62" spans="1:6" s="43" customFormat="1" ht="11.25">
      <c r="A62" s="441" t="s">
        <v>60</v>
      </c>
      <c r="B62" s="54">
        <v>17644.894179999999</v>
      </c>
      <c r="C62" s="54">
        <v>12943.55618</v>
      </c>
      <c r="D62" s="54">
        <v>0</v>
      </c>
      <c r="E62" s="54">
        <v>0</v>
      </c>
      <c r="F62" s="54">
        <v>30588.450359999999</v>
      </c>
    </row>
    <row r="63" spans="1:6" s="43" customFormat="1" ht="11.25">
      <c r="A63" s="441" t="s">
        <v>61</v>
      </c>
      <c r="B63" s="54">
        <v>0</v>
      </c>
      <c r="C63" s="54">
        <v>0</v>
      </c>
      <c r="D63" s="54">
        <v>0</v>
      </c>
      <c r="E63" s="54">
        <v>0</v>
      </c>
      <c r="F63" s="54">
        <v>0</v>
      </c>
    </row>
    <row r="64" spans="1:6" s="43" customFormat="1" ht="12" thickBot="1">
      <c r="A64" s="441" t="s">
        <v>62</v>
      </c>
      <c r="B64" s="54">
        <v>-6729.2950899999996</v>
      </c>
      <c r="C64" s="54">
        <v>-3129.68631</v>
      </c>
      <c r="D64" s="54">
        <v>-711.49381000000005</v>
      </c>
      <c r="E64" s="54">
        <v>0</v>
      </c>
      <c r="F64" s="54">
        <v>-10570.475210000001</v>
      </c>
    </row>
    <row r="65" spans="1:6" s="43" customFormat="1" ht="12.75" thickTop="1" thickBot="1">
      <c r="A65" s="407" t="s">
        <v>63</v>
      </c>
      <c r="B65" s="53">
        <v>3333.7183300000002</v>
      </c>
      <c r="C65" s="53">
        <v>0</v>
      </c>
      <c r="D65" s="53">
        <v>0</v>
      </c>
      <c r="E65" s="53">
        <v>0</v>
      </c>
      <c r="F65" s="53">
        <v>3333.7183300000002</v>
      </c>
    </row>
    <row r="66" spans="1:6" s="43" customFormat="1" ht="12" thickTop="1">
      <c r="A66" s="441" t="s">
        <v>64</v>
      </c>
      <c r="B66" s="54">
        <v>2266.35581</v>
      </c>
      <c r="C66" s="54">
        <v>0</v>
      </c>
      <c r="D66" s="54">
        <v>0</v>
      </c>
      <c r="E66" s="54">
        <v>0</v>
      </c>
      <c r="F66" s="54">
        <v>2266.35581</v>
      </c>
    </row>
    <row r="67" spans="1:6" s="43" customFormat="1" ht="11.25">
      <c r="A67" s="441" t="s">
        <v>65</v>
      </c>
      <c r="B67" s="54">
        <v>10123.2559</v>
      </c>
      <c r="C67" s="54">
        <v>0</v>
      </c>
      <c r="D67" s="54">
        <v>0</v>
      </c>
      <c r="E67" s="54">
        <v>0</v>
      </c>
      <c r="F67" s="54">
        <v>10123.2559</v>
      </c>
    </row>
    <row r="68" spans="1:6" s="43" customFormat="1" ht="11.25">
      <c r="A68" s="441" t="s">
        <v>66</v>
      </c>
      <c r="B68" s="54">
        <v>4408.22289</v>
      </c>
      <c r="C68" s="54">
        <v>0</v>
      </c>
      <c r="D68" s="54">
        <v>0</v>
      </c>
      <c r="E68" s="54">
        <v>0</v>
      </c>
      <c r="F68" s="54">
        <v>4408.22289</v>
      </c>
    </row>
    <row r="69" spans="1:6" s="43" customFormat="1" ht="11.25">
      <c r="A69" s="441" t="s">
        <v>67</v>
      </c>
      <c r="B69" s="54">
        <v>161.27726999999999</v>
      </c>
      <c r="C69" s="54">
        <v>0</v>
      </c>
      <c r="D69" s="54">
        <v>0</v>
      </c>
      <c r="E69" s="54">
        <v>0</v>
      </c>
      <c r="F69" s="54">
        <v>161.27726999999999</v>
      </c>
    </row>
    <row r="70" spans="1:6" s="43" customFormat="1" ht="12" thickBot="1">
      <c r="A70" s="441" t="s">
        <v>68</v>
      </c>
      <c r="B70" s="54">
        <v>-13625.393539999999</v>
      </c>
      <c r="C70" s="54">
        <v>0</v>
      </c>
      <c r="D70" s="54">
        <v>0</v>
      </c>
      <c r="E70" s="54">
        <v>0</v>
      </c>
      <c r="F70" s="54">
        <v>-13625.393539999999</v>
      </c>
    </row>
    <row r="71" spans="1:6" s="43" customFormat="1" ht="12.75" thickTop="1" thickBot="1">
      <c r="A71" s="407" t="s">
        <v>69</v>
      </c>
      <c r="B71" s="53">
        <v>30155.76268</v>
      </c>
      <c r="C71" s="53">
        <v>166223.29349000001</v>
      </c>
      <c r="D71" s="53">
        <v>0</v>
      </c>
      <c r="E71" s="53">
        <v>0</v>
      </c>
      <c r="F71" s="53">
        <v>196379.05617</v>
      </c>
    </row>
    <row r="72" spans="1:6" s="43" customFormat="1" ht="12" thickTop="1">
      <c r="A72" s="441" t="s">
        <v>18</v>
      </c>
      <c r="B72" s="54">
        <v>0</v>
      </c>
      <c r="C72" s="54">
        <v>0</v>
      </c>
      <c r="D72" s="54">
        <v>0</v>
      </c>
      <c r="E72" s="54">
        <v>0</v>
      </c>
      <c r="F72" s="54">
        <v>0</v>
      </c>
    </row>
    <row r="73" spans="1:6" s="43" customFormat="1" ht="11.25">
      <c r="A73" s="441" t="s">
        <v>19</v>
      </c>
      <c r="B73" s="54">
        <v>26770.91086</v>
      </c>
      <c r="C73" s="54">
        <v>13164.93936</v>
      </c>
      <c r="D73" s="54">
        <v>0</v>
      </c>
      <c r="E73" s="54">
        <v>0</v>
      </c>
      <c r="F73" s="54">
        <v>39935.85022</v>
      </c>
    </row>
    <row r="74" spans="1:6" s="43" customFormat="1" ht="11.25">
      <c r="A74" s="441" t="s">
        <v>20</v>
      </c>
      <c r="B74" s="54">
        <v>0</v>
      </c>
      <c r="C74" s="54">
        <v>0</v>
      </c>
      <c r="D74" s="54">
        <v>0</v>
      </c>
      <c r="E74" s="54">
        <v>0</v>
      </c>
      <c r="F74" s="54">
        <v>0</v>
      </c>
    </row>
    <row r="75" spans="1:6" s="43" customFormat="1" ht="11.25">
      <c r="A75" s="441" t="s">
        <v>21</v>
      </c>
      <c r="B75" s="54">
        <v>0</v>
      </c>
      <c r="C75" s="54">
        <v>0</v>
      </c>
      <c r="D75" s="54">
        <v>0</v>
      </c>
      <c r="E75" s="54">
        <v>0</v>
      </c>
      <c r="F75" s="54">
        <v>0</v>
      </c>
    </row>
    <row r="76" spans="1:6" s="43" customFormat="1" ht="11.25">
      <c r="A76" s="441" t="s">
        <v>70</v>
      </c>
      <c r="B76" s="54">
        <v>84.831879999999998</v>
      </c>
      <c r="C76" s="54">
        <v>30.847090000000001</v>
      </c>
      <c r="D76" s="54">
        <v>0</v>
      </c>
      <c r="E76" s="54">
        <v>0</v>
      </c>
      <c r="F76" s="54">
        <v>115.67897000000001</v>
      </c>
    </row>
    <row r="77" spans="1:6" s="43" customFormat="1" ht="11.25">
      <c r="A77" s="441" t="s">
        <v>71</v>
      </c>
      <c r="B77" s="54">
        <v>2916.1011800000001</v>
      </c>
      <c r="C77" s="54">
        <v>2660.9398700000002</v>
      </c>
      <c r="D77" s="54">
        <v>0</v>
      </c>
      <c r="E77" s="54">
        <v>0</v>
      </c>
      <c r="F77" s="54">
        <v>5577.0410499999998</v>
      </c>
    </row>
    <row r="78" spans="1:6" s="43" customFormat="1" ht="11.25">
      <c r="A78" s="441" t="s">
        <v>23</v>
      </c>
      <c r="B78" s="54">
        <v>328.52780999999999</v>
      </c>
      <c r="C78" s="54">
        <v>151661.68948</v>
      </c>
      <c r="D78" s="54">
        <v>0</v>
      </c>
      <c r="E78" s="54">
        <v>0</v>
      </c>
      <c r="F78" s="54">
        <v>151990.21729</v>
      </c>
    </row>
    <row r="79" spans="1:6" s="43" customFormat="1" ht="11.25">
      <c r="A79" s="441" t="s">
        <v>72</v>
      </c>
      <c r="B79" s="54">
        <v>508.54127</v>
      </c>
      <c r="C79" s="54">
        <v>52.145870000000002</v>
      </c>
      <c r="D79" s="54">
        <v>0</v>
      </c>
      <c r="E79" s="54">
        <v>0</v>
      </c>
      <c r="F79" s="54">
        <v>560.68714</v>
      </c>
    </row>
    <row r="80" spans="1:6" s="43" customFormat="1" ht="12" thickBot="1">
      <c r="A80" s="441" t="s">
        <v>73</v>
      </c>
      <c r="B80" s="54">
        <v>-453.15032000000002</v>
      </c>
      <c r="C80" s="54">
        <v>-1347.26818</v>
      </c>
      <c r="D80" s="54">
        <v>0</v>
      </c>
      <c r="E80" s="54">
        <v>0</v>
      </c>
      <c r="F80" s="54">
        <v>-1800.4185</v>
      </c>
    </row>
    <row r="81" spans="1:6" s="43" customFormat="1" ht="12.75" thickTop="1" thickBot="1">
      <c r="A81" s="407" t="s">
        <v>74</v>
      </c>
      <c r="B81" s="53">
        <v>200098.06341</v>
      </c>
      <c r="C81" s="53">
        <v>0</v>
      </c>
      <c r="D81" s="53">
        <v>0</v>
      </c>
      <c r="E81" s="53">
        <v>0</v>
      </c>
      <c r="F81" s="53">
        <v>200098.06341</v>
      </c>
    </row>
    <row r="82" spans="1:6" s="43" customFormat="1" ht="12" thickTop="1">
      <c r="A82" s="441" t="s">
        <v>75</v>
      </c>
      <c r="B82" s="54">
        <v>47287.235810000006</v>
      </c>
      <c r="C82" s="54">
        <v>0</v>
      </c>
      <c r="D82" s="54">
        <v>0</v>
      </c>
      <c r="E82" s="54">
        <v>0</v>
      </c>
      <c r="F82" s="54">
        <v>47287.235810000006</v>
      </c>
    </row>
    <row r="83" spans="1:6" s="43" customFormat="1" ht="11.25">
      <c r="A83" s="441" t="s">
        <v>76</v>
      </c>
      <c r="B83" s="54">
        <v>95908.458889999994</v>
      </c>
      <c r="C83" s="54">
        <v>0</v>
      </c>
      <c r="D83" s="54">
        <v>0</v>
      </c>
      <c r="E83" s="54">
        <v>0</v>
      </c>
      <c r="F83" s="54">
        <v>95908.458889999994</v>
      </c>
    </row>
    <row r="84" spans="1:6" s="43" customFormat="1" ht="11.25">
      <c r="A84" s="441" t="s">
        <v>77</v>
      </c>
      <c r="B84" s="54">
        <v>14694.802689999999</v>
      </c>
      <c r="C84" s="54">
        <v>0</v>
      </c>
      <c r="D84" s="54">
        <v>0</v>
      </c>
      <c r="E84" s="54">
        <v>0</v>
      </c>
      <c r="F84" s="54">
        <v>14694.802689999999</v>
      </c>
    </row>
    <row r="85" spans="1:6" s="43" customFormat="1" ht="11.25">
      <c r="A85" s="441" t="s">
        <v>78</v>
      </c>
      <c r="B85" s="54">
        <v>18254.901389999999</v>
      </c>
      <c r="C85" s="54">
        <v>0</v>
      </c>
      <c r="D85" s="54">
        <v>0</v>
      </c>
      <c r="E85" s="54">
        <v>0</v>
      </c>
      <c r="F85" s="54">
        <v>18254.901389999999</v>
      </c>
    </row>
    <row r="86" spans="1:6" s="43" customFormat="1" ht="11.25">
      <c r="A86" s="441" t="s">
        <v>79</v>
      </c>
      <c r="B86" s="54">
        <v>14712.01432</v>
      </c>
      <c r="C86" s="54">
        <v>0</v>
      </c>
      <c r="D86" s="54">
        <v>0</v>
      </c>
      <c r="E86" s="54">
        <v>0</v>
      </c>
      <c r="F86" s="54">
        <v>14712.01432</v>
      </c>
    </row>
    <row r="87" spans="1:6" s="43" customFormat="1" ht="11.25">
      <c r="A87" s="441" t="s">
        <v>80</v>
      </c>
      <c r="B87" s="54">
        <v>2283.6980699999999</v>
      </c>
      <c r="C87" s="54">
        <v>0</v>
      </c>
      <c r="D87" s="54">
        <v>0</v>
      </c>
      <c r="E87" s="54">
        <v>0</v>
      </c>
      <c r="F87" s="54">
        <v>2283.6980699999999</v>
      </c>
    </row>
    <row r="88" spans="1:6" s="43" customFormat="1" ht="11.25">
      <c r="A88" s="441" t="s">
        <v>81</v>
      </c>
      <c r="B88" s="54">
        <v>178.62491</v>
      </c>
      <c r="C88" s="54">
        <v>0</v>
      </c>
      <c r="D88" s="54">
        <v>0</v>
      </c>
      <c r="E88" s="54">
        <v>0</v>
      </c>
      <c r="F88" s="54">
        <v>178.62491</v>
      </c>
    </row>
    <row r="89" spans="1:6" s="43" customFormat="1" ht="11.25">
      <c r="A89" s="441" t="s">
        <v>82</v>
      </c>
      <c r="B89" s="54">
        <v>0</v>
      </c>
      <c r="C89" s="54">
        <v>0</v>
      </c>
      <c r="D89" s="54">
        <v>0</v>
      </c>
      <c r="E89" s="54">
        <v>0</v>
      </c>
      <c r="F89" s="54">
        <v>0</v>
      </c>
    </row>
    <row r="90" spans="1:6" s="43" customFormat="1" ht="12" thickBot="1">
      <c r="A90" s="441" t="s">
        <v>83</v>
      </c>
      <c r="B90" s="54">
        <v>6778.3273300000001</v>
      </c>
      <c r="C90" s="54">
        <v>0</v>
      </c>
      <c r="D90" s="54">
        <v>0</v>
      </c>
      <c r="E90" s="54">
        <v>0</v>
      </c>
      <c r="F90" s="54">
        <v>6778.3273300000001</v>
      </c>
    </row>
    <row r="91" spans="1:6" s="43" customFormat="1" ht="12.75" thickTop="1" thickBot="1">
      <c r="A91" s="407" t="s">
        <v>84</v>
      </c>
      <c r="B91" s="53">
        <v>19499.608660000002</v>
      </c>
      <c r="C91" s="53">
        <v>1467.60042</v>
      </c>
      <c r="D91" s="53">
        <v>0</v>
      </c>
      <c r="E91" s="53">
        <v>0</v>
      </c>
      <c r="F91" s="53">
        <v>20967.209079999997</v>
      </c>
    </row>
    <row r="92" spans="1:6" s="43" customFormat="1" ht="12" thickTop="1">
      <c r="A92" s="441" t="s">
        <v>85</v>
      </c>
      <c r="B92" s="54">
        <v>7351.7950599999995</v>
      </c>
      <c r="C92" s="54">
        <v>17.5959</v>
      </c>
      <c r="D92" s="54">
        <v>0</v>
      </c>
      <c r="E92" s="54">
        <v>0</v>
      </c>
      <c r="F92" s="54">
        <v>7369.3909599999997</v>
      </c>
    </row>
    <row r="93" spans="1:6" s="43" customFormat="1" ht="11.25">
      <c r="A93" s="441" t="s">
        <v>86</v>
      </c>
      <c r="B93" s="54">
        <v>1817.4674299999999</v>
      </c>
      <c r="C93" s="54">
        <v>0</v>
      </c>
      <c r="D93" s="54">
        <v>0</v>
      </c>
      <c r="E93" s="54">
        <v>0</v>
      </c>
      <c r="F93" s="54">
        <v>1817.4674299999999</v>
      </c>
    </row>
    <row r="94" spans="1:6" s="43" customFormat="1" ht="11.25">
      <c r="A94" s="441" t="s">
        <v>87</v>
      </c>
      <c r="B94" s="54">
        <v>5681.9477300000008</v>
      </c>
      <c r="C94" s="54">
        <v>372.67621000000003</v>
      </c>
      <c r="D94" s="54">
        <v>0</v>
      </c>
      <c r="E94" s="54">
        <v>0</v>
      </c>
      <c r="F94" s="54">
        <v>6054.6239400000004</v>
      </c>
    </row>
    <row r="95" spans="1:6" s="43" customFormat="1" ht="11.25">
      <c r="A95" s="441" t="s">
        <v>88</v>
      </c>
      <c r="B95" s="54">
        <v>4895.5157199999994</v>
      </c>
      <c r="C95" s="54">
        <v>1430.7713600000002</v>
      </c>
      <c r="D95" s="54">
        <v>0</v>
      </c>
      <c r="E95" s="54">
        <v>0</v>
      </c>
      <c r="F95" s="54">
        <v>6326.2870800000001</v>
      </c>
    </row>
    <row r="96" spans="1:6" s="43" customFormat="1" ht="12" thickBot="1">
      <c r="A96" s="441" t="s">
        <v>89</v>
      </c>
      <c r="B96" s="424">
        <v>-247.11727999999999</v>
      </c>
      <c r="C96" s="424">
        <v>-353.44304999999997</v>
      </c>
      <c r="D96" s="424">
        <v>0</v>
      </c>
      <c r="E96" s="424">
        <v>0</v>
      </c>
      <c r="F96" s="424">
        <v>-600.56032999999991</v>
      </c>
    </row>
    <row r="97" spans="1:6" s="43" customFormat="1" ht="12.75" thickTop="1" thickBot="1">
      <c r="A97" s="411" t="s">
        <v>1491</v>
      </c>
      <c r="B97" s="53">
        <v>0</v>
      </c>
      <c r="C97" s="53">
        <v>0</v>
      </c>
      <c r="D97" s="53">
        <v>0</v>
      </c>
      <c r="E97" s="53">
        <v>0</v>
      </c>
      <c r="F97" s="53">
        <v>0</v>
      </c>
    </row>
    <row r="98" spans="1:6" s="43" customFormat="1" ht="12" thickTop="1">
      <c r="A98" s="441" t="s">
        <v>1492</v>
      </c>
      <c r="B98" s="924">
        <v>0</v>
      </c>
      <c r="C98" s="924">
        <v>0</v>
      </c>
      <c r="D98" s="924">
        <v>0</v>
      </c>
      <c r="E98" s="924">
        <v>0</v>
      </c>
      <c r="F98" s="924">
        <v>0</v>
      </c>
    </row>
    <row r="99" spans="1:6" s="43" customFormat="1" ht="11.25">
      <c r="A99" s="441" t="s">
        <v>1493</v>
      </c>
      <c r="B99" s="924">
        <v>0</v>
      </c>
      <c r="C99" s="924">
        <v>0</v>
      </c>
      <c r="D99" s="924">
        <v>0</v>
      </c>
      <c r="E99" s="924">
        <v>0</v>
      </c>
      <c r="F99" s="924">
        <v>0</v>
      </c>
    </row>
    <row r="100" spans="1:6" s="43" customFormat="1" ht="11.25">
      <c r="A100" s="441" t="s">
        <v>1494</v>
      </c>
      <c r="B100" s="924">
        <v>0</v>
      </c>
      <c r="C100" s="924">
        <v>0</v>
      </c>
      <c r="D100" s="924">
        <v>0</v>
      </c>
      <c r="E100" s="924">
        <v>0</v>
      </c>
      <c r="F100" s="924">
        <v>0</v>
      </c>
    </row>
    <row r="101" spans="1:6" s="43" customFormat="1" ht="11.25">
      <c r="A101" s="441" t="s">
        <v>1495</v>
      </c>
      <c r="B101" s="924">
        <v>0</v>
      </c>
      <c r="C101" s="924">
        <v>0</v>
      </c>
      <c r="D101" s="924">
        <v>0</v>
      </c>
      <c r="E101" s="924">
        <v>0</v>
      </c>
      <c r="F101" s="924">
        <v>0</v>
      </c>
    </row>
    <row r="102" spans="1:6" s="43" customFormat="1" ht="11.25">
      <c r="A102" s="441" t="s">
        <v>1496</v>
      </c>
      <c r="B102" s="924">
        <v>0</v>
      </c>
      <c r="C102" s="924">
        <v>0</v>
      </c>
      <c r="D102" s="924">
        <v>0</v>
      </c>
      <c r="E102" s="924">
        <v>0</v>
      </c>
      <c r="F102" s="924">
        <v>0</v>
      </c>
    </row>
    <row r="103" spans="1:6" s="43" customFormat="1" ht="12" thickBot="1">
      <c r="A103" s="441" t="s">
        <v>1497</v>
      </c>
      <c r="B103" s="924">
        <v>0</v>
      </c>
      <c r="C103" s="924">
        <v>0</v>
      </c>
      <c r="D103" s="924">
        <v>0</v>
      </c>
      <c r="E103" s="924">
        <v>0</v>
      </c>
      <c r="F103" s="924">
        <v>0</v>
      </c>
    </row>
    <row r="104" spans="1:6" s="43" customFormat="1" ht="12.75" thickTop="1" thickBot="1">
      <c r="A104" s="408" t="s">
        <v>90</v>
      </c>
      <c r="B104" s="56">
        <v>5573391.5592999998</v>
      </c>
      <c r="C104" s="56">
        <v>1482827.3711199998</v>
      </c>
      <c r="D104" s="56">
        <v>208.95726000000002</v>
      </c>
      <c r="E104" s="56">
        <v>32.059560000000005</v>
      </c>
      <c r="F104" s="56">
        <v>7056459.9472399997</v>
      </c>
    </row>
    <row r="105" spans="1:6" s="43" customFormat="1" ht="12.75" thickTop="1" thickBot="1">
      <c r="A105" s="409" t="s">
        <v>91</v>
      </c>
      <c r="B105" s="53">
        <v>4834043.9975299994</v>
      </c>
      <c r="C105" s="53">
        <v>1329488.9235499999</v>
      </c>
      <c r="D105" s="53">
        <v>0</v>
      </c>
      <c r="E105" s="53">
        <v>26.10492</v>
      </c>
      <c r="F105" s="53">
        <v>6163559.0259999996</v>
      </c>
    </row>
    <row r="106" spans="1:6" s="43" customFormat="1" ht="12" thickTop="1">
      <c r="A106" s="82" t="s">
        <v>92</v>
      </c>
      <c r="B106" s="54">
        <v>4974.7260999999999</v>
      </c>
      <c r="C106" s="54">
        <v>264.19646999999998</v>
      </c>
      <c r="D106" s="54">
        <v>0</v>
      </c>
      <c r="E106" s="54">
        <v>0</v>
      </c>
      <c r="F106" s="54">
        <v>5238.9225700000006</v>
      </c>
    </row>
    <row r="107" spans="1:6" s="43" customFormat="1" ht="11.25">
      <c r="A107" s="82" t="s">
        <v>93</v>
      </c>
      <c r="B107" s="54">
        <v>0</v>
      </c>
      <c r="C107" s="54">
        <v>0</v>
      </c>
      <c r="D107" s="54">
        <v>0</v>
      </c>
      <c r="E107" s="54">
        <v>0</v>
      </c>
      <c r="F107" s="54">
        <v>0</v>
      </c>
    </row>
    <row r="108" spans="1:6" s="43" customFormat="1" ht="11.25">
      <c r="A108" s="82" t="s">
        <v>94</v>
      </c>
      <c r="B108" s="54">
        <v>4974.7260999999999</v>
      </c>
      <c r="C108" s="54">
        <v>264.19646999999998</v>
      </c>
      <c r="D108" s="54">
        <v>0</v>
      </c>
      <c r="E108" s="54">
        <v>0</v>
      </c>
      <c r="F108" s="54">
        <v>5238.9225700000006</v>
      </c>
    </row>
    <row r="109" spans="1:6" s="43" customFormat="1" ht="11.25">
      <c r="A109" s="82" t="s">
        <v>95</v>
      </c>
      <c r="B109" s="54">
        <v>1776205.9786700001</v>
      </c>
      <c r="C109" s="54">
        <v>427349.82906999998</v>
      </c>
      <c r="D109" s="54">
        <v>0</v>
      </c>
      <c r="E109" s="54">
        <v>26.096979999999999</v>
      </c>
      <c r="F109" s="54">
        <v>2203581.90472</v>
      </c>
    </row>
    <row r="110" spans="1:6" s="43" customFormat="1" ht="11.25">
      <c r="A110" s="82" t="s">
        <v>96</v>
      </c>
      <c r="B110" s="54">
        <v>2342166.96954</v>
      </c>
      <c r="C110" s="54">
        <v>610595.43208000006</v>
      </c>
      <c r="D110" s="54">
        <v>0</v>
      </c>
      <c r="E110" s="54">
        <v>0</v>
      </c>
      <c r="F110" s="54">
        <v>2952762.4016199997</v>
      </c>
    </row>
    <row r="111" spans="1:6" s="43" customFormat="1" ht="11.25">
      <c r="A111" s="423" t="s">
        <v>97</v>
      </c>
      <c r="B111" s="54">
        <v>88551.489799999996</v>
      </c>
      <c r="C111" s="54">
        <v>36250.100490000004</v>
      </c>
      <c r="D111" s="54">
        <v>0</v>
      </c>
      <c r="E111" s="54">
        <v>0</v>
      </c>
      <c r="F111" s="54">
        <v>124801.59029000001</v>
      </c>
    </row>
    <row r="112" spans="1:6" s="43" customFormat="1" ht="11.25">
      <c r="A112" s="423" t="s">
        <v>98</v>
      </c>
      <c r="B112" s="54">
        <v>1677.8162</v>
      </c>
      <c r="C112" s="54">
        <v>3249.3301699999997</v>
      </c>
      <c r="D112" s="54">
        <v>0</v>
      </c>
      <c r="E112" s="54">
        <v>0</v>
      </c>
      <c r="F112" s="54">
        <v>4927.1463700000004</v>
      </c>
    </row>
    <row r="113" spans="1:6" s="43" customFormat="1" ht="11.25">
      <c r="A113" s="43" t="s">
        <v>99</v>
      </c>
      <c r="B113" s="54">
        <v>31956.204890000001</v>
      </c>
      <c r="C113" s="54">
        <v>5138.3665499999997</v>
      </c>
      <c r="D113" s="54">
        <v>0</v>
      </c>
      <c r="E113" s="54">
        <v>0</v>
      </c>
      <c r="F113" s="54">
        <v>37094.57144</v>
      </c>
    </row>
    <row r="114" spans="1:6" s="43" customFormat="1" ht="11.25">
      <c r="A114" s="43" t="s">
        <v>100</v>
      </c>
      <c r="B114" s="54">
        <v>141447.26272</v>
      </c>
      <c r="C114" s="54">
        <v>28244.50203</v>
      </c>
      <c r="D114" s="54">
        <v>0</v>
      </c>
      <c r="E114" s="54">
        <v>0</v>
      </c>
      <c r="F114" s="54">
        <v>169691.76475</v>
      </c>
    </row>
    <row r="115" spans="1:6" s="43" customFormat="1" ht="11.25">
      <c r="A115" s="43" t="s">
        <v>101</v>
      </c>
      <c r="B115" s="54">
        <v>361765.66026999999</v>
      </c>
      <c r="C115" s="54">
        <v>70304.37616</v>
      </c>
      <c r="D115" s="54">
        <v>0</v>
      </c>
      <c r="E115" s="54">
        <v>0</v>
      </c>
      <c r="F115" s="54">
        <v>432070.03642999998</v>
      </c>
    </row>
    <row r="116" spans="1:6" s="43" customFormat="1" ht="11.25">
      <c r="A116" s="43" t="s">
        <v>102</v>
      </c>
      <c r="B116" s="54">
        <v>975118.71912000002</v>
      </c>
      <c r="C116" s="54">
        <v>135467.90325999999</v>
      </c>
      <c r="D116" s="54">
        <v>0</v>
      </c>
      <c r="E116" s="54">
        <v>0</v>
      </c>
      <c r="F116" s="54">
        <v>1110586.6223800001</v>
      </c>
    </row>
    <row r="117" spans="1:6" s="48" customFormat="1" ht="11.25">
      <c r="A117" s="43" t="s">
        <v>103</v>
      </c>
      <c r="B117" s="54">
        <v>356264.40048000001</v>
      </c>
      <c r="C117" s="54">
        <v>154280.07641000001</v>
      </c>
      <c r="D117" s="54">
        <v>0</v>
      </c>
      <c r="E117" s="54">
        <v>0</v>
      </c>
      <c r="F117" s="54">
        <v>510544.47688999999</v>
      </c>
    </row>
    <row r="118" spans="1:6" s="48" customFormat="1" ht="11.25">
      <c r="A118" s="43" t="s">
        <v>104</v>
      </c>
      <c r="B118" s="54">
        <v>385385.41606000002</v>
      </c>
      <c r="C118" s="54">
        <v>177660.77700999999</v>
      </c>
      <c r="D118" s="54">
        <v>0</v>
      </c>
      <c r="E118" s="54">
        <v>0</v>
      </c>
      <c r="F118" s="54">
        <v>563046.19307000004</v>
      </c>
    </row>
    <row r="119" spans="1:6" s="43" customFormat="1" ht="11.25">
      <c r="A119" s="44" t="s">
        <v>105</v>
      </c>
      <c r="B119" s="54">
        <v>186467.42362000002</v>
      </c>
      <c r="C119" s="54">
        <v>63127.007789999996</v>
      </c>
      <c r="D119" s="54">
        <v>0</v>
      </c>
      <c r="E119" s="54">
        <v>7.9400000000000009E-3</v>
      </c>
      <c r="F119" s="54">
        <v>249594.43935</v>
      </c>
    </row>
    <row r="120" spans="1:6" s="43" customFormat="1" ht="11.25">
      <c r="A120" s="44" t="s">
        <v>106</v>
      </c>
      <c r="B120" s="54">
        <v>441475.68657999998</v>
      </c>
      <c r="C120" s="54">
        <v>215682.14386000001</v>
      </c>
      <c r="D120" s="54">
        <v>0</v>
      </c>
      <c r="E120" s="54">
        <v>0</v>
      </c>
      <c r="F120" s="54">
        <v>657157.83044000005</v>
      </c>
    </row>
    <row r="121" spans="1:6" s="43" customFormat="1" ht="12" thickBot="1">
      <c r="A121" s="82" t="s">
        <v>107</v>
      </c>
      <c r="B121" s="54">
        <v>82753.213019999996</v>
      </c>
      <c r="C121" s="54">
        <v>12470.314279999999</v>
      </c>
      <c r="D121" s="54">
        <v>0</v>
      </c>
      <c r="E121" s="54">
        <v>0</v>
      </c>
      <c r="F121" s="54">
        <v>95223.527300000002</v>
      </c>
    </row>
    <row r="122" spans="1:6" s="43" customFormat="1" ht="12.75" thickTop="1" thickBot="1">
      <c r="A122" s="410" t="s">
        <v>108</v>
      </c>
      <c r="B122" s="56">
        <v>60.885580000000004</v>
      </c>
      <c r="C122" s="56">
        <v>182.00378000000001</v>
      </c>
      <c r="D122" s="56">
        <v>0</v>
      </c>
      <c r="E122" s="56">
        <v>5.9546400000000004</v>
      </c>
      <c r="F122" s="56">
        <v>248.84399999999999</v>
      </c>
    </row>
    <row r="123" spans="1:6" s="43" customFormat="1" ht="12.75" thickTop="1" thickBot="1">
      <c r="A123" s="409" t="s">
        <v>109</v>
      </c>
      <c r="B123" s="53">
        <v>0</v>
      </c>
      <c r="C123" s="53">
        <v>0</v>
      </c>
      <c r="D123" s="53">
        <v>0</v>
      </c>
      <c r="E123" s="53">
        <v>0</v>
      </c>
      <c r="F123" s="53">
        <v>0</v>
      </c>
    </row>
    <row r="124" spans="1:6" s="43" customFormat="1" ht="12" thickTop="1">
      <c r="A124" s="82" t="s">
        <v>110</v>
      </c>
      <c r="B124" s="54">
        <v>0</v>
      </c>
      <c r="C124" s="54">
        <v>0</v>
      </c>
      <c r="D124" s="54">
        <v>0</v>
      </c>
      <c r="E124" s="54">
        <v>0</v>
      </c>
      <c r="F124" s="54">
        <v>0</v>
      </c>
    </row>
    <row r="125" spans="1:6" s="43" customFormat="1" ht="11.25">
      <c r="A125" s="82" t="s">
        <v>111</v>
      </c>
      <c r="B125" s="54">
        <v>0</v>
      </c>
      <c r="C125" s="54">
        <v>0</v>
      </c>
      <c r="D125" s="54">
        <v>0</v>
      </c>
      <c r="E125" s="54">
        <v>0</v>
      </c>
      <c r="F125" s="54">
        <v>0</v>
      </c>
    </row>
    <row r="126" spans="1:6" s="43" customFormat="1" ht="11.25">
      <c r="A126" s="82" t="s">
        <v>112</v>
      </c>
      <c r="B126" s="54">
        <v>0</v>
      </c>
      <c r="C126" s="54">
        <v>0</v>
      </c>
      <c r="D126" s="54">
        <v>0</v>
      </c>
      <c r="E126" s="54">
        <v>0</v>
      </c>
      <c r="F126" s="54">
        <v>0</v>
      </c>
    </row>
    <row r="127" spans="1:6" s="43" customFormat="1" ht="11.25">
      <c r="A127" s="82" t="s">
        <v>113</v>
      </c>
      <c r="B127" s="54">
        <v>0</v>
      </c>
      <c r="C127" s="54">
        <v>0</v>
      </c>
      <c r="D127" s="54">
        <v>0</v>
      </c>
      <c r="E127" s="54">
        <v>0</v>
      </c>
      <c r="F127" s="54">
        <v>0</v>
      </c>
    </row>
    <row r="128" spans="1:6" s="43" customFormat="1" ht="11.25">
      <c r="A128" s="82" t="s">
        <v>114</v>
      </c>
      <c r="B128" s="54">
        <v>0</v>
      </c>
      <c r="C128" s="54">
        <v>0</v>
      </c>
      <c r="D128" s="54">
        <v>0</v>
      </c>
      <c r="E128" s="54">
        <v>0</v>
      </c>
      <c r="F128" s="54">
        <v>0</v>
      </c>
    </row>
    <row r="129" spans="1:6" s="43" customFormat="1" ht="12" thickBot="1">
      <c r="A129" s="82" t="s">
        <v>115</v>
      </c>
      <c r="B129" s="54">
        <v>0</v>
      </c>
      <c r="C129" s="54">
        <v>0</v>
      </c>
      <c r="D129" s="54">
        <v>0</v>
      </c>
      <c r="E129" s="54">
        <v>0</v>
      </c>
      <c r="F129" s="54">
        <v>0</v>
      </c>
    </row>
    <row r="130" spans="1:6" s="43" customFormat="1" ht="12.75" thickTop="1" thickBot="1">
      <c r="A130" s="409" t="s">
        <v>116</v>
      </c>
      <c r="B130" s="53">
        <v>435598.31767000002</v>
      </c>
      <c r="C130" s="53">
        <v>70200.248670000001</v>
      </c>
      <c r="D130" s="53">
        <v>208.95726000000002</v>
      </c>
      <c r="E130" s="53">
        <v>0</v>
      </c>
      <c r="F130" s="53">
        <v>506007.52360000001</v>
      </c>
    </row>
    <row r="131" spans="1:6" s="43" customFormat="1" ht="12" thickTop="1">
      <c r="A131" s="82" t="s">
        <v>117</v>
      </c>
      <c r="B131" s="54">
        <v>0</v>
      </c>
      <c r="C131" s="54">
        <v>0</v>
      </c>
      <c r="D131" s="54">
        <v>0</v>
      </c>
      <c r="E131" s="54">
        <v>0</v>
      </c>
      <c r="F131" s="54">
        <v>0</v>
      </c>
    </row>
    <row r="132" spans="1:6" s="43" customFormat="1" ht="11.25">
      <c r="A132" s="82" t="s">
        <v>118</v>
      </c>
      <c r="B132" s="54">
        <v>45460</v>
      </c>
      <c r="C132" s="54">
        <v>0</v>
      </c>
      <c r="D132" s="54">
        <v>0</v>
      </c>
      <c r="E132" s="54">
        <v>0</v>
      </c>
      <c r="F132" s="54">
        <v>45460</v>
      </c>
    </row>
    <row r="133" spans="1:6" s="43" customFormat="1" ht="11.25">
      <c r="A133" s="82" t="s">
        <v>119</v>
      </c>
      <c r="B133" s="54">
        <v>0</v>
      </c>
      <c r="C133" s="54">
        <v>2339.6592500000002</v>
      </c>
      <c r="D133" s="54">
        <v>0</v>
      </c>
      <c r="E133" s="54">
        <v>0</v>
      </c>
      <c r="F133" s="54">
        <v>2339.6592500000002</v>
      </c>
    </row>
    <row r="134" spans="1:6" s="43" customFormat="1" ht="11.25">
      <c r="A134" s="82" t="s">
        <v>1326</v>
      </c>
      <c r="B134" s="54">
        <v>49583.333890000002</v>
      </c>
      <c r="C134" s="54">
        <v>923.19581999999991</v>
      </c>
      <c r="D134" s="54">
        <v>208.95726000000002</v>
      </c>
      <c r="E134" s="54">
        <v>0</v>
      </c>
      <c r="F134" s="54">
        <v>50715.486969999998</v>
      </c>
    </row>
    <row r="135" spans="1:6" s="43" customFormat="1" ht="11.25">
      <c r="A135" s="82" t="s">
        <v>120</v>
      </c>
      <c r="B135" s="54">
        <v>291022.99204000004</v>
      </c>
      <c r="C135" s="54">
        <v>35821.332849999999</v>
      </c>
      <c r="D135" s="54">
        <v>0</v>
      </c>
      <c r="E135" s="54">
        <v>0</v>
      </c>
      <c r="F135" s="54">
        <v>326844.32488999999</v>
      </c>
    </row>
    <row r="136" spans="1:6" s="43" customFormat="1" ht="11.25">
      <c r="A136" s="82" t="s">
        <v>121</v>
      </c>
      <c r="B136" s="54">
        <v>0</v>
      </c>
      <c r="C136" s="54">
        <v>0</v>
      </c>
      <c r="D136" s="54">
        <v>0</v>
      </c>
      <c r="E136" s="54">
        <v>0</v>
      </c>
      <c r="F136" s="54">
        <v>0</v>
      </c>
    </row>
    <row r="137" spans="1:6" s="43" customFormat="1" ht="11.25">
      <c r="A137" s="82" t="s">
        <v>122</v>
      </c>
      <c r="B137" s="54">
        <v>40384.102340000005</v>
      </c>
      <c r="C137" s="54">
        <v>30086.091</v>
      </c>
      <c r="D137" s="54">
        <v>0</v>
      </c>
      <c r="E137" s="54">
        <v>0</v>
      </c>
      <c r="F137" s="54">
        <v>70470.193339999998</v>
      </c>
    </row>
    <row r="138" spans="1:6" s="43" customFormat="1" ht="12" thickBot="1">
      <c r="A138" s="82" t="s">
        <v>123</v>
      </c>
      <c r="B138" s="54">
        <v>9147.8894</v>
      </c>
      <c r="C138" s="54">
        <v>1029.96975</v>
      </c>
      <c r="D138" s="54">
        <v>0</v>
      </c>
      <c r="E138" s="54">
        <v>0</v>
      </c>
      <c r="F138" s="54">
        <v>10177.85915</v>
      </c>
    </row>
    <row r="139" spans="1:6" s="43" customFormat="1" ht="12.75" thickTop="1" thickBot="1">
      <c r="A139" s="409" t="s">
        <v>124</v>
      </c>
      <c r="B139" s="53">
        <v>164268.38775999998</v>
      </c>
      <c r="C139" s="53">
        <v>29840.312530000003</v>
      </c>
      <c r="D139" s="53">
        <v>0</v>
      </c>
      <c r="E139" s="53">
        <v>0</v>
      </c>
      <c r="F139" s="53">
        <v>194108.70028999998</v>
      </c>
    </row>
    <row r="140" spans="1:6" s="43" customFormat="1" ht="12" thickTop="1">
      <c r="A140" s="82" t="s">
        <v>58</v>
      </c>
      <c r="B140" s="54">
        <v>250.22364999999999</v>
      </c>
      <c r="C140" s="54">
        <v>82.511719999999997</v>
      </c>
      <c r="D140" s="54">
        <v>0</v>
      </c>
      <c r="E140" s="54">
        <v>0</v>
      </c>
      <c r="F140" s="54">
        <v>332.73536999999999</v>
      </c>
    </row>
    <row r="141" spans="1:6" s="43" customFormat="1" ht="11.25">
      <c r="A141" s="82" t="s">
        <v>60</v>
      </c>
      <c r="B141" s="54">
        <v>63247.687700000002</v>
      </c>
      <c r="C141" s="54">
        <v>13387.786249999999</v>
      </c>
      <c r="D141" s="54">
        <v>0</v>
      </c>
      <c r="E141" s="54">
        <v>0</v>
      </c>
      <c r="F141" s="54">
        <v>76635.47395</v>
      </c>
    </row>
    <row r="142" spans="1:6" s="43" customFormat="1" ht="11.25">
      <c r="A142" s="82" t="s">
        <v>125</v>
      </c>
      <c r="B142" s="54">
        <v>98636.628620000003</v>
      </c>
      <c r="C142" s="54">
        <v>16046.81084</v>
      </c>
      <c r="D142" s="54">
        <v>0</v>
      </c>
      <c r="E142" s="54">
        <v>0</v>
      </c>
      <c r="F142" s="54">
        <v>114683.43945999999</v>
      </c>
    </row>
    <row r="143" spans="1:6" s="43" customFormat="1" ht="11.25">
      <c r="A143" s="82" t="s">
        <v>87</v>
      </c>
      <c r="B143" s="54">
        <v>2133.8477900000003</v>
      </c>
      <c r="C143" s="54">
        <v>323.20371999999998</v>
      </c>
      <c r="D143" s="54">
        <v>0</v>
      </c>
      <c r="E143" s="54">
        <v>0</v>
      </c>
      <c r="F143" s="54">
        <v>2457.0515099999998</v>
      </c>
    </row>
    <row r="144" spans="1:6" s="43" customFormat="1" ht="12" thickBot="1">
      <c r="A144" s="82" t="s">
        <v>126</v>
      </c>
      <c r="B144" s="54">
        <v>0</v>
      </c>
      <c r="C144" s="54">
        <v>0</v>
      </c>
      <c r="D144" s="54">
        <v>0</v>
      </c>
      <c r="E144" s="54">
        <v>0</v>
      </c>
      <c r="F144" s="54">
        <v>0</v>
      </c>
    </row>
    <row r="145" spans="1:6" s="43" customFormat="1" ht="12.75" thickTop="1" thickBot="1">
      <c r="A145" s="409" t="s">
        <v>127</v>
      </c>
      <c r="B145" s="53">
        <v>95489.2209</v>
      </c>
      <c r="C145" s="53">
        <v>51169.231420000004</v>
      </c>
      <c r="D145" s="53">
        <v>0</v>
      </c>
      <c r="E145" s="53">
        <v>0</v>
      </c>
      <c r="F145" s="53">
        <v>146658.45231999998</v>
      </c>
    </row>
    <row r="146" spans="1:6" s="43" customFormat="1" ht="12" thickTop="1">
      <c r="A146" s="82" t="s">
        <v>128</v>
      </c>
      <c r="B146" s="54">
        <v>80.818219999999997</v>
      </c>
      <c r="C146" s="54">
        <v>9.6039999999999992</v>
      </c>
      <c r="D146" s="54">
        <v>0</v>
      </c>
      <c r="E146" s="54">
        <v>0</v>
      </c>
      <c r="F146" s="54">
        <v>90.422219999999996</v>
      </c>
    </row>
    <row r="147" spans="1:6" s="43" customFormat="1" ht="11.25">
      <c r="A147" s="82" t="s">
        <v>129</v>
      </c>
      <c r="B147" s="54">
        <v>0</v>
      </c>
      <c r="C147" s="54">
        <v>0</v>
      </c>
      <c r="D147" s="54">
        <v>0</v>
      </c>
      <c r="E147" s="54">
        <v>0</v>
      </c>
      <c r="F147" s="54">
        <v>0</v>
      </c>
    </row>
    <row r="148" spans="1:6" s="43" customFormat="1" ht="11.25">
      <c r="A148" s="82" t="s">
        <v>130</v>
      </c>
      <c r="B148" s="54">
        <v>43696.144770000006</v>
      </c>
      <c r="C148" s="54">
        <v>39418.401729999998</v>
      </c>
      <c r="D148" s="54">
        <v>0</v>
      </c>
      <c r="E148" s="54">
        <v>0</v>
      </c>
      <c r="F148" s="54">
        <v>83114.546499999997</v>
      </c>
    </row>
    <row r="149" spans="1:6" s="43" customFormat="1" ht="11.25">
      <c r="A149" s="82" t="s">
        <v>131</v>
      </c>
      <c r="B149" s="54">
        <v>47080.464030000003</v>
      </c>
      <c r="C149" s="54">
        <v>10251.196880000001</v>
      </c>
      <c r="D149" s="54">
        <v>0</v>
      </c>
      <c r="E149" s="54">
        <v>0</v>
      </c>
      <c r="F149" s="54">
        <v>57331.660909999999</v>
      </c>
    </row>
    <row r="150" spans="1:6" s="43" customFormat="1" ht="12" thickBot="1">
      <c r="A150" s="82" t="s">
        <v>132</v>
      </c>
      <c r="B150" s="54">
        <v>4631.7938800000002</v>
      </c>
      <c r="C150" s="54">
        <v>1490.02881</v>
      </c>
      <c r="D150" s="54">
        <v>0</v>
      </c>
      <c r="E150" s="54">
        <v>0</v>
      </c>
      <c r="F150" s="54">
        <v>6121.82269</v>
      </c>
    </row>
    <row r="151" spans="1:6" s="43" customFormat="1" ht="12.75" thickTop="1" thickBot="1">
      <c r="A151" s="409" t="s">
        <v>133</v>
      </c>
      <c r="B151" s="53">
        <v>43867.250509999998</v>
      </c>
      <c r="C151" s="53">
        <v>0</v>
      </c>
      <c r="D151" s="53">
        <v>0</v>
      </c>
      <c r="E151" s="53">
        <v>0</v>
      </c>
      <c r="F151" s="53">
        <v>43867.250509999998</v>
      </c>
    </row>
    <row r="152" spans="1:6" s="43" customFormat="1" ht="12" thickTop="1">
      <c r="A152" s="82" t="s">
        <v>134</v>
      </c>
      <c r="B152" s="54">
        <v>0</v>
      </c>
      <c r="C152" s="54">
        <v>0</v>
      </c>
      <c r="D152" s="54">
        <v>0</v>
      </c>
      <c r="E152" s="54">
        <v>0</v>
      </c>
      <c r="F152" s="54">
        <v>0</v>
      </c>
    </row>
    <row r="153" spans="1:6" s="43" customFormat="1" ht="11.25">
      <c r="A153" s="82" t="s">
        <v>135</v>
      </c>
      <c r="B153" s="54">
        <v>0</v>
      </c>
      <c r="C153" s="54">
        <v>0</v>
      </c>
      <c r="D153" s="54">
        <v>0</v>
      </c>
      <c r="E153" s="54">
        <v>0</v>
      </c>
      <c r="F153" s="54">
        <v>0</v>
      </c>
    </row>
    <row r="154" spans="1:6" s="43" customFormat="1" ht="11.25">
      <c r="A154" s="82" t="s">
        <v>136</v>
      </c>
      <c r="B154" s="54">
        <v>41065.805520000002</v>
      </c>
      <c r="C154" s="54">
        <v>0</v>
      </c>
      <c r="D154" s="54">
        <v>0</v>
      </c>
      <c r="E154" s="54">
        <v>0</v>
      </c>
      <c r="F154" s="54">
        <v>41065.805520000002</v>
      </c>
    </row>
    <row r="155" spans="1:6" s="43" customFormat="1" ht="12" thickBot="1">
      <c r="A155" s="82" t="s">
        <v>137</v>
      </c>
      <c r="B155" s="54">
        <v>2801.4449900000004</v>
      </c>
      <c r="C155" s="54">
        <v>0</v>
      </c>
      <c r="D155" s="54">
        <v>0</v>
      </c>
      <c r="E155" s="54">
        <v>0</v>
      </c>
      <c r="F155" s="54">
        <v>2801.4449900000004</v>
      </c>
    </row>
    <row r="156" spans="1:6" s="43" customFormat="1" ht="12.75" thickTop="1" thickBot="1">
      <c r="A156" s="409" t="s">
        <v>138</v>
      </c>
      <c r="B156" s="53">
        <v>63.49935</v>
      </c>
      <c r="C156" s="53">
        <v>1946.6511699999999</v>
      </c>
      <c r="D156" s="53">
        <v>0</v>
      </c>
      <c r="E156" s="53">
        <v>0</v>
      </c>
      <c r="F156" s="53">
        <v>2010.1505199999999</v>
      </c>
    </row>
    <row r="157" spans="1:6" s="43" customFormat="1" ht="12" thickTop="1">
      <c r="A157" s="82" t="s">
        <v>139</v>
      </c>
      <c r="B157" s="54">
        <v>63.49935</v>
      </c>
      <c r="C157" s="54">
        <v>1946.6511699999999</v>
      </c>
      <c r="D157" s="54">
        <v>0</v>
      </c>
      <c r="E157" s="54">
        <v>0</v>
      </c>
      <c r="F157" s="54">
        <v>2010.1505199999999</v>
      </c>
    </row>
    <row r="158" spans="1:6" s="43" customFormat="1" ht="11.25">
      <c r="A158" s="82" t="s">
        <v>140</v>
      </c>
      <c r="B158" s="54">
        <v>63.49935</v>
      </c>
      <c r="C158" s="54">
        <v>0</v>
      </c>
      <c r="D158" s="54">
        <v>0</v>
      </c>
      <c r="E158" s="54">
        <v>0</v>
      </c>
      <c r="F158" s="54">
        <v>63.49935</v>
      </c>
    </row>
    <row r="159" spans="1:6" s="43" customFormat="1" ht="11.25">
      <c r="A159" s="82" t="s">
        <v>141</v>
      </c>
      <c r="B159" s="54">
        <v>0</v>
      </c>
      <c r="C159" s="54">
        <v>1915.78117</v>
      </c>
      <c r="D159" s="54">
        <v>0</v>
      </c>
      <c r="E159" s="54">
        <v>0</v>
      </c>
      <c r="F159" s="54">
        <v>1915.78117</v>
      </c>
    </row>
    <row r="160" spans="1:6" s="43" customFormat="1" ht="11.25">
      <c r="A160" s="82" t="s">
        <v>142</v>
      </c>
      <c r="B160" s="54">
        <v>0</v>
      </c>
      <c r="C160" s="54">
        <v>0</v>
      </c>
      <c r="D160" s="54">
        <v>0</v>
      </c>
      <c r="E160" s="54">
        <v>0</v>
      </c>
      <c r="F160" s="54">
        <v>0</v>
      </c>
    </row>
    <row r="161" spans="1:6" s="43" customFormat="1" ht="11.25">
      <c r="A161" s="82" t="s">
        <v>143</v>
      </c>
      <c r="B161" s="54">
        <v>0</v>
      </c>
      <c r="C161" s="54">
        <v>0</v>
      </c>
      <c r="D161" s="54">
        <v>0</v>
      </c>
      <c r="E161" s="54">
        <v>0</v>
      </c>
      <c r="F161" s="54">
        <v>0</v>
      </c>
    </row>
    <row r="162" spans="1:6" s="43" customFormat="1" ht="11.25">
      <c r="A162" s="82" t="s">
        <v>144</v>
      </c>
      <c r="B162" s="54">
        <v>0</v>
      </c>
      <c r="C162" s="54">
        <v>30.87</v>
      </c>
      <c r="D162" s="54">
        <v>0</v>
      </c>
      <c r="E162" s="54">
        <v>0</v>
      </c>
      <c r="F162" s="54">
        <v>30.87</v>
      </c>
    </row>
    <row r="163" spans="1:6" s="43" customFormat="1" ht="11.25">
      <c r="A163" s="82" t="s">
        <v>145</v>
      </c>
      <c r="B163" s="54">
        <v>0</v>
      </c>
      <c r="C163" s="54">
        <v>0</v>
      </c>
      <c r="D163" s="54">
        <v>0</v>
      </c>
      <c r="E163" s="54">
        <v>0</v>
      </c>
      <c r="F163" s="54">
        <v>0</v>
      </c>
    </row>
    <row r="164" spans="1:6" s="43" customFormat="1" ht="12" thickBot="1">
      <c r="A164" s="82" t="s">
        <v>146</v>
      </c>
      <c r="B164" s="424">
        <v>0</v>
      </c>
      <c r="C164" s="424">
        <v>0</v>
      </c>
      <c r="D164" s="424">
        <v>0</v>
      </c>
      <c r="E164" s="424">
        <v>0</v>
      </c>
      <c r="F164" s="424">
        <v>0</v>
      </c>
    </row>
    <row r="165" spans="1:6" s="43" customFormat="1" ht="12.75" thickTop="1" thickBot="1">
      <c r="A165" s="411" t="s">
        <v>147</v>
      </c>
      <c r="B165" s="53">
        <v>1040982.33502</v>
      </c>
      <c r="C165" s="53">
        <v>0</v>
      </c>
      <c r="D165" s="53">
        <v>0</v>
      </c>
      <c r="E165" s="53">
        <v>0</v>
      </c>
      <c r="F165" s="53">
        <v>1040982.33502</v>
      </c>
    </row>
    <row r="166" spans="1:6" s="43" customFormat="1" ht="12" thickTop="1">
      <c r="A166" s="425" t="s">
        <v>148</v>
      </c>
      <c r="B166" s="54">
        <v>375403.06383999996</v>
      </c>
      <c r="C166" s="54">
        <v>0</v>
      </c>
      <c r="D166" s="54">
        <v>0</v>
      </c>
      <c r="E166" s="54">
        <v>0</v>
      </c>
      <c r="F166" s="54">
        <v>375403.06383999996</v>
      </c>
    </row>
    <row r="167" spans="1:6" s="43" customFormat="1" ht="11.25">
      <c r="A167" s="82" t="s">
        <v>149</v>
      </c>
      <c r="B167" s="54">
        <v>375403.06383999996</v>
      </c>
      <c r="C167" s="54">
        <v>0</v>
      </c>
      <c r="D167" s="54">
        <v>0</v>
      </c>
      <c r="E167" s="54">
        <v>0</v>
      </c>
      <c r="F167" s="54">
        <v>375403.06383999996</v>
      </c>
    </row>
    <row r="168" spans="1:6" s="43" customFormat="1" ht="11.25">
      <c r="A168" s="82" t="s">
        <v>150</v>
      </c>
      <c r="B168" s="54">
        <v>0</v>
      </c>
      <c r="C168" s="54">
        <v>0</v>
      </c>
      <c r="D168" s="54">
        <v>0</v>
      </c>
      <c r="E168" s="54">
        <v>0</v>
      </c>
      <c r="F168" s="54">
        <v>0</v>
      </c>
    </row>
    <row r="169" spans="1:6" s="43" customFormat="1" ht="11.25">
      <c r="A169" s="82" t="s">
        <v>151</v>
      </c>
      <c r="B169" s="54">
        <v>0</v>
      </c>
      <c r="C169" s="54">
        <v>0</v>
      </c>
      <c r="D169" s="54">
        <v>0</v>
      </c>
      <c r="E169" s="54">
        <v>0</v>
      </c>
      <c r="F169" s="54">
        <v>0</v>
      </c>
    </row>
    <row r="170" spans="1:6" s="43" customFormat="1" ht="11.25">
      <c r="A170" s="425" t="s">
        <v>152</v>
      </c>
      <c r="B170" s="54">
        <v>19476.404399999999</v>
      </c>
      <c r="C170" s="54">
        <v>0</v>
      </c>
      <c r="D170" s="54">
        <v>0</v>
      </c>
      <c r="E170" s="54">
        <v>0</v>
      </c>
      <c r="F170" s="54">
        <v>19476.404399999999</v>
      </c>
    </row>
    <row r="171" spans="1:6" s="43" customFormat="1" ht="11.25">
      <c r="A171" s="82" t="s">
        <v>153</v>
      </c>
      <c r="B171" s="54">
        <v>0</v>
      </c>
      <c r="C171" s="54">
        <v>0</v>
      </c>
      <c r="D171" s="54">
        <v>0</v>
      </c>
      <c r="E171" s="54">
        <v>0</v>
      </c>
      <c r="F171" s="54">
        <v>0</v>
      </c>
    </row>
    <row r="172" spans="1:6" s="43" customFormat="1" ht="11.25">
      <c r="A172" s="82" t="s">
        <v>154</v>
      </c>
      <c r="B172" s="54">
        <v>2476.0108399999999</v>
      </c>
      <c r="C172" s="54">
        <v>0</v>
      </c>
      <c r="D172" s="54">
        <v>0</v>
      </c>
      <c r="E172" s="54">
        <v>0</v>
      </c>
      <c r="F172" s="54">
        <v>2476.0108399999999</v>
      </c>
    </row>
    <row r="173" spans="1:6" s="43" customFormat="1" ht="11.25">
      <c r="A173" s="82" t="s">
        <v>155</v>
      </c>
      <c r="B173" s="54">
        <v>17000.39356</v>
      </c>
      <c r="C173" s="54">
        <v>0</v>
      </c>
      <c r="D173" s="54">
        <v>0</v>
      </c>
      <c r="E173" s="54">
        <v>0</v>
      </c>
      <c r="F173" s="54">
        <v>17000.39356</v>
      </c>
    </row>
    <row r="174" spans="1:6" s="43" customFormat="1" ht="11.25">
      <c r="A174" s="425" t="s">
        <v>156</v>
      </c>
      <c r="B174" s="54">
        <v>0</v>
      </c>
      <c r="C174" s="54">
        <v>0</v>
      </c>
      <c r="D174" s="54">
        <v>0</v>
      </c>
      <c r="E174" s="54">
        <v>0</v>
      </c>
      <c r="F174" s="54">
        <v>0</v>
      </c>
    </row>
    <row r="175" spans="1:6" s="43" customFormat="1" ht="11.25">
      <c r="A175" s="82" t="s">
        <v>157</v>
      </c>
      <c r="B175" s="54">
        <v>0</v>
      </c>
      <c r="C175" s="54">
        <v>0</v>
      </c>
      <c r="D175" s="54">
        <v>0</v>
      </c>
      <c r="E175" s="54">
        <v>0</v>
      </c>
      <c r="F175" s="54">
        <v>0</v>
      </c>
    </row>
    <row r="176" spans="1:6" s="43" customFormat="1" ht="11.25">
      <c r="A176" s="82" t="s">
        <v>158</v>
      </c>
      <c r="B176" s="54">
        <v>0</v>
      </c>
      <c r="C176" s="54">
        <v>0</v>
      </c>
      <c r="D176" s="54">
        <v>0</v>
      </c>
      <c r="E176" s="54">
        <v>0</v>
      </c>
      <c r="F176" s="54">
        <v>0</v>
      </c>
    </row>
    <row r="177" spans="1:6" s="43" customFormat="1" ht="11.25">
      <c r="A177" s="82" t="s">
        <v>159</v>
      </c>
      <c r="B177" s="54">
        <v>0</v>
      </c>
      <c r="C177" s="54">
        <v>0</v>
      </c>
      <c r="D177" s="54">
        <v>0</v>
      </c>
      <c r="E177" s="54">
        <v>0</v>
      </c>
      <c r="F177" s="54">
        <v>0</v>
      </c>
    </row>
    <row r="178" spans="1:6" s="43" customFormat="1" ht="11.25">
      <c r="A178" s="425" t="s">
        <v>160</v>
      </c>
      <c r="B178" s="54">
        <v>607098.69238999998</v>
      </c>
      <c r="C178" s="54">
        <v>0</v>
      </c>
      <c r="D178" s="54">
        <v>0</v>
      </c>
      <c r="E178" s="54">
        <v>0</v>
      </c>
      <c r="F178" s="54">
        <v>607098.69238999998</v>
      </c>
    </row>
    <row r="179" spans="1:6" s="43" customFormat="1" ht="11.25">
      <c r="A179" s="82" t="s">
        <v>161</v>
      </c>
      <c r="B179" s="54">
        <v>261931.34228000001</v>
      </c>
      <c r="C179" s="54">
        <v>0</v>
      </c>
      <c r="D179" s="54">
        <v>0</v>
      </c>
      <c r="E179" s="54">
        <v>0</v>
      </c>
      <c r="F179" s="54">
        <v>261931.34228000001</v>
      </c>
    </row>
    <row r="180" spans="1:6" s="43" customFormat="1" ht="11.25">
      <c r="A180" s="82" t="s">
        <v>162</v>
      </c>
      <c r="B180" s="54">
        <v>212678.18262000001</v>
      </c>
      <c r="C180" s="54">
        <v>0</v>
      </c>
      <c r="D180" s="54">
        <v>0</v>
      </c>
      <c r="E180" s="54">
        <v>0</v>
      </c>
      <c r="F180" s="54">
        <v>212678.18262000001</v>
      </c>
    </row>
    <row r="181" spans="1:6" s="43" customFormat="1" ht="11.25">
      <c r="A181" s="82" t="s">
        <v>163</v>
      </c>
      <c r="B181" s="54">
        <v>132489.16748999999</v>
      </c>
      <c r="C181" s="54">
        <v>0</v>
      </c>
      <c r="D181" s="54">
        <v>0</v>
      </c>
      <c r="E181" s="54">
        <v>0</v>
      </c>
      <c r="F181" s="54">
        <v>132489.16748999999</v>
      </c>
    </row>
    <row r="182" spans="1:6" s="43" customFormat="1" ht="11.25">
      <c r="A182" s="425" t="s">
        <v>164</v>
      </c>
      <c r="B182" s="54">
        <v>39004.17439</v>
      </c>
      <c r="C182" s="54">
        <v>0</v>
      </c>
      <c r="D182" s="54">
        <v>0</v>
      </c>
      <c r="E182" s="54">
        <v>0</v>
      </c>
      <c r="F182" s="54">
        <v>39004.17439</v>
      </c>
    </row>
    <row r="183" spans="1:6" s="43" customFormat="1" ht="11.25">
      <c r="A183" s="82" t="s">
        <v>165</v>
      </c>
      <c r="B183" s="54">
        <v>-1241.3931699999998</v>
      </c>
      <c r="C183" s="54">
        <v>0</v>
      </c>
      <c r="D183" s="54">
        <v>0</v>
      </c>
      <c r="E183" s="54">
        <v>0</v>
      </c>
      <c r="F183" s="54">
        <v>-1241.3931699999998</v>
      </c>
    </row>
    <row r="184" spans="1:6" s="43" customFormat="1" ht="12" thickBot="1">
      <c r="A184" s="82" t="s">
        <v>166</v>
      </c>
      <c r="B184" s="54">
        <v>40245.567560000003</v>
      </c>
      <c r="C184" s="54">
        <v>0</v>
      </c>
      <c r="D184" s="54">
        <v>0</v>
      </c>
      <c r="E184" s="54">
        <v>0</v>
      </c>
      <c r="F184" s="54">
        <v>40245.567560000003</v>
      </c>
    </row>
    <row r="185" spans="1:6" s="43" customFormat="1" ht="12.75" thickTop="1" thickBot="1">
      <c r="A185" s="444" t="s">
        <v>167</v>
      </c>
      <c r="B185" s="56">
        <v>6614373.89432</v>
      </c>
      <c r="C185" s="56">
        <v>1482827.3711199998</v>
      </c>
      <c r="D185" s="56">
        <v>208.95726000000002</v>
      </c>
      <c r="E185" s="56">
        <v>32.059560000000005</v>
      </c>
      <c r="F185" s="56">
        <v>8097442.2822599998</v>
      </c>
    </row>
    <row r="186" spans="1:6" s="43" customFormat="1" ht="12.75" thickTop="1" thickBot="1">
      <c r="A186" s="445" t="s">
        <v>168</v>
      </c>
      <c r="B186" s="53">
        <v>4772.9710400000004</v>
      </c>
      <c r="C186" s="53">
        <v>137.19999999999999</v>
      </c>
      <c r="D186" s="53">
        <v>0</v>
      </c>
      <c r="E186" s="53">
        <v>0</v>
      </c>
      <c r="F186" s="53">
        <v>4910.1710400000002</v>
      </c>
    </row>
    <row r="187" spans="1:6" s="43" customFormat="1" ht="12" thickTop="1">
      <c r="A187" s="440" t="s">
        <v>169</v>
      </c>
      <c r="B187" s="54">
        <v>0</v>
      </c>
      <c r="C187" s="54">
        <v>0</v>
      </c>
      <c r="D187" s="54">
        <v>0</v>
      </c>
      <c r="E187" s="54">
        <v>0</v>
      </c>
      <c r="F187" s="54">
        <v>0</v>
      </c>
    </row>
    <row r="188" spans="1:6" s="43" customFormat="1" ht="11.25">
      <c r="A188" s="82" t="s">
        <v>170</v>
      </c>
      <c r="B188" s="54">
        <v>0</v>
      </c>
      <c r="C188" s="54">
        <v>0</v>
      </c>
      <c r="D188" s="54">
        <v>0</v>
      </c>
      <c r="E188" s="54">
        <v>0</v>
      </c>
      <c r="F188" s="54">
        <v>0</v>
      </c>
    </row>
    <row r="189" spans="1:6" s="43" customFormat="1" ht="11.25">
      <c r="A189" s="82" t="s">
        <v>171</v>
      </c>
      <c r="B189" s="54">
        <v>0</v>
      </c>
      <c r="C189" s="54">
        <v>0</v>
      </c>
      <c r="D189" s="54">
        <v>0</v>
      </c>
      <c r="E189" s="54">
        <v>0</v>
      </c>
      <c r="F189" s="54">
        <v>0</v>
      </c>
    </row>
    <row r="190" spans="1:6" s="43" customFormat="1" ht="11.25">
      <c r="A190" s="82" t="s">
        <v>172</v>
      </c>
      <c r="B190" s="54">
        <v>0</v>
      </c>
      <c r="C190" s="54">
        <v>0</v>
      </c>
      <c r="D190" s="54">
        <v>0</v>
      </c>
      <c r="E190" s="54">
        <v>0</v>
      </c>
      <c r="F190" s="54">
        <v>0</v>
      </c>
    </row>
    <row r="191" spans="1:6" s="43" customFormat="1" ht="11.25">
      <c r="A191" s="82" t="s">
        <v>173</v>
      </c>
      <c r="B191" s="54">
        <v>0</v>
      </c>
      <c r="C191" s="54">
        <v>0</v>
      </c>
      <c r="D191" s="54">
        <v>0</v>
      </c>
      <c r="E191" s="54">
        <v>0</v>
      </c>
      <c r="F191" s="54">
        <v>0</v>
      </c>
    </row>
    <row r="192" spans="1:6" s="43" customFormat="1" ht="11.25">
      <c r="A192" s="82" t="s">
        <v>174</v>
      </c>
      <c r="B192" s="54">
        <v>0</v>
      </c>
      <c r="C192" s="54">
        <v>0</v>
      </c>
      <c r="D192" s="54">
        <v>0</v>
      </c>
      <c r="E192" s="54">
        <v>0</v>
      </c>
      <c r="F192" s="54">
        <v>0</v>
      </c>
    </row>
    <row r="193" spans="1:6" s="43" customFormat="1" ht="11.25">
      <c r="A193" s="425" t="s">
        <v>175</v>
      </c>
      <c r="B193" s="54">
        <v>4772.9710400000004</v>
      </c>
      <c r="C193" s="54">
        <v>137.19999999999999</v>
      </c>
      <c r="D193" s="54">
        <v>0</v>
      </c>
      <c r="E193" s="54">
        <v>0</v>
      </c>
      <c r="F193" s="54">
        <v>4910.1710400000002</v>
      </c>
    </row>
    <row r="194" spans="1:6" s="43" customFormat="1" ht="11.25">
      <c r="A194" s="82" t="s">
        <v>176</v>
      </c>
      <c r="B194" s="54">
        <v>0</v>
      </c>
      <c r="C194" s="54">
        <v>0</v>
      </c>
      <c r="D194" s="54">
        <v>0</v>
      </c>
      <c r="E194" s="54">
        <v>0</v>
      </c>
      <c r="F194" s="54">
        <v>0</v>
      </c>
    </row>
    <row r="195" spans="1:6" s="43" customFormat="1" ht="11.25">
      <c r="A195" s="82" t="s">
        <v>177</v>
      </c>
      <c r="B195" s="54">
        <v>0</v>
      </c>
      <c r="C195" s="54">
        <v>0</v>
      </c>
      <c r="D195" s="54">
        <v>0</v>
      </c>
      <c r="E195" s="54">
        <v>0</v>
      </c>
      <c r="F195" s="54">
        <v>0</v>
      </c>
    </row>
    <row r="196" spans="1:6" s="43" customFormat="1" ht="11.25">
      <c r="A196" s="82" t="s">
        <v>178</v>
      </c>
      <c r="B196" s="54">
        <v>2174.3961099999997</v>
      </c>
      <c r="C196" s="54">
        <v>137.19999999999999</v>
      </c>
      <c r="D196" s="54">
        <v>0</v>
      </c>
      <c r="E196" s="54">
        <v>0</v>
      </c>
      <c r="F196" s="54">
        <v>2311.59611</v>
      </c>
    </row>
    <row r="197" spans="1:6" s="43" customFormat="1" ht="11.25">
      <c r="A197" s="82" t="s">
        <v>179</v>
      </c>
      <c r="B197" s="54">
        <v>0</v>
      </c>
      <c r="C197" s="54">
        <v>0</v>
      </c>
      <c r="D197" s="54">
        <v>0</v>
      </c>
      <c r="E197" s="54">
        <v>0</v>
      </c>
      <c r="F197" s="54">
        <v>0</v>
      </c>
    </row>
    <row r="198" spans="1:6" s="43" customFormat="1" ht="11.25">
      <c r="A198" s="82" t="s">
        <v>180</v>
      </c>
      <c r="B198" s="54">
        <v>2598.5749300000002</v>
      </c>
      <c r="C198" s="54">
        <v>0</v>
      </c>
      <c r="D198" s="54">
        <v>0</v>
      </c>
      <c r="E198" s="54">
        <v>0</v>
      </c>
      <c r="F198" s="54">
        <v>2598.5749300000002</v>
      </c>
    </row>
    <row r="199" spans="1:6" s="43" customFormat="1" ht="11.25">
      <c r="A199" s="425" t="s">
        <v>181</v>
      </c>
      <c r="B199" s="54">
        <v>0</v>
      </c>
      <c r="C199" s="54">
        <v>0</v>
      </c>
      <c r="D199" s="54">
        <v>0</v>
      </c>
      <c r="E199" s="54">
        <v>0</v>
      </c>
      <c r="F199" s="54">
        <v>0</v>
      </c>
    </row>
    <row r="200" spans="1:6" s="43" customFormat="1" ht="11.25">
      <c r="A200" s="425" t="s">
        <v>182</v>
      </c>
      <c r="B200" s="54">
        <v>0</v>
      </c>
      <c r="C200" s="54">
        <v>0</v>
      </c>
      <c r="D200" s="54">
        <v>0</v>
      </c>
      <c r="E200" s="54">
        <v>0</v>
      </c>
      <c r="F200" s="54">
        <v>0</v>
      </c>
    </row>
    <row r="201" spans="1:6" s="43" customFormat="1" ht="11.25">
      <c r="A201" s="82" t="s">
        <v>183</v>
      </c>
      <c r="B201" s="54">
        <v>0</v>
      </c>
      <c r="C201" s="54">
        <v>0</v>
      </c>
      <c r="D201" s="54">
        <v>0</v>
      </c>
      <c r="E201" s="54">
        <v>0</v>
      </c>
      <c r="F201" s="54">
        <v>0</v>
      </c>
    </row>
    <row r="202" spans="1:6" s="43" customFormat="1" ht="11.25">
      <c r="A202" s="82" t="s">
        <v>184</v>
      </c>
      <c r="B202" s="54">
        <v>0</v>
      </c>
      <c r="C202" s="54">
        <v>0</v>
      </c>
      <c r="D202" s="54">
        <v>0</v>
      </c>
      <c r="E202" s="54">
        <v>0</v>
      </c>
      <c r="F202" s="54">
        <v>0</v>
      </c>
    </row>
    <row r="203" spans="1:6" s="43" customFormat="1" ht="11.25">
      <c r="A203" s="82" t="s">
        <v>185</v>
      </c>
      <c r="B203" s="54">
        <v>0</v>
      </c>
      <c r="C203" s="54">
        <v>0</v>
      </c>
      <c r="D203" s="54">
        <v>0</v>
      </c>
      <c r="E203" s="54">
        <v>0</v>
      </c>
      <c r="F203" s="54">
        <v>0</v>
      </c>
    </row>
    <row r="204" spans="1:6" s="43" customFormat="1" ht="11.25">
      <c r="A204" s="82" t="s">
        <v>186</v>
      </c>
      <c r="B204" s="54">
        <v>0</v>
      </c>
      <c r="C204" s="54">
        <v>0</v>
      </c>
      <c r="D204" s="54">
        <v>0</v>
      </c>
      <c r="E204" s="54">
        <v>0</v>
      </c>
      <c r="F204" s="54">
        <v>0</v>
      </c>
    </row>
    <row r="205" spans="1:6" s="43" customFormat="1" ht="12" thickBot="1">
      <c r="A205" s="425" t="s">
        <v>187</v>
      </c>
      <c r="B205" s="54">
        <v>0</v>
      </c>
      <c r="C205" s="54">
        <v>0</v>
      </c>
      <c r="D205" s="54">
        <v>0</v>
      </c>
      <c r="E205" s="54">
        <v>0</v>
      </c>
      <c r="F205" s="54">
        <v>0</v>
      </c>
    </row>
    <row r="206" spans="1:6" s="43" customFormat="1" ht="12.75" thickTop="1" thickBot="1">
      <c r="A206" s="409" t="s">
        <v>188</v>
      </c>
      <c r="B206" s="53">
        <v>5488485.0185500002</v>
      </c>
      <c r="C206" s="53">
        <v>7683994.7227400001</v>
      </c>
      <c r="D206" s="53">
        <v>4122.3679499999998</v>
      </c>
      <c r="E206" s="53">
        <v>1151.0180800000001</v>
      </c>
      <c r="F206" s="53">
        <v>13177753.127319999</v>
      </c>
    </row>
    <row r="207" spans="1:6" s="43" customFormat="1" ht="12" thickTop="1">
      <c r="A207" s="425" t="s">
        <v>189</v>
      </c>
      <c r="B207" s="54">
        <v>11435.28004</v>
      </c>
      <c r="C207" s="54">
        <v>3518.8858500000001</v>
      </c>
      <c r="D207" s="54">
        <v>0</v>
      </c>
      <c r="E207" s="54">
        <v>0</v>
      </c>
      <c r="F207" s="54">
        <v>14954.16589</v>
      </c>
    </row>
    <row r="208" spans="1:6" s="43" customFormat="1" ht="11.25">
      <c r="A208" s="82" t="s">
        <v>190</v>
      </c>
      <c r="B208" s="54">
        <v>0</v>
      </c>
      <c r="C208" s="54">
        <v>0</v>
      </c>
      <c r="D208" s="54">
        <v>0</v>
      </c>
      <c r="E208" s="54">
        <v>0</v>
      </c>
      <c r="F208" s="54">
        <v>0</v>
      </c>
    </row>
    <row r="209" spans="1:6" s="43" customFormat="1" ht="11.25">
      <c r="A209" s="82" t="s">
        <v>191</v>
      </c>
      <c r="B209" s="54">
        <v>0</v>
      </c>
      <c r="C209" s="54">
        <v>0</v>
      </c>
      <c r="D209" s="54">
        <v>0</v>
      </c>
      <c r="E209" s="54">
        <v>0</v>
      </c>
      <c r="F209" s="54">
        <v>0</v>
      </c>
    </row>
    <row r="210" spans="1:6" s="43" customFormat="1" ht="11.25">
      <c r="A210" s="82" t="s">
        <v>192</v>
      </c>
      <c r="B210" s="54">
        <v>11435.28004</v>
      </c>
      <c r="C210" s="54">
        <v>3518.8858500000001</v>
      </c>
      <c r="D210" s="54">
        <v>0</v>
      </c>
      <c r="E210" s="54">
        <v>0</v>
      </c>
      <c r="F210" s="54">
        <v>14954.16589</v>
      </c>
    </row>
    <row r="211" spans="1:6" s="43" customFormat="1" ht="11.25">
      <c r="A211" s="425" t="s">
        <v>193</v>
      </c>
      <c r="B211" s="54">
        <v>56797.968990000001</v>
      </c>
      <c r="C211" s="54">
        <v>0</v>
      </c>
      <c r="D211" s="54">
        <v>803.15781000000004</v>
      </c>
      <c r="E211" s="54">
        <v>0</v>
      </c>
      <c r="F211" s="54">
        <v>57601.126799999998</v>
      </c>
    </row>
    <row r="212" spans="1:6" s="43" customFormat="1" ht="11.25">
      <c r="A212" s="82" t="s">
        <v>194</v>
      </c>
      <c r="B212" s="54">
        <v>0</v>
      </c>
      <c r="C212" s="54">
        <v>0</v>
      </c>
      <c r="D212" s="54">
        <v>0</v>
      </c>
      <c r="E212" s="54">
        <v>0</v>
      </c>
      <c r="F212" s="54">
        <v>0</v>
      </c>
    </row>
    <row r="213" spans="1:6" s="43" customFormat="1" ht="11.25">
      <c r="A213" s="82" t="s">
        <v>195</v>
      </c>
      <c r="B213" s="54">
        <v>56797.968990000001</v>
      </c>
      <c r="C213" s="54">
        <v>0</v>
      </c>
      <c r="D213" s="54">
        <v>803.15781000000004</v>
      </c>
      <c r="E213" s="54">
        <v>0</v>
      </c>
      <c r="F213" s="54">
        <v>57601.126799999998</v>
      </c>
    </row>
    <row r="214" spans="1:6" s="43" customFormat="1" ht="11.25">
      <c r="A214" s="82" t="s">
        <v>196</v>
      </c>
      <c r="B214" s="54">
        <v>0</v>
      </c>
      <c r="C214" s="54">
        <v>0</v>
      </c>
      <c r="D214" s="54">
        <v>0</v>
      </c>
      <c r="E214" s="54">
        <v>0</v>
      </c>
      <c r="F214" s="54">
        <v>0</v>
      </c>
    </row>
    <row r="215" spans="1:6" s="43" customFormat="1" ht="11.25">
      <c r="A215" s="423" t="s">
        <v>1374</v>
      </c>
      <c r="B215" s="54">
        <v>0</v>
      </c>
      <c r="C215" s="54">
        <v>0</v>
      </c>
      <c r="D215" s="54">
        <v>0</v>
      </c>
      <c r="E215" s="54">
        <v>0</v>
      </c>
      <c r="F215" s="54">
        <v>0</v>
      </c>
    </row>
    <row r="216" spans="1:6" s="43" customFormat="1" ht="11.25">
      <c r="A216" s="82" t="s">
        <v>197</v>
      </c>
      <c r="B216" s="54">
        <v>0</v>
      </c>
      <c r="C216" s="54">
        <v>0</v>
      </c>
      <c r="D216" s="54">
        <v>0</v>
      </c>
      <c r="E216" s="54">
        <v>0</v>
      </c>
      <c r="F216" s="54">
        <v>0</v>
      </c>
    </row>
    <row r="217" spans="1:6" s="43" customFormat="1" ht="11.25">
      <c r="A217" s="425" t="s">
        <v>198</v>
      </c>
      <c r="B217" s="54">
        <v>0</v>
      </c>
      <c r="C217" s="54">
        <v>0</v>
      </c>
      <c r="D217" s="54">
        <v>0</v>
      </c>
      <c r="E217" s="54">
        <v>0</v>
      </c>
      <c r="F217" s="54">
        <v>0</v>
      </c>
    </row>
    <row r="218" spans="1:6" s="43" customFormat="1" ht="11.25">
      <c r="A218" s="82" t="s">
        <v>199</v>
      </c>
      <c r="B218" s="54">
        <v>0</v>
      </c>
      <c r="C218" s="54">
        <v>0</v>
      </c>
      <c r="D218" s="54">
        <v>0</v>
      </c>
      <c r="E218" s="54">
        <v>0</v>
      </c>
      <c r="F218" s="54">
        <v>0</v>
      </c>
    </row>
    <row r="219" spans="1:6" s="43" customFormat="1" ht="11.25">
      <c r="A219" s="82" t="s">
        <v>200</v>
      </c>
      <c r="B219" s="54">
        <v>0</v>
      </c>
      <c r="C219" s="54">
        <v>0</v>
      </c>
      <c r="D219" s="54">
        <v>0</v>
      </c>
      <c r="E219" s="54">
        <v>0</v>
      </c>
      <c r="F219" s="54">
        <v>0</v>
      </c>
    </row>
    <row r="220" spans="1:6" s="43" customFormat="1" ht="11.25">
      <c r="A220" s="425" t="s">
        <v>201</v>
      </c>
      <c r="B220" s="54">
        <v>0</v>
      </c>
      <c r="C220" s="54">
        <v>0</v>
      </c>
      <c r="D220" s="54">
        <v>0</v>
      </c>
      <c r="E220" s="54">
        <v>0</v>
      </c>
      <c r="F220" s="54">
        <v>0</v>
      </c>
    </row>
    <row r="221" spans="1:6" s="43" customFormat="1" ht="11.25">
      <c r="A221" s="82" t="s">
        <v>202</v>
      </c>
      <c r="B221" s="54">
        <v>0</v>
      </c>
      <c r="C221" s="54">
        <v>0</v>
      </c>
      <c r="D221" s="54">
        <v>0</v>
      </c>
      <c r="E221" s="54">
        <v>0</v>
      </c>
      <c r="F221" s="54">
        <v>0</v>
      </c>
    </row>
    <row r="222" spans="1:6" s="43" customFormat="1" ht="11.25">
      <c r="A222" s="82" t="s">
        <v>203</v>
      </c>
      <c r="B222" s="54">
        <v>0</v>
      </c>
      <c r="C222" s="54">
        <v>0</v>
      </c>
      <c r="D222" s="54">
        <v>0</v>
      </c>
      <c r="E222" s="54">
        <v>0</v>
      </c>
      <c r="F222" s="54">
        <v>0</v>
      </c>
    </row>
    <row r="223" spans="1:6" s="43" customFormat="1" ht="11.25">
      <c r="A223" s="425" t="s">
        <v>204</v>
      </c>
      <c r="B223" s="54">
        <v>4694071.7872900004</v>
      </c>
      <c r="C223" s="54">
        <v>5796235.6358100008</v>
      </c>
      <c r="D223" s="54">
        <v>0</v>
      </c>
      <c r="E223" s="54">
        <v>0</v>
      </c>
      <c r="F223" s="54">
        <v>10490307.4231</v>
      </c>
    </row>
    <row r="224" spans="1:6" s="43" customFormat="1" ht="11.25">
      <c r="A224" s="82" t="s">
        <v>205</v>
      </c>
      <c r="B224" s="54">
        <v>3663879.8470999999</v>
      </c>
      <c r="C224" s="54">
        <v>5247845.3675500005</v>
      </c>
      <c r="D224" s="54">
        <v>0</v>
      </c>
      <c r="E224" s="54">
        <v>0</v>
      </c>
      <c r="F224" s="54">
        <v>8911725.2146499995</v>
      </c>
    </row>
    <row r="225" spans="1:6" s="43" customFormat="1" ht="11.25">
      <c r="A225" s="82" t="s">
        <v>206</v>
      </c>
      <c r="B225" s="54">
        <v>6.4000000000000001E-2</v>
      </c>
      <c r="C225" s="54">
        <v>0</v>
      </c>
      <c r="D225" s="54">
        <v>0</v>
      </c>
      <c r="E225" s="54">
        <v>0</v>
      </c>
      <c r="F225" s="54">
        <v>6.4000000000000001E-2</v>
      </c>
    </row>
    <row r="226" spans="1:6" s="43" customFormat="1" ht="11.25">
      <c r="A226" s="82" t="s">
        <v>207</v>
      </c>
      <c r="B226" s="54">
        <v>577739.51161000005</v>
      </c>
      <c r="C226" s="54">
        <v>321199.11495999998</v>
      </c>
      <c r="D226" s="54">
        <v>0</v>
      </c>
      <c r="E226" s="54">
        <v>0</v>
      </c>
      <c r="F226" s="54">
        <v>898938.62657000008</v>
      </c>
    </row>
    <row r="227" spans="1:6" s="43" customFormat="1" ht="11.25">
      <c r="A227" s="82" t="s">
        <v>208</v>
      </c>
      <c r="B227" s="54">
        <v>0</v>
      </c>
      <c r="C227" s="54">
        <v>0</v>
      </c>
      <c r="D227" s="54">
        <v>0</v>
      </c>
      <c r="E227" s="54">
        <v>0</v>
      </c>
      <c r="F227" s="54">
        <v>0</v>
      </c>
    </row>
    <row r="228" spans="1:6" s="43" customFormat="1" ht="11.25">
      <c r="A228" s="82" t="s">
        <v>209</v>
      </c>
      <c r="B228" s="54">
        <v>165483.54801</v>
      </c>
      <c r="C228" s="54">
        <v>55127.876670000005</v>
      </c>
      <c r="D228" s="54">
        <v>0</v>
      </c>
      <c r="E228" s="54">
        <v>0</v>
      </c>
      <c r="F228" s="54">
        <v>220611.42468</v>
      </c>
    </row>
    <row r="229" spans="1:6" s="43" customFormat="1" ht="11.25">
      <c r="A229" s="82" t="s">
        <v>210</v>
      </c>
      <c r="B229" s="54">
        <v>673.43527000000006</v>
      </c>
      <c r="C229" s="54">
        <v>0</v>
      </c>
      <c r="D229" s="54">
        <v>0</v>
      </c>
      <c r="E229" s="54">
        <v>0</v>
      </c>
      <c r="F229" s="54">
        <v>673.43527000000006</v>
      </c>
    </row>
    <row r="230" spans="1:6" s="43" customFormat="1" ht="11.25">
      <c r="A230" s="82" t="s">
        <v>211</v>
      </c>
      <c r="B230" s="54">
        <v>11.260999999999999</v>
      </c>
      <c r="C230" s="54">
        <v>0</v>
      </c>
      <c r="D230" s="54">
        <v>0</v>
      </c>
      <c r="E230" s="54">
        <v>0</v>
      </c>
      <c r="F230" s="54">
        <v>11.260999999999999</v>
      </c>
    </row>
    <row r="231" spans="1:6" s="43" customFormat="1" ht="11.25">
      <c r="A231" s="82" t="s">
        <v>212</v>
      </c>
      <c r="B231" s="54">
        <v>0</v>
      </c>
      <c r="C231" s="54">
        <v>0</v>
      </c>
      <c r="D231" s="54">
        <v>0</v>
      </c>
      <c r="E231" s="54">
        <v>0</v>
      </c>
      <c r="F231" s="54">
        <v>0</v>
      </c>
    </row>
    <row r="232" spans="1:6" s="43" customFormat="1" ht="11.25">
      <c r="A232" s="82" t="s">
        <v>213</v>
      </c>
      <c r="B232" s="54">
        <v>286284.12030000001</v>
      </c>
      <c r="C232" s="54">
        <v>172063.27663000001</v>
      </c>
      <c r="D232" s="54">
        <v>0</v>
      </c>
      <c r="E232" s="54">
        <v>0</v>
      </c>
      <c r="F232" s="54">
        <v>458347.39692999999</v>
      </c>
    </row>
    <row r="233" spans="1:6" s="43" customFormat="1" ht="11.25">
      <c r="A233" s="425" t="s">
        <v>214</v>
      </c>
      <c r="B233" s="54">
        <v>722522.59187</v>
      </c>
      <c r="C233" s="54">
        <v>1881279.2207500001</v>
      </c>
      <c r="D233" s="54">
        <v>3319.2101400000001</v>
      </c>
      <c r="E233" s="54">
        <v>1151.0180800000001</v>
      </c>
      <c r="F233" s="54">
        <v>2608272.0408400004</v>
      </c>
    </row>
    <row r="234" spans="1:6" s="43" customFormat="1" ht="11.25">
      <c r="A234" s="82" t="s">
        <v>215</v>
      </c>
      <c r="B234" s="54">
        <v>285603.81315</v>
      </c>
      <c r="C234" s="54">
        <v>136141.62359999999</v>
      </c>
      <c r="D234" s="54">
        <v>0</v>
      </c>
      <c r="E234" s="54">
        <v>1151.0180800000001</v>
      </c>
      <c r="F234" s="54">
        <v>422896.45483</v>
      </c>
    </row>
    <row r="235" spans="1:6" s="43" customFormat="1" ht="11.25">
      <c r="A235" s="82" t="s">
        <v>216</v>
      </c>
      <c r="B235" s="54">
        <v>3503.7930000000001</v>
      </c>
      <c r="C235" s="54">
        <v>8586.2166400000006</v>
      </c>
      <c r="D235" s="54">
        <v>0</v>
      </c>
      <c r="E235" s="54">
        <v>0</v>
      </c>
      <c r="F235" s="54">
        <v>12090.00964</v>
      </c>
    </row>
    <row r="236" spans="1:6" s="43" customFormat="1" ht="11.25">
      <c r="A236" s="82" t="s">
        <v>217</v>
      </c>
      <c r="B236" s="54">
        <v>69756.399989999991</v>
      </c>
      <c r="C236" s="54">
        <v>97994.42452</v>
      </c>
      <c r="D236" s="54">
        <v>985.68682999999999</v>
      </c>
      <c r="E236" s="54">
        <v>0</v>
      </c>
      <c r="F236" s="54">
        <v>168736.51134</v>
      </c>
    </row>
    <row r="237" spans="1:6" s="43" customFormat="1" ht="11.25">
      <c r="A237" s="82" t="s">
        <v>218</v>
      </c>
      <c r="B237" s="54">
        <v>30621.47291</v>
      </c>
      <c r="C237" s="54">
        <v>27401.794010000001</v>
      </c>
      <c r="D237" s="54">
        <v>2311.9747599999996</v>
      </c>
      <c r="E237" s="54">
        <v>0</v>
      </c>
      <c r="F237" s="54">
        <v>60335.241679999999</v>
      </c>
    </row>
    <row r="238" spans="1:6" s="43" customFormat="1" ht="11.25">
      <c r="A238" s="82" t="s">
        <v>219</v>
      </c>
      <c r="B238" s="54">
        <v>0</v>
      </c>
      <c r="C238" s="54">
        <v>0</v>
      </c>
      <c r="D238" s="54">
        <v>0</v>
      </c>
      <c r="E238" s="54">
        <v>0</v>
      </c>
      <c r="F238" s="54">
        <v>0</v>
      </c>
    </row>
    <row r="239" spans="1:6" s="43" customFormat="1" ht="11.25">
      <c r="A239" s="82" t="s">
        <v>220</v>
      </c>
      <c r="B239" s="54">
        <v>333037.11281999998</v>
      </c>
      <c r="C239" s="54">
        <v>1611155.1619800001</v>
      </c>
      <c r="D239" s="54">
        <v>21.548549999999999</v>
      </c>
      <c r="E239" s="54">
        <v>0</v>
      </c>
      <c r="F239" s="54">
        <v>1944213.82335</v>
      </c>
    </row>
    <row r="240" spans="1:6" s="43" customFormat="1" ht="11.25">
      <c r="A240" s="82" t="s">
        <v>221</v>
      </c>
      <c r="B240" s="54">
        <v>0</v>
      </c>
      <c r="C240" s="54">
        <v>0</v>
      </c>
      <c r="D240" s="54">
        <v>0</v>
      </c>
      <c r="E240" s="54">
        <v>0</v>
      </c>
      <c r="F240" s="54">
        <v>0</v>
      </c>
    </row>
    <row r="241" spans="1:6" s="43" customFormat="1" ht="11.25">
      <c r="A241" s="425" t="s">
        <v>1358</v>
      </c>
      <c r="B241" s="54">
        <v>3657.3903599999999</v>
      </c>
      <c r="C241" s="54">
        <v>2960.9803299999999</v>
      </c>
      <c r="D241" s="54">
        <v>0</v>
      </c>
      <c r="E241" s="54">
        <v>0</v>
      </c>
      <c r="F241" s="54">
        <v>6618.3706900000006</v>
      </c>
    </row>
    <row r="242" spans="1:6" s="43" customFormat="1" ht="11.25">
      <c r="A242" s="82" t="s">
        <v>1359</v>
      </c>
      <c r="B242" s="54">
        <v>3657.3504400000002</v>
      </c>
      <c r="C242" s="54">
        <v>2960.9803299999999</v>
      </c>
      <c r="D242" s="54">
        <v>0</v>
      </c>
      <c r="E242" s="54">
        <v>0</v>
      </c>
      <c r="F242" s="54">
        <v>6618.3307699999996</v>
      </c>
    </row>
    <row r="243" spans="1:6" s="43" customFormat="1" ht="11.25">
      <c r="A243" s="82" t="s">
        <v>1360</v>
      </c>
      <c r="B243" s="54">
        <v>3.9920000000000004E-2</v>
      </c>
      <c r="C243" s="54">
        <v>0</v>
      </c>
      <c r="D243" s="54">
        <v>0</v>
      </c>
      <c r="E243" s="54">
        <v>0</v>
      </c>
      <c r="F243" s="54">
        <v>3.9920000000000004E-2</v>
      </c>
    </row>
    <row r="244" spans="1:6" s="43" customFormat="1" ht="11.25">
      <c r="A244" s="425" t="s">
        <v>1361</v>
      </c>
      <c r="B244" s="54">
        <v>0</v>
      </c>
      <c r="C244" s="54">
        <v>0</v>
      </c>
      <c r="D244" s="54">
        <v>0</v>
      </c>
      <c r="E244" s="54">
        <v>0</v>
      </c>
      <c r="F244" s="54">
        <v>0</v>
      </c>
    </row>
    <row r="245" spans="1:6" s="43" customFormat="1" ht="11.25">
      <c r="A245" s="82" t="s">
        <v>1359</v>
      </c>
      <c r="B245" s="54">
        <v>0</v>
      </c>
      <c r="C245" s="54">
        <v>0</v>
      </c>
      <c r="D245" s="54">
        <v>0</v>
      </c>
      <c r="E245" s="54">
        <v>0</v>
      </c>
      <c r="F245" s="54">
        <v>0</v>
      </c>
    </row>
    <row r="246" spans="1:6" s="43" customFormat="1" ht="11.25">
      <c r="A246" s="82" t="s">
        <v>1360</v>
      </c>
      <c r="B246" s="424">
        <v>0</v>
      </c>
      <c r="C246" s="424">
        <v>0</v>
      </c>
      <c r="D246" s="424">
        <v>0</v>
      </c>
      <c r="E246" s="424">
        <v>0</v>
      </c>
      <c r="F246" s="424">
        <v>0</v>
      </c>
    </row>
    <row r="247" spans="1:6" s="43" customFormat="1" ht="11.25">
      <c r="A247" s="425" t="s">
        <v>1362</v>
      </c>
      <c r="B247" s="462">
        <v>3657.3504400000002</v>
      </c>
      <c r="C247" s="462">
        <v>2961.02034</v>
      </c>
      <c r="D247" s="462">
        <v>0</v>
      </c>
      <c r="E247" s="462">
        <v>0</v>
      </c>
      <c r="F247" s="462">
        <v>6618.3707800000002</v>
      </c>
    </row>
    <row r="248" spans="1:6" s="43" customFormat="1" ht="12" thickBot="1">
      <c r="A248" s="425" t="s">
        <v>1363</v>
      </c>
      <c r="B248" s="463">
        <v>0</v>
      </c>
      <c r="C248" s="463">
        <v>0</v>
      </c>
      <c r="D248" s="463">
        <v>0</v>
      </c>
      <c r="E248" s="463">
        <v>0</v>
      </c>
      <c r="F248" s="463">
        <v>0</v>
      </c>
    </row>
    <row r="249" spans="1:6" s="43" customFormat="1" ht="12.75" thickTop="1" thickBot="1">
      <c r="A249" s="42" t="s">
        <v>222</v>
      </c>
      <c r="B249" s="53">
        <v>781709.02052000002</v>
      </c>
      <c r="C249" s="53">
        <v>91865.760269999999</v>
      </c>
      <c r="D249" s="53">
        <v>0</v>
      </c>
      <c r="E249" s="53">
        <v>0</v>
      </c>
      <c r="F249" s="53">
        <v>873574.78078999999</v>
      </c>
    </row>
    <row r="250" spans="1:6" s="43" customFormat="1" ht="12" thickTop="1">
      <c r="A250" s="43" t="s">
        <v>223</v>
      </c>
      <c r="B250" s="54">
        <v>706.71358999999995</v>
      </c>
      <c r="C250" s="54">
        <v>138.00230999999999</v>
      </c>
      <c r="D250" s="54">
        <v>0</v>
      </c>
      <c r="E250" s="54">
        <v>0</v>
      </c>
      <c r="F250" s="54">
        <v>844.71590000000003</v>
      </c>
    </row>
    <row r="251" spans="1:6" s="43" customFormat="1" ht="11.25">
      <c r="A251" s="43" t="s">
        <v>224</v>
      </c>
      <c r="B251" s="54">
        <v>2726.4789000000001</v>
      </c>
      <c r="C251" s="54">
        <v>8643.7886699999999</v>
      </c>
      <c r="D251" s="54">
        <v>0</v>
      </c>
      <c r="E251" s="54">
        <v>0</v>
      </c>
      <c r="F251" s="54">
        <v>11370.26757</v>
      </c>
    </row>
    <row r="252" spans="1:6" s="43" customFormat="1" ht="11.25">
      <c r="A252" s="43" t="s">
        <v>225</v>
      </c>
      <c r="B252" s="54">
        <v>737525.46798000007</v>
      </c>
      <c r="C252" s="54">
        <v>71805.765760000009</v>
      </c>
      <c r="D252" s="54">
        <v>0</v>
      </c>
      <c r="E252" s="54">
        <v>0</v>
      </c>
      <c r="F252" s="54">
        <v>809331.23374000005</v>
      </c>
    </row>
    <row r="253" spans="1:6" s="43" customFormat="1" ht="11.25">
      <c r="A253" s="43" t="s">
        <v>226</v>
      </c>
      <c r="B253" s="54">
        <v>12230.34511</v>
      </c>
      <c r="C253" s="54">
        <v>5213.3922999999995</v>
      </c>
      <c r="D253" s="54">
        <v>0</v>
      </c>
      <c r="E253" s="54">
        <v>0</v>
      </c>
      <c r="F253" s="54">
        <v>17443.737410000002</v>
      </c>
    </row>
    <row r="254" spans="1:6" s="43" customFormat="1" ht="11.25">
      <c r="A254" s="43" t="s">
        <v>227</v>
      </c>
      <c r="B254" s="54">
        <v>15278.091759999999</v>
      </c>
      <c r="C254" s="54">
        <v>1753.3932399999999</v>
      </c>
      <c r="D254" s="54">
        <v>0</v>
      </c>
      <c r="E254" s="54">
        <v>0</v>
      </c>
      <c r="F254" s="54">
        <v>17031.485000000001</v>
      </c>
    </row>
    <row r="255" spans="1:6" s="43" customFormat="1" ht="11.25">
      <c r="A255" s="43" t="s">
        <v>228</v>
      </c>
      <c r="B255" s="54">
        <v>3673.4952799999996</v>
      </c>
      <c r="C255" s="54">
        <v>1281.50046</v>
      </c>
      <c r="D255" s="54">
        <v>0</v>
      </c>
      <c r="E255" s="54">
        <v>0</v>
      </c>
      <c r="F255" s="54">
        <v>4954.9957400000003</v>
      </c>
    </row>
    <row r="256" spans="1:6" s="43" customFormat="1" ht="11.25">
      <c r="A256" s="43" t="s">
        <v>229</v>
      </c>
      <c r="B256" s="54">
        <v>7712.6411399999997</v>
      </c>
      <c r="C256" s="54">
        <v>1807.3043400000001</v>
      </c>
      <c r="D256" s="54">
        <v>0</v>
      </c>
      <c r="E256" s="54">
        <v>0</v>
      </c>
      <c r="F256" s="54">
        <v>9519.9454800000003</v>
      </c>
    </row>
    <row r="257" spans="1:6" s="43" customFormat="1" ht="11.25">
      <c r="A257" s="43" t="s">
        <v>230</v>
      </c>
      <c r="B257" s="54">
        <v>1035.80618</v>
      </c>
      <c r="C257" s="54">
        <v>869.30637000000002</v>
      </c>
      <c r="D257" s="54">
        <v>0</v>
      </c>
      <c r="E257" s="54">
        <v>0</v>
      </c>
      <c r="F257" s="54">
        <v>1905.1125500000001</v>
      </c>
    </row>
    <row r="258" spans="1:6" s="43" customFormat="1" ht="11.25">
      <c r="A258" s="43" t="s">
        <v>231</v>
      </c>
      <c r="B258" s="54">
        <v>0</v>
      </c>
      <c r="C258" s="54">
        <v>0</v>
      </c>
      <c r="D258" s="54">
        <v>0</v>
      </c>
      <c r="E258" s="54">
        <v>0</v>
      </c>
      <c r="F258" s="54">
        <v>0</v>
      </c>
    </row>
    <row r="259" spans="1:6" s="43" customFormat="1" ht="11.25">
      <c r="A259" s="43" t="s">
        <v>232</v>
      </c>
      <c r="B259" s="54">
        <v>718.98579000000007</v>
      </c>
      <c r="C259" s="54">
        <v>178.78514999999999</v>
      </c>
      <c r="D259" s="54">
        <v>0</v>
      </c>
      <c r="E259" s="54">
        <v>0</v>
      </c>
      <c r="F259" s="54">
        <v>897.77094</v>
      </c>
    </row>
    <row r="260" spans="1:6" s="43" customFormat="1" ht="12" thickBot="1">
      <c r="A260" s="43" t="s">
        <v>233</v>
      </c>
      <c r="B260" s="54">
        <v>100.99478999999999</v>
      </c>
      <c r="C260" s="54">
        <v>174.52167</v>
      </c>
      <c r="D260" s="54">
        <v>0</v>
      </c>
      <c r="E260" s="54">
        <v>0</v>
      </c>
      <c r="F260" s="54">
        <v>275.51646</v>
      </c>
    </row>
    <row r="261" spans="1:6" s="43" customFormat="1" ht="12.75" thickTop="1" thickBot="1">
      <c r="A261" s="42" t="s">
        <v>234</v>
      </c>
      <c r="B261" s="53">
        <v>-204718.3241</v>
      </c>
      <c r="C261" s="53">
        <v>-32385.669530000003</v>
      </c>
      <c r="D261" s="53">
        <v>0</v>
      </c>
      <c r="E261" s="53">
        <v>0</v>
      </c>
      <c r="F261" s="53">
        <v>-237103.99362999998</v>
      </c>
    </row>
    <row r="262" spans="1:6" s="470" customFormat="1" ht="12" thickTop="1">
      <c r="A262" s="43" t="s">
        <v>235</v>
      </c>
      <c r="B262" s="54">
        <v>-186001.41658000002</v>
      </c>
      <c r="C262" s="54">
        <v>-30213.778760000001</v>
      </c>
      <c r="D262" s="54">
        <v>0</v>
      </c>
      <c r="E262" s="54">
        <v>0</v>
      </c>
      <c r="F262" s="54">
        <v>-216215.19534000001</v>
      </c>
    </row>
    <row r="263" spans="1:6" s="43" customFormat="1" ht="11.25">
      <c r="A263" s="43" t="s">
        <v>236</v>
      </c>
      <c r="B263" s="54">
        <v>0</v>
      </c>
      <c r="C263" s="54">
        <v>0</v>
      </c>
      <c r="D263" s="54">
        <v>0</v>
      </c>
      <c r="E263" s="54">
        <v>0</v>
      </c>
      <c r="F263" s="54">
        <v>0</v>
      </c>
    </row>
    <row r="264" spans="1:6" s="43" customFormat="1" ht="11.25">
      <c r="A264" s="43" t="s">
        <v>237</v>
      </c>
      <c r="B264" s="54">
        <v>-16083.451789999999</v>
      </c>
      <c r="C264" s="54">
        <v>-1544.98741</v>
      </c>
      <c r="D264" s="54">
        <v>0</v>
      </c>
      <c r="E264" s="54">
        <v>0</v>
      </c>
      <c r="F264" s="54">
        <v>-17628.439200000001</v>
      </c>
    </row>
    <row r="265" spans="1:6" s="43" customFormat="1" ht="11.25">
      <c r="A265" s="43" t="s">
        <v>238</v>
      </c>
      <c r="B265" s="54">
        <v>-718.03016000000002</v>
      </c>
      <c r="C265" s="54">
        <v>-626.90336000000002</v>
      </c>
      <c r="D265" s="54">
        <v>0</v>
      </c>
      <c r="E265" s="54">
        <v>0</v>
      </c>
      <c r="F265" s="54">
        <v>-1344.93352</v>
      </c>
    </row>
    <row r="266" spans="1:6" s="43" customFormat="1" ht="11.25">
      <c r="A266" s="43" t="s">
        <v>239</v>
      </c>
      <c r="B266" s="54">
        <v>-1915.4255700000001</v>
      </c>
      <c r="C266" s="54">
        <v>0</v>
      </c>
      <c r="D266" s="54">
        <v>0</v>
      </c>
      <c r="E266" s="54">
        <v>0</v>
      </c>
      <c r="F266" s="54">
        <v>-1915.4255700000001</v>
      </c>
    </row>
    <row r="267" spans="1:6" s="43" customFormat="1" ht="11.25">
      <c r="A267" s="44" t="s">
        <v>240</v>
      </c>
      <c r="B267" s="54">
        <v>0</v>
      </c>
      <c r="C267" s="54">
        <v>0</v>
      </c>
      <c r="D267" s="54">
        <v>0</v>
      </c>
      <c r="E267" s="54">
        <v>0</v>
      </c>
      <c r="F267" s="54">
        <v>0</v>
      </c>
    </row>
    <row r="268" spans="1:6" s="43" customFormat="1" ht="12" thickBot="1">
      <c r="A268" s="43" t="s">
        <v>241</v>
      </c>
      <c r="B268" s="54">
        <v>0</v>
      </c>
      <c r="C268" s="54">
        <v>0</v>
      </c>
      <c r="D268" s="54">
        <v>0</v>
      </c>
      <c r="E268" s="54">
        <v>0</v>
      </c>
      <c r="F268" s="54">
        <v>0</v>
      </c>
    </row>
    <row r="269" spans="1:6" s="43" customFormat="1" ht="12.75" thickTop="1" thickBot="1">
      <c r="A269" s="45" t="s">
        <v>242</v>
      </c>
      <c r="B269" s="55">
        <v>576990.69641999993</v>
      </c>
      <c r="C269" s="55">
        <v>59480.09074</v>
      </c>
      <c r="D269" s="55">
        <v>0</v>
      </c>
      <c r="E269" s="55">
        <v>0</v>
      </c>
      <c r="F269" s="55">
        <v>636470.78715999995</v>
      </c>
    </row>
    <row r="270" spans="1:6" s="43" customFormat="1" ht="12.75" thickTop="1" thickBot="1">
      <c r="A270" s="46" t="s">
        <v>243</v>
      </c>
      <c r="B270" s="53">
        <v>25288.932789999999</v>
      </c>
      <c r="C270" s="53">
        <v>16581.63132</v>
      </c>
      <c r="D270" s="53">
        <v>0</v>
      </c>
      <c r="E270" s="53">
        <v>0</v>
      </c>
      <c r="F270" s="53">
        <v>41870.564109999999</v>
      </c>
    </row>
    <row r="271" spans="1:6" s="43" customFormat="1" ht="12" thickTop="1">
      <c r="A271" s="43" t="s">
        <v>244</v>
      </c>
      <c r="B271" s="54">
        <v>13655.032369999999</v>
      </c>
      <c r="C271" s="54">
        <v>5151.5178099999994</v>
      </c>
      <c r="D271" s="54">
        <v>0</v>
      </c>
      <c r="E271" s="54">
        <v>0</v>
      </c>
      <c r="F271" s="54">
        <v>18806.550179999998</v>
      </c>
    </row>
    <row r="272" spans="1:6" s="43" customFormat="1" ht="11.25">
      <c r="A272" s="43" t="s">
        <v>245</v>
      </c>
      <c r="B272" s="54">
        <v>1830.58843</v>
      </c>
      <c r="C272" s="54">
        <v>1797.13148</v>
      </c>
      <c r="D272" s="54">
        <v>0</v>
      </c>
      <c r="E272" s="54">
        <v>0</v>
      </c>
      <c r="F272" s="54">
        <v>3627.7199100000003</v>
      </c>
    </row>
    <row r="273" spans="1:6" s="43" customFormat="1" ht="11.25">
      <c r="A273" s="43" t="s">
        <v>246</v>
      </c>
      <c r="B273" s="54">
        <v>4458.8275800000001</v>
      </c>
      <c r="C273" s="54">
        <v>7122.8389400000005</v>
      </c>
      <c r="D273" s="54">
        <v>0</v>
      </c>
      <c r="E273" s="54">
        <v>0</v>
      </c>
      <c r="F273" s="54">
        <v>11581.666519999999</v>
      </c>
    </row>
    <row r="274" spans="1:6" s="43" customFormat="1" ht="11.25">
      <c r="A274" s="43" t="s">
        <v>247</v>
      </c>
      <c r="B274" s="54">
        <v>0</v>
      </c>
      <c r="C274" s="54">
        <v>0</v>
      </c>
      <c r="D274" s="54">
        <v>0</v>
      </c>
      <c r="E274" s="54">
        <v>0</v>
      </c>
      <c r="F274" s="54">
        <v>0</v>
      </c>
    </row>
    <row r="275" spans="1:6" s="43" customFormat="1" ht="12" thickBot="1">
      <c r="A275" s="43" t="s">
        <v>248</v>
      </c>
      <c r="B275" s="54">
        <v>5344.48441</v>
      </c>
      <c r="C275" s="54">
        <v>2510.14309</v>
      </c>
      <c r="D275" s="54">
        <v>0</v>
      </c>
      <c r="E275" s="54">
        <v>0</v>
      </c>
      <c r="F275" s="54">
        <v>7854.6274999999996</v>
      </c>
    </row>
    <row r="276" spans="1:6" s="43" customFormat="1" ht="12.75" thickTop="1" thickBot="1">
      <c r="A276" s="47" t="s">
        <v>249</v>
      </c>
      <c r="B276" s="53">
        <v>-9570.258890000001</v>
      </c>
      <c r="C276" s="53">
        <v>-3895.47714</v>
      </c>
      <c r="D276" s="53">
        <v>0</v>
      </c>
      <c r="E276" s="53">
        <v>0</v>
      </c>
      <c r="F276" s="53">
        <v>-13465.73603</v>
      </c>
    </row>
    <row r="277" spans="1:6" s="43" customFormat="1" ht="12" thickTop="1">
      <c r="A277" s="43" t="s">
        <v>244</v>
      </c>
      <c r="B277" s="54">
        <v>-2840.5788900000002</v>
      </c>
      <c r="C277" s="54">
        <v>-1119.74575</v>
      </c>
      <c r="D277" s="54">
        <v>0</v>
      </c>
      <c r="E277" s="54">
        <v>0</v>
      </c>
      <c r="F277" s="54">
        <v>-3960.3246400000003</v>
      </c>
    </row>
    <row r="278" spans="1:6" s="43" customFormat="1" ht="11.25">
      <c r="A278" s="43" t="s">
        <v>250</v>
      </c>
      <c r="B278" s="54">
        <v>-3048.6647599999997</v>
      </c>
      <c r="C278" s="54">
        <v>-570.17987000000005</v>
      </c>
      <c r="D278" s="54">
        <v>0</v>
      </c>
      <c r="E278" s="54">
        <v>0</v>
      </c>
      <c r="F278" s="54">
        <v>-3618.8446300000001</v>
      </c>
    </row>
    <row r="279" spans="1:6" s="43" customFormat="1" ht="11.25">
      <c r="A279" s="43" t="s">
        <v>251</v>
      </c>
      <c r="B279" s="54">
        <v>-98.921199999999999</v>
      </c>
      <c r="C279" s="54">
        <v>0</v>
      </c>
      <c r="D279" s="54">
        <v>0</v>
      </c>
      <c r="E279" s="54">
        <v>0</v>
      </c>
      <c r="F279" s="54">
        <v>-98.921199999999999</v>
      </c>
    </row>
    <row r="280" spans="1:6" s="43" customFormat="1" ht="11.25">
      <c r="A280" s="43" t="s">
        <v>252</v>
      </c>
      <c r="B280" s="54">
        <v>-75.948300000000003</v>
      </c>
      <c r="C280" s="54">
        <v>0</v>
      </c>
      <c r="D280" s="54">
        <v>0</v>
      </c>
      <c r="E280" s="54">
        <v>0</v>
      </c>
      <c r="F280" s="54">
        <v>-75.948300000000003</v>
      </c>
    </row>
    <row r="281" spans="1:6" s="43" customFormat="1" ht="12" thickBot="1">
      <c r="A281" s="43" t="s">
        <v>253</v>
      </c>
      <c r="B281" s="54">
        <v>-3506.1457400000004</v>
      </c>
      <c r="C281" s="54">
        <v>-2205.55152</v>
      </c>
      <c r="D281" s="54">
        <v>0</v>
      </c>
      <c r="E281" s="54">
        <v>0</v>
      </c>
      <c r="F281" s="54">
        <v>-5711.6972599999999</v>
      </c>
    </row>
    <row r="282" spans="1:6" s="43" customFormat="1" ht="12.75" thickTop="1" thickBot="1">
      <c r="A282" s="42" t="s">
        <v>254</v>
      </c>
      <c r="B282" s="53">
        <v>592709.3703200001</v>
      </c>
      <c r="C282" s="53">
        <v>72166.244919999997</v>
      </c>
      <c r="D282" s="53">
        <v>0</v>
      </c>
      <c r="E282" s="53">
        <v>0</v>
      </c>
      <c r="F282" s="53">
        <v>664875.61523999996</v>
      </c>
    </row>
    <row r="283" spans="1:6" s="43" customFormat="1" ht="12" thickTop="1">
      <c r="A283" s="48" t="s">
        <v>255</v>
      </c>
      <c r="B283" s="54">
        <v>94519.675829999993</v>
      </c>
      <c r="C283" s="54">
        <v>35378.865840000006</v>
      </c>
      <c r="D283" s="54">
        <v>0</v>
      </c>
      <c r="E283" s="54">
        <v>0</v>
      </c>
      <c r="F283" s="54">
        <v>129898.54167000001</v>
      </c>
    </row>
    <row r="284" spans="1:6" s="43" customFormat="1" ht="11.25">
      <c r="A284" s="43" t="s">
        <v>256</v>
      </c>
      <c r="B284" s="54">
        <v>3722.9247</v>
      </c>
      <c r="C284" s="54">
        <v>3671.64059</v>
      </c>
      <c r="D284" s="54">
        <v>0</v>
      </c>
      <c r="E284" s="54">
        <v>0</v>
      </c>
      <c r="F284" s="54">
        <v>7394.5652900000005</v>
      </c>
    </row>
    <row r="285" spans="1:6" s="43" customFormat="1" ht="11.25">
      <c r="A285" s="43" t="s">
        <v>257</v>
      </c>
      <c r="B285" s="54">
        <v>90791.979630000002</v>
      </c>
      <c r="C285" s="54">
        <v>31707.22525</v>
      </c>
      <c r="D285" s="54">
        <v>0</v>
      </c>
      <c r="E285" s="54">
        <v>0</v>
      </c>
      <c r="F285" s="54">
        <v>122499.20487999999</v>
      </c>
    </row>
    <row r="286" spans="1:6" s="43" customFormat="1" ht="11.25">
      <c r="A286" s="43" t="s">
        <v>258</v>
      </c>
      <c r="B286" s="54">
        <v>0</v>
      </c>
      <c r="C286" s="54">
        <v>0</v>
      </c>
      <c r="D286" s="54">
        <v>0</v>
      </c>
      <c r="E286" s="54">
        <v>0</v>
      </c>
      <c r="F286" s="54">
        <v>0</v>
      </c>
    </row>
    <row r="287" spans="1:6" s="43" customFormat="1" ht="11.25">
      <c r="A287" s="43" t="s">
        <v>259</v>
      </c>
      <c r="B287" s="54">
        <v>2.6</v>
      </c>
      <c r="C287" s="54">
        <v>0</v>
      </c>
      <c r="D287" s="54">
        <v>0</v>
      </c>
      <c r="E287" s="54">
        <v>0</v>
      </c>
      <c r="F287" s="54">
        <v>2.6</v>
      </c>
    </row>
    <row r="288" spans="1:6" s="43" customFormat="1" ht="11.25">
      <c r="A288" s="43" t="s">
        <v>260</v>
      </c>
      <c r="B288" s="54">
        <v>1.1715</v>
      </c>
      <c r="C288" s="54">
        <v>0</v>
      </c>
      <c r="D288" s="54">
        <v>0</v>
      </c>
      <c r="E288" s="54">
        <v>0</v>
      </c>
      <c r="F288" s="54">
        <v>1.1715</v>
      </c>
    </row>
    <row r="289" spans="1:6" s="43" customFormat="1" ht="11.25">
      <c r="A289" s="43" t="s">
        <v>261</v>
      </c>
      <c r="B289" s="54">
        <v>1</v>
      </c>
      <c r="C289" s="54">
        <v>0</v>
      </c>
      <c r="D289" s="54">
        <v>0</v>
      </c>
      <c r="E289" s="54">
        <v>0</v>
      </c>
      <c r="F289" s="54">
        <v>1</v>
      </c>
    </row>
    <row r="290" spans="1:6" s="43" customFormat="1" ht="11.25">
      <c r="A290" s="48" t="s">
        <v>262</v>
      </c>
      <c r="B290" s="54">
        <v>-154829.84513</v>
      </c>
      <c r="C290" s="54">
        <v>-50222.429040000003</v>
      </c>
      <c r="D290" s="54">
        <v>0</v>
      </c>
      <c r="E290" s="54">
        <v>0</v>
      </c>
      <c r="F290" s="54">
        <v>-205052.27416999999</v>
      </c>
    </row>
    <row r="291" spans="1:6" s="43" customFormat="1" ht="11.25">
      <c r="A291" s="43" t="s">
        <v>263</v>
      </c>
      <c r="B291" s="54">
        <v>-149319.04391000001</v>
      </c>
      <c r="C291" s="54">
        <v>-47125.746100000004</v>
      </c>
      <c r="D291" s="54">
        <v>0</v>
      </c>
      <c r="E291" s="54">
        <v>0</v>
      </c>
      <c r="F291" s="54">
        <v>-196444.79001</v>
      </c>
    </row>
    <row r="292" spans="1:6" s="43" customFormat="1" ht="11.25">
      <c r="A292" s="43" t="s">
        <v>264</v>
      </c>
      <c r="B292" s="54">
        <v>-55.432139999999997</v>
      </c>
      <c r="C292" s="54">
        <v>-708.84430000000009</v>
      </c>
      <c r="D292" s="54">
        <v>0</v>
      </c>
      <c r="E292" s="54">
        <v>0</v>
      </c>
      <c r="F292" s="54">
        <v>-764.27643999999998</v>
      </c>
    </row>
    <row r="293" spans="1:6" s="43" customFormat="1" ht="11.25">
      <c r="A293" s="43" t="s">
        <v>265</v>
      </c>
      <c r="B293" s="54">
        <v>0</v>
      </c>
      <c r="C293" s="54">
        <v>0</v>
      </c>
      <c r="D293" s="54">
        <v>0</v>
      </c>
      <c r="E293" s="54">
        <v>0</v>
      </c>
      <c r="F293" s="54">
        <v>0</v>
      </c>
    </row>
    <row r="294" spans="1:6" s="43" customFormat="1" ht="11.25">
      <c r="A294" s="44" t="s">
        <v>266</v>
      </c>
      <c r="B294" s="54">
        <v>-5410.1830799999998</v>
      </c>
      <c r="C294" s="54">
        <v>-2360.3986400000003</v>
      </c>
      <c r="D294" s="54">
        <v>0</v>
      </c>
      <c r="E294" s="54">
        <v>0</v>
      </c>
      <c r="F294" s="54">
        <v>-7770.5817200000001</v>
      </c>
    </row>
    <row r="295" spans="1:6" s="43" customFormat="1" ht="11.25">
      <c r="A295" s="44" t="s">
        <v>267</v>
      </c>
      <c r="B295" s="54">
        <v>-19.186</v>
      </c>
      <c r="C295" s="54">
        <v>0</v>
      </c>
      <c r="D295" s="54">
        <v>0</v>
      </c>
      <c r="E295" s="54">
        <v>0</v>
      </c>
      <c r="F295" s="54">
        <v>-19.186</v>
      </c>
    </row>
    <row r="296" spans="1:6" s="43" customFormat="1" ht="12" thickBot="1">
      <c r="A296" s="44" t="s">
        <v>268</v>
      </c>
      <c r="B296" s="54">
        <v>-26</v>
      </c>
      <c r="C296" s="54">
        <v>-27.44</v>
      </c>
      <c r="D296" s="54">
        <v>0</v>
      </c>
      <c r="E296" s="54">
        <v>0</v>
      </c>
      <c r="F296" s="54">
        <v>-53.44</v>
      </c>
    </row>
    <row r="297" spans="1:6" s="43" customFormat="1" ht="12.75" thickTop="1" thickBot="1">
      <c r="A297" s="49" t="s">
        <v>269</v>
      </c>
      <c r="B297" s="56">
        <v>532399.20102000004</v>
      </c>
      <c r="C297" s="56">
        <v>57322.68172</v>
      </c>
      <c r="D297" s="56">
        <v>0</v>
      </c>
      <c r="E297" s="56">
        <v>0</v>
      </c>
      <c r="F297" s="56">
        <v>589721.88274000003</v>
      </c>
    </row>
    <row r="298" spans="1:6" s="43" customFormat="1" ht="12.75" thickTop="1" thickBot="1">
      <c r="A298" s="42" t="s">
        <v>270</v>
      </c>
      <c r="B298" s="53">
        <v>-502902.02922000003</v>
      </c>
      <c r="C298" s="53">
        <v>-46740.111170000004</v>
      </c>
      <c r="D298" s="53">
        <v>0</v>
      </c>
      <c r="E298" s="53">
        <v>0</v>
      </c>
      <c r="F298" s="53">
        <v>-549642.14038999996</v>
      </c>
    </row>
    <row r="299" spans="1:6" s="43" customFormat="1" ht="12" thickTop="1">
      <c r="A299" s="43" t="s">
        <v>271</v>
      </c>
      <c r="B299" s="54">
        <v>-301376.71104999998</v>
      </c>
      <c r="C299" s="54">
        <v>-526.66618000000005</v>
      </c>
      <c r="D299" s="54">
        <v>0</v>
      </c>
      <c r="E299" s="54">
        <v>0</v>
      </c>
      <c r="F299" s="54">
        <v>-301903.37723000004</v>
      </c>
    </row>
    <row r="300" spans="1:6" s="43" customFormat="1" ht="11.25">
      <c r="A300" s="43" t="s">
        <v>272</v>
      </c>
      <c r="B300" s="54">
        <v>-41907.016920000002</v>
      </c>
      <c r="C300" s="54">
        <v>-2525.5993800000001</v>
      </c>
      <c r="D300" s="54">
        <v>0</v>
      </c>
      <c r="E300" s="54">
        <v>0</v>
      </c>
      <c r="F300" s="54">
        <v>-44432.616299999994</v>
      </c>
    </row>
    <row r="301" spans="1:6" s="43" customFormat="1" ht="11.25">
      <c r="A301" s="43" t="s">
        <v>273</v>
      </c>
      <c r="B301" s="54">
        <v>-1830.07215</v>
      </c>
      <c r="C301" s="54">
        <v>-10669.314679999999</v>
      </c>
      <c r="D301" s="54">
        <v>0</v>
      </c>
      <c r="E301" s="54">
        <v>0</v>
      </c>
      <c r="F301" s="54">
        <v>-12499.386829999999</v>
      </c>
    </row>
    <row r="302" spans="1:6" s="43" customFormat="1" ht="11.25">
      <c r="A302" s="43" t="s">
        <v>274</v>
      </c>
      <c r="B302" s="54">
        <v>-17715.93664</v>
      </c>
      <c r="C302" s="54">
        <v>-3.016</v>
      </c>
      <c r="D302" s="54">
        <v>0</v>
      </c>
      <c r="E302" s="54">
        <v>0</v>
      </c>
      <c r="F302" s="54">
        <v>-17718.95264</v>
      </c>
    </row>
    <row r="303" spans="1:6" s="43" customFormat="1" ht="11.25">
      <c r="A303" s="43" t="s">
        <v>275</v>
      </c>
      <c r="B303" s="54">
        <v>-26158.657050000002</v>
      </c>
      <c r="C303" s="54">
        <v>-1460.05997</v>
      </c>
      <c r="D303" s="54">
        <v>0</v>
      </c>
      <c r="E303" s="54">
        <v>0</v>
      </c>
      <c r="F303" s="54">
        <v>-27618.71702</v>
      </c>
    </row>
    <row r="304" spans="1:6" s="43" customFormat="1" ht="11.25">
      <c r="A304" s="43" t="s">
        <v>276</v>
      </c>
      <c r="B304" s="54">
        <v>-11749.946529999999</v>
      </c>
      <c r="C304" s="54">
        <v>-151.30387999999999</v>
      </c>
      <c r="D304" s="54">
        <v>0</v>
      </c>
      <c r="E304" s="54">
        <v>0</v>
      </c>
      <c r="F304" s="54">
        <v>-11901.250410000001</v>
      </c>
    </row>
    <row r="305" spans="1:6" s="43" customFormat="1" ht="11.25">
      <c r="A305" s="43" t="s">
        <v>277</v>
      </c>
      <c r="B305" s="54">
        <v>-19534.508089999999</v>
      </c>
      <c r="C305" s="54">
        <v>0</v>
      </c>
      <c r="D305" s="54">
        <v>0</v>
      </c>
      <c r="E305" s="54">
        <v>0</v>
      </c>
      <c r="F305" s="54">
        <v>-19534.508089999999</v>
      </c>
    </row>
    <row r="306" spans="1:6" s="43" customFormat="1" ht="11.25">
      <c r="A306" s="43" t="s">
        <v>278</v>
      </c>
      <c r="B306" s="54">
        <v>-3171.8263400000001</v>
      </c>
      <c r="C306" s="54">
        <v>-453.90856000000002</v>
      </c>
      <c r="D306" s="54">
        <v>0</v>
      </c>
      <c r="E306" s="54">
        <v>0</v>
      </c>
      <c r="F306" s="54">
        <v>-3625.7348999999999</v>
      </c>
    </row>
    <row r="307" spans="1:6" s="43" customFormat="1" ht="12" thickBot="1">
      <c r="A307" s="43" t="s">
        <v>279</v>
      </c>
      <c r="B307" s="54">
        <v>-79457.354449999999</v>
      </c>
      <c r="C307" s="54">
        <v>-30950.24252</v>
      </c>
      <c r="D307" s="54">
        <v>0</v>
      </c>
      <c r="E307" s="54">
        <v>0</v>
      </c>
      <c r="F307" s="54">
        <v>-110407.59697</v>
      </c>
    </row>
    <row r="308" spans="1:6" s="43" customFormat="1" ht="12.75" thickTop="1" thickBot="1">
      <c r="A308" s="46" t="s">
        <v>280</v>
      </c>
      <c r="B308" s="53">
        <v>29497.1718</v>
      </c>
      <c r="C308" s="53">
        <v>10582.57055</v>
      </c>
      <c r="D308" s="53">
        <v>0</v>
      </c>
      <c r="E308" s="53">
        <v>0</v>
      </c>
      <c r="F308" s="53">
        <v>40079.74235</v>
      </c>
    </row>
    <row r="309" spans="1:6" s="43" customFormat="1" ht="12" thickTop="1">
      <c r="A309" s="50" t="s">
        <v>281</v>
      </c>
      <c r="B309" s="54">
        <v>82.713970000000003</v>
      </c>
      <c r="C309" s="54">
        <v>56.144940000000005</v>
      </c>
      <c r="D309" s="54">
        <v>0</v>
      </c>
      <c r="E309" s="54">
        <v>1.9127799999999999</v>
      </c>
      <c r="F309" s="54">
        <v>140.77169000000001</v>
      </c>
    </row>
    <row r="310" spans="1:6" s="43" customFormat="1" ht="11.25">
      <c r="A310" s="44" t="s">
        <v>282</v>
      </c>
      <c r="B310" s="54">
        <v>82.677009999999996</v>
      </c>
      <c r="C310" s="54">
        <v>56.144940000000005</v>
      </c>
      <c r="D310" s="54">
        <v>0</v>
      </c>
      <c r="E310" s="54">
        <v>0</v>
      </c>
      <c r="F310" s="54">
        <v>138.82195000000002</v>
      </c>
    </row>
    <row r="311" spans="1:6" s="43" customFormat="1" ht="11.25">
      <c r="A311" s="44" t="s">
        <v>283</v>
      </c>
      <c r="B311" s="54">
        <v>3.696E-2</v>
      </c>
      <c r="C311" s="54">
        <v>0</v>
      </c>
      <c r="D311" s="54">
        <v>0</v>
      </c>
      <c r="E311" s="54">
        <v>1.9127799999999999</v>
      </c>
      <c r="F311" s="54">
        <v>1.94974</v>
      </c>
    </row>
    <row r="312" spans="1:6" s="43" customFormat="1" ht="11.25">
      <c r="A312" s="50" t="s">
        <v>284</v>
      </c>
      <c r="B312" s="54">
        <v>-144.99851000000001</v>
      </c>
      <c r="C312" s="54">
        <v>-298.92846999999995</v>
      </c>
      <c r="D312" s="54">
        <v>0</v>
      </c>
      <c r="E312" s="54">
        <v>-1.0707899999999999</v>
      </c>
      <c r="F312" s="54">
        <v>-444.99777</v>
      </c>
    </row>
    <row r="313" spans="1:6" s="43" customFormat="1" ht="11.25">
      <c r="A313" s="44" t="s">
        <v>285</v>
      </c>
      <c r="B313" s="54">
        <v>-144.99851000000001</v>
      </c>
      <c r="C313" s="54">
        <v>-298.92846999999995</v>
      </c>
      <c r="D313" s="54">
        <v>0</v>
      </c>
      <c r="E313" s="54">
        <v>0</v>
      </c>
      <c r="F313" s="54">
        <v>-443.92697999999996</v>
      </c>
    </row>
    <row r="314" spans="1:6" s="43" customFormat="1" ht="12" thickBot="1">
      <c r="A314" s="44" t="s">
        <v>286</v>
      </c>
      <c r="B314" s="54">
        <v>0</v>
      </c>
      <c r="C314" s="54">
        <v>0</v>
      </c>
      <c r="D314" s="54">
        <v>0</v>
      </c>
      <c r="E314" s="54">
        <v>-1.0707899999999999</v>
      </c>
      <c r="F314" s="54">
        <v>-1.0707899999999999</v>
      </c>
    </row>
    <row r="315" spans="1:6" s="43" customFormat="1" ht="12.75" thickTop="1" thickBot="1">
      <c r="A315" s="46" t="s">
        <v>287</v>
      </c>
      <c r="B315" s="53">
        <v>29434.887260000003</v>
      </c>
      <c r="C315" s="53">
        <v>10339.78702</v>
      </c>
      <c r="D315" s="53">
        <v>0</v>
      </c>
      <c r="E315" s="53">
        <v>0.84199000000000002</v>
      </c>
      <c r="F315" s="53">
        <v>39775.51627</v>
      </c>
    </row>
    <row r="316" spans="1:6" s="43" customFormat="1" ht="12.75" thickTop="1" thickBot="1">
      <c r="A316" s="43" t="s">
        <v>288</v>
      </c>
      <c r="B316" s="769">
        <v>-68.209789999999998</v>
      </c>
      <c r="C316" s="769">
        <v>469.17336</v>
      </c>
      <c r="D316" s="769">
        <v>0</v>
      </c>
      <c r="E316" s="769">
        <v>0</v>
      </c>
      <c r="F316" s="769">
        <v>400.96357</v>
      </c>
    </row>
    <row r="317" spans="1:6" s="128" customFormat="1" ht="9" customHeight="1" thickTop="1" thickBot="1">
      <c r="A317" s="46" t="s">
        <v>289</v>
      </c>
      <c r="B317" s="801">
        <v>29366.677469999999</v>
      </c>
      <c r="C317" s="801">
        <v>10808.96038</v>
      </c>
      <c r="D317" s="801">
        <v>0</v>
      </c>
      <c r="E317" s="801">
        <v>0.84199000000000002</v>
      </c>
      <c r="F317" s="801">
        <v>40176.47984</v>
      </c>
    </row>
    <row r="318" spans="1:6" s="128" customFormat="1" ht="14.25" thickTop="1" thickBot="1">
      <c r="A318" s="44" t="s">
        <v>290</v>
      </c>
      <c r="B318" s="769">
        <v>3557.7954500000001</v>
      </c>
      <c r="C318" s="769">
        <v>878.79782</v>
      </c>
      <c r="D318" s="769">
        <v>0</v>
      </c>
      <c r="E318" s="769">
        <v>0</v>
      </c>
      <c r="F318" s="769">
        <v>4436.5932699999994</v>
      </c>
    </row>
    <row r="319" spans="1:6" s="128" customFormat="1" ht="14.25" thickTop="1" thickBot="1">
      <c r="A319" s="42" t="s">
        <v>291</v>
      </c>
      <c r="B319" s="801">
        <v>32924.47292</v>
      </c>
      <c r="C319" s="801">
        <v>11687.758199999998</v>
      </c>
      <c r="D319" s="801">
        <v>0</v>
      </c>
      <c r="E319" s="801">
        <v>0.84199000000000002</v>
      </c>
      <c r="F319" s="801">
        <v>44613.073109999998</v>
      </c>
    </row>
    <row r="320" spans="1:6" ht="16.5" thickTop="1" thickBot="1">
      <c r="A320" s="44" t="s">
        <v>292</v>
      </c>
      <c r="B320" s="769">
        <v>0</v>
      </c>
      <c r="C320" s="769">
        <v>0</v>
      </c>
      <c r="D320" s="769">
        <v>0</v>
      </c>
      <c r="E320" s="769">
        <v>0</v>
      </c>
      <c r="F320" s="769">
        <v>0</v>
      </c>
    </row>
    <row r="321" spans="1:6" ht="16.5" thickTop="1" thickBot="1">
      <c r="A321" s="46" t="s">
        <v>293</v>
      </c>
      <c r="B321" s="801">
        <v>32924.47292</v>
      </c>
      <c r="C321" s="801">
        <v>11687.758199999998</v>
      </c>
      <c r="D321" s="801">
        <v>0</v>
      </c>
      <c r="E321" s="801">
        <v>0.84199000000000002</v>
      </c>
      <c r="F321" s="801">
        <v>44613.073109999998</v>
      </c>
    </row>
    <row r="322" spans="1:6" ht="16.5" thickTop="1" thickBot="1">
      <c r="A322" s="50" t="s">
        <v>294</v>
      </c>
      <c r="B322" s="769">
        <v>-4367.5056399999994</v>
      </c>
      <c r="C322" s="769">
        <v>0</v>
      </c>
      <c r="D322" s="769">
        <v>0</v>
      </c>
      <c r="E322" s="769">
        <v>0</v>
      </c>
      <c r="F322" s="769">
        <v>-4367.5056399999994</v>
      </c>
    </row>
    <row r="323" spans="1:6" ht="16.5" thickTop="1" thickBot="1">
      <c r="A323" s="46" t="s">
        <v>295</v>
      </c>
      <c r="B323" s="802">
        <v>28556.967280000001</v>
      </c>
      <c r="C323" s="802">
        <v>11687.758199999998</v>
      </c>
      <c r="D323" s="802">
        <v>0</v>
      </c>
      <c r="E323" s="802">
        <v>0.84199000000000002</v>
      </c>
      <c r="F323" s="802">
        <v>40245.567470000002</v>
      </c>
    </row>
    <row r="324" spans="1:6" ht="16.5" thickTop="1">
      <c r="A324" s="62"/>
    </row>
    <row r="325" spans="1:6" ht="15.75">
      <c r="A325" s="62"/>
    </row>
    <row r="326" spans="1:6" ht="15.75">
      <c r="A326" s="62"/>
    </row>
    <row r="327" spans="1:6" ht="15.75">
      <c r="A327" s="62"/>
    </row>
    <row r="328" spans="1:6" ht="15.75">
      <c r="A328" s="62"/>
    </row>
    <row r="329" spans="1:6" ht="15.75">
      <c r="A329" s="62"/>
    </row>
    <row r="330" spans="1:6" ht="15.75">
      <c r="A330" s="62"/>
    </row>
    <row r="331" spans="1:6" ht="15.75">
      <c r="A331" s="62"/>
    </row>
    <row r="332" spans="1:6" ht="15.75">
      <c r="A332" s="62"/>
    </row>
    <row r="333" spans="1:6" ht="15.75">
      <c r="A333" s="62"/>
    </row>
    <row r="334" spans="1:6" ht="15.75">
      <c r="A334" s="62"/>
    </row>
    <row r="335" spans="1:6" ht="15.75">
      <c r="A335" s="62"/>
    </row>
    <row r="336" spans="1:6"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635"/>
  <sheetViews>
    <sheetView showGridLines="0" zoomScale="70" zoomScaleNormal="70" workbookViewId="0">
      <selection activeCell="D88" sqref="D88"/>
    </sheetView>
  </sheetViews>
  <sheetFormatPr baseColWidth="10" defaultColWidth="9.140625" defaultRowHeight="15"/>
  <cols>
    <col min="1" max="1" width="101.28515625" style="64" customWidth="1"/>
    <col min="2" max="2" width="13.42578125" style="63" bestFit="1" customWidth="1"/>
    <col min="3" max="3" width="13.28515625" style="63" bestFit="1" customWidth="1"/>
    <col min="4" max="4" width="12" style="63" bestFit="1" customWidth="1"/>
    <col min="5" max="5" width="11.7109375" style="63" bestFit="1" customWidth="1"/>
    <col min="6" max="6" width="12" style="63" bestFit="1" customWidth="1"/>
    <col min="7" max="7" width="13.28515625" style="63" bestFit="1" customWidth="1"/>
    <col min="8" max="8" width="11.7109375" style="63" bestFit="1" customWidth="1"/>
    <col min="9" max="9" width="12" style="515" bestFit="1" customWidth="1"/>
    <col min="10" max="13" width="11.7109375" style="63" bestFit="1" customWidth="1"/>
    <col min="14" max="14" width="12" style="63" bestFit="1" customWidth="1"/>
    <col min="15" max="16" width="11.7109375" style="63" bestFit="1" customWidth="1"/>
    <col min="17" max="17" width="11" style="515" bestFit="1" customWidth="1"/>
    <col min="18" max="20" width="11.7109375" style="63" bestFit="1" customWidth="1"/>
    <col min="21" max="22" width="12" style="63" bestFit="1" customWidth="1"/>
    <col min="23" max="24" width="11.7109375" style="63" bestFit="1" customWidth="1"/>
    <col min="25" max="25" width="11.7109375" style="515" bestFit="1" customWidth="1"/>
    <col min="26" max="26" width="12" style="63" bestFit="1" customWidth="1"/>
    <col min="27" max="27" width="11.7109375" style="63" bestFit="1" customWidth="1"/>
    <col min="28" max="31" width="12" style="63" bestFit="1" customWidth="1"/>
    <col min="32" max="32" width="19.7109375" style="63" bestFit="1" customWidth="1"/>
    <col min="33" max="256" width="9.140625" style="649"/>
    <col min="257" max="257" width="92.85546875" style="649" customWidth="1"/>
    <col min="258" max="281" width="15.7109375" style="649" customWidth="1"/>
    <col min="282" max="288" width="18.42578125" style="649" customWidth="1"/>
    <col min="289" max="512" width="9.140625" style="649"/>
    <col min="513" max="513" width="92.85546875" style="649" customWidth="1"/>
    <col min="514" max="537" width="15.7109375" style="649" customWidth="1"/>
    <col min="538" max="544" width="18.42578125" style="649" customWidth="1"/>
    <col min="545" max="768" width="9.140625" style="649"/>
    <col min="769" max="769" width="92.85546875" style="649" customWidth="1"/>
    <col min="770" max="793" width="15.7109375" style="649" customWidth="1"/>
    <col min="794" max="800" width="18.42578125" style="649" customWidth="1"/>
    <col min="801" max="1024" width="9.140625" style="649"/>
    <col min="1025" max="1025" width="92.85546875" style="649" customWidth="1"/>
    <col min="1026" max="1049" width="15.7109375" style="649" customWidth="1"/>
    <col min="1050" max="1056" width="18.42578125" style="649" customWidth="1"/>
    <col min="1057" max="1280" width="9.140625" style="649"/>
    <col min="1281" max="1281" width="92.85546875" style="649" customWidth="1"/>
    <col min="1282" max="1305" width="15.7109375" style="649" customWidth="1"/>
    <col min="1306" max="1312" width="18.42578125" style="649" customWidth="1"/>
    <col min="1313" max="1536" width="9.140625" style="649"/>
    <col min="1537" max="1537" width="92.85546875" style="649" customWidth="1"/>
    <col min="1538" max="1561" width="15.7109375" style="649" customWidth="1"/>
    <col min="1562" max="1568" width="18.42578125" style="649" customWidth="1"/>
    <col min="1569" max="1792" width="9.140625" style="649"/>
    <col min="1793" max="1793" width="92.85546875" style="649" customWidth="1"/>
    <col min="1794" max="1817" width="15.7109375" style="649" customWidth="1"/>
    <col min="1818" max="1824" width="18.42578125" style="649" customWidth="1"/>
    <col min="1825" max="2048" width="9.140625" style="649"/>
    <col min="2049" max="2049" width="92.85546875" style="649" customWidth="1"/>
    <col min="2050" max="2073" width="15.7109375" style="649" customWidth="1"/>
    <col min="2074" max="2080" width="18.42578125" style="649" customWidth="1"/>
    <col min="2081" max="2304" width="9.140625" style="649"/>
    <col min="2305" max="2305" width="92.85546875" style="649" customWidth="1"/>
    <col min="2306" max="2329" width="15.7109375" style="649" customWidth="1"/>
    <col min="2330" max="2336" width="18.42578125" style="649" customWidth="1"/>
    <col min="2337" max="2560" width="9.140625" style="649"/>
    <col min="2561" max="2561" width="92.85546875" style="649" customWidth="1"/>
    <col min="2562" max="2585" width="15.7109375" style="649" customWidth="1"/>
    <col min="2586" max="2592" width="18.42578125" style="649" customWidth="1"/>
    <col min="2593" max="2816" width="9.140625" style="649"/>
    <col min="2817" max="2817" width="92.85546875" style="649" customWidth="1"/>
    <col min="2818" max="2841" width="15.7109375" style="649" customWidth="1"/>
    <col min="2842" max="2848" width="18.42578125" style="649" customWidth="1"/>
    <col min="2849" max="3072" width="9.140625" style="649"/>
    <col min="3073" max="3073" width="92.85546875" style="649" customWidth="1"/>
    <col min="3074" max="3097" width="15.7109375" style="649" customWidth="1"/>
    <col min="3098" max="3104" width="18.42578125" style="649" customWidth="1"/>
    <col min="3105" max="3328" width="9.140625" style="649"/>
    <col min="3329" max="3329" width="92.85546875" style="649" customWidth="1"/>
    <col min="3330" max="3353" width="15.7109375" style="649" customWidth="1"/>
    <col min="3354" max="3360" width="18.42578125" style="649" customWidth="1"/>
    <col min="3361" max="3584" width="9.140625" style="649"/>
    <col min="3585" max="3585" width="92.85546875" style="649" customWidth="1"/>
    <col min="3586" max="3609" width="15.7109375" style="649" customWidth="1"/>
    <col min="3610" max="3616" width="18.42578125" style="649" customWidth="1"/>
    <col min="3617" max="3840" width="9.140625" style="649"/>
    <col min="3841" max="3841" width="92.85546875" style="649" customWidth="1"/>
    <col min="3842" max="3865" width="15.7109375" style="649" customWidth="1"/>
    <col min="3866" max="3872" width="18.42578125" style="649" customWidth="1"/>
    <col min="3873" max="4096" width="9.140625" style="649"/>
    <col min="4097" max="4097" width="92.85546875" style="649" customWidth="1"/>
    <col min="4098" max="4121" width="15.7109375" style="649" customWidth="1"/>
    <col min="4122" max="4128" width="18.42578125" style="649" customWidth="1"/>
    <col min="4129" max="4352" width="9.140625" style="649"/>
    <col min="4353" max="4353" width="92.85546875" style="649" customWidth="1"/>
    <col min="4354" max="4377" width="15.7109375" style="649" customWidth="1"/>
    <col min="4378" max="4384" width="18.42578125" style="649" customWidth="1"/>
    <col min="4385" max="4608" width="9.140625" style="649"/>
    <col min="4609" max="4609" width="92.85546875" style="649" customWidth="1"/>
    <col min="4610" max="4633" width="15.7109375" style="649" customWidth="1"/>
    <col min="4634" max="4640" width="18.42578125" style="649" customWidth="1"/>
    <col min="4641" max="4864" width="9.140625" style="649"/>
    <col min="4865" max="4865" width="92.85546875" style="649" customWidth="1"/>
    <col min="4866" max="4889" width="15.7109375" style="649" customWidth="1"/>
    <col min="4890" max="4896" width="18.42578125" style="649" customWidth="1"/>
    <col min="4897" max="5120" width="9.140625" style="649"/>
    <col min="5121" max="5121" width="92.85546875" style="649" customWidth="1"/>
    <col min="5122" max="5145" width="15.7109375" style="649" customWidth="1"/>
    <col min="5146" max="5152" width="18.42578125" style="649" customWidth="1"/>
    <col min="5153" max="5376" width="9.140625" style="649"/>
    <col min="5377" max="5377" width="92.85546875" style="649" customWidth="1"/>
    <col min="5378" max="5401" width="15.7109375" style="649" customWidth="1"/>
    <col min="5402" max="5408" width="18.42578125" style="649" customWidth="1"/>
    <col min="5409" max="5632" width="9.140625" style="649"/>
    <col min="5633" max="5633" width="92.85546875" style="649" customWidth="1"/>
    <col min="5634" max="5657" width="15.7109375" style="649" customWidth="1"/>
    <col min="5658" max="5664" width="18.42578125" style="649" customWidth="1"/>
    <col min="5665" max="5888" width="9.140625" style="649"/>
    <col min="5889" max="5889" width="92.85546875" style="649" customWidth="1"/>
    <col min="5890" max="5913" width="15.7109375" style="649" customWidth="1"/>
    <col min="5914" max="5920" width="18.42578125" style="649" customWidth="1"/>
    <col min="5921" max="6144" width="9.140625" style="649"/>
    <col min="6145" max="6145" width="92.85546875" style="649" customWidth="1"/>
    <col min="6146" max="6169" width="15.7109375" style="649" customWidth="1"/>
    <col min="6170" max="6176" width="18.42578125" style="649" customWidth="1"/>
    <col min="6177" max="6400" width="9.140625" style="649"/>
    <col min="6401" max="6401" width="92.85546875" style="649" customWidth="1"/>
    <col min="6402" max="6425" width="15.7109375" style="649" customWidth="1"/>
    <col min="6426" max="6432" width="18.42578125" style="649" customWidth="1"/>
    <col min="6433" max="6656" width="9.140625" style="649"/>
    <col min="6657" max="6657" width="92.85546875" style="649" customWidth="1"/>
    <col min="6658" max="6681" width="15.7109375" style="649" customWidth="1"/>
    <col min="6682" max="6688" width="18.42578125" style="649" customWidth="1"/>
    <col min="6689" max="6912" width="9.140625" style="649"/>
    <col min="6913" max="6913" width="92.85546875" style="649" customWidth="1"/>
    <col min="6914" max="6937" width="15.7109375" style="649" customWidth="1"/>
    <col min="6938" max="6944" width="18.42578125" style="649" customWidth="1"/>
    <col min="6945" max="7168" width="9.140625" style="649"/>
    <col min="7169" max="7169" width="92.85546875" style="649" customWidth="1"/>
    <col min="7170" max="7193" width="15.7109375" style="649" customWidth="1"/>
    <col min="7194" max="7200" width="18.42578125" style="649" customWidth="1"/>
    <col min="7201" max="7424" width="9.140625" style="649"/>
    <col min="7425" max="7425" width="92.85546875" style="649" customWidth="1"/>
    <col min="7426" max="7449" width="15.7109375" style="649" customWidth="1"/>
    <col min="7450" max="7456" width="18.42578125" style="649" customWidth="1"/>
    <col min="7457" max="7680" width="9.140625" style="649"/>
    <col min="7681" max="7681" width="92.85546875" style="649" customWidth="1"/>
    <col min="7682" max="7705" width="15.7109375" style="649" customWidth="1"/>
    <col min="7706" max="7712" width="18.42578125" style="649" customWidth="1"/>
    <col min="7713" max="7936" width="9.140625" style="649"/>
    <col min="7937" max="7937" width="92.85546875" style="649" customWidth="1"/>
    <col min="7938" max="7961" width="15.7109375" style="649" customWidth="1"/>
    <col min="7962" max="7968" width="18.42578125" style="649" customWidth="1"/>
    <col min="7969" max="8192" width="9.140625" style="649"/>
    <col min="8193" max="8193" width="92.85546875" style="649" customWidth="1"/>
    <col min="8194" max="8217" width="15.7109375" style="649" customWidth="1"/>
    <col min="8218" max="8224" width="18.42578125" style="649" customWidth="1"/>
    <col min="8225" max="8448" width="9.140625" style="649"/>
    <col min="8449" max="8449" width="92.85546875" style="649" customWidth="1"/>
    <col min="8450" max="8473" width="15.7109375" style="649" customWidth="1"/>
    <col min="8474" max="8480" width="18.42578125" style="649" customWidth="1"/>
    <col min="8481" max="8704" width="9.140625" style="649"/>
    <col min="8705" max="8705" width="92.85546875" style="649" customWidth="1"/>
    <col min="8706" max="8729" width="15.7109375" style="649" customWidth="1"/>
    <col min="8730" max="8736" width="18.42578125" style="649" customWidth="1"/>
    <col min="8737" max="8960" width="9.140625" style="649"/>
    <col min="8961" max="8961" width="92.85546875" style="649" customWidth="1"/>
    <col min="8962" max="8985" width="15.7109375" style="649" customWidth="1"/>
    <col min="8986" max="8992" width="18.42578125" style="649" customWidth="1"/>
    <col min="8993" max="9216" width="9.140625" style="649"/>
    <col min="9217" max="9217" width="92.85546875" style="649" customWidth="1"/>
    <col min="9218" max="9241" width="15.7109375" style="649" customWidth="1"/>
    <col min="9242" max="9248" width="18.42578125" style="649" customWidth="1"/>
    <col min="9249" max="9472" width="9.140625" style="649"/>
    <col min="9473" max="9473" width="92.85546875" style="649" customWidth="1"/>
    <col min="9474" max="9497" width="15.7109375" style="649" customWidth="1"/>
    <col min="9498" max="9504" width="18.42578125" style="649" customWidth="1"/>
    <col min="9505" max="9728" width="9.140625" style="649"/>
    <col min="9729" max="9729" width="92.85546875" style="649" customWidth="1"/>
    <col min="9730" max="9753" width="15.7109375" style="649" customWidth="1"/>
    <col min="9754" max="9760" width="18.42578125" style="649" customWidth="1"/>
    <col min="9761" max="9984" width="9.140625" style="649"/>
    <col min="9985" max="9985" width="92.85546875" style="649" customWidth="1"/>
    <col min="9986" max="10009" width="15.7109375" style="649" customWidth="1"/>
    <col min="10010" max="10016" width="18.42578125" style="649" customWidth="1"/>
    <col min="10017" max="10240" width="9.140625" style="649"/>
    <col min="10241" max="10241" width="92.85546875" style="649" customWidth="1"/>
    <col min="10242" max="10265" width="15.7109375" style="649" customWidth="1"/>
    <col min="10266" max="10272" width="18.42578125" style="649" customWidth="1"/>
    <col min="10273" max="10496" width="9.140625" style="649"/>
    <col min="10497" max="10497" width="92.85546875" style="649" customWidth="1"/>
    <col min="10498" max="10521" width="15.7109375" style="649" customWidth="1"/>
    <col min="10522" max="10528" width="18.42578125" style="649" customWidth="1"/>
    <col min="10529" max="10752" width="9.140625" style="649"/>
    <col min="10753" max="10753" width="92.85546875" style="649" customWidth="1"/>
    <col min="10754" max="10777" width="15.7109375" style="649" customWidth="1"/>
    <col min="10778" max="10784" width="18.42578125" style="649" customWidth="1"/>
    <col min="10785" max="11008" width="9.140625" style="649"/>
    <col min="11009" max="11009" width="92.85546875" style="649" customWidth="1"/>
    <col min="11010" max="11033" width="15.7109375" style="649" customWidth="1"/>
    <col min="11034" max="11040" width="18.42578125" style="649" customWidth="1"/>
    <col min="11041" max="11264" width="9.140625" style="649"/>
    <col min="11265" max="11265" width="92.85546875" style="649" customWidth="1"/>
    <col min="11266" max="11289" width="15.7109375" style="649" customWidth="1"/>
    <col min="11290" max="11296" width="18.42578125" style="649" customWidth="1"/>
    <col min="11297" max="11520" width="9.140625" style="649"/>
    <col min="11521" max="11521" width="92.85546875" style="649" customWidth="1"/>
    <col min="11522" max="11545" width="15.7109375" style="649" customWidth="1"/>
    <col min="11546" max="11552" width="18.42578125" style="649" customWidth="1"/>
    <col min="11553" max="11776" width="9.140625" style="649"/>
    <col min="11777" max="11777" width="92.85546875" style="649" customWidth="1"/>
    <col min="11778" max="11801" width="15.7109375" style="649" customWidth="1"/>
    <col min="11802" max="11808" width="18.42578125" style="649" customWidth="1"/>
    <col min="11809" max="12032" width="9.140625" style="649"/>
    <col min="12033" max="12033" width="92.85546875" style="649" customWidth="1"/>
    <col min="12034" max="12057" width="15.7109375" style="649" customWidth="1"/>
    <col min="12058" max="12064" width="18.42578125" style="649" customWidth="1"/>
    <col min="12065" max="12288" width="9.140625" style="649"/>
    <col min="12289" max="12289" width="92.85546875" style="649" customWidth="1"/>
    <col min="12290" max="12313" width="15.7109375" style="649" customWidth="1"/>
    <col min="12314" max="12320" width="18.42578125" style="649" customWidth="1"/>
    <col min="12321" max="12544" width="9.140625" style="649"/>
    <col min="12545" max="12545" width="92.85546875" style="649" customWidth="1"/>
    <col min="12546" max="12569" width="15.7109375" style="649" customWidth="1"/>
    <col min="12570" max="12576" width="18.42578125" style="649" customWidth="1"/>
    <col min="12577" max="12800" width="9.140625" style="649"/>
    <col min="12801" max="12801" width="92.85546875" style="649" customWidth="1"/>
    <col min="12802" max="12825" width="15.7109375" style="649" customWidth="1"/>
    <col min="12826" max="12832" width="18.42578125" style="649" customWidth="1"/>
    <col min="12833" max="13056" width="9.140625" style="649"/>
    <col min="13057" max="13057" width="92.85546875" style="649" customWidth="1"/>
    <col min="13058" max="13081" width="15.7109375" style="649" customWidth="1"/>
    <col min="13082" max="13088" width="18.42578125" style="649" customWidth="1"/>
    <col min="13089" max="13312" width="9.140625" style="649"/>
    <col min="13313" max="13313" width="92.85546875" style="649" customWidth="1"/>
    <col min="13314" max="13337" width="15.7109375" style="649" customWidth="1"/>
    <col min="13338" max="13344" width="18.42578125" style="649" customWidth="1"/>
    <col min="13345" max="13568" width="9.140625" style="649"/>
    <col min="13569" max="13569" width="92.85546875" style="649" customWidth="1"/>
    <col min="13570" max="13593" width="15.7109375" style="649" customWidth="1"/>
    <col min="13594" max="13600" width="18.42578125" style="649" customWidth="1"/>
    <col min="13601" max="13824" width="9.140625" style="649"/>
    <col min="13825" max="13825" width="92.85546875" style="649" customWidth="1"/>
    <col min="13826" max="13849" width="15.7109375" style="649" customWidth="1"/>
    <col min="13850" max="13856" width="18.42578125" style="649" customWidth="1"/>
    <col min="13857" max="14080" width="9.140625" style="649"/>
    <col min="14081" max="14081" width="92.85546875" style="649" customWidth="1"/>
    <col min="14082" max="14105" width="15.7109375" style="649" customWidth="1"/>
    <col min="14106" max="14112" width="18.42578125" style="649" customWidth="1"/>
    <col min="14113" max="14336" width="9.140625" style="649"/>
    <col min="14337" max="14337" width="92.85546875" style="649" customWidth="1"/>
    <col min="14338" max="14361" width="15.7109375" style="649" customWidth="1"/>
    <col min="14362" max="14368" width="18.42578125" style="649" customWidth="1"/>
    <col min="14369" max="14592" width="9.140625" style="649"/>
    <col min="14593" max="14593" width="92.85546875" style="649" customWidth="1"/>
    <col min="14594" max="14617" width="15.7109375" style="649" customWidth="1"/>
    <col min="14618" max="14624" width="18.42578125" style="649" customWidth="1"/>
    <col min="14625" max="14848" width="9.140625" style="649"/>
    <col min="14849" max="14849" width="92.85546875" style="649" customWidth="1"/>
    <col min="14850" max="14873" width="15.7109375" style="649" customWidth="1"/>
    <col min="14874" max="14880" width="18.42578125" style="649" customWidth="1"/>
    <col min="14881" max="15104" width="9.140625" style="649"/>
    <col min="15105" max="15105" width="92.85546875" style="649" customWidth="1"/>
    <col min="15106" max="15129" width="15.7109375" style="649" customWidth="1"/>
    <col min="15130" max="15136" width="18.42578125" style="649" customWidth="1"/>
    <col min="15137" max="15360" width="9.140625" style="649"/>
    <col min="15361" max="15361" width="92.85546875" style="649" customWidth="1"/>
    <col min="15362" max="15385" width="15.7109375" style="649" customWidth="1"/>
    <col min="15386" max="15392" width="18.42578125" style="649" customWidth="1"/>
    <col min="15393" max="15616" width="9.140625" style="649"/>
    <col min="15617" max="15617" width="92.85546875" style="649" customWidth="1"/>
    <col min="15618" max="15641" width="15.7109375" style="649" customWidth="1"/>
    <col min="15642" max="15648" width="18.42578125" style="649" customWidth="1"/>
    <col min="15649" max="15872" width="9.140625" style="649"/>
    <col min="15873" max="15873" width="92.85546875" style="649" customWidth="1"/>
    <col min="15874" max="15897" width="15.7109375" style="649" customWidth="1"/>
    <col min="15898" max="15904" width="18.42578125" style="649" customWidth="1"/>
    <col min="15905" max="16128" width="9.140625" style="649"/>
    <col min="16129" max="16129" width="92.85546875" style="649" customWidth="1"/>
    <col min="16130" max="16153" width="15.7109375" style="649" customWidth="1"/>
    <col min="16154" max="16160" width="18.42578125" style="649" customWidth="1"/>
    <col min="16161" max="16384" width="9.140625" style="649"/>
  </cols>
  <sheetData>
    <row r="1" spans="1:32" s="67" customFormat="1" ht="2.25" customHeight="1">
      <c r="A1" s="648"/>
      <c r="B1" s="484"/>
      <c r="C1" s="484"/>
      <c r="D1" s="484"/>
      <c r="E1" s="484"/>
      <c r="F1" s="484"/>
      <c r="G1" s="484"/>
      <c r="H1" s="484"/>
      <c r="I1" s="484"/>
      <c r="J1" s="484"/>
      <c r="K1" s="484"/>
      <c r="L1" s="484"/>
      <c r="M1" s="484"/>
      <c r="N1" s="484"/>
      <c r="O1" s="484"/>
      <c r="P1" s="484"/>
      <c r="Q1" s="484"/>
      <c r="R1" s="484"/>
      <c r="S1" s="484"/>
      <c r="T1" s="484"/>
      <c r="U1" s="484"/>
      <c r="V1" s="484"/>
      <c r="W1" s="484"/>
      <c r="X1" s="484"/>
      <c r="Y1" s="484"/>
      <c r="Z1" s="484"/>
      <c r="AA1" s="484"/>
      <c r="AB1" s="484"/>
      <c r="AC1" s="484"/>
      <c r="AD1" s="484"/>
      <c r="AE1" s="484"/>
      <c r="AF1" s="484"/>
    </row>
    <row r="2" spans="1:32" s="57" customFormat="1" ht="37.5" customHeight="1">
      <c r="A2" s="1202" t="s">
        <v>883</v>
      </c>
      <c r="B2" s="1202"/>
      <c r="C2" s="1202"/>
      <c r="D2" s="1202"/>
      <c r="E2" s="1202"/>
      <c r="F2" s="1202"/>
      <c r="G2" s="1202"/>
      <c r="H2" s="1202"/>
      <c r="I2" s="1202"/>
      <c r="J2" s="1202"/>
      <c r="K2" s="1202"/>
      <c r="L2" s="1202"/>
      <c r="M2" s="1202"/>
      <c r="N2" s="1202"/>
      <c r="O2" s="1202"/>
      <c r="P2" s="1202"/>
      <c r="Q2" s="1202"/>
      <c r="R2" s="1202"/>
      <c r="S2" s="1202"/>
      <c r="T2" s="1202"/>
      <c r="U2" s="1202"/>
      <c r="V2" s="1202"/>
      <c r="W2" s="1202"/>
      <c r="X2" s="1202"/>
      <c r="Y2" s="1202"/>
      <c r="Z2" s="1202"/>
      <c r="AA2" s="1202"/>
      <c r="AB2" s="1202"/>
      <c r="AC2" s="1202"/>
      <c r="AD2" s="1202"/>
      <c r="AE2" s="1202"/>
      <c r="AF2" s="1202"/>
    </row>
    <row r="3" spans="1:32" s="57" customFormat="1" ht="26.25" customHeight="1">
      <c r="A3" s="1202"/>
      <c r="B3" s="1202"/>
      <c r="C3" s="1202"/>
      <c r="D3" s="1202"/>
      <c r="E3" s="1202"/>
      <c r="F3" s="1202"/>
      <c r="G3" s="1202"/>
      <c r="H3" s="1202"/>
      <c r="I3" s="1202"/>
      <c r="J3" s="1202"/>
      <c r="K3" s="1202"/>
      <c r="L3" s="1202"/>
      <c r="M3" s="1202"/>
      <c r="N3" s="1202"/>
      <c r="O3" s="1202"/>
      <c r="P3" s="1202"/>
      <c r="Q3" s="1202"/>
      <c r="R3" s="1202"/>
      <c r="S3" s="1202"/>
      <c r="T3" s="1202"/>
      <c r="U3" s="1202"/>
      <c r="V3" s="1202"/>
      <c r="W3" s="1202"/>
      <c r="X3" s="1202"/>
      <c r="Y3" s="1202"/>
      <c r="Z3" s="1202"/>
      <c r="AA3" s="1202"/>
      <c r="AB3" s="1202"/>
      <c r="AC3" s="1202"/>
      <c r="AD3" s="1202"/>
      <c r="AE3" s="1202"/>
      <c r="AF3" s="1202"/>
    </row>
    <row r="4" spans="1:32" s="57" customFormat="1" ht="25.5" customHeight="1">
      <c r="A4" s="1202" t="s">
        <v>1232</v>
      </c>
      <c r="B4" s="1202"/>
      <c r="C4" s="1202"/>
      <c r="D4" s="1202"/>
      <c r="E4" s="1202"/>
      <c r="F4" s="1202"/>
      <c r="G4" s="1202"/>
      <c r="H4" s="1202"/>
      <c r="I4" s="1202"/>
      <c r="J4" s="1202"/>
      <c r="K4" s="1202"/>
      <c r="L4" s="1202"/>
      <c r="M4" s="1202"/>
      <c r="N4" s="1202"/>
      <c r="O4" s="1202"/>
      <c r="P4" s="1202"/>
      <c r="Q4" s="1202"/>
      <c r="R4" s="1202"/>
      <c r="S4" s="1202"/>
      <c r="T4" s="1202"/>
      <c r="U4" s="1202"/>
      <c r="V4" s="1202"/>
      <c r="W4" s="1202"/>
      <c r="X4" s="1202"/>
      <c r="Y4" s="1202"/>
      <c r="Z4" s="1202"/>
      <c r="AA4" s="1202"/>
      <c r="AB4" s="1202"/>
      <c r="AC4" s="1202"/>
      <c r="AD4" s="1202"/>
      <c r="AE4" s="1202"/>
      <c r="AF4" s="1202"/>
    </row>
    <row r="5" spans="1:32" s="58" customFormat="1" ht="24.75" customHeight="1">
      <c r="A5" s="1202" t="s">
        <v>1498</v>
      </c>
      <c r="B5" s="1202"/>
      <c r="C5" s="1202"/>
      <c r="D5" s="1202"/>
      <c r="E5" s="1202"/>
      <c r="F5" s="1202"/>
      <c r="G5" s="1202"/>
      <c r="H5" s="1202"/>
      <c r="I5" s="1202"/>
      <c r="J5" s="1202"/>
      <c r="K5" s="1202"/>
      <c r="L5" s="1202"/>
      <c r="M5" s="1202"/>
      <c r="N5" s="1202"/>
      <c r="O5" s="1202"/>
      <c r="P5" s="1202"/>
      <c r="Q5" s="1202"/>
      <c r="R5" s="1202"/>
      <c r="S5" s="1202"/>
      <c r="T5" s="1202"/>
      <c r="U5" s="1202"/>
      <c r="V5" s="1202"/>
      <c r="W5" s="1202"/>
      <c r="X5" s="1202"/>
      <c r="Y5" s="1202"/>
      <c r="Z5" s="1202"/>
      <c r="AA5" s="1202"/>
      <c r="AB5" s="1202"/>
      <c r="AC5" s="1202"/>
      <c r="AD5" s="1202"/>
      <c r="AE5" s="1202"/>
      <c r="AF5" s="1202"/>
    </row>
    <row r="6" spans="1:32" ht="48" customHeight="1">
      <c r="A6" s="1229" t="s">
        <v>1350</v>
      </c>
      <c r="B6" s="1229"/>
      <c r="C6" s="1229"/>
      <c r="D6" s="1229"/>
      <c r="E6" s="1229"/>
      <c r="F6" s="1229"/>
      <c r="G6" s="1229"/>
      <c r="H6" s="1229"/>
      <c r="I6" s="1229"/>
      <c r="J6" s="1229"/>
      <c r="K6" s="1229"/>
      <c r="L6" s="1229"/>
      <c r="M6" s="1229"/>
      <c r="N6" s="1229"/>
      <c r="O6" s="1229"/>
      <c r="P6" s="1229"/>
      <c r="Q6" s="1229"/>
      <c r="R6" s="1229"/>
      <c r="S6" s="1229"/>
      <c r="T6" s="1229"/>
      <c r="U6" s="1229"/>
      <c r="V6" s="1229"/>
      <c r="W6" s="1229"/>
      <c r="X6" s="1229"/>
      <c r="Y6" s="1229"/>
      <c r="Z6" s="1229"/>
      <c r="AA6" s="1229"/>
      <c r="AB6" s="1229"/>
      <c r="AC6" s="1229"/>
      <c r="AD6" s="1229"/>
      <c r="AE6" s="1229"/>
      <c r="AF6" s="1229"/>
    </row>
    <row r="7" spans="1:32" ht="4.5" customHeight="1">
      <c r="B7" s="986"/>
      <c r="C7" s="986"/>
      <c r="D7" s="986"/>
      <c r="E7" s="986"/>
      <c r="F7" s="986"/>
      <c r="G7" s="986"/>
      <c r="H7" s="986"/>
      <c r="I7" s="68"/>
      <c r="J7" s="986"/>
      <c r="K7" s="986"/>
      <c r="L7" s="986"/>
      <c r="M7" s="986"/>
      <c r="N7" s="986"/>
      <c r="O7" s="986"/>
      <c r="P7" s="986"/>
      <c r="Q7" s="986"/>
      <c r="R7" s="986"/>
      <c r="S7" s="986"/>
      <c r="T7" s="986"/>
      <c r="U7" s="986"/>
      <c r="V7" s="986"/>
      <c r="W7" s="986"/>
      <c r="X7" s="986"/>
      <c r="Y7" s="986"/>
      <c r="Z7" s="986"/>
      <c r="AA7" s="986"/>
      <c r="AB7" s="986"/>
      <c r="AC7" s="986"/>
      <c r="AD7" s="986"/>
      <c r="AE7" s="986"/>
      <c r="AF7" s="986"/>
    </row>
    <row r="8" spans="1:32" s="129" customFormat="1" ht="31.5" customHeight="1" thickBot="1">
      <c r="A8" s="386"/>
      <c r="B8" s="799"/>
      <c r="C8" s="799"/>
      <c r="D8" s="799"/>
      <c r="E8" s="799"/>
      <c r="F8" s="799"/>
      <c r="G8" s="799"/>
      <c r="H8" s="799"/>
      <c r="I8" s="824"/>
      <c r="J8" s="986"/>
      <c r="K8" s="986"/>
      <c r="L8" s="986"/>
      <c r="M8" s="986"/>
      <c r="N8" s="986"/>
      <c r="O8" s="986"/>
      <c r="P8" s="986"/>
      <c r="Q8" s="986"/>
      <c r="R8" s="986"/>
      <c r="S8" s="986"/>
      <c r="T8" s="986"/>
      <c r="U8" s="986"/>
      <c r="V8" s="986"/>
      <c r="W8" s="986"/>
      <c r="X8" s="986"/>
      <c r="Y8" s="986"/>
      <c r="Z8" s="986"/>
      <c r="AA8" s="986"/>
      <c r="AB8" s="986"/>
      <c r="AC8" s="986"/>
      <c r="AD8" s="986"/>
      <c r="AE8" s="986"/>
      <c r="AF8" s="986"/>
    </row>
    <row r="9" spans="1:32" s="129" customFormat="1" ht="31.5" customHeight="1" thickTop="1" thickBot="1">
      <c r="A9" s="243"/>
      <c r="B9" s="825" t="s">
        <v>857</v>
      </c>
      <c r="C9" s="825" t="s">
        <v>858</v>
      </c>
      <c r="D9" s="825" t="s">
        <v>859</v>
      </c>
      <c r="E9" s="825" t="s">
        <v>860</v>
      </c>
      <c r="F9" s="825" t="s">
        <v>861</v>
      </c>
      <c r="G9" s="825" t="s">
        <v>862</v>
      </c>
      <c r="H9" s="825" t="s">
        <v>863</v>
      </c>
      <c r="I9" s="825" t="s">
        <v>864</v>
      </c>
      <c r="J9" s="825" t="s">
        <v>865</v>
      </c>
      <c r="K9" s="825" t="s">
        <v>866</v>
      </c>
      <c r="L9" s="825" t="s">
        <v>867</v>
      </c>
      <c r="M9" s="825" t="s">
        <v>868</v>
      </c>
      <c r="N9" s="825" t="s">
        <v>869</v>
      </c>
      <c r="O9" s="825" t="s">
        <v>870</v>
      </c>
      <c r="P9" s="825" t="s">
        <v>871</v>
      </c>
      <c r="Q9" s="825" t="s">
        <v>872</v>
      </c>
      <c r="R9" s="825" t="s">
        <v>873</v>
      </c>
      <c r="S9" s="825" t="s">
        <v>874</v>
      </c>
      <c r="T9" s="825" t="s">
        <v>875</v>
      </c>
      <c r="U9" s="825" t="s">
        <v>876</v>
      </c>
      <c r="V9" s="825" t="s">
        <v>877</v>
      </c>
      <c r="W9" s="825" t="s">
        <v>878</v>
      </c>
      <c r="X9" s="825" t="s">
        <v>879</v>
      </c>
      <c r="Y9" s="825" t="s">
        <v>880</v>
      </c>
      <c r="Z9" s="826" t="s">
        <v>881</v>
      </c>
      <c r="AA9" s="826" t="s">
        <v>882</v>
      </c>
      <c r="AB9" s="826" t="s">
        <v>1342</v>
      </c>
      <c r="AC9" s="826" t="s">
        <v>1352</v>
      </c>
      <c r="AD9" s="826" t="s">
        <v>1387</v>
      </c>
      <c r="AE9" s="826" t="s">
        <v>1388</v>
      </c>
      <c r="AF9" s="826" t="s">
        <v>309</v>
      </c>
    </row>
    <row r="10" spans="1:32" s="128" customFormat="1" ht="28.5" customHeight="1" thickTop="1" thickBot="1">
      <c r="A10" s="243" t="s">
        <v>1</v>
      </c>
      <c r="B10" s="825"/>
      <c r="C10" s="825"/>
      <c r="D10" s="825"/>
      <c r="E10" s="825"/>
      <c r="F10" s="825"/>
      <c r="G10" s="825"/>
      <c r="H10" s="825"/>
      <c r="I10" s="825"/>
      <c r="J10" s="825"/>
      <c r="K10" s="825"/>
      <c r="L10" s="825"/>
      <c r="M10" s="825"/>
      <c r="N10" s="825"/>
      <c r="O10" s="825"/>
      <c r="P10" s="825"/>
      <c r="Q10" s="825"/>
      <c r="R10" s="825"/>
      <c r="S10" s="825"/>
      <c r="T10" s="825"/>
      <c r="U10" s="825"/>
      <c r="V10" s="825"/>
      <c r="W10" s="825"/>
      <c r="X10" s="825"/>
      <c r="Y10" s="825"/>
      <c r="Z10" s="825"/>
      <c r="AA10" s="825"/>
      <c r="AB10" s="825"/>
      <c r="AC10" s="825"/>
      <c r="AD10" s="825"/>
      <c r="AE10" s="825"/>
      <c r="AF10" s="825"/>
    </row>
    <row r="11" spans="1:32" s="128" customFormat="1" ht="19.5" customHeight="1" thickTop="1" thickBot="1">
      <c r="A11" s="244" t="s">
        <v>7</v>
      </c>
      <c r="B11" s="827">
        <v>1806169274.3599999</v>
      </c>
      <c r="C11" s="827">
        <v>947274128.09000003</v>
      </c>
      <c r="D11" s="827">
        <v>545085748.72000003</v>
      </c>
      <c r="E11" s="827">
        <v>140477854.27000001</v>
      </c>
      <c r="F11" s="827">
        <v>243000458.72</v>
      </c>
      <c r="G11" s="827">
        <v>327490027.94</v>
      </c>
      <c r="H11" s="827">
        <v>213716754.99000001</v>
      </c>
      <c r="I11" s="827">
        <v>219437502.99000001</v>
      </c>
      <c r="J11" s="827">
        <v>188238756.44</v>
      </c>
      <c r="K11" s="827">
        <v>132445215.70999999</v>
      </c>
      <c r="L11" s="827">
        <v>111070154.39</v>
      </c>
      <c r="M11" s="827">
        <v>62987364.310000002</v>
      </c>
      <c r="N11" s="827">
        <v>229070538.81999999</v>
      </c>
      <c r="O11" s="827">
        <v>149687989.63</v>
      </c>
      <c r="P11" s="827">
        <v>99839674.689999998</v>
      </c>
      <c r="Q11" s="827">
        <v>60995873.68</v>
      </c>
      <c r="R11" s="827">
        <v>108340137.68000001</v>
      </c>
      <c r="S11" s="827">
        <v>172495710.40000001</v>
      </c>
      <c r="T11" s="827">
        <v>80935982.200000003</v>
      </c>
      <c r="U11" s="827">
        <v>223225672.22</v>
      </c>
      <c r="V11" s="827">
        <v>278082879.62</v>
      </c>
      <c r="W11" s="827">
        <v>142207794.15000001</v>
      </c>
      <c r="X11" s="827">
        <v>218900373.74000001</v>
      </c>
      <c r="Y11" s="827">
        <v>114851569.06999999</v>
      </c>
      <c r="Z11" s="827">
        <v>315970366.92000002</v>
      </c>
      <c r="AA11" s="827">
        <v>113902417.86</v>
      </c>
      <c r="AB11" s="827">
        <v>270093953.76999998</v>
      </c>
      <c r="AC11" s="827">
        <v>266126720.13999999</v>
      </c>
      <c r="AD11" s="827">
        <v>60997671.259999998</v>
      </c>
      <c r="AE11" s="827">
        <v>254323715.08000001</v>
      </c>
      <c r="AF11" s="827">
        <v>8097442281.8599997</v>
      </c>
    </row>
    <row r="12" spans="1:32" s="128" customFormat="1" ht="17.25" customHeight="1" thickTop="1">
      <c r="A12" s="245" t="s">
        <v>8</v>
      </c>
      <c r="B12" s="828">
        <v>297444974.30000001</v>
      </c>
      <c r="C12" s="828">
        <v>111052182.69</v>
      </c>
      <c r="D12" s="828">
        <v>59037070.600000001</v>
      </c>
      <c r="E12" s="828">
        <v>27403602.91</v>
      </c>
      <c r="F12" s="828">
        <v>19804897.93</v>
      </c>
      <c r="G12" s="828">
        <v>22485115.109999999</v>
      </c>
      <c r="H12" s="828">
        <v>13709708.119999999</v>
      </c>
      <c r="I12" s="828">
        <v>23502693.629999999</v>
      </c>
      <c r="J12" s="828">
        <v>7886121.4299999997</v>
      </c>
      <c r="K12" s="828">
        <v>8435272.8900000006</v>
      </c>
      <c r="L12" s="828">
        <v>7828028.4000000004</v>
      </c>
      <c r="M12" s="828">
        <v>5692005.9299999997</v>
      </c>
      <c r="N12" s="828">
        <v>24294500.859999999</v>
      </c>
      <c r="O12" s="828">
        <v>24577001.48</v>
      </c>
      <c r="P12" s="828">
        <v>8514455.1600000001</v>
      </c>
      <c r="Q12" s="828">
        <v>5638086.4699999997</v>
      </c>
      <c r="R12" s="828">
        <v>6305629.8600000003</v>
      </c>
      <c r="S12" s="828">
        <v>9884877.1199999992</v>
      </c>
      <c r="T12" s="828">
        <v>8740345.8599999994</v>
      </c>
      <c r="U12" s="828">
        <v>18608275.949999999</v>
      </c>
      <c r="V12" s="828">
        <v>21771764.379999999</v>
      </c>
      <c r="W12" s="828">
        <v>10490380.720000001</v>
      </c>
      <c r="X12" s="828">
        <v>13677807.710000001</v>
      </c>
      <c r="Y12" s="828">
        <v>8950540.6899999995</v>
      </c>
      <c r="Z12" s="828">
        <v>20016647.140000001</v>
      </c>
      <c r="AA12" s="828">
        <v>5941915.0300000003</v>
      </c>
      <c r="AB12" s="828">
        <v>19897549.329999998</v>
      </c>
      <c r="AC12" s="828">
        <v>27870657.350000001</v>
      </c>
      <c r="AD12" s="828">
        <v>4450347.6399999997</v>
      </c>
      <c r="AE12" s="828">
        <v>19433584.079999998</v>
      </c>
      <c r="AF12" s="828">
        <v>863346040.76999998</v>
      </c>
    </row>
    <row r="13" spans="1:32" s="128" customFormat="1" ht="17.25" customHeight="1">
      <c r="A13" s="245" t="s">
        <v>17</v>
      </c>
      <c r="B13" s="828">
        <v>182222874.83000001</v>
      </c>
      <c r="C13" s="828">
        <v>87386717.390000001</v>
      </c>
      <c r="D13" s="828">
        <v>112719400.94</v>
      </c>
      <c r="E13" s="828">
        <v>28431542.5</v>
      </c>
      <c r="F13" s="828">
        <v>34437895.18</v>
      </c>
      <c r="G13" s="828">
        <v>32670197.559999999</v>
      </c>
      <c r="H13" s="828">
        <v>14679652.199999999</v>
      </c>
      <c r="I13" s="828">
        <v>26770705.780000001</v>
      </c>
      <c r="J13" s="828">
        <v>32430715.129999999</v>
      </c>
      <c r="K13" s="828">
        <v>13237084.039999999</v>
      </c>
      <c r="L13" s="828">
        <v>11852916.810000001</v>
      </c>
      <c r="M13" s="828">
        <v>3947749.33</v>
      </c>
      <c r="N13" s="828">
        <v>17872069.32</v>
      </c>
      <c r="O13" s="828">
        <v>8444782.0800000001</v>
      </c>
      <c r="P13" s="828">
        <v>6882950.3799999999</v>
      </c>
      <c r="Q13" s="828">
        <v>2987216.95</v>
      </c>
      <c r="R13" s="828">
        <v>17883625.949999999</v>
      </c>
      <c r="S13" s="828">
        <v>21325669.449999999</v>
      </c>
      <c r="T13" s="828">
        <v>9754804.6799999997</v>
      </c>
      <c r="U13" s="828">
        <v>30893802.52</v>
      </c>
      <c r="V13" s="828">
        <v>46351959.729999997</v>
      </c>
      <c r="W13" s="828">
        <v>27815977.460000001</v>
      </c>
      <c r="X13" s="828">
        <v>42973799.619999997</v>
      </c>
      <c r="Y13" s="828">
        <v>19074603.890000001</v>
      </c>
      <c r="Z13" s="828">
        <v>33120896.710000001</v>
      </c>
      <c r="AA13" s="828">
        <v>15033003.369999999</v>
      </c>
      <c r="AB13" s="828">
        <v>30500160.190000001</v>
      </c>
      <c r="AC13" s="828">
        <v>12920506.92</v>
      </c>
      <c r="AD13" s="828">
        <v>1647785.97</v>
      </c>
      <c r="AE13" s="828">
        <v>41995951.950000003</v>
      </c>
      <c r="AF13" s="828">
        <v>968267018.83000004</v>
      </c>
    </row>
    <row r="14" spans="1:32" s="128" customFormat="1" ht="17.25" customHeight="1">
      <c r="A14" s="245" t="s">
        <v>26</v>
      </c>
      <c r="B14" s="828">
        <v>1196664437.47</v>
      </c>
      <c r="C14" s="828">
        <v>691160840.88999999</v>
      </c>
      <c r="D14" s="828">
        <v>329586550.04000002</v>
      </c>
      <c r="E14" s="828">
        <v>71863430.140000001</v>
      </c>
      <c r="F14" s="828">
        <v>171930457.30000001</v>
      </c>
      <c r="G14" s="828">
        <v>261961731.34999999</v>
      </c>
      <c r="H14" s="828">
        <v>177704582.75999999</v>
      </c>
      <c r="I14" s="828">
        <v>163010211.27000001</v>
      </c>
      <c r="J14" s="828">
        <v>140074310.33000001</v>
      </c>
      <c r="K14" s="828">
        <v>106390512.09999999</v>
      </c>
      <c r="L14" s="828">
        <v>86564958.870000005</v>
      </c>
      <c r="M14" s="828">
        <v>49499575.93</v>
      </c>
      <c r="N14" s="828">
        <v>173755514.19999999</v>
      </c>
      <c r="O14" s="828">
        <v>104642959.54000001</v>
      </c>
      <c r="P14" s="828">
        <v>80147278.870000005</v>
      </c>
      <c r="Q14" s="828">
        <v>50148720.780000001</v>
      </c>
      <c r="R14" s="828">
        <v>75728896.640000001</v>
      </c>
      <c r="S14" s="828">
        <v>135183172.47</v>
      </c>
      <c r="T14" s="828">
        <v>55659755.5</v>
      </c>
      <c r="U14" s="828">
        <v>169635543.58000001</v>
      </c>
      <c r="V14" s="828">
        <v>196039134.34999999</v>
      </c>
      <c r="W14" s="828">
        <v>98862169.980000004</v>
      </c>
      <c r="X14" s="828">
        <v>152839665.41999999</v>
      </c>
      <c r="Y14" s="828">
        <v>83371472.819999993</v>
      </c>
      <c r="Z14" s="828">
        <v>234379485.90000001</v>
      </c>
      <c r="AA14" s="828">
        <v>90667064.790000007</v>
      </c>
      <c r="AB14" s="828">
        <v>206541572.37</v>
      </c>
      <c r="AC14" s="828">
        <v>209606935.62</v>
      </c>
      <c r="AD14" s="828">
        <v>53673128</v>
      </c>
      <c r="AE14" s="828">
        <v>184355234.81</v>
      </c>
      <c r="AF14" s="828">
        <v>5801649304.0900002</v>
      </c>
    </row>
    <row r="15" spans="1:32" s="128" customFormat="1" ht="17.25" customHeight="1">
      <c r="A15" s="245" t="s">
        <v>28</v>
      </c>
      <c r="B15" s="828">
        <v>1176215458.8499999</v>
      </c>
      <c r="C15" s="828">
        <v>627285320.85000002</v>
      </c>
      <c r="D15" s="828">
        <v>305514731.69</v>
      </c>
      <c r="E15" s="828">
        <v>79497272.379999995</v>
      </c>
      <c r="F15" s="828">
        <v>171418615.52000001</v>
      </c>
      <c r="G15" s="828">
        <v>269607388.70999998</v>
      </c>
      <c r="H15" s="828">
        <v>178073215.94</v>
      </c>
      <c r="I15" s="828">
        <v>167553178.47999999</v>
      </c>
      <c r="J15" s="828">
        <v>143594728.19</v>
      </c>
      <c r="K15" s="828">
        <v>112291901.73999999</v>
      </c>
      <c r="L15" s="828">
        <v>88877237.420000002</v>
      </c>
      <c r="M15" s="828">
        <v>48993534.439999998</v>
      </c>
      <c r="N15" s="828">
        <v>180313252.69</v>
      </c>
      <c r="O15" s="828">
        <v>105073633.73</v>
      </c>
      <c r="P15" s="828">
        <v>81274780.900000006</v>
      </c>
      <c r="Q15" s="828">
        <v>50954622.479999997</v>
      </c>
      <c r="R15" s="828">
        <v>77678380.760000005</v>
      </c>
      <c r="S15" s="828">
        <v>141114939.37</v>
      </c>
      <c r="T15" s="828">
        <v>59059819.719999999</v>
      </c>
      <c r="U15" s="828">
        <v>174975353.44</v>
      </c>
      <c r="V15" s="828">
        <v>209038995.18000001</v>
      </c>
      <c r="W15" s="828">
        <v>103766125.81</v>
      </c>
      <c r="X15" s="828">
        <v>155070903.53</v>
      </c>
      <c r="Y15" s="828">
        <v>88165394.840000004</v>
      </c>
      <c r="Z15" s="828">
        <v>208579019.25</v>
      </c>
      <c r="AA15" s="828">
        <v>91391748.150000006</v>
      </c>
      <c r="AB15" s="828">
        <v>213694146.91</v>
      </c>
      <c r="AC15" s="828">
        <v>219102222.30000001</v>
      </c>
      <c r="AD15" s="828">
        <v>51980554.049999997</v>
      </c>
      <c r="AE15" s="828">
        <v>193344506.74000001</v>
      </c>
      <c r="AF15" s="828">
        <v>5773500984.0600004</v>
      </c>
    </row>
    <row r="16" spans="1:32" s="128" customFormat="1" ht="17.25" customHeight="1">
      <c r="A16" s="245" t="s">
        <v>885</v>
      </c>
      <c r="B16" s="828">
        <v>54006817.189999998</v>
      </c>
      <c r="C16" s="828">
        <v>63208811.399999999</v>
      </c>
      <c r="D16" s="828">
        <v>24468478.02</v>
      </c>
      <c r="E16" s="828">
        <v>97343.38</v>
      </c>
      <c r="F16" s="828">
        <v>4636452.59</v>
      </c>
      <c r="G16" s="828">
        <v>1474916.47</v>
      </c>
      <c r="H16" s="828">
        <v>4236070.8</v>
      </c>
      <c r="I16" s="828">
        <v>0</v>
      </c>
      <c r="J16" s="828">
        <v>1024925.2200000001</v>
      </c>
      <c r="K16" s="828">
        <v>129015.85</v>
      </c>
      <c r="L16" s="828">
        <v>110018.04</v>
      </c>
      <c r="M16" s="828">
        <v>1680770.42</v>
      </c>
      <c r="N16" s="828">
        <v>2694967.71</v>
      </c>
      <c r="O16" s="828">
        <v>618250.43000000005</v>
      </c>
      <c r="P16" s="828">
        <v>956287.12</v>
      </c>
      <c r="Q16" s="828">
        <v>589041.48</v>
      </c>
      <c r="R16" s="828">
        <v>364767.27</v>
      </c>
      <c r="S16" s="828">
        <v>930768.61</v>
      </c>
      <c r="T16" s="828">
        <v>0</v>
      </c>
      <c r="U16" s="828">
        <v>1058651</v>
      </c>
      <c r="V16" s="828">
        <v>332430.81</v>
      </c>
      <c r="W16" s="828">
        <v>1528480.62</v>
      </c>
      <c r="X16" s="828">
        <v>1956048.9</v>
      </c>
      <c r="Y16" s="828">
        <v>34944.660000000003</v>
      </c>
      <c r="Z16" s="828">
        <v>25447910.629999999</v>
      </c>
      <c r="AA16" s="828">
        <v>1677793.98</v>
      </c>
      <c r="AB16" s="828">
        <v>803267.06</v>
      </c>
      <c r="AC16" s="828">
        <v>1045393.4899999999</v>
      </c>
      <c r="AD16" s="828">
        <v>2417810.17</v>
      </c>
      <c r="AE16" s="828">
        <v>60364.86</v>
      </c>
      <c r="AF16" s="828">
        <v>197590798.18000001</v>
      </c>
    </row>
    <row r="17" spans="1:32" s="128" customFormat="1" ht="17.25" customHeight="1">
      <c r="A17" s="245" t="s">
        <v>32</v>
      </c>
      <c r="B17" s="828">
        <v>5256285.63</v>
      </c>
      <c r="C17" s="828">
        <v>11695077.17</v>
      </c>
      <c r="D17" s="828">
        <v>5713168</v>
      </c>
      <c r="E17" s="828">
        <v>398943.21</v>
      </c>
      <c r="F17" s="828">
        <v>1114597.33</v>
      </c>
      <c r="G17" s="828">
        <v>179416.19</v>
      </c>
      <c r="H17" s="828">
        <v>719039.73</v>
      </c>
      <c r="I17" s="828">
        <v>929256.26</v>
      </c>
      <c r="J17" s="828">
        <v>615783.82999999996</v>
      </c>
      <c r="K17" s="828">
        <v>335513.84000000003</v>
      </c>
      <c r="L17" s="828">
        <v>586272.93000000005</v>
      </c>
      <c r="M17" s="828">
        <v>487984.15</v>
      </c>
      <c r="N17" s="828">
        <v>673013.3</v>
      </c>
      <c r="O17" s="828">
        <v>408825.68</v>
      </c>
      <c r="P17" s="828">
        <v>3058.55</v>
      </c>
      <c r="Q17" s="828">
        <v>657642.27</v>
      </c>
      <c r="R17" s="828">
        <v>481025.76</v>
      </c>
      <c r="S17" s="828">
        <v>162571.85</v>
      </c>
      <c r="T17" s="828">
        <v>105319.79</v>
      </c>
      <c r="U17" s="828">
        <v>97467.11</v>
      </c>
      <c r="V17" s="828">
        <v>694253.44</v>
      </c>
      <c r="W17" s="828">
        <v>515393.64</v>
      </c>
      <c r="X17" s="828">
        <v>395369.47</v>
      </c>
      <c r="Y17" s="828">
        <v>181847.12</v>
      </c>
      <c r="Z17" s="828">
        <v>1639767.83</v>
      </c>
      <c r="AA17" s="828">
        <v>552142.52</v>
      </c>
      <c r="AB17" s="828">
        <v>477120.44</v>
      </c>
      <c r="AC17" s="828">
        <v>183758.53</v>
      </c>
      <c r="AD17" s="828">
        <v>400968.3</v>
      </c>
      <c r="AE17" s="828">
        <v>10216.74</v>
      </c>
      <c r="AF17" s="828">
        <v>35671100.609999999</v>
      </c>
    </row>
    <row r="18" spans="1:32" s="128" customFormat="1" ht="17.25" customHeight="1">
      <c r="A18" s="245" t="s">
        <v>886</v>
      </c>
      <c r="B18" s="828">
        <v>2350789.4500000002</v>
      </c>
      <c r="C18" s="828">
        <v>9081385.2799999993</v>
      </c>
      <c r="D18" s="828">
        <v>630702.31000000006</v>
      </c>
      <c r="E18" s="828">
        <v>0</v>
      </c>
      <c r="F18" s="828">
        <v>191318.76</v>
      </c>
      <c r="G18" s="828">
        <v>0</v>
      </c>
      <c r="H18" s="828">
        <v>0</v>
      </c>
      <c r="I18" s="828">
        <v>0</v>
      </c>
      <c r="J18" s="828">
        <v>0</v>
      </c>
      <c r="K18" s="828">
        <v>0</v>
      </c>
      <c r="L18" s="828">
        <v>0</v>
      </c>
      <c r="M18" s="828">
        <v>24396.31</v>
      </c>
      <c r="N18" s="828">
        <v>0</v>
      </c>
      <c r="O18" s="828">
        <v>0</v>
      </c>
      <c r="P18" s="828">
        <v>0</v>
      </c>
      <c r="Q18" s="828">
        <v>138123.9</v>
      </c>
      <c r="R18" s="828">
        <v>0</v>
      </c>
      <c r="S18" s="828">
        <v>0</v>
      </c>
      <c r="T18" s="828">
        <v>0</v>
      </c>
      <c r="U18" s="828">
        <v>0</v>
      </c>
      <c r="V18" s="828">
        <v>3815.72</v>
      </c>
      <c r="W18" s="828">
        <v>59446.47</v>
      </c>
      <c r="X18" s="828">
        <v>0</v>
      </c>
      <c r="Y18" s="828">
        <v>0</v>
      </c>
      <c r="Z18" s="828">
        <v>772907.69</v>
      </c>
      <c r="AA18" s="828">
        <v>67486.05</v>
      </c>
      <c r="AB18" s="828">
        <v>0</v>
      </c>
      <c r="AC18" s="828">
        <v>0</v>
      </c>
      <c r="AD18" s="828">
        <v>70354.320000000007</v>
      </c>
      <c r="AE18" s="828">
        <v>0</v>
      </c>
      <c r="AF18" s="828">
        <v>13390726.26</v>
      </c>
    </row>
    <row r="19" spans="1:32" s="128" customFormat="1" ht="17.25" customHeight="1">
      <c r="A19" s="245" t="s">
        <v>36</v>
      </c>
      <c r="B19" s="828">
        <v>16237751.92</v>
      </c>
      <c r="C19" s="828">
        <v>3558740.54</v>
      </c>
      <c r="D19" s="828">
        <v>10642362.84</v>
      </c>
      <c r="E19" s="828">
        <v>3395116.51</v>
      </c>
      <c r="F19" s="828">
        <v>5109054.42</v>
      </c>
      <c r="G19" s="828">
        <v>6246266.6100000003</v>
      </c>
      <c r="H19" s="828">
        <v>3750762.45</v>
      </c>
      <c r="I19" s="828">
        <v>1380349.34</v>
      </c>
      <c r="J19" s="828">
        <v>5575221.0800000001</v>
      </c>
      <c r="K19" s="828">
        <v>633548.06999999995</v>
      </c>
      <c r="L19" s="828">
        <v>446530.4</v>
      </c>
      <c r="M19" s="828">
        <v>1313851</v>
      </c>
      <c r="N19" s="828">
        <v>1658134.21</v>
      </c>
      <c r="O19" s="828">
        <v>268777.13</v>
      </c>
      <c r="P19" s="828">
        <v>73801.919999999998</v>
      </c>
      <c r="Q19" s="828">
        <v>772419.81</v>
      </c>
      <c r="R19" s="828">
        <v>1104585.04</v>
      </c>
      <c r="S19" s="828">
        <v>1443770.56</v>
      </c>
      <c r="T19" s="828">
        <v>515257.73000000004</v>
      </c>
      <c r="U19" s="828">
        <v>1384387.91</v>
      </c>
      <c r="V19" s="828">
        <v>2392537.15</v>
      </c>
      <c r="W19" s="828">
        <v>2464761.7200000002</v>
      </c>
      <c r="X19" s="828">
        <v>849750.17</v>
      </c>
      <c r="Y19" s="828">
        <v>963511.16</v>
      </c>
      <c r="Z19" s="828">
        <v>2296569.41</v>
      </c>
      <c r="AA19" s="828">
        <v>2576778</v>
      </c>
      <c r="AB19" s="828">
        <v>1689791.26</v>
      </c>
      <c r="AC19" s="828">
        <v>1566316.65</v>
      </c>
      <c r="AD19" s="828">
        <v>449850.01</v>
      </c>
      <c r="AE19" s="828">
        <v>153056.72</v>
      </c>
      <c r="AF19" s="828">
        <v>80913611.739999995</v>
      </c>
    </row>
    <row r="20" spans="1:32" s="128" customFormat="1" ht="17.25" customHeight="1">
      <c r="A20" s="245" t="s">
        <v>887</v>
      </c>
      <c r="B20" s="828">
        <v>8840414.7599999998</v>
      </c>
      <c r="C20" s="828">
        <v>3995272.56</v>
      </c>
      <c r="D20" s="828">
        <v>4069335.26</v>
      </c>
      <c r="E20" s="828">
        <v>37172.9</v>
      </c>
      <c r="F20" s="828">
        <v>1794178.07</v>
      </c>
      <c r="G20" s="828">
        <v>0</v>
      </c>
      <c r="H20" s="828">
        <v>656241.81999999995</v>
      </c>
      <c r="I20" s="828">
        <v>0</v>
      </c>
      <c r="J20" s="828">
        <v>0</v>
      </c>
      <c r="K20" s="828">
        <v>0</v>
      </c>
      <c r="L20" s="828">
        <v>0</v>
      </c>
      <c r="M20" s="828">
        <v>54684.66</v>
      </c>
      <c r="N20" s="828">
        <v>51625.88</v>
      </c>
      <c r="O20" s="828">
        <v>0</v>
      </c>
      <c r="P20" s="828">
        <v>0</v>
      </c>
      <c r="Q20" s="828">
        <v>0</v>
      </c>
      <c r="R20" s="828">
        <v>0</v>
      </c>
      <c r="S20" s="828">
        <v>19708.03</v>
      </c>
      <c r="T20" s="828">
        <v>0</v>
      </c>
      <c r="U20" s="828">
        <v>0</v>
      </c>
      <c r="V20" s="828">
        <v>19146.96</v>
      </c>
      <c r="W20" s="828">
        <v>184983.2</v>
      </c>
      <c r="X20" s="828">
        <v>0</v>
      </c>
      <c r="Y20" s="828">
        <v>18265.57</v>
      </c>
      <c r="Z20" s="828">
        <v>1495424.58</v>
      </c>
      <c r="AA20" s="828">
        <v>85133.32</v>
      </c>
      <c r="AB20" s="828">
        <v>0</v>
      </c>
      <c r="AC20" s="828">
        <v>41053.339999999997</v>
      </c>
      <c r="AD20" s="828">
        <v>146421.65</v>
      </c>
      <c r="AE20" s="828">
        <v>0</v>
      </c>
      <c r="AF20" s="828">
        <v>21509062.559999999</v>
      </c>
    </row>
    <row r="21" spans="1:32" s="128" customFormat="1" ht="17.25" customHeight="1">
      <c r="A21" s="245" t="s">
        <v>39</v>
      </c>
      <c r="B21" s="828">
        <v>10470308.529999999</v>
      </c>
      <c r="C21" s="828">
        <v>7877079.4900000002</v>
      </c>
      <c r="D21" s="828">
        <v>2139236.6</v>
      </c>
      <c r="E21" s="828">
        <v>464544.7</v>
      </c>
      <c r="F21" s="828">
        <v>1311322.94</v>
      </c>
      <c r="G21" s="828">
        <v>1850609.25</v>
      </c>
      <c r="H21" s="828">
        <v>1723916.41</v>
      </c>
      <c r="I21" s="828">
        <v>1184621.49</v>
      </c>
      <c r="J21" s="828">
        <v>1219966.8700000001</v>
      </c>
      <c r="K21" s="828">
        <v>871435.92</v>
      </c>
      <c r="L21" s="828">
        <v>700503.42</v>
      </c>
      <c r="M21" s="828">
        <v>392254.15</v>
      </c>
      <c r="N21" s="828">
        <v>1162826.05</v>
      </c>
      <c r="O21" s="828">
        <v>2962726.37</v>
      </c>
      <c r="P21" s="828">
        <v>1352934.17</v>
      </c>
      <c r="Q21" s="828">
        <v>558249.75</v>
      </c>
      <c r="R21" s="828">
        <v>500383.61</v>
      </c>
      <c r="S21" s="828">
        <v>1081104.1499999999</v>
      </c>
      <c r="T21" s="828">
        <v>512691.41000000003</v>
      </c>
      <c r="U21" s="828">
        <v>1051961.52</v>
      </c>
      <c r="V21" s="828">
        <v>1246959.6000000001</v>
      </c>
      <c r="W21" s="828">
        <v>795164.91</v>
      </c>
      <c r="X21" s="828">
        <v>1323931.21</v>
      </c>
      <c r="Y21" s="828">
        <v>694567.34</v>
      </c>
      <c r="Z21" s="828">
        <v>3545393.03</v>
      </c>
      <c r="AA21" s="828">
        <v>771805.95</v>
      </c>
      <c r="AB21" s="828">
        <v>3235429.03</v>
      </c>
      <c r="AC21" s="828">
        <v>3973465.7</v>
      </c>
      <c r="AD21" s="828">
        <v>756613.35</v>
      </c>
      <c r="AE21" s="828">
        <v>1401990.31</v>
      </c>
      <c r="AF21" s="828">
        <v>57133997.229999997</v>
      </c>
    </row>
    <row r="22" spans="1:32" s="128" customFormat="1" ht="17.25" customHeight="1">
      <c r="A22" s="245" t="s">
        <v>46</v>
      </c>
      <c r="B22" s="828">
        <v>-76713388.859999999</v>
      </c>
      <c r="C22" s="828">
        <v>-35540846.399999999</v>
      </c>
      <c r="D22" s="828">
        <v>-23591464.68</v>
      </c>
      <c r="E22" s="828">
        <v>-12026962.939999999</v>
      </c>
      <c r="F22" s="828">
        <v>-13645082.33</v>
      </c>
      <c r="G22" s="828">
        <v>-17396865.879999999</v>
      </c>
      <c r="H22" s="828">
        <v>-11454664.390000001</v>
      </c>
      <c r="I22" s="828">
        <v>-8037194.2999999998</v>
      </c>
      <c r="J22" s="828">
        <v>-11956314.859999999</v>
      </c>
      <c r="K22" s="828">
        <v>-7870903.3200000003</v>
      </c>
      <c r="L22" s="828">
        <v>-4155603.34</v>
      </c>
      <c r="M22" s="828">
        <v>-3447899.2</v>
      </c>
      <c r="N22" s="828">
        <v>-12798305.640000001</v>
      </c>
      <c r="O22" s="828">
        <v>-4689253.8</v>
      </c>
      <c r="P22" s="828">
        <v>-3513583.79</v>
      </c>
      <c r="Q22" s="828">
        <v>-3521378.91</v>
      </c>
      <c r="R22" s="828">
        <v>-4400245.8</v>
      </c>
      <c r="S22" s="828">
        <v>-9569690.0999999996</v>
      </c>
      <c r="T22" s="828">
        <v>-4533333.1500000004</v>
      </c>
      <c r="U22" s="828">
        <v>-8932277.4000000004</v>
      </c>
      <c r="V22" s="828">
        <v>-17689004.510000002</v>
      </c>
      <c r="W22" s="828">
        <v>-10452186.390000001</v>
      </c>
      <c r="X22" s="828">
        <v>-6756337.8600000003</v>
      </c>
      <c r="Y22" s="828">
        <v>-6687057.8700000001</v>
      </c>
      <c r="Z22" s="828">
        <v>-9397506.5199999996</v>
      </c>
      <c r="AA22" s="828">
        <v>-6455823.1799999997</v>
      </c>
      <c r="AB22" s="828">
        <v>-13358182.33</v>
      </c>
      <c r="AC22" s="828">
        <v>-16305274.390000001</v>
      </c>
      <c r="AD22" s="828">
        <v>-2549443.85</v>
      </c>
      <c r="AE22" s="828">
        <v>-10614900.560000001</v>
      </c>
      <c r="AF22" s="828">
        <v>-378060976.55000001</v>
      </c>
    </row>
    <row r="23" spans="1:32" s="128" customFormat="1" ht="17.25" customHeight="1">
      <c r="A23" s="245" t="s">
        <v>57</v>
      </c>
      <c r="B23" s="828">
        <v>8820711.9900000002</v>
      </c>
      <c r="C23" s="828">
        <v>5498989.1900000004</v>
      </c>
      <c r="D23" s="828">
        <v>1373232.26</v>
      </c>
      <c r="E23" s="828">
        <v>1938010.16</v>
      </c>
      <c r="F23" s="828">
        <v>934605.87</v>
      </c>
      <c r="G23" s="828">
        <v>1380362.6</v>
      </c>
      <c r="H23" s="828">
        <v>2368222.94</v>
      </c>
      <c r="I23" s="828">
        <v>1087921.26</v>
      </c>
      <c r="J23" s="828">
        <v>751196.06</v>
      </c>
      <c r="K23" s="828">
        <v>1177088.6000000001</v>
      </c>
      <c r="L23" s="828">
        <v>717627.57</v>
      </c>
      <c r="M23" s="828">
        <v>349425.8</v>
      </c>
      <c r="N23" s="828">
        <v>1408149.81</v>
      </c>
      <c r="O23" s="828">
        <v>997331.16</v>
      </c>
      <c r="P23" s="828">
        <v>450793.2</v>
      </c>
      <c r="Q23" s="828">
        <v>263770.83</v>
      </c>
      <c r="R23" s="828">
        <v>726679.39</v>
      </c>
      <c r="S23" s="828">
        <v>1274275.1599999999</v>
      </c>
      <c r="T23" s="828">
        <v>210284.22</v>
      </c>
      <c r="U23" s="828">
        <v>162272.19</v>
      </c>
      <c r="V23" s="828">
        <v>782260.06</v>
      </c>
      <c r="W23" s="828">
        <v>252159.56</v>
      </c>
      <c r="X23" s="828">
        <v>1013778.72</v>
      </c>
      <c r="Y23" s="828">
        <v>306583.98</v>
      </c>
      <c r="Z23" s="828">
        <v>2228845.41</v>
      </c>
      <c r="AA23" s="828">
        <v>291260.53000000003</v>
      </c>
      <c r="AB23" s="828">
        <v>4272334.6100000003</v>
      </c>
      <c r="AC23" s="828">
        <v>756290.98</v>
      </c>
      <c r="AD23" s="828">
        <v>366759.55</v>
      </c>
      <c r="AE23" s="828">
        <v>1240647.52</v>
      </c>
      <c r="AF23" s="828">
        <v>43401871.18</v>
      </c>
    </row>
    <row r="24" spans="1:32" s="128" customFormat="1" ht="17.25" customHeight="1">
      <c r="A24" s="245" t="s">
        <v>63</v>
      </c>
      <c r="B24" s="828">
        <v>0.83</v>
      </c>
      <c r="C24" s="828">
        <v>933082.25</v>
      </c>
      <c r="D24" s="828">
        <v>1286644.7</v>
      </c>
      <c r="E24" s="828">
        <v>4.05</v>
      </c>
      <c r="F24" s="828">
        <v>694685.84</v>
      </c>
      <c r="G24" s="828">
        <v>5843.13</v>
      </c>
      <c r="H24" s="828">
        <v>4</v>
      </c>
      <c r="I24" s="828">
        <v>0</v>
      </c>
      <c r="J24" s="828">
        <v>0</v>
      </c>
      <c r="K24" s="828">
        <v>0</v>
      </c>
      <c r="L24" s="828">
        <v>0</v>
      </c>
      <c r="M24" s="828">
        <v>47749.38</v>
      </c>
      <c r="N24" s="828">
        <v>386</v>
      </c>
      <c r="O24" s="828">
        <v>46819.5</v>
      </c>
      <c r="P24" s="828">
        <v>1</v>
      </c>
      <c r="Q24" s="828">
        <v>20782.810000000001</v>
      </c>
      <c r="R24" s="828">
        <v>1</v>
      </c>
      <c r="S24" s="828">
        <v>132</v>
      </c>
      <c r="T24" s="828">
        <v>1</v>
      </c>
      <c r="U24" s="828">
        <v>41</v>
      </c>
      <c r="V24" s="828">
        <v>0</v>
      </c>
      <c r="W24" s="828">
        <v>171.26</v>
      </c>
      <c r="X24" s="828">
        <v>2</v>
      </c>
      <c r="Y24" s="828">
        <v>0</v>
      </c>
      <c r="Z24" s="828">
        <v>297020.58</v>
      </c>
      <c r="AA24" s="828">
        <v>345</v>
      </c>
      <c r="AB24" s="828">
        <v>1</v>
      </c>
      <c r="AC24" s="828">
        <v>0</v>
      </c>
      <c r="AD24" s="828">
        <v>0</v>
      </c>
      <c r="AE24" s="828">
        <v>0</v>
      </c>
      <c r="AF24" s="828">
        <v>3333718.33</v>
      </c>
    </row>
    <row r="25" spans="1:32" s="128" customFormat="1" ht="18.75" customHeight="1">
      <c r="A25" s="245" t="s">
        <v>69</v>
      </c>
      <c r="B25" s="828">
        <v>50799164.359999999</v>
      </c>
      <c r="C25" s="828">
        <v>25915173</v>
      </c>
      <c r="D25" s="828">
        <v>23967125</v>
      </c>
      <c r="E25" s="828">
        <v>6810632.8200000003</v>
      </c>
      <c r="F25" s="828">
        <v>9052564.5399999991</v>
      </c>
      <c r="G25" s="828">
        <v>4467211.42</v>
      </c>
      <c r="H25" s="828">
        <v>1623309.24</v>
      </c>
      <c r="I25" s="828">
        <v>2754538.74</v>
      </c>
      <c r="J25" s="828">
        <v>4376238.32</v>
      </c>
      <c r="K25" s="828">
        <v>689224.2</v>
      </c>
      <c r="L25" s="828">
        <v>706226.5</v>
      </c>
      <c r="M25" s="828">
        <v>1185310.5</v>
      </c>
      <c r="N25" s="828">
        <v>6874552.2400000002</v>
      </c>
      <c r="O25" s="828">
        <v>9061971.3699999992</v>
      </c>
      <c r="P25" s="828">
        <v>999728.94</v>
      </c>
      <c r="Q25" s="828">
        <v>63968.26</v>
      </c>
      <c r="R25" s="828">
        <v>4968073.79</v>
      </c>
      <c r="S25" s="828">
        <v>1514543.94</v>
      </c>
      <c r="T25" s="828">
        <v>588568.4</v>
      </c>
      <c r="U25" s="828">
        <v>1339963.3899999999</v>
      </c>
      <c r="V25" s="828">
        <v>7748606.9100000001</v>
      </c>
      <c r="W25" s="828">
        <v>2898535.22</v>
      </c>
      <c r="X25" s="828">
        <v>3863846.94</v>
      </c>
      <c r="Y25" s="828">
        <v>1570081.62</v>
      </c>
      <c r="Z25" s="828">
        <v>12821550.23</v>
      </c>
      <c r="AA25" s="828">
        <v>456366.64</v>
      </c>
      <c r="AB25" s="828">
        <v>4314655.72</v>
      </c>
      <c r="AC25" s="828">
        <v>2540866.94</v>
      </c>
      <c r="AD25" s="828">
        <v>17431.259999999998</v>
      </c>
      <c r="AE25" s="828">
        <v>2389025.7200000002</v>
      </c>
      <c r="AF25" s="828">
        <v>196379056.16999999</v>
      </c>
    </row>
    <row r="26" spans="1:32" s="128" customFormat="1" ht="20.25" customHeight="1">
      <c r="A26" s="245" t="s">
        <v>74</v>
      </c>
      <c r="B26" s="828">
        <v>62486352.170000002</v>
      </c>
      <c r="C26" s="828">
        <v>22954221.670000002</v>
      </c>
      <c r="D26" s="828">
        <v>16987491.960000001</v>
      </c>
      <c r="E26" s="828">
        <v>3527838.35</v>
      </c>
      <c r="F26" s="828">
        <v>5734374.2999999998</v>
      </c>
      <c r="G26" s="828">
        <v>3385017.03</v>
      </c>
      <c r="H26" s="828">
        <v>3406476.42</v>
      </c>
      <c r="I26" s="828">
        <v>2155292.62</v>
      </c>
      <c r="J26" s="828">
        <v>2459348.39</v>
      </c>
      <c r="K26" s="828">
        <v>2387835.15</v>
      </c>
      <c r="L26" s="828">
        <v>2003792.29</v>
      </c>
      <c r="M26" s="828">
        <v>2054206.73</v>
      </c>
      <c r="N26" s="828">
        <v>4632405.74</v>
      </c>
      <c r="O26" s="828">
        <v>1646211.22</v>
      </c>
      <c r="P26" s="828">
        <v>2241137.56</v>
      </c>
      <c r="Q26" s="828">
        <v>1840481.94</v>
      </c>
      <c r="R26" s="828">
        <v>2643480.62</v>
      </c>
      <c r="S26" s="828">
        <v>2632647.65</v>
      </c>
      <c r="T26" s="828">
        <v>5922328.79</v>
      </c>
      <c r="U26" s="828">
        <v>2252790.41</v>
      </c>
      <c r="V26" s="828">
        <v>4455015.28</v>
      </c>
      <c r="W26" s="828">
        <v>1540718.64</v>
      </c>
      <c r="X26" s="828">
        <v>4264868.0599999996</v>
      </c>
      <c r="Y26" s="828">
        <v>1407532.66</v>
      </c>
      <c r="Z26" s="828">
        <v>12666030.52</v>
      </c>
      <c r="AA26" s="828">
        <v>1352244.1</v>
      </c>
      <c r="AB26" s="828">
        <v>4260175.66</v>
      </c>
      <c r="AC26" s="828">
        <v>11547870.359999999</v>
      </c>
      <c r="AD26" s="828">
        <v>763547.35</v>
      </c>
      <c r="AE26" s="828">
        <v>4486329.7699999996</v>
      </c>
      <c r="AF26" s="828">
        <v>200098063.41</v>
      </c>
    </row>
    <row r="27" spans="1:32" s="128" customFormat="1" ht="28.5" customHeight="1">
      <c r="A27" s="245" t="s">
        <v>84</v>
      </c>
      <c r="B27" s="828">
        <v>7730758.4100000001</v>
      </c>
      <c r="C27" s="828">
        <v>2372921.0099999998</v>
      </c>
      <c r="D27" s="828">
        <v>128233.21999999999</v>
      </c>
      <c r="E27" s="828">
        <v>502793.34</v>
      </c>
      <c r="F27" s="828">
        <v>410977.76</v>
      </c>
      <c r="G27" s="828">
        <v>1134549.74</v>
      </c>
      <c r="H27" s="828">
        <v>224799.31</v>
      </c>
      <c r="I27" s="828">
        <v>156139.69</v>
      </c>
      <c r="J27" s="828">
        <v>260826.78</v>
      </c>
      <c r="K27" s="828">
        <v>128198.72999999998</v>
      </c>
      <c r="L27" s="828">
        <v>1396603.95</v>
      </c>
      <c r="M27" s="828">
        <v>211340.71</v>
      </c>
      <c r="N27" s="828">
        <v>232960.65</v>
      </c>
      <c r="O27" s="828">
        <v>270913.28000000003</v>
      </c>
      <c r="P27" s="828">
        <v>603329.57999999996</v>
      </c>
      <c r="Q27" s="828">
        <v>32845.64</v>
      </c>
      <c r="R27" s="828">
        <v>83750.429999999993</v>
      </c>
      <c r="S27" s="828">
        <v>680392.61</v>
      </c>
      <c r="T27" s="828">
        <v>59893.75</v>
      </c>
      <c r="U27" s="828">
        <v>332983.18</v>
      </c>
      <c r="V27" s="828">
        <v>934138.91</v>
      </c>
      <c r="W27" s="828">
        <v>347681.31</v>
      </c>
      <c r="X27" s="828">
        <v>266605.27</v>
      </c>
      <c r="Y27" s="828">
        <v>170753.41</v>
      </c>
      <c r="Z27" s="828">
        <v>439890.43</v>
      </c>
      <c r="AA27" s="828">
        <v>160218.4</v>
      </c>
      <c r="AB27" s="828">
        <v>307504.89</v>
      </c>
      <c r="AC27" s="828">
        <v>883591.97</v>
      </c>
      <c r="AD27" s="828">
        <v>78671.490000000005</v>
      </c>
      <c r="AE27" s="828">
        <v>422941.23</v>
      </c>
      <c r="AF27" s="828">
        <v>20967209.079999998</v>
      </c>
    </row>
    <row r="28" spans="1:32" s="128" customFormat="1" ht="17.25" customHeight="1" thickBot="1">
      <c r="A28" s="245" t="s">
        <v>1491</v>
      </c>
      <c r="B28" s="828">
        <v>0</v>
      </c>
      <c r="C28" s="828">
        <v>0</v>
      </c>
      <c r="D28" s="828">
        <v>0</v>
      </c>
      <c r="E28" s="828">
        <v>0</v>
      </c>
      <c r="F28" s="828">
        <v>0</v>
      </c>
      <c r="G28" s="828">
        <v>0</v>
      </c>
      <c r="H28" s="828">
        <v>0</v>
      </c>
      <c r="I28" s="828">
        <v>0</v>
      </c>
      <c r="J28" s="828">
        <v>0</v>
      </c>
      <c r="K28" s="828">
        <v>0</v>
      </c>
      <c r="L28" s="828">
        <v>0</v>
      </c>
      <c r="M28" s="828">
        <v>0</v>
      </c>
      <c r="N28" s="828">
        <v>0</v>
      </c>
      <c r="O28" s="828">
        <v>0</v>
      </c>
      <c r="P28" s="828">
        <v>0</v>
      </c>
      <c r="Q28" s="828">
        <v>0</v>
      </c>
      <c r="R28" s="828">
        <v>0</v>
      </c>
      <c r="S28" s="828">
        <v>0</v>
      </c>
      <c r="T28" s="828">
        <v>0</v>
      </c>
      <c r="U28" s="828">
        <v>0</v>
      </c>
      <c r="V28" s="828">
        <v>0</v>
      </c>
      <c r="W28" s="828">
        <v>0</v>
      </c>
      <c r="X28" s="828">
        <v>0</v>
      </c>
      <c r="Y28" s="828">
        <v>0</v>
      </c>
      <c r="Z28" s="828">
        <v>0</v>
      </c>
      <c r="AA28" s="828">
        <v>0</v>
      </c>
      <c r="AB28" s="828">
        <v>0</v>
      </c>
      <c r="AC28" s="828">
        <v>0</v>
      </c>
      <c r="AD28" s="828">
        <v>0</v>
      </c>
      <c r="AE28" s="828">
        <v>0</v>
      </c>
      <c r="AF28" s="828">
        <v>0</v>
      </c>
    </row>
    <row r="29" spans="1:32" s="128" customFormat="1" ht="17.25" customHeight="1" thickTop="1" thickBot="1">
      <c r="A29" s="398" t="s">
        <v>90</v>
      </c>
      <c r="B29" s="827">
        <v>1622140478.5899999</v>
      </c>
      <c r="C29" s="827">
        <v>858991786.33000004</v>
      </c>
      <c r="D29" s="827">
        <v>477775847.72000003</v>
      </c>
      <c r="E29" s="827">
        <v>108061467.34</v>
      </c>
      <c r="F29" s="827">
        <v>198225135.08000001</v>
      </c>
      <c r="G29" s="827">
        <v>262336785.71000004</v>
      </c>
      <c r="H29" s="827">
        <v>178443542.34</v>
      </c>
      <c r="I29" s="827">
        <v>175036979.94</v>
      </c>
      <c r="J29" s="827">
        <v>151259631.06999999</v>
      </c>
      <c r="K29" s="827">
        <v>106621043.38</v>
      </c>
      <c r="L29" s="827">
        <v>80071388.269999996</v>
      </c>
      <c r="M29" s="827">
        <v>50496466.189999998</v>
      </c>
      <c r="N29" s="827">
        <v>195423547.19999999</v>
      </c>
      <c r="O29" s="827">
        <v>133708287.92</v>
      </c>
      <c r="P29" s="827">
        <v>85692892.829999998</v>
      </c>
      <c r="Q29" s="827">
        <v>51196891.799999997</v>
      </c>
      <c r="R29" s="827">
        <v>97472580.709999993</v>
      </c>
      <c r="S29" s="827">
        <v>150583477.62</v>
      </c>
      <c r="T29" s="827">
        <v>66018435.450000003</v>
      </c>
      <c r="U29" s="827">
        <v>198374887.5</v>
      </c>
      <c r="V29" s="827">
        <v>251430587.31</v>
      </c>
      <c r="W29" s="827">
        <v>120246641.53</v>
      </c>
      <c r="X29" s="827">
        <v>197232448.90000001</v>
      </c>
      <c r="Y29" s="827">
        <v>102205329.13</v>
      </c>
      <c r="Z29" s="827">
        <v>287014908.97000003</v>
      </c>
      <c r="AA29" s="827">
        <v>101455978.38</v>
      </c>
      <c r="AB29" s="827">
        <v>241972417.00999999</v>
      </c>
      <c r="AC29" s="827">
        <v>229858107.83000001</v>
      </c>
      <c r="AD29" s="827">
        <v>51297655.030000001</v>
      </c>
      <c r="AE29" s="827">
        <v>225814320.16</v>
      </c>
      <c r="AF29" s="827">
        <v>7056459947.2399998</v>
      </c>
    </row>
    <row r="30" spans="1:32" s="128" customFormat="1" ht="17.25" customHeight="1" thickTop="1">
      <c r="A30" s="245" t="s">
        <v>91</v>
      </c>
      <c r="B30" s="828">
        <v>1257962157.6800001</v>
      </c>
      <c r="C30" s="828">
        <v>739878844.27999997</v>
      </c>
      <c r="D30" s="828">
        <v>425911612.27999997</v>
      </c>
      <c r="E30" s="828">
        <v>103334502.81999999</v>
      </c>
      <c r="F30" s="828">
        <v>175160671.43000001</v>
      </c>
      <c r="G30" s="828">
        <v>234605012.72</v>
      </c>
      <c r="H30" s="828">
        <v>159920780.91999999</v>
      </c>
      <c r="I30" s="828">
        <v>165198691.77000001</v>
      </c>
      <c r="J30" s="828">
        <v>143225563.91999999</v>
      </c>
      <c r="K30" s="828">
        <v>98276145.930000007</v>
      </c>
      <c r="L30" s="828">
        <v>68725484.730000004</v>
      </c>
      <c r="M30" s="828">
        <v>48254463.5</v>
      </c>
      <c r="N30" s="828">
        <v>179945601.66</v>
      </c>
      <c r="O30" s="828">
        <v>127621162.86</v>
      </c>
      <c r="P30" s="828">
        <v>82200590.390000001</v>
      </c>
      <c r="Q30" s="828">
        <v>46480667.359999999</v>
      </c>
      <c r="R30" s="828">
        <v>92224524.420000002</v>
      </c>
      <c r="S30" s="828">
        <v>127567489.83</v>
      </c>
      <c r="T30" s="828">
        <v>62325567.880000003</v>
      </c>
      <c r="U30" s="828">
        <v>190250802.91</v>
      </c>
      <c r="V30" s="828">
        <v>236056822.25</v>
      </c>
      <c r="W30" s="828">
        <v>113193397.53</v>
      </c>
      <c r="X30" s="828">
        <v>175380870.31</v>
      </c>
      <c r="Y30" s="828">
        <v>94132714.799999997</v>
      </c>
      <c r="Z30" s="828">
        <v>280502166.88</v>
      </c>
      <c r="AA30" s="828">
        <v>93764373.530000001</v>
      </c>
      <c r="AB30" s="828">
        <v>197750296.28</v>
      </c>
      <c r="AC30" s="828">
        <v>209931170.68000001</v>
      </c>
      <c r="AD30" s="828">
        <v>27249120.34</v>
      </c>
      <c r="AE30" s="828">
        <v>206527754.11000001</v>
      </c>
      <c r="AF30" s="828">
        <v>6163559026</v>
      </c>
    </row>
    <row r="31" spans="1:32" s="128" customFormat="1" ht="17.25" customHeight="1">
      <c r="A31" s="224" t="s">
        <v>92</v>
      </c>
      <c r="B31" s="828">
        <v>2512100.89</v>
      </c>
      <c r="C31" s="828">
        <v>1967562.04</v>
      </c>
      <c r="D31" s="828">
        <v>189748.02</v>
      </c>
      <c r="E31" s="828">
        <v>51728</v>
      </c>
      <c r="F31" s="828">
        <v>86410.84</v>
      </c>
      <c r="G31" s="828">
        <v>0</v>
      </c>
      <c r="H31" s="828">
        <v>0</v>
      </c>
      <c r="I31" s="828">
        <v>4770</v>
      </c>
      <c r="J31" s="828">
        <v>0</v>
      </c>
      <c r="K31" s="828">
        <v>2358.2600000000002</v>
      </c>
      <c r="L31" s="828">
        <v>2161.96</v>
      </c>
      <c r="M31" s="828">
        <v>0</v>
      </c>
      <c r="N31" s="828">
        <v>172644.35</v>
      </c>
      <c r="O31" s="828">
        <v>35389.94</v>
      </c>
      <c r="P31" s="828">
        <v>36707.32</v>
      </c>
      <c r="Q31" s="828">
        <v>0</v>
      </c>
      <c r="R31" s="828">
        <v>0</v>
      </c>
      <c r="S31" s="828">
        <v>0</v>
      </c>
      <c r="T31" s="828">
        <v>0</v>
      </c>
      <c r="U31" s="828">
        <v>0</v>
      </c>
      <c r="V31" s="828">
        <v>73135.199999999997</v>
      </c>
      <c r="W31" s="828">
        <v>0</v>
      </c>
      <c r="X31" s="828">
        <v>16281.82</v>
      </c>
      <c r="Y31" s="828">
        <v>246.11</v>
      </c>
      <c r="Z31" s="828">
        <v>63450.03</v>
      </c>
      <c r="AA31" s="828">
        <v>0</v>
      </c>
      <c r="AB31" s="828">
        <v>0</v>
      </c>
      <c r="AC31" s="828">
        <v>0</v>
      </c>
      <c r="AD31" s="828">
        <v>24227.79</v>
      </c>
      <c r="AE31" s="828">
        <v>0</v>
      </c>
      <c r="AF31" s="828">
        <v>5238922.57</v>
      </c>
    </row>
    <row r="32" spans="1:32" s="128" customFormat="1" ht="17.25" customHeight="1">
      <c r="A32" s="224" t="s">
        <v>95</v>
      </c>
      <c r="B32" s="828">
        <v>495297143.45999998</v>
      </c>
      <c r="C32" s="828">
        <v>164774798.08000001</v>
      </c>
      <c r="D32" s="828">
        <v>123091026.86</v>
      </c>
      <c r="E32" s="828">
        <v>57322290.049999997</v>
      </c>
      <c r="F32" s="828">
        <v>55400097.119999997</v>
      </c>
      <c r="G32" s="828">
        <v>113464547.08</v>
      </c>
      <c r="H32" s="828">
        <v>38894578.909999996</v>
      </c>
      <c r="I32" s="828">
        <v>48869589.869999997</v>
      </c>
      <c r="J32" s="828">
        <v>47586492.600000001</v>
      </c>
      <c r="K32" s="828">
        <v>40849122.810000002</v>
      </c>
      <c r="L32" s="828">
        <v>26320250.739999998</v>
      </c>
      <c r="M32" s="828">
        <v>16150485.08</v>
      </c>
      <c r="N32" s="828">
        <v>70079611.680000007</v>
      </c>
      <c r="O32" s="828">
        <v>50485846.07</v>
      </c>
      <c r="P32" s="828">
        <v>33954357.310000002</v>
      </c>
      <c r="Q32" s="828">
        <v>19980767.760000002</v>
      </c>
      <c r="R32" s="828">
        <v>32589894.5</v>
      </c>
      <c r="S32" s="828">
        <v>46735695.079999998</v>
      </c>
      <c r="T32" s="828">
        <v>30809044.949999999</v>
      </c>
      <c r="U32" s="828">
        <v>107359685.66</v>
      </c>
      <c r="V32" s="828">
        <v>164168225.33000001</v>
      </c>
      <c r="W32" s="828">
        <v>44718749.159999996</v>
      </c>
      <c r="X32" s="828">
        <v>27507932.670000002</v>
      </c>
      <c r="Y32" s="828">
        <v>39125740.369999997</v>
      </c>
      <c r="Z32" s="828">
        <v>46949323.149999999</v>
      </c>
      <c r="AA32" s="828">
        <v>27619970.91</v>
      </c>
      <c r="AB32" s="828">
        <v>48998598.039999999</v>
      </c>
      <c r="AC32" s="828">
        <v>80525194.200000003</v>
      </c>
      <c r="AD32" s="828">
        <v>7253063.79</v>
      </c>
      <c r="AE32" s="828">
        <v>96699781.430000007</v>
      </c>
      <c r="AF32" s="828">
        <v>2203581904.7199998</v>
      </c>
    </row>
    <row r="33" spans="1:32" s="128" customFormat="1" ht="17.25" customHeight="1">
      <c r="A33" s="224" t="s">
        <v>96</v>
      </c>
      <c r="B33" s="828">
        <v>14574971.210000001</v>
      </c>
      <c r="C33" s="828">
        <v>513733429.55000001</v>
      </c>
      <c r="D33" s="828">
        <v>280990719.64999998</v>
      </c>
      <c r="E33" s="828">
        <v>45110564.020000003</v>
      </c>
      <c r="F33" s="828">
        <v>113956469.01000001</v>
      </c>
      <c r="G33" s="828">
        <v>110078875.52</v>
      </c>
      <c r="H33" s="828">
        <v>115396437.90000001</v>
      </c>
      <c r="I33" s="828">
        <v>110982847.5</v>
      </c>
      <c r="J33" s="828">
        <v>90866933.760000005</v>
      </c>
      <c r="K33" s="828">
        <v>53507960.119999997</v>
      </c>
      <c r="L33" s="828">
        <v>39237786.25</v>
      </c>
      <c r="M33" s="828">
        <v>27110936.16</v>
      </c>
      <c r="N33" s="828">
        <v>93208607.650000006</v>
      </c>
      <c r="O33" s="828">
        <v>70112995.920000002</v>
      </c>
      <c r="P33" s="828">
        <v>44911911.969999999</v>
      </c>
      <c r="Q33" s="828">
        <v>25956856.16</v>
      </c>
      <c r="R33" s="828">
        <v>55094933.560000002</v>
      </c>
      <c r="S33" s="828">
        <v>77747088.810000002</v>
      </c>
      <c r="T33" s="828">
        <v>28964532.170000002</v>
      </c>
      <c r="U33" s="828">
        <v>77964152.510000005</v>
      </c>
      <c r="V33" s="828">
        <v>69273955.140000001</v>
      </c>
      <c r="W33" s="828">
        <v>64162660.549999997</v>
      </c>
      <c r="X33" s="828">
        <v>143900136.81</v>
      </c>
      <c r="Y33" s="828">
        <v>50309937.710000001</v>
      </c>
      <c r="Z33" s="828">
        <v>214211026.41</v>
      </c>
      <c r="AA33" s="828">
        <v>63971165.969999999</v>
      </c>
      <c r="AB33" s="828">
        <v>134401145.53</v>
      </c>
      <c r="AC33" s="828">
        <v>101950326.52</v>
      </c>
      <c r="AD33" s="828">
        <v>17449562.109999999</v>
      </c>
      <c r="AE33" s="828">
        <v>103623475.47</v>
      </c>
      <c r="AF33" s="828">
        <v>2952762401.6199999</v>
      </c>
    </row>
    <row r="34" spans="1:32" s="128" customFormat="1" ht="17.25" customHeight="1">
      <c r="A34" s="224" t="s">
        <v>105</v>
      </c>
      <c r="B34" s="828">
        <v>59206686.890000001</v>
      </c>
      <c r="C34" s="828">
        <v>46048045.740000002</v>
      </c>
      <c r="D34" s="828">
        <v>16451435.259999998</v>
      </c>
      <c r="E34" s="828">
        <v>505398.78</v>
      </c>
      <c r="F34" s="828">
        <v>4295608.04</v>
      </c>
      <c r="G34" s="828">
        <v>8186095.8399999999</v>
      </c>
      <c r="H34" s="828">
        <v>3910698.64</v>
      </c>
      <c r="I34" s="828">
        <v>2862957.5</v>
      </c>
      <c r="J34" s="828">
        <v>2894606.23</v>
      </c>
      <c r="K34" s="828">
        <v>2620979.54</v>
      </c>
      <c r="L34" s="828">
        <v>1446139.28</v>
      </c>
      <c r="M34" s="828">
        <v>4272141.5999999996</v>
      </c>
      <c r="N34" s="828">
        <v>11747700.68</v>
      </c>
      <c r="O34" s="828">
        <v>5479227.6200000001</v>
      </c>
      <c r="P34" s="828">
        <v>2198073.4</v>
      </c>
      <c r="Q34" s="828">
        <v>388501.14</v>
      </c>
      <c r="R34" s="828">
        <v>3455800.19</v>
      </c>
      <c r="S34" s="828">
        <v>1190316.82</v>
      </c>
      <c r="T34" s="828">
        <v>2004609.05</v>
      </c>
      <c r="U34" s="828">
        <v>3520734.65</v>
      </c>
      <c r="V34" s="828">
        <v>521000</v>
      </c>
      <c r="W34" s="828">
        <v>3328379.63</v>
      </c>
      <c r="X34" s="828">
        <v>1672390.35</v>
      </c>
      <c r="Y34" s="828">
        <v>3469380.2</v>
      </c>
      <c r="Z34" s="828">
        <v>15218944.74</v>
      </c>
      <c r="AA34" s="828">
        <v>1196718.57</v>
      </c>
      <c r="AB34" s="828">
        <v>11081051.039999999</v>
      </c>
      <c r="AC34" s="828">
        <v>24602661.75</v>
      </c>
      <c r="AD34" s="828">
        <v>2164848.8199999998</v>
      </c>
      <c r="AE34" s="828">
        <v>3653307.36</v>
      </c>
      <c r="AF34" s="828">
        <v>249594439.34999999</v>
      </c>
    </row>
    <row r="35" spans="1:32" s="128" customFormat="1" ht="17.25" customHeight="1">
      <c r="A35" s="224" t="s">
        <v>106</v>
      </c>
      <c r="B35" s="828">
        <v>657157830.44000006</v>
      </c>
      <c r="C35" s="828">
        <v>0</v>
      </c>
      <c r="D35" s="828">
        <v>0</v>
      </c>
      <c r="E35" s="828">
        <v>0</v>
      </c>
      <c r="F35" s="828">
        <v>0</v>
      </c>
      <c r="G35" s="828">
        <v>0</v>
      </c>
      <c r="H35" s="828">
        <v>0</v>
      </c>
      <c r="I35" s="828">
        <v>0</v>
      </c>
      <c r="J35" s="828">
        <v>0</v>
      </c>
      <c r="K35" s="828">
        <v>0</v>
      </c>
      <c r="L35" s="828">
        <v>0</v>
      </c>
      <c r="M35" s="828">
        <v>0</v>
      </c>
      <c r="N35" s="828">
        <v>0</v>
      </c>
      <c r="O35" s="828">
        <v>0</v>
      </c>
      <c r="P35" s="828">
        <v>0</v>
      </c>
      <c r="Q35" s="828">
        <v>0</v>
      </c>
      <c r="R35" s="828">
        <v>0</v>
      </c>
      <c r="S35" s="828">
        <v>0</v>
      </c>
      <c r="T35" s="828">
        <v>0</v>
      </c>
      <c r="U35" s="828">
        <v>0</v>
      </c>
      <c r="V35" s="828">
        <v>0</v>
      </c>
      <c r="W35" s="828">
        <v>0</v>
      </c>
      <c r="X35" s="828">
        <v>0</v>
      </c>
      <c r="Y35" s="828">
        <v>0</v>
      </c>
      <c r="Z35" s="828">
        <v>0</v>
      </c>
      <c r="AA35" s="828">
        <v>0</v>
      </c>
      <c r="AB35" s="828">
        <v>0</v>
      </c>
      <c r="AC35" s="828">
        <v>0</v>
      </c>
      <c r="AD35" s="828">
        <v>0</v>
      </c>
      <c r="AE35" s="828">
        <v>0</v>
      </c>
      <c r="AF35" s="828">
        <v>657157830.44000006</v>
      </c>
    </row>
    <row r="36" spans="1:32" s="128" customFormat="1" ht="17.25" customHeight="1">
      <c r="A36" s="224" t="s">
        <v>107</v>
      </c>
      <c r="B36" s="828">
        <v>29213424.789999999</v>
      </c>
      <c r="C36" s="828">
        <v>13355008.869999999</v>
      </c>
      <c r="D36" s="828">
        <v>5188682.49</v>
      </c>
      <c r="E36" s="828">
        <v>344521.97</v>
      </c>
      <c r="F36" s="828">
        <v>1422086.42</v>
      </c>
      <c r="G36" s="828">
        <v>2875494.28</v>
      </c>
      <c r="H36" s="828">
        <v>1719065.47</v>
      </c>
      <c r="I36" s="828">
        <v>2478526.9</v>
      </c>
      <c r="J36" s="828">
        <v>1877531.33</v>
      </c>
      <c r="K36" s="828">
        <v>1295725.2</v>
      </c>
      <c r="L36" s="828">
        <v>1719146.5</v>
      </c>
      <c r="M36" s="828">
        <v>720900.66</v>
      </c>
      <c r="N36" s="828">
        <v>4737037.3</v>
      </c>
      <c r="O36" s="828">
        <v>1507703.31</v>
      </c>
      <c r="P36" s="828">
        <v>1099540.3899999999</v>
      </c>
      <c r="Q36" s="828">
        <v>154542.29999999999</v>
      </c>
      <c r="R36" s="828">
        <v>1083896.17</v>
      </c>
      <c r="S36" s="828">
        <v>1894389.12</v>
      </c>
      <c r="T36" s="828">
        <v>547381.71</v>
      </c>
      <c r="U36" s="828">
        <v>1406230.09</v>
      </c>
      <c r="V36" s="828">
        <v>2020506.58</v>
      </c>
      <c r="W36" s="828">
        <v>983608.19</v>
      </c>
      <c r="X36" s="828">
        <v>2284128.66</v>
      </c>
      <c r="Y36" s="828">
        <v>1227410.4099999999</v>
      </c>
      <c r="Z36" s="828">
        <v>4059422.55</v>
      </c>
      <c r="AA36" s="828">
        <v>976518.08</v>
      </c>
      <c r="AB36" s="828">
        <v>3269501.67</v>
      </c>
      <c r="AC36" s="828">
        <v>2852988.21</v>
      </c>
      <c r="AD36" s="828">
        <v>357417.83</v>
      </c>
      <c r="AE36" s="828">
        <v>2551189.85</v>
      </c>
      <c r="AF36" s="828">
        <v>95223527.299999997</v>
      </c>
    </row>
    <row r="37" spans="1:32" s="128" customFormat="1" ht="17.25" customHeight="1">
      <c r="A37" s="245" t="s">
        <v>108</v>
      </c>
      <c r="B37" s="828">
        <v>31971.38</v>
      </c>
      <c r="C37" s="828">
        <v>71434.78</v>
      </c>
      <c r="D37" s="828">
        <v>16056.85</v>
      </c>
      <c r="E37" s="828">
        <v>29220.66</v>
      </c>
      <c r="F37" s="828">
        <v>2998.67</v>
      </c>
      <c r="G37" s="828">
        <v>0</v>
      </c>
      <c r="H37" s="828">
        <v>811.21</v>
      </c>
      <c r="I37" s="828">
        <v>773.41</v>
      </c>
      <c r="J37" s="828">
        <v>8355.7900000000009</v>
      </c>
      <c r="K37" s="828">
        <v>6409.86</v>
      </c>
      <c r="L37" s="828">
        <v>1613.07</v>
      </c>
      <c r="M37" s="828">
        <v>7845.89</v>
      </c>
      <c r="N37" s="828">
        <v>5075.58</v>
      </c>
      <c r="O37" s="828">
        <v>4483.47</v>
      </c>
      <c r="P37" s="828">
        <v>2398.89</v>
      </c>
      <c r="Q37" s="828">
        <v>557.07000000000005</v>
      </c>
      <c r="R37" s="828">
        <v>2987.47</v>
      </c>
      <c r="S37" s="828">
        <v>8789.07</v>
      </c>
      <c r="T37" s="828">
        <v>2617.09</v>
      </c>
      <c r="U37" s="828">
        <v>0</v>
      </c>
      <c r="V37" s="828">
        <v>21402.98</v>
      </c>
      <c r="W37" s="828">
        <v>7540.22</v>
      </c>
      <c r="X37" s="828">
        <v>3358.29</v>
      </c>
      <c r="Y37" s="828">
        <v>0</v>
      </c>
      <c r="Z37" s="828">
        <v>10309.5</v>
      </c>
      <c r="AA37" s="828">
        <v>1832.8</v>
      </c>
      <c r="AB37" s="828">
        <v>0</v>
      </c>
      <c r="AC37" s="828">
        <v>0</v>
      </c>
      <c r="AD37" s="828">
        <v>0</v>
      </c>
      <c r="AE37" s="828">
        <v>0</v>
      </c>
      <c r="AF37" s="828">
        <v>248844</v>
      </c>
    </row>
    <row r="38" spans="1:32" s="128" customFormat="1" ht="18.75" customHeight="1">
      <c r="A38" s="245" t="s">
        <v>116</v>
      </c>
      <c r="B38" s="828">
        <v>214570198.78999999</v>
      </c>
      <c r="C38" s="828">
        <v>98501441.230000004</v>
      </c>
      <c r="D38" s="828">
        <v>36729926.030000001</v>
      </c>
      <c r="E38" s="828">
        <v>0</v>
      </c>
      <c r="F38" s="828">
        <v>11026585.279999999</v>
      </c>
      <c r="G38" s="828">
        <v>15483302.439999999</v>
      </c>
      <c r="H38" s="828">
        <v>9358429.9100000001</v>
      </c>
      <c r="I38" s="828">
        <v>1378055.56</v>
      </c>
      <c r="J38" s="828">
        <v>1510364.67</v>
      </c>
      <c r="K38" s="828">
        <v>0</v>
      </c>
      <c r="L38" s="828">
        <v>3253468.89</v>
      </c>
      <c r="M38" s="828">
        <v>718180.11</v>
      </c>
      <c r="N38" s="828">
        <v>18997.97</v>
      </c>
      <c r="O38" s="828">
        <v>3004936.53</v>
      </c>
      <c r="P38" s="828">
        <v>0</v>
      </c>
      <c r="Q38" s="828">
        <v>3446549.6</v>
      </c>
      <c r="R38" s="828">
        <v>1526812.5</v>
      </c>
      <c r="S38" s="828">
        <v>15611295.539999999</v>
      </c>
      <c r="T38" s="828">
        <v>7062.16</v>
      </c>
      <c r="U38" s="828">
        <v>1036297.95</v>
      </c>
      <c r="V38" s="828">
        <v>1150367.1200000001</v>
      </c>
      <c r="W38" s="828">
        <v>208957.26</v>
      </c>
      <c r="X38" s="828">
        <v>15282804.220000001</v>
      </c>
      <c r="Y38" s="828">
        <v>0</v>
      </c>
      <c r="Z38" s="828">
        <v>481292.27</v>
      </c>
      <c r="AA38" s="828">
        <v>3680657.91</v>
      </c>
      <c r="AB38" s="828">
        <v>27394954.079999998</v>
      </c>
      <c r="AC38" s="828">
        <v>11787492.08</v>
      </c>
      <c r="AD38" s="828">
        <v>21515412.940000001</v>
      </c>
      <c r="AE38" s="828">
        <v>7323680.5599999996</v>
      </c>
      <c r="AF38" s="828">
        <v>506007523.60000002</v>
      </c>
    </row>
    <row r="39" spans="1:32" s="128" customFormat="1" ht="17.25" customHeight="1">
      <c r="A39" s="245" t="s">
        <v>124</v>
      </c>
      <c r="B39" s="828">
        <v>53356150.159999996</v>
      </c>
      <c r="C39" s="828">
        <v>14883503.039999999</v>
      </c>
      <c r="D39" s="828">
        <v>6188523.5599999996</v>
      </c>
      <c r="E39" s="828">
        <v>2372982.56</v>
      </c>
      <c r="F39" s="828">
        <v>7567608.7000000002</v>
      </c>
      <c r="G39" s="828">
        <v>9540290.6500000004</v>
      </c>
      <c r="H39" s="828">
        <v>6018662</v>
      </c>
      <c r="I39" s="828">
        <v>6589290.3499999996</v>
      </c>
      <c r="J39" s="828">
        <v>5158732.62</v>
      </c>
      <c r="K39" s="828">
        <v>7158200.4800000004</v>
      </c>
      <c r="L39" s="828">
        <v>4468767.13</v>
      </c>
      <c r="M39" s="828">
        <v>683783.69</v>
      </c>
      <c r="N39" s="828">
        <v>5400019.2300000004</v>
      </c>
      <c r="O39" s="828">
        <v>1812303.87</v>
      </c>
      <c r="P39" s="828">
        <v>1614721.33</v>
      </c>
      <c r="Q39" s="828">
        <v>737162.77</v>
      </c>
      <c r="R39" s="828">
        <v>2490673.75</v>
      </c>
      <c r="S39" s="828">
        <v>4103355.53</v>
      </c>
      <c r="T39" s="828">
        <v>2473302.35</v>
      </c>
      <c r="U39" s="828">
        <v>5392300.8700000001</v>
      </c>
      <c r="V39" s="828">
        <v>6845212.5700000003</v>
      </c>
      <c r="W39" s="828">
        <v>4792069.08</v>
      </c>
      <c r="X39" s="828">
        <v>4000976.34</v>
      </c>
      <c r="Y39" s="828">
        <v>3139232.62</v>
      </c>
      <c r="Z39" s="828">
        <v>4087850.33</v>
      </c>
      <c r="AA39" s="828">
        <v>1520069.92</v>
      </c>
      <c r="AB39" s="828">
        <v>9689123.4900000002</v>
      </c>
      <c r="AC39" s="828">
        <v>5786682.2199999997</v>
      </c>
      <c r="AD39" s="828">
        <v>2377490.2799999998</v>
      </c>
      <c r="AE39" s="828">
        <v>3859658.8</v>
      </c>
      <c r="AF39" s="828">
        <v>194108700.28999999</v>
      </c>
    </row>
    <row r="40" spans="1:32" s="128" customFormat="1" ht="17.25" customHeight="1">
      <c r="A40" s="245" t="s">
        <v>127</v>
      </c>
      <c r="B40" s="828">
        <v>52352750.07</v>
      </c>
      <c r="C40" s="828">
        <v>5656563</v>
      </c>
      <c r="D40" s="828">
        <v>8929729</v>
      </c>
      <c r="E40" s="828">
        <v>2324761.2999999998</v>
      </c>
      <c r="F40" s="828">
        <v>4467271</v>
      </c>
      <c r="G40" s="828">
        <v>2708179.9</v>
      </c>
      <c r="H40" s="828">
        <v>3144858.3</v>
      </c>
      <c r="I40" s="828">
        <v>1870168.85</v>
      </c>
      <c r="J40" s="828">
        <v>1356614.07</v>
      </c>
      <c r="K40" s="828">
        <v>1180287.1100000001</v>
      </c>
      <c r="L40" s="828">
        <v>3622054.45</v>
      </c>
      <c r="M40" s="828">
        <v>832193</v>
      </c>
      <c r="N40" s="828">
        <v>10053852.76</v>
      </c>
      <c r="O40" s="828">
        <v>1265401.19</v>
      </c>
      <c r="P40" s="828">
        <v>1875182.22</v>
      </c>
      <c r="Q40" s="828">
        <v>531955</v>
      </c>
      <c r="R40" s="828">
        <v>1227582.57</v>
      </c>
      <c r="S40" s="828">
        <v>3292547.65</v>
      </c>
      <c r="T40" s="828">
        <v>1209885.97</v>
      </c>
      <c r="U40" s="828">
        <v>1695485.77</v>
      </c>
      <c r="V40" s="828">
        <v>7356782.3899999997</v>
      </c>
      <c r="W40" s="828">
        <v>1806957.59</v>
      </c>
      <c r="X40" s="828">
        <v>2564439.7400000002</v>
      </c>
      <c r="Y40" s="828">
        <v>4452982.7699999996</v>
      </c>
      <c r="Z40" s="828">
        <v>1830389.99</v>
      </c>
      <c r="AA40" s="828">
        <v>2141777.2999999998</v>
      </c>
      <c r="AB40" s="828">
        <v>6682381.3799999999</v>
      </c>
      <c r="AC40" s="828">
        <v>2289264.5</v>
      </c>
      <c r="AD40" s="828">
        <v>155631.47</v>
      </c>
      <c r="AE40" s="828">
        <v>7780522.0099999998</v>
      </c>
      <c r="AF40" s="828">
        <v>146658452.31999999</v>
      </c>
    </row>
    <row r="41" spans="1:32" s="128" customFormat="1" ht="18" customHeight="1">
      <c r="A41" s="245" t="s">
        <v>133</v>
      </c>
      <c r="B41" s="828">
        <v>43867250.509999998</v>
      </c>
      <c r="C41" s="828">
        <v>0</v>
      </c>
      <c r="D41" s="828">
        <v>0</v>
      </c>
      <c r="E41" s="828">
        <v>0</v>
      </c>
      <c r="F41" s="828">
        <v>0</v>
      </c>
      <c r="G41" s="828">
        <v>0</v>
      </c>
      <c r="H41" s="828">
        <v>0</v>
      </c>
      <c r="I41" s="828">
        <v>0</v>
      </c>
      <c r="J41" s="828">
        <v>0</v>
      </c>
      <c r="K41" s="828">
        <v>0</v>
      </c>
      <c r="L41" s="828">
        <v>0</v>
      </c>
      <c r="M41" s="828">
        <v>0</v>
      </c>
      <c r="N41" s="828">
        <v>0</v>
      </c>
      <c r="O41" s="828">
        <v>0</v>
      </c>
      <c r="P41" s="828">
        <v>0</v>
      </c>
      <c r="Q41" s="828">
        <v>0</v>
      </c>
      <c r="R41" s="828">
        <v>0</v>
      </c>
      <c r="S41" s="828">
        <v>0</v>
      </c>
      <c r="T41" s="828">
        <v>0</v>
      </c>
      <c r="U41" s="828">
        <v>0</v>
      </c>
      <c r="V41" s="828">
        <v>0</v>
      </c>
      <c r="W41" s="828">
        <v>0</v>
      </c>
      <c r="X41" s="828">
        <v>0</v>
      </c>
      <c r="Y41" s="828">
        <v>0</v>
      </c>
      <c r="Z41" s="828">
        <v>0</v>
      </c>
      <c r="AA41" s="828">
        <v>0</v>
      </c>
      <c r="AB41" s="828">
        <v>0</v>
      </c>
      <c r="AC41" s="828">
        <v>0</v>
      </c>
      <c r="AD41" s="828">
        <v>0</v>
      </c>
      <c r="AE41" s="828">
        <v>0</v>
      </c>
      <c r="AF41" s="828">
        <v>43867250.509999998</v>
      </c>
    </row>
    <row r="42" spans="1:32" s="128" customFormat="1" ht="18" customHeight="1">
      <c r="A42" s="245" t="s">
        <v>138</v>
      </c>
      <c r="B42" s="828">
        <v>0</v>
      </c>
      <c r="C42" s="828">
        <v>0</v>
      </c>
      <c r="D42" s="828">
        <v>0</v>
      </c>
      <c r="E42" s="828">
        <v>0</v>
      </c>
      <c r="F42" s="828">
        <v>0</v>
      </c>
      <c r="G42" s="828">
        <v>0</v>
      </c>
      <c r="H42" s="828">
        <v>0</v>
      </c>
      <c r="I42" s="828">
        <v>0</v>
      </c>
      <c r="J42" s="828">
        <v>0</v>
      </c>
      <c r="K42" s="828">
        <v>0</v>
      </c>
      <c r="L42" s="828">
        <v>0</v>
      </c>
      <c r="M42" s="828">
        <v>0</v>
      </c>
      <c r="N42" s="828">
        <v>0</v>
      </c>
      <c r="O42" s="828">
        <v>0</v>
      </c>
      <c r="P42" s="828">
        <v>0</v>
      </c>
      <c r="Q42" s="828">
        <v>0</v>
      </c>
      <c r="R42" s="828">
        <v>0</v>
      </c>
      <c r="S42" s="828">
        <v>0</v>
      </c>
      <c r="T42" s="828">
        <v>0</v>
      </c>
      <c r="U42" s="828">
        <v>0</v>
      </c>
      <c r="V42" s="828">
        <v>0</v>
      </c>
      <c r="W42" s="828">
        <v>237719.85</v>
      </c>
      <c r="X42" s="828">
        <v>0</v>
      </c>
      <c r="Y42" s="828">
        <v>480398.94</v>
      </c>
      <c r="Z42" s="828">
        <v>102900</v>
      </c>
      <c r="AA42" s="828">
        <v>347266.92</v>
      </c>
      <c r="AB42" s="828">
        <v>455661.78</v>
      </c>
      <c r="AC42" s="828">
        <v>63498.35</v>
      </c>
      <c r="AD42" s="828">
        <v>0</v>
      </c>
      <c r="AE42" s="828">
        <v>322704.68</v>
      </c>
      <c r="AF42" s="828">
        <v>2010150.52</v>
      </c>
    </row>
    <row r="43" spans="1:32" s="128" customFormat="1" ht="18" customHeight="1" thickBot="1">
      <c r="A43" s="245" t="s">
        <v>109</v>
      </c>
      <c r="B43" s="828">
        <v>0</v>
      </c>
      <c r="C43" s="828">
        <v>0</v>
      </c>
      <c r="D43" s="828">
        <v>0</v>
      </c>
      <c r="E43" s="828">
        <v>0</v>
      </c>
      <c r="F43" s="828">
        <v>0</v>
      </c>
      <c r="G43" s="828">
        <v>0</v>
      </c>
      <c r="H43" s="828">
        <v>0</v>
      </c>
      <c r="I43" s="828">
        <v>0</v>
      </c>
      <c r="J43" s="828">
        <v>0</v>
      </c>
      <c r="K43" s="828">
        <v>0</v>
      </c>
      <c r="L43" s="828">
        <v>0</v>
      </c>
      <c r="M43" s="828">
        <v>0</v>
      </c>
      <c r="N43" s="828">
        <v>0</v>
      </c>
      <c r="O43" s="828">
        <v>0</v>
      </c>
      <c r="P43" s="828">
        <v>0</v>
      </c>
      <c r="Q43" s="828">
        <v>0</v>
      </c>
      <c r="R43" s="828">
        <v>0</v>
      </c>
      <c r="S43" s="828">
        <v>0</v>
      </c>
      <c r="T43" s="828">
        <v>0</v>
      </c>
      <c r="U43" s="828">
        <v>0</v>
      </c>
      <c r="V43" s="828">
        <v>0</v>
      </c>
      <c r="W43" s="828">
        <v>0</v>
      </c>
      <c r="X43" s="828">
        <v>0</v>
      </c>
      <c r="Y43" s="828">
        <v>0</v>
      </c>
      <c r="Z43" s="828">
        <v>0</v>
      </c>
      <c r="AA43" s="828">
        <v>0</v>
      </c>
      <c r="AB43" s="828">
        <v>0</v>
      </c>
      <c r="AC43" s="828">
        <v>0</v>
      </c>
      <c r="AD43" s="828">
        <v>0</v>
      </c>
      <c r="AE43" s="828">
        <v>0</v>
      </c>
      <c r="AF43" s="828">
        <v>0</v>
      </c>
    </row>
    <row r="44" spans="1:32" s="128" customFormat="1" ht="18" customHeight="1" thickTop="1" thickBot="1">
      <c r="A44" s="398" t="s">
        <v>147</v>
      </c>
      <c r="B44" s="827">
        <v>184028795.81999999</v>
      </c>
      <c r="C44" s="827">
        <v>88282341.760000005</v>
      </c>
      <c r="D44" s="827">
        <v>67309901.010000005</v>
      </c>
      <c r="E44" s="827">
        <v>32416386.93</v>
      </c>
      <c r="F44" s="827">
        <v>44775323.640000001</v>
      </c>
      <c r="G44" s="827">
        <v>65153242.229999997</v>
      </c>
      <c r="H44" s="827">
        <v>35273212.649999999</v>
      </c>
      <c r="I44" s="827">
        <v>44400523.049999997</v>
      </c>
      <c r="J44" s="827">
        <v>36979125.369999997</v>
      </c>
      <c r="K44" s="827">
        <v>25824172.34</v>
      </c>
      <c r="L44" s="827">
        <v>30998766.120000001</v>
      </c>
      <c r="M44" s="827">
        <v>12490898.26</v>
      </c>
      <c r="N44" s="827">
        <v>33646991.619999997</v>
      </c>
      <c r="O44" s="827">
        <v>15979701.710000001</v>
      </c>
      <c r="P44" s="827">
        <v>14146781.859999999</v>
      </c>
      <c r="Q44" s="827">
        <v>9798981.8800000008</v>
      </c>
      <c r="R44" s="827">
        <v>10867556.970000001</v>
      </c>
      <c r="S44" s="827">
        <v>21912232.77</v>
      </c>
      <c r="T44" s="827">
        <v>14917546.75</v>
      </c>
      <c r="U44" s="827">
        <v>24850784.719999999</v>
      </c>
      <c r="V44" s="827">
        <v>26652292.48</v>
      </c>
      <c r="W44" s="827">
        <v>21961152.620000001</v>
      </c>
      <c r="X44" s="827">
        <v>21667924.84</v>
      </c>
      <c r="Y44" s="827">
        <v>12646239.939999999</v>
      </c>
      <c r="Z44" s="827">
        <v>28955457.98</v>
      </c>
      <c r="AA44" s="827">
        <v>12446439.48</v>
      </c>
      <c r="AB44" s="827">
        <v>28121536.760000002</v>
      </c>
      <c r="AC44" s="827">
        <v>36268612.310000002</v>
      </c>
      <c r="AD44" s="827">
        <v>9700016.2300000004</v>
      </c>
      <c r="AE44" s="827">
        <v>28509394.920000002</v>
      </c>
      <c r="AF44" s="827">
        <v>1040982335.02</v>
      </c>
    </row>
    <row r="45" spans="1:32" s="128" customFormat="1" ht="18" customHeight="1" thickTop="1">
      <c r="A45" s="245" t="s">
        <v>148</v>
      </c>
      <c r="B45" s="828">
        <v>110178867.89</v>
      </c>
      <c r="C45" s="828">
        <v>48272181.640000001</v>
      </c>
      <c r="D45" s="828">
        <v>26130600</v>
      </c>
      <c r="E45" s="828">
        <v>10949880.449999999</v>
      </c>
      <c r="F45" s="828">
        <v>4148835.2699999996</v>
      </c>
      <c r="G45" s="828">
        <v>20631090.260000002</v>
      </c>
      <c r="H45" s="828">
        <v>3004820</v>
      </c>
      <c r="I45" s="828">
        <v>6300509.7000000002</v>
      </c>
      <c r="J45" s="828">
        <v>4974050</v>
      </c>
      <c r="K45" s="828">
        <v>5459051.75</v>
      </c>
      <c r="L45" s="828">
        <v>4950857.03</v>
      </c>
      <c r="M45" s="828">
        <v>4065967.24</v>
      </c>
      <c r="N45" s="828">
        <v>2989440</v>
      </c>
      <c r="O45" s="828">
        <v>3081585.7</v>
      </c>
      <c r="P45" s="828">
        <v>3924302.1</v>
      </c>
      <c r="Q45" s="828">
        <v>2819545</v>
      </c>
      <c r="R45" s="828">
        <v>2445960</v>
      </c>
      <c r="S45" s="828">
        <v>3907717.48</v>
      </c>
      <c r="T45" s="828">
        <v>5921500</v>
      </c>
      <c r="U45" s="828">
        <v>9948900.1400000006</v>
      </c>
      <c r="V45" s="828">
        <v>7567676.7999999998</v>
      </c>
      <c r="W45" s="828">
        <v>1619619</v>
      </c>
      <c r="X45" s="828">
        <v>1758418.33</v>
      </c>
      <c r="Y45" s="828">
        <v>1870920</v>
      </c>
      <c r="Z45" s="828">
        <v>24174973.059999999</v>
      </c>
      <c r="AA45" s="828">
        <v>3487895</v>
      </c>
      <c r="AB45" s="828">
        <v>16604000</v>
      </c>
      <c r="AC45" s="828">
        <v>13104900</v>
      </c>
      <c r="AD45" s="828">
        <v>8882300</v>
      </c>
      <c r="AE45" s="828">
        <v>12226700</v>
      </c>
      <c r="AF45" s="828">
        <v>375403063.83999997</v>
      </c>
    </row>
    <row r="46" spans="1:32" s="128" customFormat="1" ht="18" customHeight="1">
      <c r="A46" s="245" t="s">
        <v>152</v>
      </c>
      <c r="B46" s="828">
        <v>691504.97</v>
      </c>
      <c r="C46" s="828">
        <v>287549.40000000002</v>
      </c>
      <c r="D46" s="828">
        <v>0</v>
      </c>
      <c r="E46" s="828">
        <v>14983.9</v>
      </c>
      <c r="F46" s="828">
        <v>0</v>
      </c>
      <c r="G46" s="828">
        <v>0</v>
      </c>
      <c r="H46" s="828">
        <v>1400</v>
      </c>
      <c r="I46" s="828">
        <v>287982.98</v>
      </c>
      <c r="J46" s="828">
        <v>1211671.3600000001</v>
      </c>
      <c r="K46" s="828">
        <v>1084805.69</v>
      </c>
      <c r="L46" s="828">
        <v>1184746.07</v>
      </c>
      <c r="M46" s="828">
        <v>154136</v>
      </c>
      <c r="N46" s="828">
        <v>355360.14</v>
      </c>
      <c r="O46" s="828">
        <v>1067735.3400000001</v>
      </c>
      <c r="P46" s="828">
        <v>579020.35</v>
      </c>
      <c r="Q46" s="828">
        <v>2933228.32</v>
      </c>
      <c r="R46" s="828">
        <v>984130</v>
      </c>
      <c r="S46" s="828">
        <v>908535.5</v>
      </c>
      <c r="T46" s="828">
        <v>183819.81</v>
      </c>
      <c r="U46" s="828">
        <v>15608.08</v>
      </c>
      <c r="V46" s="828">
        <v>335920.55</v>
      </c>
      <c r="W46" s="828">
        <v>489867.06</v>
      </c>
      <c r="X46" s="828">
        <v>3090635.07</v>
      </c>
      <c r="Y46" s="828">
        <v>2</v>
      </c>
      <c r="Z46" s="828">
        <v>2274481.84</v>
      </c>
      <c r="AA46" s="828">
        <v>179624.93</v>
      </c>
      <c r="AB46" s="828">
        <v>0</v>
      </c>
      <c r="AC46" s="828">
        <v>789181.75</v>
      </c>
      <c r="AD46" s="828">
        <v>148150.88</v>
      </c>
      <c r="AE46" s="828">
        <v>222322.41</v>
      </c>
      <c r="AF46" s="828">
        <v>19476404.399999999</v>
      </c>
    </row>
    <row r="47" spans="1:32" s="128" customFormat="1" ht="18" customHeight="1">
      <c r="A47" s="245" t="s">
        <v>156</v>
      </c>
      <c r="B47" s="828">
        <v>0</v>
      </c>
      <c r="C47" s="828">
        <v>0</v>
      </c>
      <c r="D47" s="828">
        <v>0</v>
      </c>
      <c r="E47" s="828">
        <v>0</v>
      </c>
      <c r="F47" s="828">
        <v>0</v>
      </c>
      <c r="G47" s="828">
        <v>0</v>
      </c>
      <c r="H47" s="828">
        <v>0</v>
      </c>
      <c r="I47" s="828">
        <v>0</v>
      </c>
      <c r="J47" s="828">
        <v>0</v>
      </c>
      <c r="K47" s="828">
        <v>0</v>
      </c>
      <c r="L47" s="828">
        <v>0</v>
      </c>
      <c r="M47" s="828">
        <v>0</v>
      </c>
      <c r="N47" s="828">
        <v>0</v>
      </c>
      <c r="O47" s="828">
        <v>0</v>
      </c>
      <c r="P47" s="828">
        <v>0</v>
      </c>
      <c r="Q47" s="828">
        <v>0</v>
      </c>
      <c r="R47" s="828">
        <v>0</v>
      </c>
      <c r="S47" s="828">
        <v>0</v>
      </c>
      <c r="T47" s="828">
        <v>0</v>
      </c>
      <c r="U47" s="828">
        <v>0</v>
      </c>
      <c r="V47" s="828">
        <v>0</v>
      </c>
      <c r="W47" s="828">
        <v>0</v>
      </c>
      <c r="X47" s="828">
        <v>0</v>
      </c>
      <c r="Y47" s="828">
        <v>0</v>
      </c>
      <c r="Z47" s="828">
        <v>0</v>
      </c>
      <c r="AA47" s="828">
        <v>0</v>
      </c>
      <c r="AB47" s="828">
        <v>0</v>
      </c>
      <c r="AC47" s="828">
        <v>0</v>
      </c>
      <c r="AD47" s="828">
        <v>0</v>
      </c>
      <c r="AE47" s="828">
        <v>0</v>
      </c>
      <c r="AF47" s="828">
        <v>0</v>
      </c>
    </row>
    <row r="48" spans="1:32" s="128" customFormat="1" ht="18" customHeight="1">
      <c r="A48" s="245" t="s">
        <v>160</v>
      </c>
      <c r="B48" s="828">
        <v>71444846.480000004</v>
      </c>
      <c r="C48" s="828">
        <v>35230579.189999998</v>
      </c>
      <c r="D48" s="828">
        <v>39544818.859999999</v>
      </c>
      <c r="E48" s="828">
        <v>20236609.190000001</v>
      </c>
      <c r="F48" s="828">
        <v>38992997.700000003</v>
      </c>
      <c r="G48" s="828">
        <v>41288122.719999999</v>
      </c>
      <c r="H48" s="828">
        <v>30170440.440000001</v>
      </c>
      <c r="I48" s="828">
        <v>35409784.950000003</v>
      </c>
      <c r="J48" s="828">
        <v>29188263.399999999</v>
      </c>
      <c r="K48" s="828">
        <v>17594010.73</v>
      </c>
      <c r="L48" s="828">
        <v>23239760.949999999</v>
      </c>
      <c r="M48" s="828">
        <v>8791477.3399999999</v>
      </c>
      <c r="N48" s="828">
        <v>29364143.050000001</v>
      </c>
      <c r="O48" s="828">
        <v>11521170.970000001</v>
      </c>
      <c r="P48" s="828">
        <v>9240555.4900000002</v>
      </c>
      <c r="Q48" s="828">
        <v>3985848.17</v>
      </c>
      <c r="R48" s="828">
        <v>7145481.4500000002</v>
      </c>
      <c r="S48" s="828">
        <v>15215798.75</v>
      </c>
      <c r="T48" s="828">
        <v>7926555.79</v>
      </c>
      <c r="U48" s="828">
        <v>13634273.109999999</v>
      </c>
      <c r="V48" s="828">
        <v>16988118.649999999</v>
      </c>
      <c r="W48" s="828">
        <v>18990569.149999999</v>
      </c>
      <c r="X48" s="828">
        <v>15482724.300000001</v>
      </c>
      <c r="Y48" s="828">
        <v>10196193.52</v>
      </c>
      <c r="Z48" s="828">
        <v>2338448.11</v>
      </c>
      <c r="AA48" s="828">
        <v>7891001.0800000001</v>
      </c>
      <c r="AB48" s="828">
        <v>9838236.7100000009</v>
      </c>
      <c r="AC48" s="828">
        <v>21313731.539999999</v>
      </c>
      <c r="AD48" s="828">
        <v>480479.86</v>
      </c>
      <c r="AE48" s="828">
        <v>14413650.74</v>
      </c>
      <c r="AF48" s="828">
        <v>607098692.38999999</v>
      </c>
    </row>
    <row r="49" spans="1:32" s="128" customFormat="1" ht="18" customHeight="1">
      <c r="A49" s="245" t="s">
        <v>164</v>
      </c>
      <c r="B49" s="828">
        <v>1713576.48</v>
      </c>
      <c r="C49" s="828">
        <v>4492031.53</v>
      </c>
      <c r="D49" s="828">
        <v>1634482.15</v>
      </c>
      <c r="E49" s="828">
        <v>1214913.3899999999</v>
      </c>
      <c r="F49" s="828">
        <v>1633490.67</v>
      </c>
      <c r="G49" s="828">
        <v>3234029.25</v>
      </c>
      <c r="H49" s="828">
        <v>2096552.2099999997</v>
      </c>
      <c r="I49" s="828">
        <v>2402245.42</v>
      </c>
      <c r="J49" s="828">
        <v>1605140.61</v>
      </c>
      <c r="K49" s="828">
        <v>1686304.17</v>
      </c>
      <c r="L49" s="828">
        <v>1623402.07</v>
      </c>
      <c r="M49" s="828">
        <v>-520682.32</v>
      </c>
      <c r="N49" s="828">
        <v>938048.43</v>
      </c>
      <c r="O49" s="828">
        <v>309209.7</v>
      </c>
      <c r="P49" s="828">
        <v>402903.92</v>
      </c>
      <c r="Q49" s="828">
        <v>60360.39</v>
      </c>
      <c r="R49" s="828">
        <v>291985.52</v>
      </c>
      <c r="S49" s="828">
        <v>1880181.04</v>
      </c>
      <c r="T49" s="828">
        <v>885671.15</v>
      </c>
      <c r="U49" s="828">
        <v>1252003.3899999999</v>
      </c>
      <c r="V49" s="828">
        <v>1760576.48</v>
      </c>
      <c r="W49" s="828">
        <v>861097.41</v>
      </c>
      <c r="X49" s="828">
        <v>1336147.1399999999</v>
      </c>
      <c r="Y49" s="828">
        <v>579124.42000000004</v>
      </c>
      <c r="Z49" s="828">
        <v>167554.97</v>
      </c>
      <c r="AA49" s="828">
        <v>887918.47</v>
      </c>
      <c r="AB49" s="828">
        <v>1679300.05</v>
      </c>
      <c r="AC49" s="828">
        <v>1060799.02</v>
      </c>
      <c r="AD49" s="828">
        <v>189085.49</v>
      </c>
      <c r="AE49" s="828">
        <v>1646721.77</v>
      </c>
      <c r="AF49" s="828">
        <v>39004174.390000001</v>
      </c>
    </row>
    <row r="50" spans="1:32" s="128" customFormat="1" ht="18" customHeight="1">
      <c r="A50" s="224" t="s">
        <v>165</v>
      </c>
      <c r="B50" s="828">
        <v>0</v>
      </c>
      <c r="C50" s="828">
        <v>0</v>
      </c>
      <c r="D50" s="828">
        <v>0</v>
      </c>
      <c r="E50" s="828">
        <v>0</v>
      </c>
      <c r="F50" s="828">
        <v>0</v>
      </c>
      <c r="G50" s="828">
        <v>0</v>
      </c>
      <c r="H50" s="828">
        <v>0</v>
      </c>
      <c r="I50" s="828">
        <v>0</v>
      </c>
      <c r="J50" s="828">
        <v>0</v>
      </c>
      <c r="K50" s="828">
        <v>0</v>
      </c>
      <c r="L50" s="828">
        <v>0</v>
      </c>
      <c r="M50" s="828">
        <v>0</v>
      </c>
      <c r="N50" s="828">
        <v>0</v>
      </c>
      <c r="O50" s="828">
        <v>0</v>
      </c>
      <c r="P50" s="828">
        <v>0</v>
      </c>
      <c r="Q50" s="828">
        <v>0</v>
      </c>
      <c r="R50" s="828">
        <v>0</v>
      </c>
      <c r="S50" s="828">
        <v>0</v>
      </c>
      <c r="T50" s="828">
        <v>0</v>
      </c>
      <c r="U50" s="828">
        <v>590.69000000000005</v>
      </c>
      <c r="V50" s="828">
        <v>255986.7</v>
      </c>
      <c r="W50" s="828">
        <v>0</v>
      </c>
      <c r="X50" s="828">
        <v>0</v>
      </c>
      <c r="Y50" s="828">
        <v>0</v>
      </c>
      <c r="Z50" s="828">
        <v>-1497970.56</v>
      </c>
      <c r="AA50" s="828">
        <v>0</v>
      </c>
      <c r="AB50" s="828">
        <v>0</v>
      </c>
      <c r="AC50" s="828">
        <v>0</v>
      </c>
      <c r="AD50" s="828">
        <v>0</v>
      </c>
      <c r="AE50" s="828">
        <v>0</v>
      </c>
      <c r="AF50" s="828">
        <v>-1241393.17</v>
      </c>
    </row>
    <row r="51" spans="1:32" s="128" customFormat="1" ht="18" customHeight="1" thickBot="1">
      <c r="A51" s="224" t="s">
        <v>166</v>
      </c>
      <c r="B51" s="828">
        <v>1713576.48</v>
      </c>
      <c r="C51" s="828">
        <v>4492031.53</v>
      </c>
      <c r="D51" s="828">
        <v>1634482.15</v>
      </c>
      <c r="E51" s="828">
        <v>1214913.3899999999</v>
      </c>
      <c r="F51" s="828">
        <v>1633490.67</v>
      </c>
      <c r="G51" s="828">
        <v>3234029.25</v>
      </c>
      <c r="H51" s="828">
        <v>2096552.2099999997</v>
      </c>
      <c r="I51" s="828">
        <v>2402245.42</v>
      </c>
      <c r="J51" s="828">
        <v>1605140.61</v>
      </c>
      <c r="K51" s="828">
        <v>1686304.17</v>
      </c>
      <c r="L51" s="828">
        <v>1623402.07</v>
      </c>
      <c r="M51" s="828">
        <v>-520682.32</v>
      </c>
      <c r="N51" s="828">
        <v>938048.43</v>
      </c>
      <c r="O51" s="828">
        <v>309209.7</v>
      </c>
      <c r="P51" s="828">
        <v>402903.92</v>
      </c>
      <c r="Q51" s="828">
        <v>60360.39</v>
      </c>
      <c r="R51" s="828">
        <v>291985.52</v>
      </c>
      <c r="S51" s="828">
        <v>1880181.04</v>
      </c>
      <c r="T51" s="828">
        <v>885671.15</v>
      </c>
      <c r="U51" s="828">
        <v>1251412.7</v>
      </c>
      <c r="V51" s="828">
        <v>1504589.78</v>
      </c>
      <c r="W51" s="828">
        <v>861097.41</v>
      </c>
      <c r="X51" s="828">
        <v>1336147.1399999999</v>
      </c>
      <c r="Y51" s="828">
        <v>579124.42000000004</v>
      </c>
      <c r="Z51" s="828">
        <v>1665525.53</v>
      </c>
      <c r="AA51" s="828">
        <v>887918.47</v>
      </c>
      <c r="AB51" s="828">
        <v>1679300.05</v>
      </c>
      <c r="AC51" s="828">
        <v>1060799.02</v>
      </c>
      <c r="AD51" s="828">
        <v>189085.49</v>
      </c>
      <c r="AE51" s="828">
        <v>1646721.77</v>
      </c>
      <c r="AF51" s="828">
        <v>40245567.560000002</v>
      </c>
    </row>
    <row r="52" spans="1:32" s="128" customFormat="1" ht="18" customHeight="1" thickTop="1" thickBot="1">
      <c r="A52" s="399" t="s">
        <v>167</v>
      </c>
      <c r="B52" s="829">
        <v>1806169274.4100001</v>
      </c>
      <c r="C52" s="829">
        <v>947274128.09000003</v>
      </c>
      <c r="D52" s="829">
        <v>545085748.73000002</v>
      </c>
      <c r="E52" s="829">
        <v>140477854.27000001</v>
      </c>
      <c r="F52" s="829">
        <v>243000458.72</v>
      </c>
      <c r="G52" s="829">
        <v>327490027.94</v>
      </c>
      <c r="H52" s="829">
        <v>213716754.99000001</v>
      </c>
      <c r="I52" s="829">
        <v>219437502.99000001</v>
      </c>
      <c r="J52" s="829">
        <v>188238756.44</v>
      </c>
      <c r="K52" s="829">
        <v>132445215.72000001</v>
      </c>
      <c r="L52" s="829">
        <v>111070154.39</v>
      </c>
      <c r="M52" s="829">
        <v>62987364.450000003</v>
      </c>
      <c r="N52" s="829">
        <v>229070538.81999999</v>
      </c>
      <c r="O52" s="829">
        <v>149687989.63</v>
      </c>
      <c r="P52" s="829">
        <v>99839674.689999998</v>
      </c>
      <c r="Q52" s="829">
        <v>60995873.68</v>
      </c>
      <c r="R52" s="829">
        <v>108340137.68000001</v>
      </c>
      <c r="S52" s="829">
        <v>172495710.38999999</v>
      </c>
      <c r="T52" s="829">
        <v>80935982.200000003</v>
      </c>
      <c r="U52" s="829">
        <v>223225672.22</v>
      </c>
      <c r="V52" s="829">
        <v>278082879.79000002</v>
      </c>
      <c r="W52" s="829">
        <v>142207794.15000001</v>
      </c>
      <c r="X52" s="829">
        <v>218900373.74000001</v>
      </c>
      <c r="Y52" s="829">
        <v>114851569.06999999</v>
      </c>
      <c r="Z52" s="829">
        <v>315970366.94999999</v>
      </c>
      <c r="AA52" s="829">
        <v>113902417.86</v>
      </c>
      <c r="AB52" s="829">
        <v>270093953.76999998</v>
      </c>
      <c r="AC52" s="829">
        <v>266126720.13999999</v>
      </c>
      <c r="AD52" s="829">
        <v>60997671.259999998</v>
      </c>
      <c r="AE52" s="829">
        <v>254323715.08000001</v>
      </c>
      <c r="AF52" s="829">
        <v>8097442282.2600002</v>
      </c>
    </row>
    <row r="53" spans="1:32" s="128" customFormat="1" ht="18" customHeight="1" thickTop="1" thickBot="1">
      <c r="A53" s="399" t="s">
        <v>168</v>
      </c>
      <c r="B53" s="829">
        <v>3194817.04</v>
      </c>
      <c r="C53" s="829">
        <v>0</v>
      </c>
      <c r="D53" s="829">
        <v>0</v>
      </c>
      <c r="E53" s="829">
        <v>0</v>
      </c>
      <c r="F53" s="829">
        <v>0</v>
      </c>
      <c r="G53" s="829">
        <v>0</v>
      </c>
      <c r="H53" s="829">
        <v>0</v>
      </c>
      <c r="I53" s="829">
        <v>0</v>
      </c>
      <c r="J53" s="829">
        <v>0</v>
      </c>
      <c r="K53" s="829">
        <v>0</v>
      </c>
      <c r="L53" s="829">
        <v>0</v>
      </c>
      <c r="M53" s="829">
        <v>0</v>
      </c>
      <c r="N53" s="829">
        <v>0</v>
      </c>
      <c r="O53" s="829">
        <v>0</v>
      </c>
      <c r="P53" s="829">
        <v>0</v>
      </c>
      <c r="Q53" s="829">
        <v>0</v>
      </c>
      <c r="R53" s="829">
        <v>0</v>
      </c>
      <c r="S53" s="829">
        <v>0</v>
      </c>
      <c r="T53" s="829">
        <v>0</v>
      </c>
      <c r="U53" s="829">
        <v>0</v>
      </c>
      <c r="V53" s="829">
        <v>0</v>
      </c>
      <c r="W53" s="829">
        <v>0</v>
      </c>
      <c r="X53" s="829">
        <v>0</v>
      </c>
      <c r="Y53" s="829">
        <v>0</v>
      </c>
      <c r="Z53" s="829">
        <v>0</v>
      </c>
      <c r="AA53" s="829">
        <v>0</v>
      </c>
      <c r="AB53" s="829">
        <v>0</v>
      </c>
      <c r="AC53" s="829">
        <v>0</v>
      </c>
      <c r="AD53" s="829">
        <v>1715354</v>
      </c>
      <c r="AE53" s="829">
        <v>0</v>
      </c>
      <c r="AF53" s="829">
        <v>4910171.04</v>
      </c>
    </row>
    <row r="54" spans="1:32" s="128" customFormat="1" ht="18" customHeight="1" thickTop="1" thickBot="1">
      <c r="A54" s="399" t="s">
        <v>188</v>
      </c>
      <c r="B54" s="829">
        <v>3085054690.0900002</v>
      </c>
      <c r="C54" s="829">
        <v>1679163134.23</v>
      </c>
      <c r="D54" s="829">
        <v>980297205.72000003</v>
      </c>
      <c r="E54" s="829">
        <v>180230757.88999999</v>
      </c>
      <c r="F54" s="829">
        <v>313449514.27999997</v>
      </c>
      <c r="G54" s="829">
        <v>1065354669.4400001</v>
      </c>
      <c r="H54" s="829">
        <v>447531573.75</v>
      </c>
      <c r="I54" s="829">
        <v>559303994.95000005</v>
      </c>
      <c r="J54" s="829">
        <v>323180104.67000002</v>
      </c>
      <c r="K54" s="829">
        <v>109746808.43000001</v>
      </c>
      <c r="L54" s="829">
        <v>141727987.90000001</v>
      </c>
      <c r="M54" s="829">
        <v>136516416.18000001</v>
      </c>
      <c r="N54" s="829">
        <v>258080401.56</v>
      </c>
      <c r="O54" s="829">
        <v>341263937.68000001</v>
      </c>
      <c r="P54" s="829">
        <v>140878204.71000001</v>
      </c>
      <c r="Q54" s="829">
        <v>88258112.379999995</v>
      </c>
      <c r="R54" s="829">
        <v>184336243.06</v>
      </c>
      <c r="S54" s="829">
        <v>177954540.66999999</v>
      </c>
      <c r="T54" s="829">
        <v>125096490.63</v>
      </c>
      <c r="U54" s="829">
        <v>456890139.75999999</v>
      </c>
      <c r="V54" s="829">
        <v>158613044.02000001</v>
      </c>
      <c r="W54" s="829">
        <v>71929982.530000001</v>
      </c>
      <c r="X54" s="829">
        <v>227163075.94</v>
      </c>
      <c r="Y54" s="829">
        <v>37564824.619999997</v>
      </c>
      <c r="Z54" s="827">
        <v>556027839.52999997</v>
      </c>
      <c r="AA54" s="827">
        <v>147329773</v>
      </c>
      <c r="AB54" s="827">
        <v>294259031.02999997</v>
      </c>
      <c r="AC54" s="827">
        <v>478265392.24000001</v>
      </c>
      <c r="AD54" s="827">
        <v>256624058.61000001</v>
      </c>
      <c r="AE54" s="827">
        <v>155661177.81999999</v>
      </c>
      <c r="AF54" s="827">
        <v>13177753127.32</v>
      </c>
    </row>
    <row r="55" spans="1:32" s="128" customFormat="1" ht="18" customHeight="1" thickTop="1" thickBot="1">
      <c r="A55" s="398" t="s">
        <v>463</v>
      </c>
      <c r="B55" s="827"/>
      <c r="C55" s="827"/>
      <c r="D55" s="827"/>
      <c r="E55" s="827"/>
      <c r="F55" s="827"/>
      <c r="G55" s="827"/>
      <c r="H55" s="827"/>
      <c r="I55" s="827"/>
      <c r="J55" s="827"/>
      <c r="K55" s="827"/>
      <c r="L55" s="827"/>
      <c r="M55" s="827"/>
      <c r="N55" s="827"/>
      <c r="O55" s="827"/>
      <c r="P55" s="827"/>
      <c r="Q55" s="827"/>
      <c r="R55" s="827"/>
      <c r="S55" s="827"/>
      <c r="T55" s="827"/>
      <c r="U55" s="827"/>
      <c r="V55" s="827"/>
      <c r="W55" s="827"/>
      <c r="X55" s="827"/>
      <c r="Y55" s="827"/>
      <c r="Z55" s="828"/>
      <c r="AA55" s="828"/>
      <c r="AB55" s="828"/>
      <c r="AC55" s="828"/>
      <c r="AD55" s="828"/>
      <c r="AE55" s="828"/>
      <c r="AF55" s="828"/>
    </row>
    <row r="56" spans="1:32" s="128" customFormat="1" ht="18" customHeight="1" thickTop="1">
      <c r="A56" s="245" t="s">
        <v>222</v>
      </c>
      <c r="B56" s="828">
        <v>180462720.41999999</v>
      </c>
      <c r="C56" s="828">
        <v>109259015.48</v>
      </c>
      <c r="D56" s="828">
        <v>48892934.240000002</v>
      </c>
      <c r="E56" s="828">
        <v>10163970.359999999</v>
      </c>
      <c r="F56" s="828">
        <v>19934171.989999998</v>
      </c>
      <c r="G56" s="828">
        <v>32998679.510000002</v>
      </c>
      <c r="H56" s="828">
        <v>25703619.66</v>
      </c>
      <c r="I56" s="828">
        <v>21946153.170000002</v>
      </c>
      <c r="J56" s="828">
        <v>22033209.559999999</v>
      </c>
      <c r="K56" s="828">
        <v>14474214.869999999</v>
      </c>
      <c r="L56" s="828">
        <v>16930547.530000001</v>
      </c>
      <c r="M56" s="828">
        <v>9344182.8699999992</v>
      </c>
      <c r="N56" s="828">
        <v>26605633.620000001</v>
      </c>
      <c r="O56" s="828">
        <v>15357078.710000001</v>
      </c>
      <c r="P56" s="828">
        <v>12187163.52</v>
      </c>
      <c r="Q56" s="828">
        <v>10590652.380000001</v>
      </c>
      <c r="R56" s="828">
        <v>10951664.470000001</v>
      </c>
      <c r="S56" s="828">
        <v>22165666.859999999</v>
      </c>
      <c r="T56" s="828">
        <v>8919950.5700000003</v>
      </c>
      <c r="U56" s="828">
        <v>20055563.309999999</v>
      </c>
      <c r="V56" s="828">
        <v>27606011.32</v>
      </c>
      <c r="W56" s="828">
        <v>17477612.57</v>
      </c>
      <c r="X56" s="828">
        <v>23116014.25</v>
      </c>
      <c r="Y56" s="828">
        <v>13257911.199999999</v>
      </c>
      <c r="Z56" s="828">
        <v>37664649.880000003</v>
      </c>
      <c r="AA56" s="828">
        <v>13358740.560000001</v>
      </c>
      <c r="AB56" s="828">
        <v>27886708.600000001</v>
      </c>
      <c r="AC56" s="828">
        <v>32449810.41</v>
      </c>
      <c r="AD56" s="828">
        <v>15427609.02</v>
      </c>
      <c r="AE56" s="828">
        <v>26352919.879999999</v>
      </c>
      <c r="AF56" s="828">
        <v>873574780.78999996</v>
      </c>
    </row>
    <row r="57" spans="1:32" s="128" customFormat="1" ht="18" customHeight="1">
      <c r="A57" s="245" t="s">
        <v>234</v>
      </c>
      <c r="B57" s="828">
        <v>-44354188.07</v>
      </c>
      <c r="C57" s="828">
        <v>-32922631.780000005</v>
      </c>
      <c r="D57" s="828">
        <v>-15439569.220000001</v>
      </c>
      <c r="E57" s="828">
        <v>-2203552.63</v>
      </c>
      <c r="F57" s="828">
        <v>-6883887</v>
      </c>
      <c r="G57" s="828">
        <v>-7910387.6100000003</v>
      </c>
      <c r="H57" s="828">
        <v>-7846817.2699999996</v>
      </c>
      <c r="I57" s="828">
        <v>-6110718.6200000001</v>
      </c>
      <c r="J57" s="828">
        <v>-5686868.71</v>
      </c>
      <c r="K57" s="828">
        <v>-2684881.36</v>
      </c>
      <c r="L57" s="828">
        <v>-2442505.0099999998</v>
      </c>
      <c r="M57" s="828">
        <v>-1921972.33</v>
      </c>
      <c r="N57" s="828">
        <v>-7426327.8300000001</v>
      </c>
      <c r="O57" s="828">
        <v>-5358241.4400000004</v>
      </c>
      <c r="P57" s="828">
        <v>-2918810.38</v>
      </c>
      <c r="Q57" s="828">
        <v>-2226300.06</v>
      </c>
      <c r="R57" s="828">
        <v>-3261800.96</v>
      </c>
      <c r="S57" s="828">
        <v>-6228050.6200000001</v>
      </c>
      <c r="T57" s="828">
        <v>-1517871.76</v>
      </c>
      <c r="U57" s="828">
        <v>-4766652.1500000004</v>
      </c>
      <c r="V57" s="828">
        <v>-5488254.0300000003</v>
      </c>
      <c r="W57" s="828">
        <v>-3852445.39</v>
      </c>
      <c r="X57" s="828">
        <v>-8567865.6300000008</v>
      </c>
      <c r="Y57" s="828">
        <v>-3498398.6</v>
      </c>
      <c r="Z57" s="828">
        <v>-12926444.58</v>
      </c>
      <c r="AA57" s="828">
        <v>-4594489.25</v>
      </c>
      <c r="AB57" s="828">
        <v>-9631351.2400000002</v>
      </c>
      <c r="AC57" s="828">
        <v>-8955630.1500000004</v>
      </c>
      <c r="AD57" s="828">
        <v>-2833380.31</v>
      </c>
      <c r="AE57" s="828">
        <v>-6643699.6399999997</v>
      </c>
      <c r="AF57" s="828">
        <v>-237103993.63</v>
      </c>
    </row>
    <row r="58" spans="1:32" s="128" customFormat="1" ht="18" customHeight="1">
      <c r="A58" s="245" t="s">
        <v>242</v>
      </c>
      <c r="B58" s="828">
        <v>136108532.34999999</v>
      </c>
      <c r="C58" s="828">
        <v>76336383.700000003</v>
      </c>
      <c r="D58" s="828">
        <v>33453365.019999996</v>
      </c>
      <c r="E58" s="828">
        <v>7960417.7300000004</v>
      </c>
      <c r="F58" s="828">
        <v>13050284.99</v>
      </c>
      <c r="G58" s="828">
        <v>25088291.899999999</v>
      </c>
      <c r="H58" s="828">
        <v>17856802.390000001</v>
      </c>
      <c r="I58" s="828">
        <v>15835434.550000001</v>
      </c>
      <c r="J58" s="828">
        <v>16346340.85</v>
      </c>
      <c r="K58" s="828">
        <v>11789333.51</v>
      </c>
      <c r="L58" s="828">
        <v>14488042.52</v>
      </c>
      <c r="M58" s="828">
        <v>7422210.54</v>
      </c>
      <c r="N58" s="828">
        <v>19179305.789999999</v>
      </c>
      <c r="O58" s="828">
        <v>9998837.2699999996</v>
      </c>
      <c r="P58" s="828">
        <v>9268353.1400000006</v>
      </c>
      <c r="Q58" s="828">
        <v>8364352.3200000003</v>
      </c>
      <c r="R58" s="828">
        <v>7689863.5099999998</v>
      </c>
      <c r="S58" s="828">
        <v>15937616.24</v>
      </c>
      <c r="T58" s="828">
        <v>7402078.8099999996</v>
      </c>
      <c r="U58" s="828">
        <v>15288911.16</v>
      </c>
      <c r="V58" s="828">
        <v>22117757.289999999</v>
      </c>
      <c r="W58" s="828">
        <v>13625167.18</v>
      </c>
      <c r="X58" s="828">
        <v>14548148.619999999</v>
      </c>
      <c r="Y58" s="828">
        <v>9759512.5999999996</v>
      </c>
      <c r="Z58" s="828">
        <v>24738205.300000001</v>
      </c>
      <c r="AA58" s="828">
        <v>8764251.3100000005</v>
      </c>
      <c r="AB58" s="828">
        <v>18255357.359999999</v>
      </c>
      <c r="AC58" s="828">
        <v>23494180.260000002</v>
      </c>
      <c r="AD58" s="828">
        <v>12594228.710000001</v>
      </c>
      <c r="AE58" s="828">
        <v>19709220.239999998</v>
      </c>
      <c r="AF58" s="828">
        <v>636470787.15999997</v>
      </c>
    </row>
    <row r="59" spans="1:32" s="128" customFormat="1" ht="18" customHeight="1">
      <c r="A59" s="245" t="s">
        <v>243</v>
      </c>
      <c r="B59" s="828">
        <v>11539686.720000001</v>
      </c>
      <c r="C59" s="828">
        <v>6393392.2699999996</v>
      </c>
      <c r="D59" s="828">
        <v>4337983.62</v>
      </c>
      <c r="E59" s="828">
        <v>6221201.4100000001</v>
      </c>
      <c r="F59" s="828">
        <v>1479859.4</v>
      </c>
      <c r="G59" s="828">
        <v>1125267.96</v>
      </c>
      <c r="H59" s="828">
        <v>1077289.49</v>
      </c>
      <c r="I59" s="828">
        <v>289689.99</v>
      </c>
      <c r="J59" s="828">
        <v>322790.2</v>
      </c>
      <c r="K59" s="828">
        <v>140363.72</v>
      </c>
      <c r="L59" s="828">
        <v>59146.36</v>
      </c>
      <c r="M59" s="828">
        <v>198945.48</v>
      </c>
      <c r="N59" s="828">
        <v>75606.820000000007</v>
      </c>
      <c r="O59" s="828">
        <v>571447.52</v>
      </c>
      <c r="P59" s="828">
        <v>204096.6</v>
      </c>
      <c r="Q59" s="828">
        <v>165026.73000000001</v>
      </c>
      <c r="R59" s="828">
        <v>404048.8</v>
      </c>
      <c r="S59" s="828">
        <v>19453.21</v>
      </c>
      <c r="T59" s="828">
        <v>730760.02</v>
      </c>
      <c r="U59" s="828">
        <v>184375.61</v>
      </c>
      <c r="V59" s="828">
        <v>269750.43</v>
      </c>
      <c r="W59" s="828">
        <v>536829.34</v>
      </c>
      <c r="X59" s="828">
        <v>135207.43</v>
      </c>
      <c r="Y59" s="828">
        <v>357530.25</v>
      </c>
      <c r="Z59" s="828">
        <v>2127301.2599999998</v>
      </c>
      <c r="AA59" s="828">
        <v>329153.02</v>
      </c>
      <c r="AB59" s="828">
        <v>633115.37</v>
      </c>
      <c r="AC59" s="828">
        <v>1237664.3899999999</v>
      </c>
      <c r="AD59" s="828">
        <v>323592.21000000002</v>
      </c>
      <c r="AE59" s="828">
        <v>379988.47999999998</v>
      </c>
      <c r="AF59" s="828">
        <v>41870564.109999999</v>
      </c>
    </row>
    <row r="60" spans="1:32" s="128" customFormat="1" ht="18" customHeight="1">
      <c r="A60" s="245" t="s">
        <v>249</v>
      </c>
      <c r="B60" s="828">
        <v>-4458299.62</v>
      </c>
      <c r="C60" s="828">
        <v>-2453538.5099999998</v>
      </c>
      <c r="D60" s="828">
        <v>-1737167.95</v>
      </c>
      <c r="E60" s="828">
        <v>-579338.92000000004</v>
      </c>
      <c r="F60" s="828">
        <v>-66435.08</v>
      </c>
      <c r="G60" s="828">
        <v>-115664.53</v>
      </c>
      <c r="H60" s="828">
        <v>-118318.71</v>
      </c>
      <c r="I60" s="828">
        <v>-74159.960000000006</v>
      </c>
      <c r="J60" s="828">
        <v>-170967.22</v>
      </c>
      <c r="K60" s="828">
        <v>-109555.58</v>
      </c>
      <c r="L60" s="828">
        <v>-2618.04</v>
      </c>
      <c r="M60" s="828">
        <v>-98584.62</v>
      </c>
      <c r="N60" s="828">
        <v>-145224</v>
      </c>
      <c r="O60" s="828">
        <v>-208439.7</v>
      </c>
      <c r="P60" s="828">
        <v>-78333.84</v>
      </c>
      <c r="Q60" s="828">
        <v>-115627.1</v>
      </c>
      <c r="R60" s="828">
        <v>-41426.06</v>
      </c>
      <c r="S60" s="828">
        <v>0</v>
      </c>
      <c r="T60" s="828">
        <v>-45786.41</v>
      </c>
      <c r="U60" s="828">
        <v>-94982.81</v>
      </c>
      <c r="V60" s="828">
        <v>-143608.97</v>
      </c>
      <c r="W60" s="828">
        <v>-283694.43</v>
      </c>
      <c r="X60" s="828">
        <v>-259721.44000000003</v>
      </c>
      <c r="Y60" s="828">
        <v>-147707.24</v>
      </c>
      <c r="Z60" s="828">
        <v>-421505.75</v>
      </c>
      <c r="AA60" s="828">
        <v>-53501.25</v>
      </c>
      <c r="AB60" s="828">
        <v>-412907.81</v>
      </c>
      <c r="AC60" s="828">
        <v>-355996.42</v>
      </c>
      <c r="AD60" s="828">
        <v>-232648.18</v>
      </c>
      <c r="AE60" s="828">
        <v>-439975.88</v>
      </c>
      <c r="AF60" s="828">
        <v>-13465736.029999999</v>
      </c>
    </row>
    <row r="61" spans="1:32" s="128" customFormat="1" ht="18" customHeight="1">
      <c r="A61" s="245" t="s">
        <v>254</v>
      </c>
      <c r="B61" s="828">
        <v>143189919.44999999</v>
      </c>
      <c r="C61" s="828">
        <v>80276237.459999993</v>
      </c>
      <c r="D61" s="828">
        <v>36054180.689999998</v>
      </c>
      <c r="E61" s="828">
        <v>13602280.220000001</v>
      </c>
      <c r="F61" s="828">
        <v>14463709.310000001</v>
      </c>
      <c r="G61" s="828">
        <v>26097895.329999998</v>
      </c>
      <c r="H61" s="828">
        <v>18815773.170000002</v>
      </c>
      <c r="I61" s="828">
        <v>16050964.58</v>
      </c>
      <c r="J61" s="828">
        <v>16498163.830000002</v>
      </c>
      <c r="K61" s="828">
        <v>11820141.65</v>
      </c>
      <c r="L61" s="828">
        <v>14544570.84</v>
      </c>
      <c r="M61" s="828">
        <v>7522571.4000000004</v>
      </c>
      <c r="N61" s="828">
        <v>19109688.609999999</v>
      </c>
      <c r="O61" s="828">
        <v>10361845.09</v>
      </c>
      <c r="P61" s="828">
        <v>9394115.9000000004</v>
      </c>
      <c r="Q61" s="828">
        <v>8413751.9499999993</v>
      </c>
      <c r="R61" s="828">
        <v>8052486.25</v>
      </c>
      <c r="S61" s="828">
        <v>15957069.449999999</v>
      </c>
      <c r="T61" s="828">
        <v>8087052.4199999999</v>
      </c>
      <c r="U61" s="828">
        <v>15378303.960000001</v>
      </c>
      <c r="V61" s="828">
        <v>22243898.75</v>
      </c>
      <c r="W61" s="828">
        <v>13878302.09</v>
      </c>
      <c r="X61" s="828">
        <v>14423634.609999999</v>
      </c>
      <c r="Y61" s="828">
        <v>9969335.6099999994</v>
      </c>
      <c r="Z61" s="828">
        <v>26444000.809999999</v>
      </c>
      <c r="AA61" s="828">
        <v>9039903.0800000001</v>
      </c>
      <c r="AB61" s="828">
        <v>18475564.920000002</v>
      </c>
      <c r="AC61" s="828">
        <v>24375848.23</v>
      </c>
      <c r="AD61" s="828">
        <v>12685172.74</v>
      </c>
      <c r="AE61" s="828">
        <v>19649232.84</v>
      </c>
      <c r="AF61" s="828">
        <v>664875615.24000001</v>
      </c>
    </row>
    <row r="62" spans="1:32" s="128" customFormat="1" ht="18" customHeight="1">
      <c r="A62" s="245" t="s">
        <v>255</v>
      </c>
      <c r="B62" s="828">
        <v>34029250.810000002</v>
      </c>
      <c r="C62" s="828">
        <v>19217222.510000002</v>
      </c>
      <c r="D62" s="828">
        <v>1783760.69</v>
      </c>
      <c r="E62" s="828">
        <v>8650145.9399999995</v>
      </c>
      <c r="F62" s="828">
        <v>2690035.64</v>
      </c>
      <c r="G62" s="828">
        <v>3600488.01</v>
      </c>
      <c r="H62" s="828">
        <v>9465842.9100000001</v>
      </c>
      <c r="I62" s="828">
        <v>975705.1</v>
      </c>
      <c r="J62" s="828">
        <v>912250.52</v>
      </c>
      <c r="K62" s="828">
        <v>2341099.2799999998</v>
      </c>
      <c r="L62" s="828">
        <v>752796.61</v>
      </c>
      <c r="M62" s="828">
        <v>4070238.99</v>
      </c>
      <c r="N62" s="828">
        <v>3815229.22</v>
      </c>
      <c r="O62" s="828">
        <v>3745636.16</v>
      </c>
      <c r="P62" s="828">
        <v>1459219.37</v>
      </c>
      <c r="Q62" s="828">
        <v>136467.97</v>
      </c>
      <c r="R62" s="828">
        <v>662637.86</v>
      </c>
      <c r="S62" s="828">
        <v>1532021.4</v>
      </c>
      <c r="T62" s="828">
        <v>67133.62</v>
      </c>
      <c r="U62" s="828">
        <v>1347889.68</v>
      </c>
      <c r="V62" s="828">
        <v>2227011.89</v>
      </c>
      <c r="W62" s="828">
        <v>1657991.1</v>
      </c>
      <c r="X62" s="828">
        <v>3365030.31</v>
      </c>
      <c r="Y62" s="828">
        <v>1291394.6599999999</v>
      </c>
      <c r="Z62" s="828">
        <v>11509221.74</v>
      </c>
      <c r="AA62" s="828">
        <v>2129141.4900000002</v>
      </c>
      <c r="AB62" s="828">
        <v>2556878.69</v>
      </c>
      <c r="AC62" s="828">
        <v>2736028.36</v>
      </c>
      <c r="AD62" s="828">
        <v>624178.87</v>
      </c>
      <c r="AE62" s="828">
        <v>546592.27</v>
      </c>
      <c r="AF62" s="828">
        <v>129898541.67</v>
      </c>
    </row>
    <row r="63" spans="1:32" s="128" customFormat="1" ht="18" customHeight="1">
      <c r="A63" s="245" t="s">
        <v>262</v>
      </c>
      <c r="B63" s="828">
        <v>-60285629.07</v>
      </c>
      <c r="C63" s="828">
        <v>-27868229.48</v>
      </c>
      <c r="D63" s="828">
        <v>-7595419.7800000003</v>
      </c>
      <c r="E63" s="828">
        <v>-10943879.16</v>
      </c>
      <c r="F63" s="828">
        <v>-3406029.19</v>
      </c>
      <c r="G63" s="828">
        <v>-4699027.95</v>
      </c>
      <c r="H63" s="828">
        <v>-10792583.32</v>
      </c>
      <c r="I63" s="828">
        <v>-1863989.54</v>
      </c>
      <c r="J63" s="828">
        <v>-2107542.2200000002</v>
      </c>
      <c r="K63" s="828">
        <v>-2464203.0099999998</v>
      </c>
      <c r="L63" s="828">
        <v>-2421750.0499999998</v>
      </c>
      <c r="M63" s="828">
        <v>-4730634.0999999996</v>
      </c>
      <c r="N63" s="828">
        <v>-7510166.0700000003</v>
      </c>
      <c r="O63" s="828">
        <v>-4668699.32</v>
      </c>
      <c r="P63" s="828">
        <v>-1729372.02</v>
      </c>
      <c r="Q63" s="828">
        <v>-429951.09</v>
      </c>
      <c r="R63" s="828">
        <v>-1190493</v>
      </c>
      <c r="S63" s="828">
        <v>-3201472.33</v>
      </c>
      <c r="T63" s="828">
        <v>-209556.81</v>
      </c>
      <c r="U63" s="828">
        <v>-2610543.79</v>
      </c>
      <c r="V63" s="828">
        <v>-5659222.4400000004</v>
      </c>
      <c r="W63" s="828">
        <v>-3528593.62</v>
      </c>
      <c r="X63" s="828">
        <v>-3912049.53</v>
      </c>
      <c r="Y63" s="828">
        <v>-2317286.35</v>
      </c>
      <c r="Z63" s="828">
        <v>-12478353.43</v>
      </c>
      <c r="AA63" s="828">
        <v>-3501563.81</v>
      </c>
      <c r="AB63" s="828">
        <v>-5366552.42</v>
      </c>
      <c r="AC63" s="828">
        <v>-3731061.15</v>
      </c>
      <c r="AD63" s="828">
        <v>-1748605.39</v>
      </c>
      <c r="AE63" s="828">
        <v>-2079814.73</v>
      </c>
      <c r="AF63" s="828">
        <v>-205052274.16999999</v>
      </c>
    </row>
    <row r="64" spans="1:32" s="128" customFormat="1" ht="18" customHeight="1">
      <c r="A64" s="245" t="s">
        <v>269</v>
      </c>
      <c r="B64" s="828">
        <v>116933541.19</v>
      </c>
      <c r="C64" s="828">
        <v>71625230.489999995</v>
      </c>
      <c r="D64" s="828">
        <v>30242521.600000001</v>
      </c>
      <c r="E64" s="828">
        <v>11308547</v>
      </c>
      <c r="F64" s="828">
        <v>13747715.76</v>
      </c>
      <c r="G64" s="828">
        <v>24999355.390000001</v>
      </c>
      <c r="H64" s="828">
        <v>17489032.760000002</v>
      </c>
      <c r="I64" s="828">
        <v>15162680.140000001</v>
      </c>
      <c r="J64" s="828">
        <v>15302872.130000001</v>
      </c>
      <c r="K64" s="828">
        <v>11697037.92</v>
      </c>
      <c r="L64" s="828">
        <v>12875617.4</v>
      </c>
      <c r="M64" s="828">
        <v>6862176.29</v>
      </c>
      <c r="N64" s="828">
        <v>15414751.76</v>
      </c>
      <c r="O64" s="828">
        <v>9438781.9299999997</v>
      </c>
      <c r="P64" s="828">
        <v>9123963.25</v>
      </c>
      <c r="Q64" s="828">
        <v>8120268.8300000001</v>
      </c>
      <c r="R64" s="828">
        <v>7524631.1100000003</v>
      </c>
      <c r="S64" s="828">
        <v>14287618.52</v>
      </c>
      <c r="T64" s="828">
        <v>7944629.2300000004</v>
      </c>
      <c r="U64" s="828">
        <v>14115649.85</v>
      </c>
      <c r="V64" s="828">
        <v>18811688.199999999</v>
      </c>
      <c r="W64" s="828">
        <v>12007699.57</v>
      </c>
      <c r="X64" s="828">
        <v>13876615.390000001</v>
      </c>
      <c r="Y64" s="828">
        <v>8943443.9199999999</v>
      </c>
      <c r="Z64" s="828">
        <v>25474869.120000001</v>
      </c>
      <c r="AA64" s="828">
        <v>7667480.7599999998</v>
      </c>
      <c r="AB64" s="828">
        <v>15665891.189999999</v>
      </c>
      <c r="AC64" s="828">
        <v>23380815.440000001</v>
      </c>
      <c r="AD64" s="828">
        <v>11560746.220000001</v>
      </c>
      <c r="AE64" s="828">
        <v>18116010.379999999</v>
      </c>
      <c r="AF64" s="828">
        <v>589721882.74000001</v>
      </c>
    </row>
    <row r="65" spans="1:32" s="128" customFormat="1" ht="18" customHeight="1">
      <c r="A65" s="245" t="s">
        <v>270</v>
      </c>
      <c r="B65" s="828">
        <v>-118355770.93000001</v>
      </c>
      <c r="C65" s="828">
        <v>-66586441.619999997</v>
      </c>
      <c r="D65" s="828">
        <v>-27911729.050000001</v>
      </c>
      <c r="E65" s="828">
        <v>-10101176.08</v>
      </c>
      <c r="F65" s="828">
        <v>-11873009.91</v>
      </c>
      <c r="G65" s="828">
        <v>-20935290.620000001</v>
      </c>
      <c r="H65" s="828">
        <v>-15358279.73</v>
      </c>
      <c r="I65" s="828">
        <v>-12803716.390000001</v>
      </c>
      <c r="J65" s="828">
        <v>-14007466.470000001</v>
      </c>
      <c r="K65" s="828">
        <v>-10091960.92</v>
      </c>
      <c r="L65" s="828">
        <v>-11310244.390000001</v>
      </c>
      <c r="M65" s="828">
        <v>-7731550.9500000002</v>
      </c>
      <c r="N65" s="828">
        <v>-13376377.73</v>
      </c>
      <c r="O65" s="828">
        <v>-9013822.5</v>
      </c>
      <c r="P65" s="828">
        <v>-9081138.0600000005</v>
      </c>
      <c r="Q65" s="828">
        <v>-8065310.5999999996</v>
      </c>
      <c r="R65" s="828">
        <v>-7177103.4100000001</v>
      </c>
      <c r="S65" s="828">
        <v>-11786542.75</v>
      </c>
      <c r="T65" s="828">
        <v>-7050210.96</v>
      </c>
      <c r="U65" s="828">
        <v>-12540654.93</v>
      </c>
      <c r="V65" s="828">
        <v>-17529038.620000001</v>
      </c>
      <c r="W65" s="828">
        <v>-10989450.92</v>
      </c>
      <c r="X65" s="828">
        <v>-12287630.289999999</v>
      </c>
      <c r="Y65" s="828">
        <v>-8351756.2899999991</v>
      </c>
      <c r="Z65" s="828">
        <v>-24413162.629999999</v>
      </c>
      <c r="AA65" s="828">
        <v>-6660832.1299999999</v>
      </c>
      <c r="AB65" s="828">
        <v>-14047360.130000001</v>
      </c>
      <c r="AC65" s="828">
        <v>-22320858.09</v>
      </c>
      <c r="AD65" s="828">
        <v>-11435980.32</v>
      </c>
      <c r="AE65" s="828">
        <v>-16448272.970000003</v>
      </c>
      <c r="AF65" s="828">
        <v>-549642140.38999999</v>
      </c>
    </row>
    <row r="66" spans="1:32" s="128" customFormat="1" ht="18" customHeight="1">
      <c r="A66" s="245" t="s">
        <v>280</v>
      </c>
      <c r="B66" s="828">
        <v>-1422229.74</v>
      </c>
      <c r="C66" s="828">
        <v>5038788.87</v>
      </c>
      <c r="D66" s="828">
        <v>2330792.5499999998</v>
      </c>
      <c r="E66" s="828">
        <v>1207370.92</v>
      </c>
      <c r="F66" s="828">
        <v>1874705.85</v>
      </c>
      <c r="G66" s="828">
        <v>4064064.77</v>
      </c>
      <c r="H66" s="828">
        <v>2130753.0299999998</v>
      </c>
      <c r="I66" s="828">
        <v>2358963.75</v>
      </c>
      <c r="J66" s="828">
        <v>1295405.6599999999</v>
      </c>
      <c r="K66" s="828">
        <v>1605077</v>
      </c>
      <c r="L66" s="828">
        <v>1565373.01</v>
      </c>
      <c r="M66" s="828">
        <v>-869374.66</v>
      </c>
      <c r="N66" s="828">
        <v>2038374.03</v>
      </c>
      <c r="O66" s="828">
        <v>424959.43</v>
      </c>
      <c r="P66" s="828">
        <v>42825.19</v>
      </c>
      <c r="Q66" s="828">
        <v>54958.23</v>
      </c>
      <c r="R66" s="828">
        <v>347527.7</v>
      </c>
      <c r="S66" s="828">
        <v>2501075.77</v>
      </c>
      <c r="T66" s="828">
        <v>894418.27</v>
      </c>
      <c r="U66" s="828">
        <v>1574994.92</v>
      </c>
      <c r="V66" s="828">
        <v>1282649.58</v>
      </c>
      <c r="W66" s="828">
        <v>1018248.65</v>
      </c>
      <c r="X66" s="828">
        <v>1588985.1</v>
      </c>
      <c r="Y66" s="828">
        <v>591687.63</v>
      </c>
      <c r="Z66" s="828">
        <v>1061706.49</v>
      </c>
      <c r="AA66" s="828">
        <v>1006648.63</v>
      </c>
      <c r="AB66" s="828">
        <v>1618531.06</v>
      </c>
      <c r="AC66" s="828">
        <v>1059957.3500000001</v>
      </c>
      <c r="AD66" s="828">
        <v>124765.9</v>
      </c>
      <c r="AE66" s="828">
        <v>1667737.41</v>
      </c>
      <c r="AF66" s="828">
        <v>40079742.350000001</v>
      </c>
    </row>
    <row r="67" spans="1:32" s="128" customFormat="1" ht="18" customHeight="1">
      <c r="A67" s="245" t="s">
        <v>281</v>
      </c>
      <c r="B67" s="828">
        <v>52069.34</v>
      </c>
      <c r="C67" s="828">
        <v>0</v>
      </c>
      <c r="D67" s="828">
        <v>11974.11</v>
      </c>
      <c r="E67" s="828">
        <v>1346.13</v>
      </c>
      <c r="F67" s="828">
        <v>0</v>
      </c>
      <c r="G67" s="828">
        <v>0</v>
      </c>
      <c r="H67" s="828">
        <v>0</v>
      </c>
      <c r="I67" s="828">
        <v>0</v>
      </c>
      <c r="J67" s="828">
        <v>0</v>
      </c>
      <c r="K67" s="828">
        <v>-3947.48</v>
      </c>
      <c r="L67" s="828">
        <v>0.02</v>
      </c>
      <c r="M67" s="828">
        <v>1750.17</v>
      </c>
      <c r="N67" s="828">
        <v>0.04</v>
      </c>
      <c r="O67" s="828">
        <v>38217.24</v>
      </c>
      <c r="P67" s="828">
        <v>61079.25</v>
      </c>
      <c r="Q67" s="828">
        <v>708.74</v>
      </c>
      <c r="R67" s="828">
        <v>6.38</v>
      </c>
      <c r="S67" s="828">
        <v>-62298.64</v>
      </c>
      <c r="T67" s="828">
        <v>0</v>
      </c>
      <c r="U67" s="828">
        <v>0</v>
      </c>
      <c r="V67" s="828">
        <v>9332.91</v>
      </c>
      <c r="W67" s="828">
        <v>0</v>
      </c>
      <c r="X67" s="828">
        <v>35161.4</v>
      </c>
      <c r="Y67" s="828">
        <v>0</v>
      </c>
      <c r="Z67" s="828">
        <v>0</v>
      </c>
      <c r="AA67" s="828">
        <v>0</v>
      </c>
      <c r="AB67" s="828">
        <v>-5493.82</v>
      </c>
      <c r="AC67" s="828">
        <v>865.9</v>
      </c>
      <c r="AD67" s="828">
        <v>0</v>
      </c>
      <c r="AE67" s="828">
        <v>0</v>
      </c>
      <c r="AF67" s="828">
        <v>140771.69</v>
      </c>
    </row>
    <row r="68" spans="1:32" s="128" customFormat="1" ht="18" customHeight="1">
      <c r="A68" s="224" t="s">
        <v>282</v>
      </c>
      <c r="B68" s="828">
        <v>50193.09</v>
      </c>
      <c r="C68" s="828">
        <v>0</v>
      </c>
      <c r="D68" s="828">
        <v>11974.11</v>
      </c>
      <c r="E68" s="828">
        <v>1309.17</v>
      </c>
      <c r="F68" s="828">
        <v>0</v>
      </c>
      <c r="G68" s="828">
        <v>0</v>
      </c>
      <c r="H68" s="828">
        <v>0</v>
      </c>
      <c r="I68" s="828">
        <v>0</v>
      </c>
      <c r="J68" s="828">
        <v>0</v>
      </c>
      <c r="K68" s="828">
        <v>-3947.48</v>
      </c>
      <c r="L68" s="828">
        <v>0.02</v>
      </c>
      <c r="M68" s="828">
        <v>1713.64</v>
      </c>
      <c r="N68" s="828">
        <v>0.04</v>
      </c>
      <c r="O68" s="828">
        <v>38217.24</v>
      </c>
      <c r="P68" s="828">
        <v>61079.25</v>
      </c>
      <c r="Q68" s="828">
        <v>708.74</v>
      </c>
      <c r="R68" s="828">
        <v>6.38</v>
      </c>
      <c r="S68" s="828">
        <v>-62298.64</v>
      </c>
      <c r="T68" s="828">
        <v>0</v>
      </c>
      <c r="U68" s="828">
        <v>0</v>
      </c>
      <c r="V68" s="828">
        <v>9332.91</v>
      </c>
      <c r="W68" s="828">
        <v>0</v>
      </c>
      <c r="X68" s="828">
        <v>35161.4</v>
      </c>
      <c r="Y68" s="828">
        <v>0</v>
      </c>
      <c r="Z68" s="828">
        <v>0</v>
      </c>
      <c r="AA68" s="828">
        <v>0</v>
      </c>
      <c r="AB68" s="828">
        <v>-5493.82</v>
      </c>
      <c r="AC68" s="828">
        <v>865.9</v>
      </c>
      <c r="AD68" s="828">
        <v>0</v>
      </c>
      <c r="AE68" s="828">
        <v>0</v>
      </c>
      <c r="AF68" s="828">
        <v>138821.95000000001</v>
      </c>
    </row>
    <row r="69" spans="1:32" s="128" customFormat="1" ht="18" customHeight="1">
      <c r="A69" s="224" t="s">
        <v>283</v>
      </c>
      <c r="B69" s="828">
        <v>1876.25</v>
      </c>
      <c r="C69" s="828">
        <v>0</v>
      </c>
      <c r="D69" s="828">
        <v>0</v>
      </c>
      <c r="E69" s="828">
        <v>36.96</v>
      </c>
      <c r="F69" s="828">
        <v>0</v>
      </c>
      <c r="G69" s="828">
        <v>0</v>
      </c>
      <c r="H69" s="828">
        <v>0</v>
      </c>
      <c r="I69" s="828">
        <v>0</v>
      </c>
      <c r="J69" s="828">
        <v>0</v>
      </c>
      <c r="K69" s="828">
        <v>0</v>
      </c>
      <c r="L69" s="828">
        <v>0</v>
      </c>
      <c r="M69" s="828">
        <v>36.53</v>
      </c>
      <c r="N69" s="828">
        <v>0</v>
      </c>
      <c r="O69" s="828">
        <v>0</v>
      </c>
      <c r="P69" s="828">
        <v>0</v>
      </c>
      <c r="Q69" s="828">
        <v>0</v>
      </c>
      <c r="R69" s="828">
        <v>0</v>
      </c>
      <c r="S69" s="828">
        <v>0</v>
      </c>
      <c r="T69" s="828">
        <v>0</v>
      </c>
      <c r="U69" s="828">
        <v>0</v>
      </c>
      <c r="V69" s="828">
        <v>0</v>
      </c>
      <c r="W69" s="828">
        <v>0</v>
      </c>
      <c r="X69" s="828">
        <v>0</v>
      </c>
      <c r="Y69" s="828">
        <v>0</v>
      </c>
      <c r="Z69" s="828">
        <v>0</v>
      </c>
      <c r="AA69" s="828">
        <v>0</v>
      </c>
      <c r="AB69" s="828">
        <v>0</v>
      </c>
      <c r="AC69" s="828">
        <v>0</v>
      </c>
      <c r="AD69" s="828">
        <v>0</v>
      </c>
      <c r="AE69" s="828">
        <v>0</v>
      </c>
      <c r="AF69" s="828">
        <v>1949.74</v>
      </c>
    </row>
    <row r="70" spans="1:32" s="128" customFormat="1" ht="18" customHeight="1">
      <c r="A70" s="245" t="s">
        <v>284</v>
      </c>
      <c r="B70" s="828">
        <v>-120451.6</v>
      </c>
      <c r="C70" s="828">
        <v>0</v>
      </c>
      <c r="D70" s="828">
        <v>-287199.56</v>
      </c>
      <c r="E70" s="828">
        <v>0</v>
      </c>
      <c r="F70" s="828">
        <v>0</v>
      </c>
      <c r="G70" s="828">
        <v>0</v>
      </c>
      <c r="H70" s="828">
        <v>0</v>
      </c>
      <c r="I70" s="828">
        <v>-149.63</v>
      </c>
      <c r="J70" s="828">
        <v>0</v>
      </c>
      <c r="K70" s="828">
        <v>0.89</v>
      </c>
      <c r="L70" s="828">
        <v>-7.22</v>
      </c>
      <c r="M70" s="828">
        <v>-182.19</v>
      </c>
      <c r="N70" s="828">
        <v>6.49</v>
      </c>
      <c r="O70" s="828">
        <v>-1336.7</v>
      </c>
      <c r="P70" s="828">
        <v>1.01</v>
      </c>
      <c r="Q70" s="828">
        <v>0</v>
      </c>
      <c r="R70" s="828">
        <v>-1567.11</v>
      </c>
      <c r="S70" s="828">
        <v>46</v>
      </c>
      <c r="T70" s="828">
        <v>0</v>
      </c>
      <c r="U70" s="828">
        <v>0</v>
      </c>
      <c r="V70" s="828">
        <v>-11752.33</v>
      </c>
      <c r="W70" s="828">
        <v>0</v>
      </c>
      <c r="X70" s="828">
        <v>-22014</v>
      </c>
      <c r="Y70" s="828">
        <v>0</v>
      </c>
      <c r="Z70" s="828">
        <v>0</v>
      </c>
      <c r="AA70" s="828">
        <v>0</v>
      </c>
      <c r="AB70" s="828">
        <v>17.41</v>
      </c>
      <c r="AC70" s="828">
        <v>-24.23</v>
      </c>
      <c r="AD70" s="828">
        <v>-385</v>
      </c>
      <c r="AE70" s="828">
        <v>0</v>
      </c>
      <c r="AF70" s="828">
        <v>-444997.77</v>
      </c>
    </row>
    <row r="71" spans="1:32" s="128" customFormat="1" ht="18" customHeight="1">
      <c r="A71" s="224" t="s">
        <v>285</v>
      </c>
      <c r="B71" s="828">
        <v>-119563</v>
      </c>
      <c r="C71" s="828">
        <v>0</v>
      </c>
      <c r="D71" s="828">
        <v>-287199.56</v>
      </c>
      <c r="E71" s="828">
        <v>0</v>
      </c>
      <c r="F71" s="828">
        <v>0</v>
      </c>
      <c r="G71" s="828">
        <v>0</v>
      </c>
      <c r="H71" s="828">
        <v>0</v>
      </c>
      <c r="I71" s="828">
        <v>-149.63</v>
      </c>
      <c r="J71" s="828">
        <v>0</v>
      </c>
      <c r="K71" s="828">
        <v>0.89</v>
      </c>
      <c r="L71" s="828">
        <v>-7.22</v>
      </c>
      <c r="M71" s="828">
        <v>0</v>
      </c>
      <c r="N71" s="828">
        <v>6.49</v>
      </c>
      <c r="O71" s="828">
        <v>-1336.7</v>
      </c>
      <c r="P71" s="828">
        <v>1.01</v>
      </c>
      <c r="Q71" s="828">
        <v>0</v>
      </c>
      <c r="R71" s="828">
        <v>-1567.11</v>
      </c>
      <c r="S71" s="828">
        <v>46</v>
      </c>
      <c r="T71" s="828">
        <v>0</v>
      </c>
      <c r="U71" s="828">
        <v>0</v>
      </c>
      <c r="V71" s="828">
        <v>-11752.33</v>
      </c>
      <c r="W71" s="828">
        <v>0</v>
      </c>
      <c r="X71" s="828">
        <v>-22014</v>
      </c>
      <c r="Y71" s="828">
        <v>0</v>
      </c>
      <c r="Z71" s="828">
        <v>0</v>
      </c>
      <c r="AA71" s="828">
        <v>0</v>
      </c>
      <c r="AB71" s="828">
        <v>17.41</v>
      </c>
      <c r="AC71" s="828">
        <v>-24.23</v>
      </c>
      <c r="AD71" s="828">
        <v>-385</v>
      </c>
      <c r="AE71" s="828">
        <v>0</v>
      </c>
      <c r="AF71" s="828">
        <v>-443926.98</v>
      </c>
    </row>
    <row r="72" spans="1:32" s="128" customFormat="1" ht="18" customHeight="1">
      <c r="A72" s="224" t="s">
        <v>286</v>
      </c>
      <c r="B72" s="828">
        <v>-888.6</v>
      </c>
      <c r="C72" s="828">
        <v>0</v>
      </c>
      <c r="D72" s="828">
        <v>0</v>
      </c>
      <c r="E72" s="828">
        <v>0</v>
      </c>
      <c r="F72" s="828">
        <v>0</v>
      </c>
      <c r="G72" s="828">
        <v>0</v>
      </c>
      <c r="H72" s="828">
        <v>0</v>
      </c>
      <c r="I72" s="828">
        <v>0</v>
      </c>
      <c r="J72" s="828">
        <v>0</v>
      </c>
      <c r="K72" s="828">
        <v>0</v>
      </c>
      <c r="L72" s="828">
        <v>0</v>
      </c>
      <c r="M72" s="828">
        <v>-182.19</v>
      </c>
      <c r="N72" s="828">
        <v>0</v>
      </c>
      <c r="O72" s="828">
        <v>0</v>
      </c>
      <c r="P72" s="828">
        <v>0</v>
      </c>
      <c r="Q72" s="828">
        <v>0</v>
      </c>
      <c r="R72" s="828">
        <v>0</v>
      </c>
      <c r="S72" s="828">
        <v>0</v>
      </c>
      <c r="T72" s="828">
        <v>0</v>
      </c>
      <c r="U72" s="828">
        <v>0</v>
      </c>
      <c r="V72" s="828">
        <v>0</v>
      </c>
      <c r="W72" s="828">
        <v>0</v>
      </c>
      <c r="X72" s="828">
        <v>0</v>
      </c>
      <c r="Y72" s="828">
        <v>0</v>
      </c>
      <c r="Z72" s="828">
        <v>0</v>
      </c>
      <c r="AA72" s="828">
        <v>0</v>
      </c>
      <c r="AB72" s="828">
        <v>0</v>
      </c>
      <c r="AC72" s="828">
        <v>0</v>
      </c>
      <c r="AD72" s="828">
        <v>0</v>
      </c>
      <c r="AE72" s="828">
        <v>0</v>
      </c>
      <c r="AF72" s="828">
        <v>-1070.79</v>
      </c>
    </row>
    <row r="73" spans="1:32" s="128" customFormat="1" ht="18" customHeight="1">
      <c r="A73" s="245" t="s">
        <v>287</v>
      </c>
      <c r="B73" s="828">
        <v>-1490612</v>
      </c>
      <c r="C73" s="828">
        <v>5038788.87</v>
      </c>
      <c r="D73" s="828">
        <v>2055567.1</v>
      </c>
      <c r="E73" s="828">
        <v>1208717.05</v>
      </c>
      <c r="F73" s="828">
        <v>1874705.85</v>
      </c>
      <c r="G73" s="828">
        <v>4064064.77</v>
      </c>
      <c r="H73" s="828">
        <v>2130753.0299999998</v>
      </c>
      <c r="I73" s="828">
        <v>2358814.12</v>
      </c>
      <c r="J73" s="828">
        <v>1295405.6599999999</v>
      </c>
      <c r="K73" s="828">
        <v>1601130.41</v>
      </c>
      <c r="L73" s="828">
        <v>1565365.81</v>
      </c>
      <c r="M73" s="828">
        <v>-867806.68</v>
      </c>
      <c r="N73" s="828">
        <v>2038380.56</v>
      </c>
      <c r="O73" s="828">
        <v>461839.97</v>
      </c>
      <c r="P73" s="828">
        <v>103905.45</v>
      </c>
      <c r="Q73" s="828">
        <v>55666.97</v>
      </c>
      <c r="R73" s="828">
        <v>345966.97</v>
      </c>
      <c r="S73" s="828">
        <v>2438823.13</v>
      </c>
      <c r="T73" s="828">
        <v>894418.27</v>
      </c>
      <c r="U73" s="828">
        <v>1574994.92</v>
      </c>
      <c r="V73" s="828">
        <v>1280230.1599999999</v>
      </c>
      <c r="W73" s="828">
        <v>1018248.65</v>
      </c>
      <c r="X73" s="828">
        <v>1602132.5</v>
      </c>
      <c r="Y73" s="828">
        <v>591687.63</v>
      </c>
      <c r="Z73" s="828">
        <v>1061706.49</v>
      </c>
      <c r="AA73" s="828">
        <v>1006648.63</v>
      </c>
      <c r="AB73" s="828">
        <v>1613054.65</v>
      </c>
      <c r="AC73" s="828">
        <v>1060799.02</v>
      </c>
      <c r="AD73" s="828">
        <v>124380.9</v>
      </c>
      <c r="AE73" s="828">
        <v>1667737.41</v>
      </c>
      <c r="AF73" s="828">
        <v>39775516.270000003</v>
      </c>
    </row>
    <row r="74" spans="1:32" s="128" customFormat="1" ht="18" customHeight="1">
      <c r="A74" s="224" t="s">
        <v>888</v>
      </c>
      <c r="B74" s="828">
        <v>0</v>
      </c>
      <c r="C74" s="828">
        <v>0</v>
      </c>
      <c r="D74" s="828">
        <v>0</v>
      </c>
      <c r="E74" s="828">
        <v>0</v>
      </c>
      <c r="F74" s="828">
        <v>0</v>
      </c>
      <c r="G74" s="828">
        <v>0</v>
      </c>
      <c r="H74" s="828">
        <v>8337.5</v>
      </c>
      <c r="I74" s="828">
        <v>10800</v>
      </c>
      <c r="J74" s="828">
        <v>0</v>
      </c>
      <c r="K74" s="828">
        <v>0</v>
      </c>
      <c r="L74" s="828">
        <v>18667.16</v>
      </c>
      <c r="M74" s="828">
        <v>11578.17</v>
      </c>
      <c r="N74" s="828">
        <v>5203.2299999999996</v>
      </c>
      <c r="O74" s="828">
        <v>6422.62</v>
      </c>
      <c r="P74" s="828">
        <v>0</v>
      </c>
      <c r="Q74" s="828">
        <v>0</v>
      </c>
      <c r="R74" s="828">
        <v>0</v>
      </c>
      <c r="S74" s="828">
        <v>34.799999999999997</v>
      </c>
      <c r="T74" s="828">
        <v>0</v>
      </c>
      <c r="U74" s="828">
        <v>0</v>
      </c>
      <c r="V74" s="828">
        <v>0</v>
      </c>
      <c r="W74" s="828">
        <v>0</v>
      </c>
      <c r="X74" s="828">
        <v>14796.66</v>
      </c>
      <c r="Y74" s="828">
        <v>2618.0500000000002</v>
      </c>
      <c r="Z74" s="828">
        <v>603819.04</v>
      </c>
      <c r="AA74" s="828">
        <v>0</v>
      </c>
      <c r="AB74" s="828">
        <v>21389.61</v>
      </c>
      <c r="AC74" s="828">
        <v>0</v>
      </c>
      <c r="AD74" s="828">
        <v>45000</v>
      </c>
      <c r="AE74" s="828">
        <v>16209.690000000002</v>
      </c>
      <c r="AF74" s="828">
        <v>764876.53</v>
      </c>
    </row>
    <row r="75" spans="1:32" s="128" customFormat="1" ht="18" customHeight="1">
      <c r="A75" s="224" t="s">
        <v>889</v>
      </c>
      <c r="B75" s="828">
        <v>0</v>
      </c>
      <c r="C75" s="828">
        <v>0</v>
      </c>
      <c r="D75" s="828">
        <v>0</v>
      </c>
      <c r="E75" s="828">
        <v>0</v>
      </c>
      <c r="F75" s="828">
        <v>0</v>
      </c>
      <c r="G75" s="828">
        <v>0</v>
      </c>
      <c r="H75" s="828">
        <v>-0.35</v>
      </c>
      <c r="I75" s="828">
        <v>-8904</v>
      </c>
      <c r="J75" s="828">
        <v>0</v>
      </c>
      <c r="K75" s="828">
        <v>0</v>
      </c>
      <c r="L75" s="828">
        <v>0</v>
      </c>
      <c r="M75" s="828">
        <v>-29981.58</v>
      </c>
      <c r="N75" s="828">
        <v>0</v>
      </c>
      <c r="O75" s="828">
        <v>0</v>
      </c>
      <c r="P75" s="828">
        <v>0</v>
      </c>
      <c r="Q75" s="828">
        <v>0</v>
      </c>
      <c r="R75" s="828">
        <v>-2029.9999999999998</v>
      </c>
      <c r="S75" s="828">
        <v>0</v>
      </c>
      <c r="T75" s="828">
        <v>0</v>
      </c>
      <c r="U75" s="828">
        <v>0</v>
      </c>
      <c r="V75" s="828">
        <v>0</v>
      </c>
      <c r="W75" s="828">
        <v>0</v>
      </c>
      <c r="X75" s="828">
        <v>-321364.90000000002</v>
      </c>
      <c r="Y75" s="828">
        <v>0</v>
      </c>
      <c r="Z75" s="828">
        <v>0</v>
      </c>
      <c r="AA75" s="828">
        <v>0</v>
      </c>
      <c r="AB75" s="828">
        <v>-1632.13</v>
      </c>
      <c r="AC75" s="828">
        <v>0</v>
      </c>
      <c r="AD75" s="828">
        <v>0</v>
      </c>
      <c r="AE75" s="828">
        <v>0</v>
      </c>
      <c r="AF75" s="828">
        <v>-363912.96000000002</v>
      </c>
    </row>
    <row r="76" spans="1:32" s="128" customFormat="1" ht="18" customHeight="1">
      <c r="A76" s="245" t="s">
        <v>289</v>
      </c>
      <c r="B76" s="828">
        <v>-1490612</v>
      </c>
      <c r="C76" s="828">
        <v>5038788.87</v>
      </c>
      <c r="D76" s="828">
        <v>2055567.1</v>
      </c>
      <c r="E76" s="828">
        <v>1208717.05</v>
      </c>
      <c r="F76" s="828">
        <v>1874705.85</v>
      </c>
      <c r="G76" s="828">
        <v>4064064.77</v>
      </c>
      <c r="H76" s="828">
        <v>2139090.1800000002</v>
      </c>
      <c r="I76" s="828">
        <v>2360710.12</v>
      </c>
      <c r="J76" s="828">
        <v>1295405.6599999999</v>
      </c>
      <c r="K76" s="828">
        <v>1601130.41</v>
      </c>
      <c r="L76" s="828">
        <v>1584032.97</v>
      </c>
      <c r="M76" s="828">
        <v>-886210.09</v>
      </c>
      <c r="N76" s="828">
        <v>2043583.79</v>
      </c>
      <c r="O76" s="828">
        <v>468262.59</v>
      </c>
      <c r="P76" s="828">
        <v>103905.45</v>
      </c>
      <c r="Q76" s="828">
        <v>55666.97</v>
      </c>
      <c r="R76" s="828">
        <v>343936.97</v>
      </c>
      <c r="S76" s="828">
        <v>2438857.9300000002</v>
      </c>
      <c r="T76" s="828">
        <v>894418.27</v>
      </c>
      <c r="U76" s="828">
        <v>1574994.92</v>
      </c>
      <c r="V76" s="828">
        <v>1280230.1599999999</v>
      </c>
      <c r="W76" s="828">
        <v>1018248.65</v>
      </c>
      <c r="X76" s="828">
        <v>1295564.26</v>
      </c>
      <c r="Y76" s="828">
        <v>594305.68000000005</v>
      </c>
      <c r="Z76" s="828">
        <v>1665525.53</v>
      </c>
      <c r="AA76" s="828">
        <v>1006648.63</v>
      </c>
      <c r="AB76" s="828">
        <v>1632812.13</v>
      </c>
      <c r="AC76" s="828">
        <v>1060799.02</v>
      </c>
      <c r="AD76" s="828">
        <v>169380.9</v>
      </c>
      <c r="AE76" s="828">
        <v>1683947.1</v>
      </c>
      <c r="AF76" s="828">
        <v>40176479.840000004</v>
      </c>
    </row>
    <row r="77" spans="1:32" s="128" customFormat="1" ht="18" customHeight="1">
      <c r="A77" s="224" t="s">
        <v>890</v>
      </c>
      <c r="B77" s="828">
        <v>3204188.39</v>
      </c>
      <c r="C77" s="828">
        <v>309357.96000000002</v>
      </c>
      <c r="D77" s="828">
        <v>52528.3</v>
      </c>
      <c r="E77" s="828">
        <v>25872.7</v>
      </c>
      <c r="F77" s="828">
        <v>8947.34</v>
      </c>
      <c r="G77" s="828">
        <v>38182.6</v>
      </c>
      <c r="H77" s="828">
        <v>12516.63</v>
      </c>
      <c r="I77" s="828">
        <v>195798.52</v>
      </c>
      <c r="J77" s="828">
        <v>320735.48</v>
      </c>
      <c r="K77" s="828">
        <v>122659.77</v>
      </c>
      <c r="L77" s="828">
        <v>47015.49</v>
      </c>
      <c r="M77" s="828">
        <v>735141.98</v>
      </c>
      <c r="N77" s="828">
        <v>10325</v>
      </c>
      <c r="O77" s="828">
        <v>113341.19</v>
      </c>
      <c r="P77" s="828">
        <v>342397.35</v>
      </c>
      <c r="Q77" s="828">
        <v>12344.93</v>
      </c>
      <c r="R77" s="828">
        <v>48675.68</v>
      </c>
      <c r="S77" s="828">
        <v>71765.87</v>
      </c>
      <c r="T77" s="828">
        <v>17382.009999999998</v>
      </c>
      <c r="U77" s="828">
        <v>71796.490000000005</v>
      </c>
      <c r="V77" s="828">
        <v>479575.98</v>
      </c>
      <c r="W77" s="828">
        <v>128810.83999999998</v>
      </c>
      <c r="X77" s="828">
        <v>71717.61</v>
      </c>
      <c r="Y77" s="828">
        <v>169161.09</v>
      </c>
      <c r="Z77" s="828">
        <v>0</v>
      </c>
      <c r="AA77" s="828">
        <v>9574.84</v>
      </c>
      <c r="AB77" s="828">
        <v>74768.13</v>
      </c>
      <c r="AC77" s="828">
        <v>0</v>
      </c>
      <c r="AD77" s="828">
        <v>32463.87</v>
      </c>
      <c r="AE77" s="828">
        <v>1993.5</v>
      </c>
      <c r="AF77" s="828">
        <v>6729039.54</v>
      </c>
    </row>
    <row r="78" spans="1:32" s="128" customFormat="1" ht="18" customHeight="1">
      <c r="A78" s="224" t="s">
        <v>891</v>
      </c>
      <c r="B78" s="828">
        <v>0</v>
      </c>
      <c r="C78" s="828">
        <v>-153797.29999999999</v>
      </c>
      <c r="D78" s="828">
        <v>-79166.2</v>
      </c>
      <c r="E78" s="828">
        <v>-19676.36</v>
      </c>
      <c r="F78" s="828">
        <v>-187082.11</v>
      </c>
      <c r="G78" s="828">
        <v>-59710.8</v>
      </c>
      <c r="H78" s="828">
        <v>-55054.6</v>
      </c>
      <c r="I78" s="828">
        <v>-154263.22</v>
      </c>
      <c r="J78" s="828">
        <v>-11000.53</v>
      </c>
      <c r="K78" s="828">
        <v>-37486.01</v>
      </c>
      <c r="L78" s="828">
        <v>-7646.39</v>
      </c>
      <c r="M78" s="828">
        <v>-369614.21</v>
      </c>
      <c r="N78" s="828">
        <v>-45225.36</v>
      </c>
      <c r="O78" s="828">
        <v>-272394.08</v>
      </c>
      <c r="P78" s="828">
        <v>-43398.879999999997</v>
      </c>
      <c r="Q78" s="828">
        <v>-7651.51</v>
      </c>
      <c r="R78" s="828">
        <v>-15152.4</v>
      </c>
      <c r="S78" s="828">
        <v>-3715.74</v>
      </c>
      <c r="T78" s="828">
        <v>-26129.13</v>
      </c>
      <c r="U78" s="828">
        <v>-156011.71</v>
      </c>
      <c r="V78" s="828">
        <v>-255216.36</v>
      </c>
      <c r="W78" s="828">
        <v>-53794.080000000002</v>
      </c>
      <c r="X78" s="828">
        <v>-31134.73</v>
      </c>
      <c r="Y78" s="828">
        <v>-39561.24</v>
      </c>
      <c r="Z78" s="828">
        <v>0</v>
      </c>
      <c r="AA78" s="828">
        <v>-128305</v>
      </c>
      <c r="AB78" s="828">
        <v>-28280.21</v>
      </c>
      <c r="AC78" s="828">
        <v>0</v>
      </c>
      <c r="AD78" s="828">
        <v>-12759.28</v>
      </c>
      <c r="AE78" s="828">
        <v>-39218.83</v>
      </c>
      <c r="AF78" s="828">
        <v>-2292446.27</v>
      </c>
    </row>
    <row r="79" spans="1:32" s="128" customFormat="1" ht="18" customHeight="1">
      <c r="A79" s="245" t="s">
        <v>291</v>
      </c>
      <c r="B79" s="828">
        <v>1713576.39</v>
      </c>
      <c r="C79" s="828">
        <v>5194349.53</v>
      </c>
      <c r="D79" s="828">
        <v>2028929.2</v>
      </c>
      <c r="E79" s="828">
        <v>1214913.3899999999</v>
      </c>
      <c r="F79" s="828">
        <v>1696571.08</v>
      </c>
      <c r="G79" s="828">
        <v>4042536.57</v>
      </c>
      <c r="H79" s="828">
        <v>2096552.2099999997</v>
      </c>
      <c r="I79" s="828">
        <v>2402245.42</v>
      </c>
      <c r="J79" s="828">
        <v>1605140.61</v>
      </c>
      <c r="K79" s="828">
        <v>1686304.17</v>
      </c>
      <c r="L79" s="828">
        <v>1623402.07</v>
      </c>
      <c r="M79" s="828">
        <v>-520682.32</v>
      </c>
      <c r="N79" s="828">
        <v>2008683.43</v>
      </c>
      <c r="O79" s="828">
        <v>309209.7</v>
      </c>
      <c r="P79" s="828">
        <v>402903.92</v>
      </c>
      <c r="Q79" s="828">
        <v>60360.39</v>
      </c>
      <c r="R79" s="828">
        <v>377460.25</v>
      </c>
      <c r="S79" s="828">
        <v>2506908.06</v>
      </c>
      <c r="T79" s="828">
        <v>885671.15</v>
      </c>
      <c r="U79" s="828">
        <v>1490779.7</v>
      </c>
      <c r="V79" s="828">
        <v>1504589.78</v>
      </c>
      <c r="W79" s="828">
        <v>1093265.4099999999</v>
      </c>
      <c r="X79" s="828">
        <v>1336147.1399999999</v>
      </c>
      <c r="Y79" s="828">
        <v>723905.53</v>
      </c>
      <c r="Z79" s="828">
        <v>1665525.53</v>
      </c>
      <c r="AA79" s="828">
        <v>887918.47</v>
      </c>
      <c r="AB79" s="828">
        <v>1679300.05</v>
      </c>
      <c r="AC79" s="828">
        <v>1060799.02</v>
      </c>
      <c r="AD79" s="828">
        <v>189085.49</v>
      </c>
      <c r="AE79" s="828">
        <v>1646721.77</v>
      </c>
      <c r="AF79" s="828">
        <v>44613073.109999999</v>
      </c>
    </row>
    <row r="80" spans="1:32" s="128" customFormat="1" ht="18" customHeight="1">
      <c r="A80" s="224" t="s">
        <v>292</v>
      </c>
      <c r="B80" s="828">
        <v>0</v>
      </c>
      <c r="C80" s="828">
        <v>0</v>
      </c>
      <c r="D80" s="828">
        <v>0</v>
      </c>
      <c r="E80" s="828">
        <v>0</v>
      </c>
      <c r="F80" s="828">
        <v>0</v>
      </c>
      <c r="G80" s="828">
        <v>0</v>
      </c>
      <c r="H80" s="828">
        <v>0</v>
      </c>
      <c r="I80" s="828">
        <v>0</v>
      </c>
      <c r="J80" s="828">
        <v>0</v>
      </c>
      <c r="K80" s="828">
        <v>0</v>
      </c>
      <c r="L80" s="828">
        <v>0</v>
      </c>
      <c r="M80" s="828">
        <v>0</v>
      </c>
      <c r="N80" s="828">
        <v>0</v>
      </c>
      <c r="O80" s="828">
        <v>0</v>
      </c>
      <c r="P80" s="828">
        <v>0</v>
      </c>
      <c r="Q80" s="828">
        <v>0</v>
      </c>
      <c r="R80" s="828">
        <v>0</v>
      </c>
      <c r="S80" s="828">
        <v>0</v>
      </c>
      <c r="T80" s="828">
        <v>0</v>
      </c>
      <c r="U80" s="828">
        <v>0</v>
      </c>
      <c r="V80" s="828">
        <v>0</v>
      </c>
      <c r="W80" s="828">
        <v>0</v>
      </c>
      <c r="X80" s="828">
        <v>0</v>
      </c>
      <c r="Y80" s="828">
        <v>0</v>
      </c>
      <c r="Z80" s="828">
        <v>0</v>
      </c>
      <c r="AA80" s="828">
        <v>0</v>
      </c>
      <c r="AB80" s="828">
        <v>0</v>
      </c>
      <c r="AC80" s="828">
        <v>0</v>
      </c>
      <c r="AD80" s="828">
        <v>0</v>
      </c>
      <c r="AE80" s="828">
        <v>0</v>
      </c>
      <c r="AF80" s="828">
        <v>0</v>
      </c>
    </row>
    <row r="81" spans="1:32" s="128" customFormat="1" ht="18" customHeight="1">
      <c r="A81" s="245" t="s">
        <v>293</v>
      </c>
      <c r="B81" s="828">
        <v>1713576.39</v>
      </c>
      <c r="C81" s="828">
        <v>5194349.53</v>
      </c>
      <c r="D81" s="828">
        <v>2028929.2</v>
      </c>
      <c r="E81" s="828">
        <v>1214913.3899999999</v>
      </c>
      <c r="F81" s="828">
        <v>1696571.08</v>
      </c>
      <c r="G81" s="828">
        <v>4042536.57</v>
      </c>
      <c r="H81" s="828">
        <v>2096552.2099999997</v>
      </c>
      <c r="I81" s="828">
        <v>2402245.42</v>
      </c>
      <c r="J81" s="828">
        <v>1605140.61</v>
      </c>
      <c r="K81" s="828">
        <v>1686304.17</v>
      </c>
      <c r="L81" s="828">
        <v>1623402.07</v>
      </c>
      <c r="M81" s="828">
        <v>-520682.32</v>
      </c>
      <c r="N81" s="828">
        <v>2008683.43</v>
      </c>
      <c r="O81" s="828">
        <v>309209.7</v>
      </c>
      <c r="P81" s="828">
        <v>402903.92</v>
      </c>
      <c r="Q81" s="828">
        <v>60360.39</v>
      </c>
      <c r="R81" s="828">
        <v>377460.25</v>
      </c>
      <c r="S81" s="828">
        <v>2506908.06</v>
      </c>
      <c r="T81" s="828">
        <v>885671.15</v>
      </c>
      <c r="U81" s="828">
        <v>1490779.7</v>
      </c>
      <c r="V81" s="828">
        <v>1504589.78</v>
      </c>
      <c r="W81" s="828">
        <v>1093265.4099999999</v>
      </c>
      <c r="X81" s="828">
        <v>1336147.1399999999</v>
      </c>
      <c r="Y81" s="828">
        <v>723905.53</v>
      </c>
      <c r="Z81" s="828">
        <v>1665525.53</v>
      </c>
      <c r="AA81" s="828">
        <v>887918.47</v>
      </c>
      <c r="AB81" s="828">
        <v>1679300.05</v>
      </c>
      <c r="AC81" s="828">
        <v>1060799.02</v>
      </c>
      <c r="AD81" s="828">
        <v>189085.49</v>
      </c>
      <c r="AE81" s="828">
        <v>1646721.77</v>
      </c>
      <c r="AF81" s="828">
        <v>44613073.109999999</v>
      </c>
    </row>
    <row r="82" spans="1:32" ht="18" customHeight="1" thickBot="1">
      <c r="A82" s="245" t="s">
        <v>294</v>
      </c>
      <c r="B82" s="828">
        <v>0</v>
      </c>
      <c r="C82" s="828">
        <v>-702318</v>
      </c>
      <c r="D82" s="828">
        <v>-394447.05</v>
      </c>
      <c r="E82" s="828">
        <v>0</v>
      </c>
      <c r="F82" s="828">
        <v>-63080.41</v>
      </c>
      <c r="G82" s="828">
        <v>-808507.32</v>
      </c>
      <c r="H82" s="828">
        <v>0</v>
      </c>
      <c r="I82" s="828">
        <v>0</v>
      </c>
      <c r="J82" s="828">
        <v>0</v>
      </c>
      <c r="K82" s="828">
        <v>0</v>
      </c>
      <c r="L82" s="828">
        <v>0</v>
      </c>
      <c r="M82" s="828">
        <v>0</v>
      </c>
      <c r="N82" s="828">
        <v>-1070635</v>
      </c>
      <c r="O82" s="828">
        <v>0</v>
      </c>
      <c r="P82" s="828">
        <v>0</v>
      </c>
      <c r="Q82" s="828">
        <v>0</v>
      </c>
      <c r="R82" s="828">
        <v>-85474.73</v>
      </c>
      <c r="S82" s="828">
        <v>-626727.02</v>
      </c>
      <c r="T82" s="828">
        <v>0</v>
      </c>
      <c r="U82" s="828">
        <v>-239367</v>
      </c>
      <c r="V82" s="828">
        <v>0</v>
      </c>
      <c r="W82" s="828">
        <v>-232168</v>
      </c>
      <c r="X82" s="828">
        <v>0</v>
      </c>
      <c r="Y82" s="828">
        <v>-144781.10999999999</v>
      </c>
      <c r="Z82" s="828">
        <v>0</v>
      </c>
      <c r="AA82" s="828">
        <v>0</v>
      </c>
      <c r="AB82" s="828">
        <v>0</v>
      </c>
      <c r="AC82" s="828">
        <v>0</v>
      </c>
      <c r="AD82" s="828">
        <v>0</v>
      </c>
      <c r="AE82" s="828">
        <v>0</v>
      </c>
      <c r="AF82" s="828">
        <v>-4367505.6399999997</v>
      </c>
    </row>
    <row r="83" spans="1:32" ht="18" customHeight="1" thickTop="1" thickBot="1">
      <c r="A83" s="398" t="s">
        <v>295</v>
      </c>
      <c r="B83" s="827">
        <v>1713576.39</v>
      </c>
      <c r="C83" s="827">
        <v>4492031.53</v>
      </c>
      <c r="D83" s="827">
        <v>1634482.15</v>
      </c>
      <c r="E83" s="827">
        <v>1214913.3899999999</v>
      </c>
      <c r="F83" s="827">
        <v>1633490.67</v>
      </c>
      <c r="G83" s="827">
        <v>3234029.25</v>
      </c>
      <c r="H83" s="827">
        <v>2096552.2099999997</v>
      </c>
      <c r="I83" s="827">
        <v>2402245.42</v>
      </c>
      <c r="J83" s="827">
        <v>1605140.61</v>
      </c>
      <c r="K83" s="827">
        <v>1686304.17</v>
      </c>
      <c r="L83" s="827">
        <v>1623402.07</v>
      </c>
      <c r="M83" s="827">
        <v>-520682.32</v>
      </c>
      <c r="N83" s="827">
        <v>938048.43</v>
      </c>
      <c r="O83" s="827">
        <v>309209.7</v>
      </c>
      <c r="P83" s="827">
        <v>402903.92</v>
      </c>
      <c r="Q83" s="827">
        <v>60360.39</v>
      </c>
      <c r="R83" s="827">
        <v>291985.52</v>
      </c>
      <c r="S83" s="827">
        <v>1880181.04</v>
      </c>
      <c r="T83" s="827">
        <v>885671.15</v>
      </c>
      <c r="U83" s="827">
        <v>1251412.7</v>
      </c>
      <c r="V83" s="827">
        <v>1504589.78</v>
      </c>
      <c r="W83" s="827">
        <v>861097.41</v>
      </c>
      <c r="X83" s="827">
        <v>1336147.1399999999</v>
      </c>
      <c r="Y83" s="827">
        <v>579124.42000000004</v>
      </c>
      <c r="Z83" s="827">
        <v>1665525.53</v>
      </c>
      <c r="AA83" s="827">
        <v>887918.47</v>
      </c>
      <c r="AB83" s="827">
        <v>1679300.05</v>
      </c>
      <c r="AC83" s="827">
        <v>1060799.02</v>
      </c>
      <c r="AD83" s="827">
        <v>189085.49</v>
      </c>
      <c r="AE83" s="827">
        <v>1646721.77</v>
      </c>
      <c r="AF83" s="827">
        <v>40245567.469999999</v>
      </c>
    </row>
    <row r="84" spans="1:32" ht="16.5" thickTop="1" thickBot="1">
      <c r="A84" s="336"/>
      <c r="B84" s="400"/>
      <c r="C84" s="400"/>
      <c r="D84" s="400"/>
      <c r="E84" s="400"/>
      <c r="F84" s="242"/>
      <c r="G84" s="401"/>
      <c r="H84" s="401"/>
      <c r="I84" s="401"/>
      <c r="J84" s="400"/>
      <c r="K84" s="400"/>
      <c r="L84" s="400"/>
      <c r="M84" s="400"/>
      <c r="N84" s="242"/>
      <c r="O84" s="401"/>
      <c r="P84" s="401"/>
      <c r="Q84" s="401"/>
      <c r="R84" s="400"/>
      <c r="S84" s="400"/>
      <c r="T84" s="400"/>
      <c r="U84" s="400"/>
      <c r="V84" s="242"/>
      <c r="W84" s="401"/>
      <c r="X84" s="401"/>
      <c r="Y84" s="401"/>
      <c r="Z84" s="400"/>
      <c r="AA84" s="400"/>
      <c r="AB84" s="400"/>
      <c r="AC84" s="400"/>
      <c r="AD84" s="400"/>
      <c r="AE84" s="242"/>
      <c r="AF84" s="401"/>
    </row>
    <row r="85" spans="1:32" ht="15.75" thickTop="1">
      <c r="A85" s="43"/>
      <c r="F85" s="129"/>
      <c r="G85" s="402"/>
      <c r="H85" s="402"/>
      <c r="I85" s="68"/>
      <c r="J85" s="986"/>
      <c r="K85" s="986"/>
      <c r="L85" s="986"/>
      <c r="M85" s="986"/>
      <c r="N85" s="986"/>
      <c r="O85" s="986"/>
      <c r="P85" s="986"/>
      <c r="Q85" s="986"/>
      <c r="R85" s="986"/>
      <c r="S85" s="986"/>
      <c r="T85" s="986"/>
      <c r="U85" s="986"/>
      <c r="V85" s="986"/>
      <c r="W85" s="986"/>
      <c r="X85" s="986"/>
      <c r="Y85" s="986"/>
      <c r="Z85" s="986"/>
      <c r="AA85" s="986"/>
      <c r="AB85" s="986"/>
      <c r="AC85" s="986"/>
      <c r="AD85" s="986"/>
      <c r="AE85" s="986"/>
      <c r="AF85" s="986"/>
    </row>
    <row r="86" spans="1:32">
      <c r="A86" s="43"/>
      <c r="F86" s="129"/>
      <c r="G86" s="402"/>
      <c r="H86" s="402"/>
      <c r="I86" s="68"/>
      <c r="J86" s="986"/>
      <c r="K86" s="986"/>
      <c r="L86" s="986"/>
      <c r="M86" s="986"/>
      <c r="N86" s="986"/>
      <c r="O86" s="986"/>
      <c r="P86" s="986"/>
      <c r="Q86" s="986"/>
      <c r="R86" s="986"/>
      <c r="S86" s="986"/>
      <c r="T86" s="986"/>
      <c r="U86" s="986"/>
      <c r="V86" s="986"/>
      <c r="W86" s="986"/>
      <c r="X86" s="986"/>
      <c r="Y86" s="986"/>
      <c r="Z86" s="986"/>
      <c r="AA86" s="986"/>
      <c r="AB86" s="986"/>
      <c r="AC86" s="986"/>
      <c r="AD86" s="986"/>
      <c r="AE86" s="986"/>
      <c r="AF86" s="986"/>
    </row>
    <row r="87" spans="1:32">
      <c r="A87" s="43"/>
      <c r="F87" s="515"/>
      <c r="G87" s="402"/>
      <c r="H87" s="402"/>
      <c r="N87" s="515"/>
      <c r="O87" s="402"/>
      <c r="P87" s="402"/>
      <c r="V87" s="515"/>
      <c r="W87" s="402"/>
      <c r="X87" s="402"/>
      <c r="AE87" s="515"/>
      <c r="AF87" s="402"/>
    </row>
    <row r="88" spans="1:32">
      <c r="A88" s="43"/>
      <c r="F88" s="515"/>
      <c r="G88" s="402"/>
      <c r="H88" s="402"/>
      <c r="N88" s="515"/>
      <c r="O88" s="402"/>
      <c r="P88" s="402"/>
      <c r="V88" s="515"/>
      <c r="W88" s="402"/>
      <c r="X88" s="402"/>
      <c r="AE88" s="515"/>
      <c r="AF88" s="402"/>
    </row>
    <row r="89" spans="1:32" ht="15.75">
      <c r="A89" s="62"/>
      <c r="F89" s="515"/>
      <c r="G89" s="402"/>
      <c r="H89" s="402"/>
      <c r="N89" s="515"/>
      <c r="O89" s="402"/>
      <c r="P89" s="402"/>
      <c r="V89" s="515"/>
      <c r="W89" s="402"/>
      <c r="X89" s="402"/>
      <c r="AE89" s="515"/>
      <c r="AF89" s="402"/>
    </row>
    <row r="90" spans="1:32" ht="15.75">
      <c r="A90" s="62"/>
      <c r="F90" s="515"/>
      <c r="G90" s="402"/>
      <c r="H90" s="402"/>
      <c r="N90" s="515"/>
      <c r="O90" s="402"/>
      <c r="P90" s="402"/>
      <c r="V90" s="515"/>
      <c r="W90" s="402"/>
      <c r="X90" s="402"/>
      <c r="AE90" s="515"/>
      <c r="AF90" s="402"/>
    </row>
    <row r="91" spans="1:32" ht="15.75">
      <c r="A91" s="62"/>
      <c r="F91" s="515"/>
      <c r="G91" s="402"/>
      <c r="H91" s="402"/>
      <c r="N91" s="515"/>
      <c r="O91" s="402"/>
      <c r="P91" s="402"/>
      <c r="V91" s="515"/>
      <c r="W91" s="402"/>
      <c r="X91" s="402"/>
      <c r="AE91" s="515"/>
      <c r="AF91" s="402"/>
    </row>
    <row r="92" spans="1:32" ht="15.75">
      <c r="A92" s="62"/>
      <c r="F92" s="515"/>
      <c r="G92" s="402"/>
      <c r="H92" s="402"/>
      <c r="N92" s="515"/>
      <c r="O92" s="402"/>
      <c r="P92" s="402"/>
      <c r="V92" s="515"/>
      <c r="W92" s="402"/>
      <c r="X92" s="402"/>
      <c r="AE92" s="515"/>
      <c r="AF92" s="402"/>
    </row>
    <row r="93" spans="1:32" ht="15.75">
      <c r="A93" s="62"/>
      <c r="F93" s="515"/>
      <c r="N93" s="515"/>
      <c r="V93" s="515"/>
      <c r="AE93" s="515"/>
    </row>
    <row r="94" spans="1:32" ht="15.75">
      <c r="A94" s="62"/>
      <c r="F94" s="515"/>
      <c r="N94" s="515"/>
      <c r="V94" s="515"/>
      <c r="AE94" s="515"/>
    </row>
    <row r="95" spans="1:32" ht="15.75">
      <c r="A95" s="62"/>
      <c r="F95" s="515"/>
      <c r="N95" s="515"/>
      <c r="V95" s="515"/>
      <c r="AE95" s="515"/>
    </row>
    <row r="96" spans="1:32" ht="15.75">
      <c r="A96" s="62"/>
      <c r="F96" s="515"/>
      <c r="N96" s="515"/>
      <c r="V96" s="515"/>
      <c r="AE96" s="515"/>
    </row>
    <row r="97" spans="1:31" ht="15.75">
      <c r="A97" s="62"/>
      <c r="F97" s="515"/>
      <c r="N97" s="515"/>
      <c r="V97" s="515"/>
      <c r="AE97" s="515"/>
    </row>
    <row r="98" spans="1:31" ht="15.75">
      <c r="A98" s="62"/>
      <c r="F98" s="515"/>
      <c r="N98" s="515"/>
      <c r="V98" s="515"/>
      <c r="AE98" s="515"/>
    </row>
    <row r="99" spans="1:31" ht="15.75">
      <c r="A99" s="62"/>
      <c r="F99" s="515"/>
      <c r="N99" s="515"/>
      <c r="V99" s="515"/>
      <c r="AE99" s="515"/>
    </row>
    <row r="100" spans="1:31" ht="15.75">
      <c r="A100" s="62"/>
      <c r="F100" s="515"/>
      <c r="N100" s="515"/>
      <c r="V100" s="515"/>
      <c r="AE100" s="515"/>
    </row>
    <row r="101" spans="1:31" ht="15.75">
      <c r="A101" s="62"/>
      <c r="F101" s="515"/>
      <c r="N101" s="515"/>
      <c r="V101" s="515"/>
      <c r="AE101" s="515"/>
    </row>
    <row r="102" spans="1:31" ht="15.75">
      <c r="A102" s="62"/>
      <c r="F102" s="515"/>
      <c r="N102" s="515"/>
      <c r="V102" s="515"/>
      <c r="AE102" s="515"/>
    </row>
    <row r="103" spans="1:31" ht="15.75">
      <c r="A103" s="62"/>
      <c r="F103" s="515"/>
      <c r="N103" s="515"/>
      <c r="V103" s="515"/>
      <c r="AE103" s="515"/>
    </row>
    <row r="104" spans="1:31" ht="15.75">
      <c r="A104" s="62"/>
      <c r="F104" s="515"/>
      <c r="N104" s="515"/>
      <c r="V104" s="515"/>
      <c r="AE104" s="515"/>
    </row>
    <row r="105" spans="1:31" ht="15.75">
      <c r="A105" s="62"/>
      <c r="F105" s="515"/>
      <c r="N105" s="515"/>
      <c r="V105" s="515"/>
      <c r="AE105" s="515"/>
    </row>
    <row r="106" spans="1:31" ht="15.75">
      <c r="A106" s="62"/>
      <c r="F106" s="515"/>
      <c r="N106" s="515"/>
      <c r="V106" s="515"/>
      <c r="AE106" s="515"/>
    </row>
    <row r="107" spans="1:31" ht="15.75">
      <c r="A107" s="62"/>
      <c r="F107" s="515"/>
      <c r="N107" s="515"/>
      <c r="V107" s="515"/>
      <c r="AE107" s="515"/>
    </row>
    <row r="108" spans="1:31" ht="15.75">
      <c r="A108" s="62"/>
      <c r="F108" s="515"/>
      <c r="N108" s="515"/>
      <c r="V108" s="515"/>
      <c r="AE108" s="515"/>
    </row>
    <row r="109" spans="1:31" ht="15.75">
      <c r="A109" s="62"/>
      <c r="F109" s="515"/>
      <c r="N109" s="515"/>
      <c r="V109" s="515"/>
      <c r="AE109" s="515"/>
    </row>
    <row r="110" spans="1:31" ht="15.75">
      <c r="A110" s="62"/>
      <c r="F110" s="515"/>
      <c r="N110" s="515"/>
      <c r="V110" s="515"/>
      <c r="AE110" s="515"/>
    </row>
    <row r="111" spans="1:31" ht="15.75">
      <c r="A111" s="62"/>
      <c r="F111" s="515"/>
      <c r="N111" s="515"/>
      <c r="V111" s="515"/>
      <c r="AE111" s="515"/>
    </row>
    <row r="112" spans="1:31" ht="15.75">
      <c r="A112" s="62"/>
      <c r="F112" s="515"/>
      <c r="N112" s="515"/>
      <c r="V112" s="515"/>
      <c r="AE112" s="515"/>
    </row>
    <row r="113" spans="1:31" ht="15.75">
      <c r="A113" s="62"/>
      <c r="F113" s="515"/>
      <c r="N113" s="515"/>
      <c r="V113" s="515"/>
      <c r="AE113" s="515"/>
    </row>
    <row r="114" spans="1:31" ht="15.75">
      <c r="A114" s="62"/>
    </row>
    <row r="115" spans="1:31" ht="15.75">
      <c r="A115" s="62"/>
    </row>
    <row r="116" spans="1:31" ht="15.75">
      <c r="A116" s="62"/>
    </row>
    <row r="117" spans="1:31" ht="15.75">
      <c r="A117" s="62"/>
    </row>
    <row r="118" spans="1:31" ht="15.75">
      <c r="A118" s="62"/>
    </row>
    <row r="119" spans="1:31" ht="15.75">
      <c r="A119" s="62"/>
    </row>
    <row r="120" spans="1:31" ht="15.75">
      <c r="A120" s="62"/>
    </row>
    <row r="121" spans="1:31" ht="15.75">
      <c r="A121" s="62"/>
    </row>
    <row r="122" spans="1:31" ht="15.75">
      <c r="A122" s="62"/>
    </row>
    <row r="123" spans="1:31" ht="15.75">
      <c r="A123" s="62"/>
    </row>
    <row r="124" spans="1:31" ht="15.75">
      <c r="A124" s="62"/>
    </row>
    <row r="125" spans="1:31" ht="15.75">
      <c r="A125" s="62"/>
    </row>
    <row r="126" spans="1:31" ht="15.75">
      <c r="A126" s="62"/>
    </row>
    <row r="127" spans="1:31" ht="15.75">
      <c r="A127" s="62"/>
    </row>
    <row r="128" spans="1:31" ht="15.75">
      <c r="A128" s="62"/>
    </row>
    <row r="129" spans="1:1" ht="15.75">
      <c r="A129" s="62"/>
    </row>
    <row r="130" spans="1:1" ht="15.75">
      <c r="A130" s="62"/>
    </row>
    <row r="131" spans="1:1" ht="15.75">
      <c r="A131" s="62"/>
    </row>
    <row r="132" spans="1:1" ht="15.75">
      <c r="A132" s="62"/>
    </row>
    <row r="133" spans="1:1" ht="15.75">
      <c r="A133" s="62"/>
    </row>
    <row r="134" spans="1:1" ht="15.75">
      <c r="A134" s="62"/>
    </row>
    <row r="135" spans="1:1" ht="15.75">
      <c r="A135" s="62"/>
    </row>
    <row r="136" spans="1:1" ht="15.75">
      <c r="A136" s="62"/>
    </row>
    <row r="137" spans="1:1" ht="15.75">
      <c r="A137" s="62"/>
    </row>
    <row r="138" spans="1:1" ht="15.75">
      <c r="A138" s="62"/>
    </row>
    <row r="139" spans="1:1" ht="15.75">
      <c r="A139" s="62"/>
    </row>
    <row r="140" spans="1:1" ht="15.75">
      <c r="A140" s="62"/>
    </row>
    <row r="141" spans="1:1" ht="15.75">
      <c r="A141" s="62"/>
    </row>
    <row r="142" spans="1:1" ht="15.75">
      <c r="A142" s="62"/>
    </row>
    <row r="143" spans="1:1" ht="15.75">
      <c r="A143" s="62"/>
    </row>
    <row r="144" spans="1:1" ht="15.75">
      <c r="A144" s="62"/>
    </row>
    <row r="145" spans="1:1" ht="15.75">
      <c r="A145" s="62"/>
    </row>
    <row r="146" spans="1:1" ht="15.75">
      <c r="A146" s="62"/>
    </row>
    <row r="147" spans="1:1" ht="15.75">
      <c r="A147" s="62"/>
    </row>
    <row r="148" spans="1:1" ht="15.75">
      <c r="A148" s="62"/>
    </row>
    <row r="149" spans="1:1" ht="15.75">
      <c r="A149" s="62"/>
    </row>
    <row r="150" spans="1:1" ht="15.75">
      <c r="A150" s="62"/>
    </row>
    <row r="151" spans="1:1" ht="15.75">
      <c r="A151" s="62"/>
    </row>
    <row r="152" spans="1:1" ht="15.75">
      <c r="A152" s="62"/>
    </row>
    <row r="153" spans="1:1" ht="15.75">
      <c r="A153" s="62"/>
    </row>
    <row r="154" spans="1:1" ht="15.75">
      <c r="A154" s="62"/>
    </row>
    <row r="155" spans="1:1" ht="15.75">
      <c r="A155" s="62"/>
    </row>
    <row r="156" spans="1:1" ht="15.75">
      <c r="A156" s="62"/>
    </row>
    <row r="157" spans="1:1" ht="15.75">
      <c r="A157" s="62"/>
    </row>
    <row r="158" spans="1:1" ht="15.75">
      <c r="A158" s="62"/>
    </row>
    <row r="159" spans="1:1" ht="15.75">
      <c r="A159" s="62"/>
    </row>
    <row r="160" spans="1:1" ht="15.75">
      <c r="A160" s="62"/>
    </row>
    <row r="161" spans="1:1" ht="15.75">
      <c r="A161" s="62"/>
    </row>
    <row r="162" spans="1:1" ht="15.75">
      <c r="A162" s="62"/>
    </row>
    <row r="163" spans="1:1" ht="15.75">
      <c r="A163" s="62"/>
    </row>
    <row r="164" spans="1:1" ht="15.75">
      <c r="A164" s="62"/>
    </row>
    <row r="165" spans="1:1" ht="15.75">
      <c r="A165" s="62"/>
    </row>
    <row r="166" spans="1:1" ht="15.75">
      <c r="A166" s="62"/>
    </row>
    <row r="167" spans="1:1" ht="15.75">
      <c r="A167" s="62"/>
    </row>
    <row r="168" spans="1:1" ht="15.75">
      <c r="A168" s="62"/>
    </row>
    <row r="169" spans="1:1" ht="15.75">
      <c r="A169" s="62"/>
    </row>
    <row r="170" spans="1:1" ht="15.75">
      <c r="A170" s="62"/>
    </row>
    <row r="171" spans="1:1" ht="15.75">
      <c r="A171" s="62"/>
    </row>
    <row r="172" spans="1:1" ht="15.75">
      <c r="A172" s="62"/>
    </row>
    <row r="173" spans="1:1" ht="15.75">
      <c r="A173" s="62"/>
    </row>
    <row r="174" spans="1:1" ht="15.75">
      <c r="A174" s="62"/>
    </row>
    <row r="175" spans="1:1" ht="15.75">
      <c r="A175" s="62"/>
    </row>
    <row r="176" spans="1:1" ht="15.75">
      <c r="A176" s="62"/>
    </row>
    <row r="177" spans="1:1" ht="15.75">
      <c r="A177" s="62"/>
    </row>
    <row r="178" spans="1:1" ht="15.75">
      <c r="A178" s="62"/>
    </row>
    <row r="179" spans="1:1" ht="15.75">
      <c r="A179" s="62"/>
    </row>
    <row r="180" spans="1:1" ht="15.75">
      <c r="A180" s="62"/>
    </row>
    <row r="181" spans="1:1" ht="15.75">
      <c r="A181" s="62"/>
    </row>
    <row r="182" spans="1:1" ht="15.75">
      <c r="A182" s="62"/>
    </row>
    <row r="183" spans="1:1" ht="15.75">
      <c r="A183" s="62"/>
    </row>
    <row r="184" spans="1:1" ht="15.75">
      <c r="A184" s="62"/>
    </row>
    <row r="185" spans="1:1" ht="15.75">
      <c r="A185" s="62"/>
    </row>
    <row r="186" spans="1:1" ht="15.75">
      <c r="A186" s="62"/>
    </row>
    <row r="187" spans="1:1" ht="15.75">
      <c r="A187" s="62"/>
    </row>
    <row r="188" spans="1:1" ht="15.75">
      <c r="A188" s="62"/>
    </row>
    <row r="189" spans="1:1" ht="15.75">
      <c r="A189" s="62"/>
    </row>
    <row r="190" spans="1:1" ht="15.75">
      <c r="A190" s="62"/>
    </row>
    <row r="191" spans="1:1" ht="15.75">
      <c r="A191" s="62"/>
    </row>
    <row r="192" spans="1:1" ht="15.75">
      <c r="A192" s="62"/>
    </row>
    <row r="193" spans="1:1" ht="15.75">
      <c r="A193" s="62"/>
    </row>
    <row r="194" spans="1:1" ht="15.75">
      <c r="A194" s="62"/>
    </row>
    <row r="195" spans="1:1" ht="15.75">
      <c r="A195" s="62"/>
    </row>
    <row r="196" spans="1:1" ht="15.75">
      <c r="A196" s="62"/>
    </row>
    <row r="197" spans="1:1" ht="15.75">
      <c r="A197" s="62"/>
    </row>
    <row r="198" spans="1:1" ht="15.75">
      <c r="A198" s="62"/>
    </row>
    <row r="199" spans="1:1" ht="15.75">
      <c r="A199" s="62"/>
    </row>
    <row r="200" spans="1:1" ht="15.75">
      <c r="A200" s="62"/>
    </row>
    <row r="201" spans="1:1" ht="15.75">
      <c r="A201" s="62"/>
    </row>
    <row r="202" spans="1:1" ht="15.75">
      <c r="A202" s="62"/>
    </row>
    <row r="203" spans="1:1" ht="15.75">
      <c r="A203" s="62"/>
    </row>
    <row r="204" spans="1:1" ht="15.75">
      <c r="A204" s="62"/>
    </row>
    <row r="205" spans="1:1" ht="15.75">
      <c r="A205" s="62"/>
    </row>
    <row r="206" spans="1:1" ht="15.75">
      <c r="A206" s="62"/>
    </row>
    <row r="207" spans="1:1" ht="15.75">
      <c r="A207" s="62"/>
    </row>
    <row r="208" spans="1:1" ht="15.75">
      <c r="A208" s="62"/>
    </row>
    <row r="209" spans="1:1" ht="15.75">
      <c r="A209" s="62"/>
    </row>
    <row r="210" spans="1:1" ht="15.75">
      <c r="A210" s="62"/>
    </row>
    <row r="211" spans="1:1" ht="15.75">
      <c r="A211" s="62"/>
    </row>
    <row r="212" spans="1:1" ht="15.75">
      <c r="A212" s="62"/>
    </row>
    <row r="213" spans="1:1" ht="15.75">
      <c r="A213" s="62"/>
    </row>
    <row r="214" spans="1:1" ht="15.75">
      <c r="A214" s="62"/>
    </row>
    <row r="215" spans="1:1" ht="15.75">
      <c r="A215" s="62"/>
    </row>
    <row r="216" spans="1:1" ht="15.75">
      <c r="A216" s="62"/>
    </row>
    <row r="217" spans="1:1" ht="15.75">
      <c r="A217" s="62"/>
    </row>
    <row r="218" spans="1:1" ht="15.75">
      <c r="A218" s="62"/>
    </row>
    <row r="219" spans="1:1" ht="15.75">
      <c r="A219" s="62"/>
    </row>
    <row r="220" spans="1:1" ht="15.75">
      <c r="A220" s="62"/>
    </row>
    <row r="221" spans="1:1" ht="15.75">
      <c r="A221" s="62"/>
    </row>
    <row r="222" spans="1:1" ht="15.75">
      <c r="A222" s="62"/>
    </row>
    <row r="223" spans="1:1" ht="15.75">
      <c r="A223" s="62"/>
    </row>
    <row r="224" spans="1:1" ht="15.75">
      <c r="A224" s="62"/>
    </row>
    <row r="225" spans="1:1" ht="15.75">
      <c r="A225" s="62"/>
    </row>
    <row r="226" spans="1:1" ht="15.75">
      <c r="A226" s="62"/>
    </row>
    <row r="227" spans="1:1" ht="15.75">
      <c r="A227" s="62"/>
    </row>
    <row r="228" spans="1:1" ht="15.75">
      <c r="A228" s="62"/>
    </row>
    <row r="229" spans="1:1" ht="15.75">
      <c r="A229" s="62"/>
    </row>
    <row r="230" spans="1:1" ht="15.75">
      <c r="A230" s="62"/>
    </row>
    <row r="231" spans="1:1" ht="15.75">
      <c r="A231" s="62"/>
    </row>
    <row r="232" spans="1:1" ht="15.75">
      <c r="A232" s="62"/>
    </row>
    <row r="233" spans="1:1" ht="15.75">
      <c r="A233" s="62"/>
    </row>
    <row r="234" spans="1:1" ht="15.75">
      <c r="A234" s="62"/>
    </row>
    <row r="235" spans="1:1" ht="15.75">
      <c r="A235" s="62"/>
    </row>
    <row r="236" spans="1:1" ht="15.75">
      <c r="A236" s="62"/>
    </row>
    <row r="237" spans="1:1" ht="15.75">
      <c r="A237" s="62"/>
    </row>
    <row r="238" spans="1:1" ht="15.75">
      <c r="A238" s="62"/>
    </row>
    <row r="239" spans="1:1" ht="15.75">
      <c r="A239" s="62"/>
    </row>
    <row r="240" spans="1:1"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sheetData>
  <mergeCells count="4">
    <mergeCell ref="A6:AF6"/>
    <mergeCell ref="A4:AF4"/>
    <mergeCell ref="A5:AF5"/>
    <mergeCell ref="A2:AF3"/>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J12" sqref="J12"/>
    </sheetView>
  </sheetViews>
  <sheetFormatPr baseColWidth="10" defaultColWidth="9.140625" defaultRowHeight="15"/>
  <cols>
    <col min="1" max="1" width="77.28515625" style="64" customWidth="1"/>
    <col min="2" max="32" width="9.28515625" style="63" customWidth="1"/>
    <col min="33" max="256" width="9.140625" style="649"/>
    <col min="257" max="257" width="77.28515625" style="649" customWidth="1"/>
    <col min="258" max="288" width="9.28515625" style="649" customWidth="1"/>
    <col min="289" max="512" width="9.140625" style="649"/>
    <col min="513" max="513" width="77.28515625" style="649" customWidth="1"/>
    <col min="514" max="544" width="9.28515625" style="649" customWidth="1"/>
    <col min="545" max="768" width="9.140625" style="649"/>
    <col min="769" max="769" width="77.28515625" style="649" customWidth="1"/>
    <col min="770" max="800" width="9.28515625" style="649" customWidth="1"/>
    <col min="801" max="1024" width="9.140625" style="649"/>
    <col min="1025" max="1025" width="77.28515625" style="649" customWidth="1"/>
    <col min="1026" max="1056" width="9.28515625" style="649" customWidth="1"/>
    <col min="1057" max="1280" width="9.140625" style="649"/>
    <col min="1281" max="1281" width="77.28515625" style="649" customWidth="1"/>
    <col min="1282" max="1312" width="9.28515625" style="649" customWidth="1"/>
    <col min="1313" max="1536" width="9.140625" style="649"/>
    <col min="1537" max="1537" width="77.28515625" style="649" customWidth="1"/>
    <col min="1538" max="1568" width="9.28515625" style="649" customWidth="1"/>
    <col min="1569" max="1792" width="9.140625" style="649"/>
    <col min="1793" max="1793" width="77.28515625" style="649" customWidth="1"/>
    <col min="1794" max="1824" width="9.28515625" style="649" customWidth="1"/>
    <col min="1825" max="2048" width="9.140625" style="649"/>
    <col min="2049" max="2049" width="77.28515625" style="649" customWidth="1"/>
    <col min="2050" max="2080" width="9.28515625" style="649" customWidth="1"/>
    <col min="2081" max="2304" width="9.140625" style="649"/>
    <col min="2305" max="2305" width="77.28515625" style="649" customWidth="1"/>
    <col min="2306" max="2336" width="9.28515625" style="649" customWidth="1"/>
    <col min="2337" max="2560" width="9.140625" style="649"/>
    <col min="2561" max="2561" width="77.28515625" style="649" customWidth="1"/>
    <col min="2562" max="2592" width="9.28515625" style="649" customWidth="1"/>
    <col min="2593" max="2816" width="9.140625" style="649"/>
    <col min="2817" max="2817" width="77.28515625" style="649" customWidth="1"/>
    <col min="2818" max="2848" width="9.28515625" style="649" customWidth="1"/>
    <col min="2849" max="3072" width="9.140625" style="649"/>
    <col min="3073" max="3073" width="77.28515625" style="649" customWidth="1"/>
    <col min="3074" max="3104" width="9.28515625" style="649" customWidth="1"/>
    <col min="3105" max="3328" width="9.140625" style="649"/>
    <col min="3329" max="3329" width="77.28515625" style="649" customWidth="1"/>
    <col min="3330" max="3360" width="9.28515625" style="649" customWidth="1"/>
    <col min="3361" max="3584" width="9.140625" style="649"/>
    <col min="3585" max="3585" width="77.28515625" style="649" customWidth="1"/>
    <col min="3586" max="3616" width="9.28515625" style="649" customWidth="1"/>
    <col min="3617" max="3840" width="9.140625" style="649"/>
    <col min="3841" max="3841" width="77.28515625" style="649" customWidth="1"/>
    <col min="3842" max="3872" width="9.28515625" style="649" customWidth="1"/>
    <col min="3873" max="4096" width="9.140625" style="649"/>
    <col min="4097" max="4097" width="77.28515625" style="649" customWidth="1"/>
    <col min="4098" max="4128" width="9.28515625" style="649" customWidth="1"/>
    <col min="4129" max="4352" width="9.140625" style="649"/>
    <col min="4353" max="4353" width="77.28515625" style="649" customWidth="1"/>
    <col min="4354" max="4384" width="9.28515625" style="649" customWidth="1"/>
    <col min="4385" max="4608" width="9.140625" style="649"/>
    <col min="4609" max="4609" width="77.28515625" style="649" customWidth="1"/>
    <col min="4610" max="4640" width="9.28515625" style="649" customWidth="1"/>
    <col min="4641" max="4864" width="9.140625" style="649"/>
    <col min="4865" max="4865" width="77.28515625" style="649" customWidth="1"/>
    <col min="4866" max="4896" width="9.28515625" style="649" customWidth="1"/>
    <col min="4897" max="5120" width="9.140625" style="649"/>
    <col min="5121" max="5121" width="77.28515625" style="649" customWidth="1"/>
    <col min="5122" max="5152" width="9.28515625" style="649" customWidth="1"/>
    <col min="5153" max="5376" width="9.140625" style="649"/>
    <col min="5377" max="5377" width="77.28515625" style="649" customWidth="1"/>
    <col min="5378" max="5408" width="9.28515625" style="649" customWidth="1"/>
    <col min="5409" max="5632" width="9.140625" style="649"/>
    <col min="5633" max="5633" width="77.28515625" style="649" customWidth="1"/>
    <col min="5634" max="5664" width="9.28515625" style="649" customWidth="1"/>
    <col min="5665" max="5888" width="9.140625" style="649"/>
    <col min="5889" max="5889" width="77.28515625" style="649" customWidth="1"/>
    <col min="5890" max="5920" width="9.28515625" style="649" customWidth="1"/>
    <col min="5921" max="6144" width="9.140625" style="649"/>
    <col min="6145" max="6145" width="77.28515625" style="649" customWidth="1"/>
    <col min="6146" max="6176" width="9.28515625" style="649" customWidth="1"/>
    <col min="6177" max="6400" width="9.140625" style="649"/>
    <col min="6401" max="6401" width="77.28515625" style="649" customWidth="1"/>
    <col min="6402" max="6432" width="9.28515625" style="649" customWidth="1"/>
    <col min="6433" max="6656" width="9.140625" style="649"/>
    <col min="6657" max="6657" width="77.28515625" style="649" customWidth="1"/>
    <col min="6658" max="6688" width="9.28515625" style="649" customWidth="1"/>
    <col min="6689" max="6912" width="9.140625" style="649"/>
    <col min="6913" max="6913" width="77.28515625" style="649" customWidth="1"/>
    <col min="6914" max="6944" width="9.28515625" style="649" customWidth="1"/>
    <col min="6945" max="7168" width="9.140625" style="649"/>
    <col min="7169" max="7169" width="77.28515625" style="649" customWidth="1"/>
    <col min="7170" max="7200" width="9.28515625" style="649" customWidth="1"/>
    <col min="7201" max="7424" width="9.140625" style="649"/>
    <col min="7425" max="7425" width="77.28515625" style="649" customWidth="1"/>
    <col min="7426" max="7456" width="9.28515625" style="649" customWidth="1"/>
    <col min="7457" max="7680" width="9.140625" style="649"/>
    <col min="7681" max="7681" width="77.28515625" style="649" customWidth="1"/>
    <col min="7682" max="7712" width="9.28515625" style="649" customWidth="1"/>
    <col min="7713" max="7936" width="9.140625" style="649"/>
    <col min="7937" max="7937" width="77.28515625" style="649" customWidth="1"/>
    <col min="7938" max="7968" width="9.28515625" style="649" customWidth="1"/>
    <col min="7969" max="8192" width="9.140625" style="649"/>
    <col min="8193" max="8193" width="77.28515625" style="649" customWidth="1"/>
    <col min="8194" max="8224" width="9.28515625" style="649" customWidth="1"/>
    <col min="8225" max="8448" width="9.140625" style="649"/>
    <col min="8449" max="8449" width="77.28515625" style="649" customWidth="1"/>
    <col min="8450" max="8480" width="9.28515625" style="649" customWidth="1"/>
    <col min="8481" max="8704" width="9.140625" style="649"/>
    <col min="8705" max="8705" width="77.28515625" style="649" customWidth="1"/>
    <col min="8706" max="8736" width="9.28515625" style="649" customWidth="1"/>
    <col min="8737" max="8960" width="9.140625" style="649"/>
    <col min="8961" max="8961" width="77.28515625" style="649" customWidth="1"/>
    <col min="8962" max="8992" width="9.28515625" style="649" customWidth="1"/>
    <col min="8993" max="9216" width="9.140625" style="649"/>
    <col min="9217" max="9217" width="77.28515625" style="649" customWidth="1"/>
    <col min="9218" max="9248" width="9.28515625" style="649" customWidth="1"/>
    <col min="9249" max="9472" width="9.140625" style="649"/>
    <col min="9473" max="9473" width="77.28515625" style="649" customWidth="1"/>
    <col min="9474" max="9504" width="9.28515625" style="649" customWidth="1"/>
    <col min="9505" max="9728" width="9.140625" style="649"/>
    <col min="9729" max="9729" width="77.28515625" style="649" customWidth="1"/>
    <col min="9730" max="9760" width="9.28515625" style="649" customWidth="1"/>
    <col min="9761" max="9984" width="9.140625" style="649"/>
    <col min="9985" max="9985" width="77.28515625" style="649" customWidth="1"/>
    <col min="9986" max="10016" width="9.28515625" style="649" customWidth="1"/>
    <col min="10017" max="10240" width="9.140625" style="649"/>
    <col min="10241" max="10241" width="77.28515625" style="649" customWidth="1"/>
    <col min="10242" max="10272" width="9.28515625" style="649" customWidth="1"/>
    <col min="10273" max="10496" width="9.140625" style="649"/>
    <col min="10497" max="10497" width="77.28515625" style="649" customWidth="1"/>
    <col min="10498" max="10528" width="9.28515625" style="649" customWidth="1"/>
    <col min="10529" max="10752" width="9.140625" style="649"/>
    <col min="10753" max="10753" width="77.28515625" style="649" customWidth="1"/>
    <col min="10754" max="10784" width="9.28515625" style="649" customWidth="1"/>
    <col min="10785" max="11008" width="9.140625" style="649"/>
    <col min="11009" max="11009" width="77.28515625" style="649" customWidth="1"/>
    <col min="11010" max="11040" width="9.28515625" style="649" customWidth="1"/>
    <col min="11041" max="11264" width="9.140625" style="649"/>
    <col min="11265" max="11265" width="77.28515625" style="649" customWidth="1"/>
    <col min="11266" max="11296" width="9.28515625" style="649" customWidth="1"/>
    <col min="11297" max="11520" width="9.140625" style="649"/>
    <col min="11521" max="11521" width="77.28515625" style="649" customWidth="1"/>
    <col min="11522" max="11552" width="9.28515625" style="649" customWidth="1"/>
    <col min="11553" max="11776" width="9.140625" style="649"/>
    <col min="11777" max="11777" width="77.28515625" style="649" customWidth="1"/>
    <col min="11778" max="11808" width="9.28515625" style="649" customWidth="1"/>
    <col min="11809" max="12032" width="9.140625" style="649"/>
    <col min="12033" max="12033" width="77.28515625" style="649" customWidth="1"/>
    <col min="12034" max="12064" width="9.28515625" style="649" customWidth="1"/>
    <col min="12065" max="12288" width="9.140625" style="649"/>
    <col min="12289" max="12289" width="77.28515625" style="649" customWidth="1"/>
    <col min="12290" max="12320" width="9.28515625" style="649" customWidth="1"/>
    <col min="12321" max="12544" width="9.140625" style="649"/>
    <col min="12545" max="12545" width="77.28515625" style="649" customWidth="1"/>
    <col min="12546" max="12576" width="9.28515625" style="649" customWidth="1"/>
    <col min="12577" max="12800" width="9.140625" style="649"/>
    <col min="12801" max="12801" width="77.28515625" style="649" customWidth="1"/>
    <col min="12802" max="12832" width="9.28515625" style="649" customWidth="1"/>
    <col min="12833" max="13056" width="9.140625" style="649"/>
    <col min="13057" max="13057" width="77.28515625" style="649" customWidth="1"/>
    <col min="13058" max="13088" width="9.28515625" style="649" customWidth="1"/>
    <col min="13089" max="13312" width="9.140625" style="649"/>
    <col min="13313" max="13313" width="77.28515625" style="649" customWidth="1"/>
    <col min="13314" max="13344" width="9.28515625" style="649" customWidth="1"/>
    <col min="13345" max="13568" width="9.140625" style="649"/>
    <col min="13569" max="13569" width="77.28515625" style="649" customWidth="1"/>
    <col min="13570" max="13600" width="9.28515625" style="649" customWidth="1"/>
    <col min="13601" max="13824" width="9.140625" style="649"/>
    <col min="13825" max="13825" width="77.28515625" style="649" customWidth="1"/>
    <col min="13826" max="13856" width="9.28515625" style="649" customWidth="1"/>
    <col min="13857" max="14080" width="9.140625" style="649"/>
    <col min="14081" max="14081" width="77.28515625" style="649" customWidth="1"/>
    <col min="14082" max="14112" width="9.28515625" style="649" customWidth="1"/>
    <col min="14113" max="14336" width="9.140625" style="649"/>
    <col min="14337" max="14337" width="77.28515625" style="649" customWidth="1"/>
    <col min="14338" max="14368" width="9.28515625" style="649" customWidth="1"/>
    <col min="14369" max="14592" width="9.140625" style="649"/>
    <col min="14593" max="14593" width="77.28515625" style="649" customWidth="1"/>
    <col min="14594" max="14624" width="9.28515625" style="649" customWidth="1"/>
    <col min="14625" max="14848" width="9.140625" style="649"/>
    <col min="14849" max="14849" width="77.28515625" style="649" customWidth="1"/>
    <col min="14850" max="14880" width="9.28515625" style="649" customWidth="1"/>
    <col min="14881" max="15104" width="9.140625" style="649"/>
    <col min="15105" max="15105" width="77.28515625" style="649" customWidth="1"/>
    <col min="15106" max="15136" width="9.28515625" style="649" customWidth="1"/>
    <col min="15137" max="15360" width="9.140625" style="649"/>
    <col min="15361" max="15361" width="77.28515625" style="649" customWidth="1"/>
    <col min="15362" max="15392" width="9.28515625" style="649" customWidth="1"/>
    <col min="15393" max="15616" width="9.140625" style="649"/>
    <col min="15617" max="15617" width="77.28515625" style="649" customWidth="1"/>
    <col min="15618" max="15648" width="9.28515625" style="649" customWidth="1"/>
    <col min="15649" max="15872" width="9.140625" style="649"/>
    <col min="15873" max="15873" width="77.28515625" style="649" customWidth="1"/>
    <col min="15874" max="15904" width="9.28515625" style="649" customWidth="1"/>
    <col min="15905" max="16128" width="9.140625" style="649"/>
    <col min="16129" max="16129" width="77.28515625" style="649" customWidth="1"/>
    <col min="16130" max="16160" width="9.28515625" style="649" customWidth="1"/>
    <col min="16161" max="16384" width="9.140625" style="649"/>
  </cols>
  <sheetData>
    <row r="1" spans="1:218" s="67" customFormat="1" ht="17.25" customHeight="1">
      <c r="A1" s="1165"/>
      <c r="B1" s="1165"/>
      <c r="C1" s="1165"/>
      <c r="D1" s="1165"/>
      <c r="E1" s="1165"/>
      <c r="F1" s="1165"/>
      <c r="G1" s="1165"/>
      <c r="H1" s="1165"/>
      <c r="I1" s="1165"/>
      <c r="J1" s="1165"/>
      <c r="K1" s="1165"/>
      <c r="L1" s="1165"/>
      <c r="M1" s="1165"/>
      <c r="N1" s="1165"/>
      <c r="O1" s="1165"/>
      <c r="P1" s="1165"/>
      <c r="Q1" s="1165"/>
      <c r="R1" s="1165"/>
      <c r="S1" s="1165"/>
      <c r="T1" s="1165"/>
      <c r="U1" s="1165"/>
      <c r="V1" s="1165"/>
      <c r="W1" s="1165"/>
      <c r="X1" s="1165"/>
      <c r="Y1" s="1165"/>
      <c r="Z1" s="1165"/>
      <c r="AA1" s="1165"/>
      <c r="AB1" s="1165"/>
      <c r="AC1" s="1165"/>
      <c r="AD1" s="1165"/>
      <c r="AE1" s="1165"/>
      <c r="AF1" s="1165"/>
    </row>
    <row r="2" spans="1:218" s="57" customFormat="1" ht="27" customHeight="1">
      <c r="A2" s="1154" t="s">
        <v>883</v>
      </c>
      <c r="B2" s="1154"/>
      <c r="C2" s="1154"/>
      <c r="D2" s="1154"/>
      <c r="E2" s="1154"/>
      <c r="F2" s="1154"/>
      <c r="G2" s="1154"/>
      <c r="H2" s="1154"/>
      <c r="I2" s="1154"/>
      <c r="J2" s="1154"/>
      <c r="K2" s="1154"/>
      <c r="L2" s="1154"/>
      <c r="M2" s="1154"/>
      <c r="N2" s="1154"/>
      <c r="O2" s="1154"/>
      <c r="P2" s="1154"/>
      <c r="Q2" s="1154"/>
      <c r="R2" s="1154"/>
      <c r="S2" s="1154"/>
      <c r="T2" s="1154"/>
      <c r="U2" s="1154"/>
      <c r="V2" s="1154"/>
      <c r="W2" s="1154"/>
      <c r="X2" s="1154"/>
      <c r="Y2" s="1154"/>
      <c r="Z2" s="1154"/>
      <c r="AA2" s="1154"/>
      <c r="AB2" s="1154"/>
      <c r="AC2" s="1154"/>
      <c r="AD2" s="1154"/>
      <c r="AE2" s="1154"/>
      <c r="AF2" s="1154"/>
    </row>
    <row r="3" spans="1:218" s="57" customFormat="1" ht="27.75" customHeight="1">
      <c r="A3" s="1154" t="s">
        <v>1263</v>
      </c>
      <c r="B3" s="1154"/>
      <c r="C3" s="1154"/>
      <c r="D3" s="1154"/>
      <c r="E3" s="1154"/>
      <c r="F3" s="1154"/>
      <c r="G3" s="1154"/>
      <c r="H3" s="1154"/>
      <c r="I3" s="1154"/>
      <c r="J3" s="1154"/>
      <c r="K3" s="1154"/>
      <c r="L3" s="1154"/>
      <c r="M3" s="1154"/>
      <c r="N3" s="1154"/>
      <c r="O3" s="1154"/>
      <c r="P3" s="1154"/>
      <c r="Q3" s="1154"/>
      <c r="R3" s="1154"/>
      <c r="S3" s="1154"/>
      <c r="T3" s="1154"/>
      <c r="U3" s="1154"/>
      <c r="V3" s="1154"/>
      <c r="W3" s="1154"/>
      <c r="X3" s="1154"/>
      <c r="Y3" s="1154"/>
      <c r="Z3" s="1154"/>
      <c r="AA3" s="1154"/>
      <c r="AB3" s="1154"/>
      <c r="AC3" s="1154"/>
      <c r="AD3" s="1154"/>
      <c r="AE3" s="1154"/>
      <c r="AF3" s="1154"/>
    </row>
    <row r="4" spans="1:218" s="72" customFormat="1" ht="28.5" customHeight="1">
      <c r="A4" s="1166" t="s">
        <v>1498</v>
      </c>
      <c r="B4" s="1166"/>
      <c r="C4" s="1166"/>
      <c r="D4" s="1166"/>
      <c r="E4" s="1166"/>
      <c r="F4" s="1166"/>
      <c r="G4" s="1166"/>
      <c r="H4" s="1166"/>
      <c r="I4" s="1166"/>
      <c r="J4" s="1166"/>
      <c r="K4" s="1166"/>
      <c r="L4" s="1166"/>
      <c r="M4" s="1166"/>
      <c r="N4" s="1166"/>
      <c r="O4" s="1166"/>
      <c r="P4" s="1166"/>
      <c r="Q4" s="1166"/>
      <c r="R4" s="1166"/>
      <c r="S4" s="1166"/>
      <c r="T4" s="1166"/>
      <c r="U4" s="1166"/>
      <c r="V4" s="1166"/>
      <c r="W4" s="1166"/>
      <c r="X4" s="1166"/>
      <c r="Y4" s="1166"/>
      <c r="Z4" s="1166"/>
      <c r="AA4" s="1166"/>
      <c r="AB4" s="1166"/>
      <c r="AC4" s="1166"/>
      <c r="AD4" s="1166"/>
      <c r="AE4" s="1166"/>
      <c r="AF4" s="1166"/>
    </row>
    <row r="5" spans="1:218" s="57" customFormat="1" ht="9" customHeight="1">
      <c r="A5" s="1166"/>
      <c r="B5" s="1166"/>
      <c r="C5" s="1166"/>
      <c r="D5" s="1166"/>
      <c r="E5" s="1166"/>
      <c r="F5" s="1166"/>
      <c r="G5" s="1166"/>
      <c r="H5" s="1166"/>
      <c r="I5" s="1166"/>
      <c r="J5" s="1166"/>
      <c r="K5" s="1166"/>
      <c r="L5" s="1166"/>
      <c r="M5" s="1166"/>
      <c r="N5" s="1166"/>
      <c r="O5" s="1166"/>
      <c r="P5" s="1166"/>
      <c r="Q5" s="1166"/>
      <c r="R5" s="1166"/>
      <c r="S5" s="1166"/>
      <c r="T5" s="1166"/>
      <c r="U5" s="1166"/>
      <c r="V5" s="1166"/>
      <c r="W5" s="1166"/>
      <c r="X5" s="1166"/>
      <c r="Y5" s="1166"/>
      <c r="Z5" s="1166"/>
      <c r="AA5" s="1166"/>
      <c r="AB5" s="1166"/>
      <c r="AC5" s="1166"/>
      <c r="AD5" s="1166"/>
      <c r="AE5" s="1166"/>
      <c r="AF5" s="1166"/>
    </row>
    <row r="6" spans="1:218" ht="6.75" customHeight="1">
      <c r="A6" s="223"/>
      <c r="B6" s="986"/>
      <c r="C6" s="986"/>
      <c r="D6" s="986"/>
      <c r="E6" s="986"/>
      <c r="F6" s="986"/>
      <c r="G6" s="986"/>
      <c r="H6" s="986"/>
      <c r="I6" s="986"/>
      <c r="J6" s="986"/>
      <c r="K6" s="986"/>
      <c r="L6" s="986"/>
      <c r="M6" s="986"/>
      <c r="N6" s="986"/>
      <c r="O6" s="986"/>
      <c r="P6" s="986"/>
      <c r="Q6" s="986"/>
      <c r="R6" s="986"/>
      <c r="S6" s="986"/>
      <c r="T6" s="986"/>
      <c r="U6" s="986"/>
      <c r="V6" s="986"/>
      <c r="W6" s="986"/>
      <c r="X6" s="986"/>
      <c r="Y6" s="986"/>
      <c r="Z6" s="986"/>
      <c r="AA6" s="986"/>
      <c r="AB6" s="986"/>
      <c r="AC6" s="986"/>
      <c r="AD6" s="986"/>
      <c r="AE6" s="986"/>
      <c r="AF6" s="986"/>
    </row>
    <row r="7" spans="1:218" ht="5.25" customHeight="1" thickBot="1">
      <c r="A7" s="223"/>
      <c r="B7" s="805"/>
      <c r="C7" s="805"/>
      <c r="D7" s="805"/>
      <c r="E7" s="805"/>
      <c r="F7" s="805"/>
      <c r="G7" s="805"/>
      <c r="H7" s="805"/>
      <c r="I7" s="986"/>
      <c r="J7" s="986"/>
      <c r="K7" s="986"/>
      <c r="L7" s="986"/>
      <c r="M7" s="986"/>
      <c r="N7" s="986"/>
      <c r="O7" s="986"/>
      <c r="P7" s="986"/>
      <c r="Q7" s="986"/>
      <c r="R7" s="986"/>
      <c r="S7" s="986"/>
      <c r="T7" s="986"/>
      <c r="U7" s="986"/>
      <c r="V7" s="986"/>
      <c r="W7" s="986"/>
      <c r="X7" s="986"/>
      <c r="Y7" s="986"/>
      <c r="Z7" s="986"/>
      <c r="AA7" s="986"/>
      <c r="AB7" s="986"/>
      <c r="AC7" s="986"/>
      <c r="AD7" s="986"/>
      <c r="AE7" s="986"/>
      <c r="AF7" s="986"/>
    </row>
    <row r="8" spans="1:218" ht="28.5" customHeight="1" thickTop="1" thickBot="1">
      <c r="A8" s="337"/>
      <c r="B8" s="985" t="s">
        <v>857</v>
      </c>
      <c r="C8" s="985" t="s">
        <v>858</v>
      </c>
      <c r="D8" s="985" t="s">
        <v>859</v>
      </c>
      <c r="E8" s="985" t="s">
        <v>881</v>
      </c>
      <c r="F8" s="985" t="s">
        <v>860</v>
      </c>
      <c r="G8" s="985" t="s">
        <v>861</v>
      </c>
      <c r="H8" s="806" t="s">
        <v>878</v>
      </c>
      <c r="I8" s="985" t="s">
        <v>862</v>
      </c>
      <c r="J8" s="985" t="s">
        <v>863</v>
      </c>
      <c r="K8" s="985" t="s">
        <v>864</v>
      </c>
      <c r="L8" s="985" t="s">
        <v>865</v>
      </c>
      <c r="M8" s="985" t="s">
        <v>866</v>
      </c>
      <c r="N8" s="985" t="s">
        <v>872</v>
      </c>
      <c r="O8" s="806" t="s">
        <v>870</v>
      </c>
      <c r="P8" s="985" t="s">
        <v>879</v>
      </c>
      <c r="Q8" s="985" t="s">
        <v>871</v>
      </c>
      <c r="R8" s="985" t="s">
        <v>869</v>
      </c>
      <c r="S8" s="985" t="s">
        <v>867</v>
      </c>
      <c r="T8" s="985" t="s">
        <v>880</v>
      </c>
      <c r="U8" s="985" t="s">
        <v>868</v>
      </c>
      <c r="V8" s="806" t="s">
        <v>876</v>
      </c>
      <c r="W8" s="985" t="s">
        <v>877</v>
      </c>
      <c r="X8" s="985" t="s">
        <v>875</v>
      </c>
      <c r="Y8" s="985" t="s">
        <v>874</v>
      </c>
      <c r="Z8" s="985" t="s">
        <v>873</v>
      </c>
      <c r="AA8" s="985" t="s">
        <v>882</v>
      </c>
      <c r="AB8" s="985" t="s">
        <v>1342</v>
      </c>
      <c r="AC8" s="985" t="s">
        <v>1352</v>
      </c>
      <c r="AD8" s="985" t="s">
        <v>1387</v>
      </c>
      <c r="AE8" s="985" t="s">
        <v>1388</v>
      </c>
      <c r="AF8" s="806" t="s">
        <v>309</v>
      </c>
    </row>
    <row r="9" spans="1:218" ht="12" customHeight="1" thickTop="1" thickBot="1">
      <c r="A9" s="338"/>
      <c r="B9" s="807"/>
      <c r="C9" s="807"/>
      <c r="D9" s="807"/>
      <c r="E9" s="807"/>
      <c r="F9" s="807"/>
      <c r="G9" s="807"/>
      <c r="H9" s="808"/>
      <c r="I9" s="807"/>
      <c r="J9" s="807"/>
      <c r="K9" s="807"/>
      <c r="L9" s="807"/>
      <c r="M9" s="807"/>
      <c r="N9" s="807"/>
      <c r="O9" s="808"/>
      <c r="P9" s="807"/>
      <c r="Q9" s="807"/>
      <c r="R9" s="807"/>
      <c r="S9" s="807"/>
      <c r="T9" s="807"/>
      <c r="U9" s="807"/>
      <c r="V9" s="808"/>
      <c r="W9" s="807"/>
      <c r="X9" s="807"/>
      <c r="Y9" s="807"/>
      <c r="Z9" s="807"/>
      <c r="AA9" s="807"/>
      <c r="AB9" s="807"/>
      <c r="AC9" s="807"/>
      <c r="AD9" s="807"/>
      <c r="AE9" s="807"/>
      <c r="AF9" s="808"/>
    </row>
    <row r="10" spans="1:218" ht="18" customHeight="1" thickTop="1" thickBot="1">
      <c r="A10" s="73" t="s">
        <v>310</v>
      </c>
      <c r="B10" s="985"/>
      <c r="C10" s="985"/>
      <c r="D10" s="985"/>
      <c r="E10" s="985"/>
      <c r="F10" s="985"/>
      <c r="G10" s="985"/>
      <c r="H10" s="806"/>
      <c r="I10" s="985"/>
      <c r="J10" s="985"/>
      <c r="K10" s="985"/>
      <c r="L10" s="985"/>
      <c r="M10" s="985"/>
      <c r="N10" s="985"/>
      <c r="O10" s="806"/>
      <c r="P10" s="985"/>
      <c r="Q10" s="985"/>
      <c r="R10" s="985"/>
      <c r="S10" s="985"/>
      <c r="T10" s="985"/>
      <c r="U10" s="985"/>
      <c r="V10" s="806"/>
      <c r="W10" s="985"/>
      <c r="X10" s="985"/>
      <c r="Y10" s="985"/>
      <c r="Z10" s="985"/>
      <c r="AA10" s="985"/>
      <c r="AB10" s="985"/>
      <c r="AC10" s="985"/>
      <c r="AD10" s="985"/>
      <c r="AE10" s="985"/>
      <c r="AF10" s="806"/>
    </row>
    <row r="11" spans="1:218" ht="18" customHeight="1" thickTop="1">
      <c r="A11" s="338" t="s">
        <v>311</v>
      </c>
      <c r="B11" s="358">
        <v>0.16470000000000001</v>
      </c>
      <c r="C11" s="358">
        <v>0.1172</v>
      </c>
      <c r="D11" s="358">
        <v>0.10829999999999999</v>
      </c>
      <c r="E11" s="358">
        <v>6.3299999999999995E-2</v>
      </c>
      <c r="F11" s="358">
        <v>0.1951</v>
      </c>
      <c r="G11" s="358">
        <v>8.1500000000000003E-2</v>
      </c>
      <c r="H11" s="358">
        <v>7.3800000000000004E-2</v>
      </c>
      <c r="I11" s="358">
        <v>6.8699999999999997E-2</v>
      </c>
      <c r="J11" s="358">
        <v>6.4100000000000004E-2</v>
      </c>
      <c r="K11" s="358">
        <v>0.1071</v>
      </c>
      <c r="L11" s="358">
        <v>4.19E-2</v>
      </c>
      <c r="M11" s="358">
        <v>6.3700000000000007E-2</v>
      </c>
      <c r="N11" s="358">
        <v>9.2399999999999996E-2</v>
      </c>
      <c r="O11" s="358">
        <v>0.16420000000000001</v>
      </c>
      <c r="P11" s="358">
        <v>6.25E-2</v>
      </c>
      <c r="Q11" s="358">
        <v>8.5300000000000001E-2</v>
      </c>
      <c r="R11" s="358">
        <v>0.1061</v>
      </c>
      <c r="S11" s="358">
        <v>7.0499999999999993E-2</v>
      </c>
      <c r="T11" s="358">
        <v>7.7899999999999997E-2</v>
      </c>
      <c r="U11" s="358">
        <v>9.0399999999999994E-2</v>
      </c>
      <c r="V11" s="358">
        <v>8.3400000000000002E-2</v>
      </c>
      <c r="W11" s="358">
        <v>7.8299999999999995E-2</v>
      </c>
      <c r="X11" s="358">
        <v>0.108</v>
      </c>
      <c r="Y11" s="358">
        <v>5.7299999999999997E-2</v>
      </c>
      <c r="Z11" s="358">
        <v>5.8200000000000002E-2</v>
      </c>
      <c r="AA11" s="358">
        <v>5.2200000000000003E-2</v>
      </c>
      <c r="AB11" s="358">
        <v>7.3700000000000002E-2</v>
      </c>
      <c r="AC11" s="358">
        <v>0.1047</v>
      </c>
      <c r="AD11" s="358">
        <v>7.2999999999999995E-2</v>
      </c>
      <c r="AE11" s="358">
        <v>7.6399999999999996E-2</v>
      </c>
      <c r="AF11" s="358">
        <v>0.1066</v>
      </c>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c r="CT11" s="74"/>
      <c r="CU11" s="74"/>
      <c r="CV11" s="74"/>
      <c r="CW11" s="74"/>
      <c r="CX11" s="74"/>
      <c r="CY11" s="74"/>
      <c r="CZ11" s="74"/>
      <c r="DA11" s="74"/>
      <c r="DB11" s="74"/>
      <c r="DC11" s="74"/>
      <c r="DD11" s="74"/>
      <c r="DE11" s="74"/>
      <c r="DF11" s="74"/>
      <c r="DG11" s="74"/>
      <c r="DH11" s="74"/>
      <c r="DI11" s="74"/>
      <c r="DJ11" s="74"/>
      <c r="DK11" s="74"/>
      <c r="DL11" s="74"/>
      <c r="DM11" s="74"/>
      <c r="DN11" s="74"/>
      <c r="DO11" s="74"/>
      <c r="DP11" s="74"/>
      <c r="DQ11" s="74"/>
      <c r="DR11" s="74"/>
      <c r="DS11" s="74"/>
      <c r="DT11" s="74"/>
      <c r="DU11" s="74"/>
      <c r="DV11" s="74"/>
      <c r="DW11" s="74"/>
      <c r="DX11" s="74"/>
      <c r="DY11" s="74"/>
      <c r="DZ11" s="74"/>
      <c r="EA11" s="74"/>
      <c r="EB11" s="74"/>
      <c r="EC11" s="74"/>
      <c r="ED11" s="74"/>
      <c r="EE11" s="74"/>
      <c r="EF11" s="74"/>
      <c r="EG11" s="74"/>
      <c r="EH11" s="74"/>
      <c r="EI11" s="74"/>
      <c r="EJ11" s="74"/>
      <c r="EK11" s="74"/>
      <c r="EL11" s="74"/>
      <c r="EM11" s="74"/>
      <c r="EN11" s="74"/>
      <c r="EO11" s="74"/>
      <c r="EP11" s="74"/>
      <c r="EQ11" s="74"/>
      <c r="ER11" s="74"/>
      <c r="ES11" s="74"/>
      <c r="ET11" s="74"/>
      <c r="EU11" s="74"/>
      <c r="EV11" s="74"/>
      <c r="EW11" s="74"/>
      <c r="EX11" s="74"/>
      <c r="EY11" s="74"/>
      <c r="EZ11" s="74"/>
      <c r="FA11" s="74"/>
      <c r="FB11" s="74"/>
      <c r="FC11" s="74"/>
      <c r="FD11" s="74"/>
      <c r="FE11" s="74"/>
      <c r="FF11" s="74"/>
      <c r="FG11" s="74"/>
      <c r="FH11" s="74"/>
      <c r="FI11" s="74"/>
      <c r="FJ11" s="74"/>
      <c r="FK11" s="74"/>
      <c r="FL11" s="74"/>
      <c r="FM11" s="74"/>
      <c r="FN11" s="74"/>
      <c r="FO11" s="74"/>
      <c r="FP11" s="74"/>
      <c r="FQ11" s="74"/>
      <c r="FR11" s="74"/>
      <c r="FS11" s="74"/>
      <c r="FT11" s="74"/>
      <c r="FU11" s="74"/>
      <c r="FV11" s="74"/>
      <c r="FW11" s="74"/>
      <c r="FX11" s="74"/>
      <c r="FY11" s="74"/>
      <c r="FZ11" s="74"/>
      <c r="GA11" s="74"/>
      <c r="GB11" s="74"/>
      <c r="GC11" s="74"/>
      <c r="GD11" s="74"/>
      <c r="GE11" s="74"/>
      <c r="GF11" s="74"/>
      <c r="GG11" s="74"/>
      <c r="GH11" s="74"/>
      <c r="GI11" s="74"/>
      <c r="GJ11" s="74"/>
      <c r="GK11" s="74"/>
      <c r="GL11" s="74"/>
      <c r="GM11" s="74"/>
      <c r="GN11" s="74"/>
      <c r="GO11" s="74"/>
      <c r="GP11" s="74"/>
      <c r="GQ11" s="74"/>
      <c r="GR11" s="74"/>
      <c r="GS11" s="74"/>
      <c r="GT11" s="74"/>
      <c r="GU11" s="74"/>
      <c r="GV11" s="74"/>
      <c r="GW11" s="74"/>
      <c r="GX11" s="74"/>
      <c r="GY11" s="74"/>
      <c r="GZ11" s="74"/>
      <c r="HA11" s="74"/>
      <c r="HB11" s="74"/>
      <c r="HC11" s="74"/>
      <c r="HD11" s="74"/>
      <c r="HE11" s="74"/>
      <c r="HF11" s="74"/>
      <c r="HG11" s="74"/>
      <c r="HH11" s="74"/>
      <c r="HI11" s="74"/>
      <c r="HJ11" s="74"/>
    </row>
    <row r="12" spans="1:218" ht="20.25" customHeight="1">
      <c r="A12" s="338" t="s">
        <v>312</v>
      </c>
      <c r="B12" s="358">
        <v>0.66249999999999998</v>
      </c>
      <c r="C12" s="358">
        <v>0.72960000000000003</v>
      </c>
      <c r="D12" s="358">
        <v>0.60470000000000002</v>
      </c>
      <c r="E12" s="358">
        <v>0.74180000000000001</v>
      </c>
      <c r="F12" s="358">
        <v>0.51160000000000005</v>
      </c>
      <c r="G12" s="358">
        <v>0.70750000000000002</v>
      </c>
      <c r="H12" s="358">
        <v>0.69520000000000004</v>
      </c>
      <c r="I12" s="358">
        <v>0.79990000000000006</v>
      </c>
      <c r="J12" s="358">
        <v>0.83150000000000002</v>
      </c>
      <c r="K12" s="358">
        <v>0.7429</v>
      </c>
      <c r="L12" s="358">
        <v>0.74409999999999998</v>
      </c>
      <c r="M12" s="358">
        <v>0.80330000000000001</v>
      </c>
      <c r="N12" s="358">
        <v>0.82220000000000004</v>
      </c>
      <c r="O12" s="358">
        <v>0.69910000000000005</v>
      </c>
      <c r="P12" s="358">
        <v>0.69820000000000004</v>
      </c>
      <c r="Q12" s="358">
        <v>0.80279999999999996</v>
      </c>
      <c r="R12" s="358">
        <v>0.75849999999999995</v>
      </c>
      <c r="S12" s="358">
        <v>0.77939999999999998</v>
      </c>
      <c r="T12" s="358">
        <v>0.72589999999999999</v>
      </c>
      <c r="U12" s="358">
        <v>0.78590000000000004</v>
      </c>
      <c r="V12" s="358">
        <v>0.75990000000000002</v>
      </c>
      <c r="W12" s="358">
        <v>0.70499999999999996</v>
      </c>
      <c r="X12" s="358">
        <v>0.68769999999999998</v>
      </c>
      <c r="Y12" s="358">
        <v>0.78369999999999995</v>
      </c>
      <c r="Z12" s="358">
        <v>0.69899999999999995</v>
      </c>
      <c r="AA12" s="358">
        <v>0.79600000000000004</v>
      </c>
      <c r="AB12" s="358">
        <v>0.76470000000000005</v>
      </c>
      <c r="AC12" s="358">
        <v>0.78759999999999997</v>
      </c>
      <c r="AD12" s="358">
        <v>0.87990000000000002</v>
      </c>
      <c r="AE12" s="358">
        <v>0.72489999999999999</v>
      </c>
      <c r="AF12" s="358">
        <v>0.71650000000000003</v>
      </c>
    </row>
    <row r="13" spans="1:218" ht="12" customHeight="1" thickBot="1">
      <c r="A13" s="338"/>
      <c r="B13" s="358"/>
      <c r="C13" s="358"/>
      <c r="D13" s="358"/>
      <c r="E13" s="358"/>
      <c r="F13" s="358"/>
      <c r="G13" s="358"/>
      <c r="H13" s="358"/>
      <c r="I13" s="358"/>
      <c r="J13" s="358"/>
      <c r="K13" s="358"/>
      <c r="L13" s="358"/>
      <c r="M13" s="358"/>
      <c r="N13" s="358"/>
      <c r="O13" s="358"/>
      <c r="P13" s="358"/>
      <c r="Q13" s="358"/>
      <c r="R13" s="358"/>
      <c r="S13" s="358"/>
      <c r="T13" s="358"/>
      <c r="U13" s="358"/>
      <c r="V13" s="358"/>
      <c r="W13" s="358"/>
      <c r="X13" s="358"/>
      <c r="Y13" s="358"/>
      <c r="Z13" s="358"/>
      <c r="AA13" s="358"/>
      <c r="AB13" s="358"/>
      <c r="AC13" s="358"/>
      <c r="AD13" s="358"/>
      <c r="AE13" s="358"/>
      <c r="AF13" s="358"/>
    </row>
    <row r="14" spans="1:218" ht="15" customHeight="1" thickTop="1" thickBot="1">
      <c r="A14" s="73" t="s">
        <v>313</v>
      </c>
      <c r="B14" s="359"/>
      <c r="C14" s="359"/>
      <c r="D14" s="359"/>
      <c r="E14" s="359"/>
      <c r="F14" s="359"/>
      <c r="G14" s="359"/>
      <c r="H14" s="359"/>
      <c r="I14" s="359"/>
      <c r="J14" s="359"/>
      <c r="K14" s="359"/>
      <c r="L14" s="359"/>
      <c r="M14" s="359"/>
      <c r="N14" s="359"/>
      <c r="O14" s="359"/>
      <c r="P14" s="359"/>
      <c r="Q14" s="359"/>
      <c r="R14" s="359"/>
      <c r="S14" s="359"/>
      <c r="T14" s="359"/>
      <c r="U14" s="359"/>
      <c r="V14" s="359"/>
      <c r="W14" s="359"/>
      <c r="X14" s="359"/>
      <c r="Y14" s="359"/>
      <c r="Z14" s="359"/>
      <c r="AA14" s="359"/>
      <c r="AB14" s="359"/>
      <c r="AC14" s="359"/>
      <c r="AD14" s="359"/>
      <c r="AE14" s="359"/>
      <c r="AF14" s="359"/>
    </row>
    <row r="15" spans="1:218" ht="20.25" customHeight="1" thickTop="1">
      <c r="A15" s="339" t="s">
        <v>314</v>
      </c>
      <c r="B15" s="358">
        <v>0.69650000000000001</v>
      </c>
      <c r="C15" s="358">
        <v>0.78110000000000002</v>
      </c>
      <c r="D15" s="358">
        <v>0.78139999999999998</v>
      </c>
      <c r="E15" s="358">
        <v>0.88770000000000004</v>
      </c>
      <c r="F15" s="358">
        <v>0.73560000000000003</v>
      </c>
      <c r="G15" s="358">
        <v>0.7208</v>
      </c>
      <c r="H15" s="358">
        <v>0.79600000000000004</v>
      </c>
      <c r="I15" s="358">
        <v>0.71640000000000004</v>
      </c>
      <c r="J15" s="358">
        <v>0.74829999999999997</v>
      </c>
      <c r="K15" s="358">
        <v>0.75280000000000002</v>
      </c>
      <c r="L15" s="358">
        <v>0.76090000000000002</v>
      </c>
      <c r="M15" s="358">
        <v>0.74199999999999999</v>
      </c>
      <c r="N15" s="358">
        <v>0.76200000000000001</v>
      </c>
      <c r="O15" s="358">
        <v>0.85260000000000002</v>
      </c>
      <c r="P15" s="358">
        <v>0.80120000000000002</v>
      </c>
      <c r="Q15" s="358">
        <v>0.82330000000000003</v>
      </c>
      <c r="R15" s="358">
        <v>0.78549999999999998</v>
      </c>
      <c r="S15" s="358">
        <v>0.61880000000000002</v>
      </c>
      <c r="T15" s="358">
        <v>0.8196</v>
      </c>
      <c r="U15" s="358">
        <v>0.7661</v>
      </c>
      <c r="V15" s="358">
        <v>0.85229999999999995</v>
      </c>
      <c r="W15" s="358">
        <v>0.84889999999999999</v>
      </c>
      <c r="X15" s="358">
        <v>0.77010000000000001</v>
      </c>
      <c r="Y15" s="358">
        <v>0.73950000000000005</v>
      </c>
      <c r="Z15" s="358">
        <v>0.85119999999999996</v>
      </c>
      <c r="AA15" s="358">
        <v>0.82320000000000004</v>
      </c>
      <c r="AB15" s="358">
        <v>0.73219999999999996</v>
      </c>
      <c r="AC15" s="358">
        <v>0.78879999999999995</v>
      </c>
      <c r="AD15" s="358">
        <v>0.44669999999999999</v>
      </c>
      <c r="AE15" s="358">
        <v>0.81210000000000004</v>
      </c>
      <c r="AF15" s="358">
        <v>0.76119999999999999</v>
      </c>
    </row>
    <row r="16" spans="1:218" ht="18" customHeight="1">
      <c r="A16" s="339" t="s">
        <v>315</v>
      </c>
      <c r="B16" s="358">
        <v>0.69650000000000001</v>
      </c>
      <c r="C16" s="358">
        <v>0.78110000000000002</v>
      </c>
      <c r="D16" s="358">
        <v>0.78139999999999998</v>
      </c>
      <c r="E16" s="358">
        <v>0.88770000000000004</v>
      </c>
      <c r="F16" s="358">
        <v>0.73560000000000003</v>
      </c>
      <c r="G16" s="358">
        <v>0.7208</v>
      </c>
      <c r="H16" s="358">
        <v>0.79600000000000004</v>
      </c>
      <c r="I16" s="358">
        <v>0.71640000000000004</v>
      </c>
      <c r="J16" s="358">
        <v>0.74829999999999997</v>
      </c>
      <c r="K16" s="358">
        <v>0.75280000000000002</v>
      </c>
      <c r="L16" s="358">
        <v>0.76090000000000002</v>
      </c>
      <c r="M16" s="358">
        <v>0.74199999999999999</v>
      </c>
      <c r="N16" s="358">
        <v>0.76200000000000001</v>
      </c>
      <c r="O16" s="358">
        <v>0.85260000000000002</v>
      </c>
      <c r="P16" s="358">
        <v>0.80120000000000002</v>
      </c>
      <c r="Q16" s="358">
        <v>0.82330000000000003</v>
      </c>
      <c r="R16" s="358">
        <v>0.78549999999999998</v>
      </c>
      <c r="S16" s="358">
        <v>0.61880000000000002</v>
      </c>
      <c r="T16" s="358">
        <v>0.8196</v>
      </c>
      <c r="U16" s="358">
        <v>0.7661</v>
      </c>
      <c r="V16" s="358">
        <v>0.85229999999999995</v>
      </c>
      <c r="W16" s="358">
        <v>0.84889999999999999</v>
      </c>
      <c r="X16" s="358">
        <v>0.77010000000000001</v>
      </c>
      <c r="Y16" s="358">
        <v>0.73950000000000005</v>
      </c>
      <c r="Z16" s="358">
        <v>0.85119999999999996</v>
      </c>
      <c r="AA16" s="358">
        <v>0.82320000000000004</v>
      </c>
      <c r="AB16" s="358">
        <v>0.73219999999999996</v>
      </c>
      <c r="AC16" s="358">
        <v>0.78879999999999995</v>
      </c>
      <c r="AD16" s="358">
        <v>0.44669999999999999</v>
      </c>
      <c r="AE16" s="358">
        <v>0.81210000000000004</v>
      </c>
      <c r="AF16" s="358">
        <v>0.76119999999999999</v>
      </c>
    </row>
    <row r="17" spans="1:32" ht="20.25" customHeight="1">
      <c r="A17" s="338" t="s">
        <v>316</v>
      </c>
      <c r="B17" s="358">
        <v>0.1188</v>
      </c>
      <c r="C17" s="358">
        <v>0.104</v>
      </c>
      <c r="D17" s="358">
        <v>6.7400000000000002E-2</v>
      </c>
      <c r="E17" s="358">
        <v>1.5E-3</v>
      </c>
      <c r="F17" s="358">
        <v>0</v>
      </c>
      <c r="G17" s="358">
        <v>4.5400000000000003E-2</v>
      </c>
      <c r="H17" s="358">
        <v>1.5E-3</v>
      </c>
      <c r="I17" s="358">
        <v>4.7300000000000002E-2</v>
      </c>
      <c r="J17" s="358">
        <v>4.3799999999999999E-2</v>
      </c>
      <c r="K17" s="358">
        <v>6.3E-3</v>
      </c>
      <c r="L17" s="358">
        <v>8.0000000000000002E-3</v>
      </c>
      <c r="M17" s="358">
        <v>0</v>
      </c>
      <c r="N17" s="358">
        <v>5.6500000000000002E-2</v>
      </c>
      <c r="O17" s="358">
        <v>2.01E-2</v>
      </c>
      <c r="P17" s="358">
        <v>6.9800000000000001E-2</v>
      </c>
      <c r="Q17" s="358">
        <v>0</v>
      </c>
      <c r="R17" s="358">
        <v>1E-4</v>
      </c>
      <c r="S17" s="358">
        <v>2.93E-2</v>
      </c>
      <c r="T17" s="358">
        <v>0</v>
      </c>
      <c r="U17" s="358">
        <v>1.14E-2</v>
      </c>
      <c r="V17" s="358">
        <v>4.5999999999999999E-3</v>
      </c>
      <c r="W17" s="358">
        <v>4.1000000000000003E-3</v>
      </c>
      <c r="X17" s="358">
        <v>1E-4</v>
      </c>
      <c r="Y17" s="358">
        <v>9.0499999999999997E-2</v>
      </c>
      <c r="Z17" s="358">
        <v>1.41E-2</v>
      </c>
      <c r="AA17" s="358">
        <v>3.2300000000000002E-2</v>
      </c>
      <c r="AB17" s="358">
        <v>0.1014</v>
      </c>
      <c r="AC17" s="358">
        <v>4.4299999999999999E-2</v>
      </c>
      <c r="AD17" s="358">
        <v>0.35270000000000001</v>
      </c>
      <c r="AE17" s="358">
        <v>2.8799999999999999E-2</v>
      </c>
      <c r="AF17" s="358">
        <v>6.25E-2</v>
      </c>
    </row>
    <row r="18" spans="1:32" ht="20.25" customHeight="1">
      <c r="A18" s="339" t="s">
        <v>317</v>
      </c>
      <c r="B18" s="358">
        <v>0</v>
      </c>
      <c r="C18" s="358">
        <v>0</v>
      </c>
      <c r="D18" s="358">
        <v>0</v>
      </c>
      <c r="E18" s="358">
        <v>2.9999999999999997E-4</v>
      </c>
      <c r="F18" s="358">
        <v>0</v>
      </c>
      <c r="G18" s="358">
        <v>0</v>
      </c>
      <c r="H18" s="358">
        <v>1.6999999999999999E-3</v>
      </c>
      <c r="I18" s="358">
        <v>0</v>
      </c>
      <c r="J18" s="358">
        <v>0</v>
      </c>
      <c r="K18" s="358">
        <v>0</v>
      </c>
      <c r="L18" s="358">
        <v>0</v>
      </c>
      <c r="M18" s="358">
        <v>0</v>
      </c>
      <c r="N18" s="358">
        <v>0</v>
      </c>
      <c r="O18" s="358">
        <v>0</v>
      </c>
      <c r="P18" s="358">
        <v>0</v>
      </c>
      <c r="Q18" s="358">
        <v>0</v>
      </c>
      <c r="R18" s="358">
        <v>0</v>
      </c>
      <c r="S18" s="358">
        <v>0</v>
      </c>
      <c r="T18" s="358">
        <v>4.1999999999999997E-3</v>
      </c>
      <c r="U18" s="358">
        <v>0</v>
      </c>
      <c r="V18" s="358">
        <v>0</v>
      </c>
      <c r="W18" s="358">
        <v>0</v>
      </c>
      <c r="X18" s="358">
        <v>0</v>
      </c>
      <c r="Y18" s="358">
        <v>0</v>
      </c>
      <c r="Z18" s="358">
        <v>0</v>
      </c>
      <c r="AA18" s="358">
        <v>3.0000000000000001E-3</v>
      </c>
      <c r="AB18" s="358">
        <v>1.6999999999999999E-3</v>
      </c>
      <c r="AC18" s="358">
        <v>2.0000000000000001E-4</v>
      </c>
      <c r="AD18" s="358">
        <v>0</v>
      </c>
      <c r="AE18" s="358">
        <v>1.2999999999999999E-3</v>
      </c>
      <c r="AF18" s="358">
        <v>2.0000000000000001E-4</v>
      </c>
    </row>
    <row r="19" spans="1:32" ht="12" customHeight="1" thickBot="1">
      <c r="A19" s="339"/>
      <c r="B19" s="358"/>
      <c r="C19" s="358"/>
      <c r="D19" s="358"/>
      <c r="E19" s="358"/>
      <c r="F19" s="358"/>
      <c r="G19" s="358"/>
      <c r="H19" s="358"/>
      <c r="I19" s="358"/>
      <c r="J19" s="358"/>
      <c r="K19" s="358"/>
      <c r="L19" s="358"/>
      <c r="M19" s="358"/>
      <c r="N19" s="358"/>
      <c r="O19" s="358"/>
      <c r="P19" s="358"/>
      <c r="Q19" s="358"/>
      <c r="R19" s="358"/>
      <c r="S19" s="358"/>
      <c r="T19" s="358"/>
      <c r="U19" s="358"/>
      <c r="V19" s="358"/>
      <c r="W19" s="358"/>
      <c r="X19" s="358"/>
      <c r="Y19" s="358"/>
      <c r="Z19" s="358"/>
      <c r="AA19" s="358"/>
      <c r="AB19" s="358"/>
      <c r="AC19" s="358"/>
      <c r="AD19" s="358"/>
      <c r="AE19" s="358"/>
      <c r="AF19" s="358"/>
    </row>
    <row r="20" spans="1:32" ht="16.5" customHeight="1" thickTop="1" thickBot="1">
      <c r="A20" s="75" t="s">
        <v>318</v>
      </c>
      <c r="B20" s="359"/>
      <c r="C20" s="359"/>
      <c r="D20" s="359"/>
      <c r="E20" s="359"/>
      <c r="F20" s="359"/>
      <c r="G20" s="359"/>
      <c r="H20" s="359"/>
      <c r="I20" s="359"/>
      <c r="J20" s="359"/>
      <c r="K20" s="359"/>
      <c r="L20" s="359"/>
      <c r="M20" s="359"/>
      <c r="N20" s="359"/>
      <c r="O20" s="359"/>
      <c r="P20" s="359"/>
      <c r="Q20" s="359"/>
      <c r="R20" s="359"/>
      <c r="S20" s="359"/>
      <c r="T20" s="359"/>
      <c r="U20" s="359"/>
      <c r="V20" s="359"/>
      <c r="W20" s="359"/>
      <c r="X20" s="359"/>
      <c r="Y20" s="359"/>
      <c r="Z20" s="359"/>
      <c r="AA20" s="359"/>
      <c r="AB20" s="359"/>
      <c r="AC20" s="359"/>
      <c r="AD20" s="359"/>
      <c r="AE20" s="359"/>
      <c r="AF20" s="359"/>
    </row>
    <row r="21" spans="1:32" ht="20.25" customHeight="1" thickTop="1">
      <c r="A21" s="339" t="s">
        <v>319</v>
      </c>
      <c r="B21" s="358">
        <v>0.20349999999999999</v>
      </c>
      <c r="C21" s="358">
        <v>8.1600000000000006E-2</v>
      </c>
      <c r="D21" s="358">
        <v>8.1000000000000003E-2</v>
      </c>
      <c r="E21" s="358">
        <v>3.2500000000000001E-2</v>
      </c>
      <c r="F21" s="358">
        <v>0.16200000000000001</v>
      </c>
      <c r="G21" s="358">
        <v>0.19189999999999999</v>
      </c>
      <c r="H21" s="358">
        <v>6.0900000000000003E-2</v>
      </c>
      <c r="I21" s="358">
        <v>6.3600000000000004E-2</v>
      </c>
      <c r="J21" s="358">
        <v>0.15340000000000001</v>
      </c>
      <c r="K21" s="358">
        <v>4.9399999999999999E-2</v>
      </c>
      <c r="L21" s="358">
        <v>0.2984</v>
      </c>
      <c r="M21" s="358">
        <v>7.1499999999999994E-2</v>
      </c>
      <c r="N21" s="358">
        <v>9.8699999999999996E-2</v>
      </c>
      <c r="O21" s="358">
        <v>0.1278</v>
      </c>
      <c r="P21" s="358">
        <v>0.1988</v>
      </c>
      <c r="Q21" s="358">
        <v>1.1900000000000001E-2</v>
      </c>
      <c r="R21" s="358">
        <v>2.6499999999999999E-2</v>
      </c>
      <c r="S21" s="358">
        <v>0.1321</v>
      </c>
      <c r="T21" s="358">
        <v>1.6500000000000001E-2</v>
      </c>
      <c r="U21" s="358">
        <v>4.3499999999999997E-2</v>
      </c>
      <c r="V21" s="358">
        <v>7.51E-2</v>
      </c>
      <c r="W21" s="358">
        <v>1.0200000000000001E-2</v>
      </c>
      <c r="X21" s="358">
        <v>3.7600000000000001E-2</v>
      </c>
      <c r="Y21" s="358">
        <v>8.8000000000000005E-3</v>
      </c>
      <c r="Z21" s="358">
        <v>5.9799999999999999E-2</v>
      </c>
      <c r="AA21" s="358">
        <v>0.2757</v>
      </c>
      <c r="AB21" s="358">
        <v>0.66069999999999995</v>
      </c>
      <c r="AC21" s="358">
        <v>6.7699999999999996E-2</v>
      </c>
      <c r="AD21" s="358">
        <v>0.1023</v>
      </c>
      <c r="AE21" s="358">
        <v>8.6999999999999994E-3</v>
      </c>
      <c r="AF21" s="358">
        <v>0.1265</v>
      </c>
    </row>
    <row r="22" spans="1:32" ht="20.25" customHeight="1">
      <c r="A22" s="339" t="s">
        <v>320</v>
      </c>
      <c r="B22" s="358">
        <v>0.79649999999999999</v>
      </c>
      <c r="C22" s="358">
        <v>0.91839999999999999</v>
      </c>
      <c r="D22" s="358">
        <v>0.91900000000000004</v>
      </c>
      <c r="E22" s="358">
        <v>0.96750000000000003</v>
      </c>
      <c r="F22" s="358">
        <v>0.83799999999999997</v>
      </c>
      <c r="G22" s="358">
        <v>0.80810000000000004</v>
      </c>
      <c r="H22" s="358">
        <v>0.93910000000000005</v>
      </c>
      <c r="I22" s="358">
        <v>0.93640000000000001</v>
      </c>
      <c r="J22" s="358">
        <v>0.84660000000000002</v>
      </c>
      <c r="K22" s="358">
        <v>0.9506</v>
      </c>
      <c r="L22" s="358">
        <v>0.7016</v>
      </c>
      <c r="M22" s="358">
        <v>0.92849999999999999</v>
      </c>
      <c r="N22" s="358">
        <v>0.90129999999999999</v>
      </c>
      <c r="O22" s="358">
        <v>0.87219999999999998</v>
      </c>
      <c r="P22" s="358">
        <v>0.80120000000000002</v>
      </c>
      <c r="Q22" s="358">
        <v>0.98809999999999998</v>
      </c>
      <c r="R22" s="358">
        <v>0.97350000000000003</v>
      </c>
      <c r="S22" s="358">
        <v>0.8679</v>
      </c>
      <c r="T22" s="358">
        <v>0.98350000000000004</v>
      </c>
      <c r="U22" s="358">
        <v>0.95650000000000002</v>
      </c>
      <c r="V22" s="358">
        <v>0.92490000000000006</v>
      </c>
      <c r="W22" s="358">
        <v>0.98980000000000001</v>
      </c>
      <c r="X22" s="358">
        <v>0.96240000000000003</v>
      </c>
      <c r="Y22" s="358">
        <v>0.99119999999999997</v>
      </c>
      <c r="Z22" s="358">
        <v>0.94020000000000004</v>
      </c>
      <c r="AA22" s="358">
        <v>0.72430000000000005</v>
      </c>
      <c r="AB22" s="358">
        <v>0.33929999999999999</v>
      </c>
      <c r="AC22" s="358">
        <v>0.93230000000000002</v>
      </c>
      <c r="AD22" s="358">
        <v>0.89770000000000005</v>
      </c>
      <c r="AE22" s="358">
        <v>0.99129999999999996</v>
      </c>
      <c r="AF22" s="358">
        <v>0.87350000000000005</v>
      </c>
    </row>
    <row r="23" spans="1:32" ht="18" customHeight="1">
      <c r="A23" s="339" t="s">
        <v>321</v>
      </c>
      <c r="B23" s="962">
        <v>631.53809999999999</v>
      </c>
      <c r="C23" s="962">
        <v>725.35839999999996</v>
      </c>
      <c r="D23" s="962">
        <v>651.64390000000003</v>
      </c>
      <c r="E23" s="962">
        <v>797.49770000000001</v>
      </c>
      <c r="F23" s="962">
        <v>680.6739</v>
      </c>
      <c r="G23" s="962">
        <v>622.1463</v>
      </c>
      <c r="H23" s="962">
        <v>467.10700000000003</v>
      </c>
      <c r="I23" s="962">
        <v>489.28050000000002</v>
      </c>
      <c r="J23" s="962">
        <v>624.18309999999997</v>
      </c>
      <c r="K23" s="962">
        <v>620.78110000000004</v>
      </c>
      <c r="L23" s="962">
        <v>596.73180000000002</v>
      </c>
      <c r="M23" s="962">
        <v>516.26700000000005</v>
      </c>
      <c r="N23" s="962">
        <v>952.8691</v>
      </c>
      <c r="O23" s="962">
        <v>700.50019999999995</v>
      </c>
      <c r="P23" s="962">
        <v>459.45800000000003</v>
      </c>
      <c r="Q23" s="962">
        <v>792.83450000000005</v>
      </c>
      <c r="R23" s="962">
        <v>603.81679999999994</v>
      </c>
      <c r="S23" s="962">
        <v>469.79320000000001</v>
      </c>
      <c r="T23" s="962">
        <v>420.76260000000002</v>
      </c>
      <c r="U23" s="962">
        <v>430.8639</v>
      </c>
      <c r="V23" s="962">
        <v>444.22199999999998</v>
      </c>
      <c r="W23" s="962">
        <v>391.38060000000002</v>
      </c>
      <c r="X23" s="962">
        <v>361.89429999999999</v>
      </c>
      <c r="Y23" s="962">
        <v>546.50630000000001</v>
      </c>
      <c r="Z23" s="962">
        <v>519.93039999999996</v>
      </c>
      <c r="AA23" s="962">
        <v>678.32230000000004</v>
      </c>
      <c r="AB23" s="962">
        <v>617.37090000000001</v>
      </c>
      <c r="AC23" s="962">
        <v>573.85929999999996</v>
      </c>
      <c r="AD23" s="962">
        <v>630.31820000000005</v>
      </c>
      <c r="AE23" s="962">
        <v>462.07260000000002</v>
      </c>
      <c r="AF23" s="962">
        <v>614.42200000000003</v>
      </c>
    </row>
    <row r="24" spans="1:32" ht="12" customHeight="1" thickBot="1">
      <c r="A24" s="339"/>
      <c r="B24" s="962"/>
      <c r="C24" s="962"/>
      <c r="D24" s="962"/>
      <c r="E24" s="962"/>
      <c r="F24" s="962"/>
      <c r="G24" s="962"/>
      <c r="H24" s="962"/>
      <c r="I24" s="962"/>
      <c r="J24" s="962"/>
      <c r="K24" s="962"/>
      <c r="L24" s="962"/>
      <c r="M24" s="962"/>
      <c r="N24" s="962"/>
      <c r="O24" s="962"/>
      <c r="P24" s="962"/>
      <c r="Q24" s="962"/>
      <c r="R24" s="962"/>
      <c r="S24" s="962"/>
      <c r="T24" s="962"/>
      <c r="U24" s="962"/>
      <c r="V24" s="962"/>
      <c r="W24" s="962"/>
      <c r="X24" s="962"/>
      <c r="Y24" s="962"/>
      <c r="Z24" s="962"/>
      <c r="AA24" s="962"/>
      <c r="AB24" s="962"/>
      <c r="AC24" s="962"/>
      <c r="AD24" s="962"/>
      <c r="AE24" s="962"/>
      <c r="AF24" s="962"/>
    </row>
    <row r="25" spans="1:32" ht="17.25" customHeight="1" thickTop="1" thickBot="1">
      <c r="A25" s="76" t="s">
        <v>322</v>
      </c>
      <c r="B25" s="963"/>
      <c r="C25" s="963"/>
      <c r="D25" s="963"/>
      <c r="E25" s="963"/>
      <c r="F25" s="963"/>
      <c r="G25" s="963"/>
      <c r="H25" s="963"/>
      <c r="I25" s="963"/>
      <c r="J25" s="963"/>
      <c r="K25" s="963"/>
      <c r="L25" s="963"/>
      <c r="M25" s="963"/>
      <c r="N25" s="963"/>
      <c r="O25" s="963"/>
      <c r="P25" s="963"/>
      <c r="Q25" s="963"/>
      <c r="R25" s="963"/>
      <c r="S25" s="963"/>
      <c r="T25" s="963"/>
      <c r="U25" s="963"/>
      <c r="V25" s="963"/>
      <c r="W25" s="963"/>
      <c r="X25" s="963"/>
      <c r="Y25" s="963"/>
      <c r="Z25" s="963"/>
      <c r="AA25" s="963"/>
      <c r="AB25" s="963"/>
      <c r="AC25" s="963"/>
      <c r="AD25" s="963"/>
      <c r="AE25" s="963"/>
      <c r="AF25" s="963"/>
    </row>
    <row r="26" spans="1:32" ht="20.25" customHeight="1" thickTop="1">
      <c r="A26" s="338" t="s">
        <v>323</v>
      </c>
      <c r="B26" s="358">
        <v>0.97409999999999997</v>
      </c>
      <c r="C26" s="358">
        <v>0.96060000000000001</v>
      </c>
      <c r="D26" s="358">
        <v>0.94</v>
      </c>
      <c r="E26" s="358">
        <v>0.97419999999999995</v>
      </c>
      <c r="F26" s="358">
        <v>0.95409999999999995</v>
      </c>
      <c r="G26" s="358">
        <v>0.95540000000000003</v>
      </c>
      <c r="H26" s="358">
        <v>0.97030000000000005</v>
      </c>
      <c r="I26" s="358">
        <v>0.9768</v>
      </c>
      <c r="J26" s="358">
        <v>0.97270000000000001</v>
      </c>
      <c r="K26" s="358">
        <v>0.98640000000000005</v>
      </c>
      <c r="L26" s="358">
        <v>0.95889999999999997</v>
      </c>
      <c r="M26" s="358">
        <v>0.99150000000000005</v>
      </c>
      <c r="N26" s="358">
        <v>0.97050000000000003</v>
      </c>
      <c r="O26" s="358">
        <v>0.99360000000000004</v>
      </c>
      <c r="P26" s="358">
        <v>0.99209999999999998</v>
      </c>
      <c r="Q26" s="358">
        <v>0.99909999999999999</v>
      </c>
      <c r="R26" s="358">
        <v>0.98709999999999998</v>
      </c>
      <c r="S26" s="358">
        <v>0.98850000000000005</v>
      </c>
      <c r="T26" s="358">
        <v>0.98699999999999999</v>
      </c>
      <c r="U26" s="358">
        <v>0.96419999999999995</v>
      </c>
      <c r="V26" s="358">
        <v>0.99170000000000003</v>
      </c>
      <c r="W26" s="358">
        <v>0.98540000000000005</v>
      </c>
      <c r="X26" s="358">
        <v>0.98960000000000004</v>
      </c>
      <c r="Y26" s="358">
        <v>0.98870000000000002</v>
      </c>
      <c r="Z26" s="358">
        <v>0.98009999999999997</v>
      </c>
      <c r="AA26" s="358">
        <v>0.96589999999999998</v>
      </c>
      <c r="AB26" s="358">
        <v>0.99</v>
      </c>
      <c r="AC26" s="358">
        <v>0.9919</v>
      </c>
      <c r="AD26" s="358">
        <v>0.98080000000000001</v>
      </c>
      <c r="AE26" s="358">
        <v>0.99919999999999998</v>
      </c>
      <c r="AF26" s="358">
        <v>0.97529999999999994</v>
      </c>
    </row>
    <row r="27" spans="1:32" ht="20.25" customHeight="1">
      <c r="A27" s="338" t="s">
        <v>324</v>
      </c>
      <c r="B27" s="358">
        <v>5.16E-2</v>
      </c>
      <c r="C27" s="358">
        <v>0.1061</v>
      </c>
      <c r="D27" s="358">
        <v>8.3099999999999993E-2</v>
      </c>
      <c r="E27" s="358">
        <v>0.1154</v>
      </c>
      <c r="F27" s="358">
        <v>1.6000000000000001E-3</v>
      </c>
      <c r="G27" s="358">
        <v>3.5900000000000001E-2</v>
      </c>
      <c r="H27" s="358">
        <v>1.6299999999999999E-2</v>
      </c>
      <c r="I27" s="358">
        <v>5.3E-3</v>
      </c>
      <c r="J27" s="358">
        <v>2.6100000000000002E-2</v>
      </c>
      <c r="K27" s="358">
        <v>0</v>
      </c>
      <c r="L27" s="358">
        <v>6.7999999999999996E-3</v>
      </c>
      <c r="M27" s="358">
        <v>1.1000000000000001E-3</v>
      </c>
      <c r="N27" s="358">
        <v>1.37E-2</v>
      </c>
      <c r="O27" s="358">
        <v>5.7999999999999996E-3</v>
      </c>
      <c r="P27" s="358">
        <v>1.24E-2</v>
      </c>
      <c r="Q27" s="358">
        <v>1.1599999999999999E-2</v>
      </c>
      <c r="R27" s="358">
        <v>1.4800000000000001E-2</v>
      </c>
      <c r="S27" s="358">
        <v>1.1999999999999999E-3</v>
      </c>
      <c r="T27" s="358">
        <v>5.9999999999999995E-4</v>
      </c>
      <c r="U27" s="358">
        <v>3.3500000000000002E-2</v>
      </c>
      <c r="V27" s="358">
        <v>6.0000000000000001E-3</v>
      </c>
      <c r="W27" s="358">
        <v>1.6999999999999999E-3</v>
      </c>
      <c r="X27" s="358">
        <v>0</v>
      </c>
      <c r="Y27" s="358">
        <v>6.6E-3</v>
      </c>
      <c r="Z27" s="358">
        <v>4.5999999999999999E-3</v>
      </c>
      <c r="AA27" s="358">
        <v>1.9E-2</v>
      </c>
      <c r="AB27" s="358">
        <v>3.7000000000000002E-3</v>
      </c>
      <c r="AC27" s="358">
        <v>4.8999999999999998E-3</v>
      </c>
      <c r="AD27" s="358">
        <v>4.7500000000000001E-2</v>
      </c>
      <c r="AE27" s="358">
        <v>2.9999999999999997E-4</v>
      </c>
      <c r="AF27" s="358">
        <v>3.7999999999999999E-2</v>
      </c>
    </row>
    <row r="28" spans="1:32" ht="20.25" customHeight="1">
      <c r="A28" s="339" t="s">
        <v>325</v>
      </c>
      <c r="B28" s="358">
        <v>2.5899999999999999E-2</v>
      </c>
      <c r="C28" s="358">
        <v>3.9399999999999998E-2</v>
      </c>
      <c r="D28" s="358">
        <v>0.06</v>
      </c>
      <c r="E28" s="358">
        <v>2.58E-2</v>
      </c>
      <c r="F28" s="358">
        <v>4.5900000000000003E-2</v>
      </c>
      <c r="G28" s="358">
        <v>4.4600000000000001E-2</v>
      </c>
      <c r="H28" s="358">
        <v>2.9700000000000001E-2</v>
      </c>
      <c r="I28" s="358">
        <v>2.3199999999999998E-2</v>
      </c>
      <c r="J28" s="358">
        <v>2.7300000000000001E-2</v>
      </c>
      <c r="K28" s="358">
        <v>1.3599999999999999E-2</v>
      </c>
      <c r="L28" s="358">
        <v>4.1099999999999998E-2</v>
      </c>
      <c r="M28" s="358">
        <v>8.5000000000000006E-3</v>
      </c>
      <c r="N28" s="358">
        <v>2.9499999999999998E-2</v>
      </c>
      <c r="O28" s="358">
        <v>6.4000000000000003E-3</v>
      </c>
      <c r="P28" s="358">
        <v>7.9000000000000008E-3</v>
      </c>
      <c r="Q28" s="358">
        <v>8.9999999999999998E-4</v>
      </c>
      <c r="R28" s="358">
        <v>1.29E-2</v>
      </c>
      <c r="S28" s="358">
        <v>1.15E-2</v>
      </c>
      <c r="T28" s="358">
        <v>1.2999999999999999E-2</v>
      </c>
      <c r="U28" s="358">
        <v>3.5799999999999998E-2</v>
      </c>
      <c r="V28" s="358">
        <v>8.3000000000000001E-3</v>
      </c>
      <c r="W28" s="358">
        <v>1.46E-2</v>
      </c>
      <c r="X28" s="358">
        <v>1.04E-2</v>
      </c>
      <c r="Y28" s="358">
        <v>1.1299999999999999E-2</v>
      </c>
      <c r="Z28" s="358">
        <v>1.9900000000000001E-2</v>
      </c>
      <c r="AA28" s="358">
        <v>3.4099999999999998E-2</v>
      </c>
      <c r="AB28" s="358">
        <v>0.01</v>
      </c>
      <c r="AC28" s="358">
        <v>8.0999999999999996E-3</v>
      </c>
      <c r="AD28" s="358">
        <v>1.9199999999999998E-2</v>
      </c>
      <c r="AE28" s="358">
        <v>8.0000000000000004E-4</v>
      </c>
      <c r="AF28" s="358">
        <v>2.47E-2</v>
      </c>
    </row>
    <row r="29" spans="1:32" ht="18" customHeight="1">
      <c r="A29" s="339" t="s">
        <v>326</v>
      </c>
      <c r="B29" s="358">
        <v>4.3900000000000002E-2</v>
      </c>
      <c r="C29" s="358">
        <v>9.1499999999999998E-2</v>
      </c>
      <c r="D29" s="358">
        <v>7.4200000000000002E-2</v>
      </c>
      <c r="E29" s="358">
        <v>0.1087</v>
      </c>
      <c r="F29" s="358">
        <v>1.1999999999999999E-3</v>
      </c>
      <c r="G29" s="358">
        <v>2.63E-2</v>
      </c>
      <c r="H29" s="358">
        <v>1.4500000000000001E-2</v>
      </c>
      <c r="I29" s="358">
        <v>5.4000000000000003E-3</v>
      </c>
      <c r="J29" s="358">
        <v>2.3199999999999998E-2</v>
      </c>
      <c r="K29" s="358">
        <v>0</v>
      </c>
      <c r="L29" s="358">
        <v>7.1000000000000004E-3</v>
      </c>
      <c r="M29" s="358">
        <v>1.1000000000000001E-3</v>
      </c>
      <c r="N29" s="358">
        <v>1.14E-2</v>
      </c>
      <c r="O29" s="358">
        <v>5.7999999999999996E-3</v>
      </c>
      <c r="P29" s="358">
        <v>1.2500000000000001E-2</v>
      </c>
      <c r="Q29" s="358">
        <v>1.1599999999999999E-2</v>
      </c>
      <c r="R29" s="358">
        <v>1.47E-2</v>
      </c>
      <c r="S29" s="358">
        <v>1.1999999999999999E-3</v>
      </c>
      <c r="T29" s="358">
        <v>4.0000000000000002E-4</v>
      </c>
      <c r="U29" s="358">
        <v>3.32E-2</v>
      </c>
      <c r="V29" s="358">
        <v>6.0000000000000001E-3</v>
      </c>
      <c r="W29" s="358">
        <v>1.6000000000000001E-3</v>
      </c>
      <c r="X29" s="358">
        <v>0</v>
      </c>
      <c r="Y29" s="358">
        <v>6.6E-3</v>
      </c>
      <c r="Z29" s="358">
        <v>4.7000000000000002E-3</v>
      </c>
      <c r="AA29" s="358">
        <v>1.7999999999999999E-2</v>
      </c>
      <c r="AB29" s="358">
        <v>3.7000000000000002E-3</v>
      </c>
      <c r="AC29" s="358">
        <v>4.7000000000000002E-3</v>
      </c>
      <c r="AD29" s="358">
        <v>4.4400000000000002E-2</v>
      </c>
      <c r="AE29" s="358">
        <v>2.9999999999999997E-4</v>
      </c>
      <c r="AF29" s="358">
        <v>3.3099999999999997E-2</v>
      </c>
    </row>
    <row r="30" spans="1:32" ht="20.25" customHeight="1">
      <c r="A30" s="339" t="s">
        <v>327</v>
      </c>
      <c r="B30" s="358">
        <v>0.1716</v>
      </c>
      <c r="C30" s="358">
        <v>0.1714</v>
      </c>
      <c r="D30" s="358">
        <v>0.16109999999999999</v>
      </c>
      <c r="E30" s="358">
        <v>8.1799999999999998E-2</v>
      </c>
      <c r="F30" s="358">
        <v>0.27629999999999999</v>
      </c>
      <c r="G30" s="358">
        <v>0.29980000000000001</v>
      </c>
      <c r="H30" s="358">
        <v>0.13789999999999999</v>
      </c>
      <c r="I30" s="358">
        <v>0</v>
      </c>
      <c r="J30" s="358">
        <v>0.1341</v>
      </c>
      <c r="K30" s="358">
        <v>0</v>
      </c>
      <c r="L30" s="358">
        <v>0</v>
      </c>
      <c r="M30" s="358">
        <v>0</v>
      </c>
      <c r="N30" s="358">
        <v>0.18990000000000001</v>
      </c>
      <c r="O30" s="358">
        <v>0</v>
      </c>
      <c r="P30" s="358">
        <v>0</v>
      </c>
      <c r="Q30" s="358">
        <v>0</v>
      </c>
      <c r="R30" s="358">
        <v>1.8800000000000001E-2</v>
      </c>
      <c r="S30" s="358">
        <v>0</v>
      </c>
      <c r="T30" s="358">
        <v>0.34329999999999999</v>
      </c>
      <c r="U30" s="358">
        <v>4.4900000000000002E-2</v>
      </c>
      <c r="V30" s="358">
        <v>0</v>
      </c>
      <c r="W30" s="358">
        <v>6.4600000000000005E-2</v>
      </c>
      <c r="X30" s="358">
        <v>0</v>
      </c>
      <c r="Y30" s="358">
        <v>2.07E-2</v>
      </c>
      <c r="Z30" s="358">
        <v>0</v>
      </c>
      <c r="AA30" s="358">
        <v>8.3400000000000002E-2</v>
      </c>
      <c r="AB30" s="358">
        <v>0</v>
      </c>
      <c r="AC30" s="358">
        <v>3.78E-2</v>
      </c>
      <c r="AD30" s="358">
        <v>8.2299999999999998E-2</v>
      </c>
      <c r="AE30" s="358">
        <v>0</v>
      </c>
      <c r="AF30" s="358">
        <v>0.15010000000000001</v>
      </c>
    </row>
    <row r="31" spans="1:32" ht="20.25" customHeight="1">
      <c r="A31" s="339" t="s">
        <v>328</v>
      </c>
      <c r="B31" s="358">
        <v>8.3000000000000001E-3</v>
      </c>
      <c r="C31" s="358">
        <v>1.0999999999999999E-2</v>
      </c>
      <c r="D31" s="358">
        <v>6.1000000000000004E-3</v>
      </c>
      <c r="E31" s="358">
        <v>1.4800000000000001E-2</v>
      </c>
      <c r="F31" s="358">
        <v>5.5999999999999999E-3</v>
      </c>
      <c r="G31" s="358">
        <v>7.1000000000000004E-3</v>
      </c>
      <c r="H31" s="358">
        <v>7.3000000000000001E-3</v>
      </c>
      <c r="I31" s="358">
        <v>6.7000000000000002E-3</v>
      </c>
      <c r="J31" s="358">
        <v>9.1999999999999998E-3</v>
      </c>
      <c r="K31" s="358">
        <v>7.0000000000000001E-3</v>
      </c>
      <c r="L31" s="358">
        <v>8.0999999999999996E-3</v>
      </c>
      <c r="M31" s="358">
        <v>7.7000000000000002E-3</v>
      </c>
      <c r="N31" s="358">
        <v>1.0500000000000001E-2</v>
      </c>
      <c r="O31" s="358">
        <v>2.7900000000000001E-2</v>
      </c>
      <c r="P31" s="358">
        <v>8.3999999999999995E-3</v>
      </c>
      <c r="Q31" s="358">
        <v>1.6400000000000001E-2</v>
      </c>
      <c r="R31" s="358">
        <v>6.3E-3</v>
      </c>
      <c r="S31" s="358">
        <v>7.7999999999999996E-3</v>
      </c>
      <c r="T31" s="358">
        <v>7.7999999999999996E-3</v>
      </c>
      <c r="U31" s="358">
        <v>7.4999999999999997E-3</v>
      </c>
      <c r="V31" s="358">
        <v>5.8999999999999999E-3</v>
      </c>
      <c r="W31" s="358">
        <v>5.8999999999999999E-3</v>
      </c>
      <c r="X31" s="358">
        <v>8.6E-3</v>
      </c>
      <c r="Y31" s="358">
        <v>7.4999999999999997E-3</v>
      </c>
      <c r="Z31" s="358">
        <v>6.3E-3</v>
      </c>
      <c r="AA31" s="358">
        <v>8.0000000000000002E-3</v>
      </c>
      <c r="AB31" s="358">
        <v>1.49E-2</v>
      </c>
      <c r="AC31" s="358">
        <v>1.7899999999999999E-2</v>
      </c>
      <c r="AD31" s="358">
        <v>1.3599999999999999E-2</v>
      </c>
      <c r="AE31" s="358">
        <v>7.1999999999999998E-3</v>
      </c>
      <c r="AF31" s="358">
        <v>9.2999999999999992E-3</v>
      </c>
    </row>
    <row r="32" spans="1:32" ht="20.25" customHeight="1">
      <c r="A32" s="339" t="s">
        <v>329</v>
      </c>
      <c r="B32" s="358">
        <v>8.8099999999999998E-2</v>
      </c>
      <c r="C32" s="358">
        <v>5.3400000000000003E-2</v>
      </c>
      <c r="D32" s="358">
        <v>8.5199999999999998E-2</v>
      </c>
      <c r="E32" s="358">
        <v>3.9100000000000003E-2</v>
      </c>
      <c r="F32" s="358">
        <v>0.14899999999999999</v>
      </c>
      <c r="G32" s="358">
        <v>9.0999999999999998E-2</v>
      </c>
      <c r="H32" s="358">
        <v>9.6299999999999997E-2</v>
      </c>
      <c r="I32" s="358">
        <v>6.2700000000000006E-2</v>
      </c>
      <c r="J32" s="358">
        <v>6.9400000000000003E-2</v>
      </c>
      <c r="K32" s="358">
        <v>5.0200000000000002E-2</v>
      </c>
      <c r="L32" s="358">
        <v>7.9299999999999995E-2</v>
      </c>
      <c r="M32" s="358">
        <v>6.9400000000000003E-2</v>
      </c>
      <c r="N32" s="358">
        <v>6.6299999999999998E-2</v>
      </c>
      <c r="O32" s="358">
        <v>4.5999999999999999E-2</v>
      </c>
      <c r="P32" s="358">
        <v>4.8099999999999997E-2</v>
      </c>
      <c r="Q32" s="358">
        <v>5.6899999999999999E-2</v>
      </c>
      <c r="R32" s="358">
        <v>0.10539999999999999</v>
      </c>
      <c r="S32" s="358">
        <v>7.6300000000000007E-2</v>
      </c>
      <c r="T32" s="358">
        <v>9.7199999999999995E-2</v>
      </c>
      <c r="U32" s="358">
        <v>7.22E-2</v>
      </c>
      <c r="V32" s="358">
        <v>5.0900000000000001E-2</v>
      </c>
      <c r="W32" s="358">
        <v>0.1056</v>
      </c>
      <c r="X32" s="358">
        <v>8.6999999999999994E-2</v>
      </c>
      <c r="Y32" s="358">
        <v>7.5999999999999998E-2</v>
      </c>
      <c r="Z32" s="358">
        <v>6.1800000000000001E-2</v>
      </c>
      <c r="AA32" s="358">
        <v>7.8899999999999998E-2</v>
      </c>
      <c r="AB32" s="358">
        <v>8.3900000000000002E-2</v>
      </c>
      <c r="AC32" s="358">
        <v>7.5899999999999995E-2</v>
      </c>
      <c r="AD32" s="358">
        <v>4.5999999999999999E-2</v>
      </c>
      <c r="AE32" s="358">
        <v>8.5400000000000004E-2</v>
      </c>
      <c r="AF32" s="358">
        <v>7.5300000000000006E-2</v>
      </c>
    </row>
    <row r="33" spans="1:32" ht="20.25" customHeight="1">
      <c r="A33" s="339" t="s">
        <v>330</v>
      </c>
      <c r="B33" s="358">
        <v>0.9637</v>
      </c>
      <c r="C33" s="358">
        <v>0.92630000000000001</v>
      </c>
      <c r="D33" s="358">
        <v>0.89419999999999999</v>
      </c>
      <c r="E33" s="358">
        <v>0.93520000000000003</v>
      </c>
      <c r="F33" s="358">
        <v>0.92630000000000001</v>
      </c>
      <c r="G33" s="358">
        <v>0.94869999999999999</v>
      </c>
      <c r="H33" s="358">
        <v>0.95669999999999999</v>
      </c>
      <c r="I33" s="358">
        <v>0.9758</v>
      </c>
      <c r="J33" s="358">
        <v>0.96509999999999996</v>
      </c>
      <c r="K33" s="358">
        <v>0.98040000000000005</v>
      </c>
      <c r="L33" s="358">
        <v>0.95609999999999995</v>
      </c>
      <c r="M33" s="358">
        <v>0.99080000000000001</v>
      </c>
      <c r="N33" s="358">
        <v>0.97050000000000003</v>
      </c>
      <c r="O33" s="358">
        <v>0.9919</v>
      </c>
      <c r="P33" s="358">
        <v>0.98219999999999996</v>
      </c>
      <c r="Q33" s="358">
        <v>0.97130000000000005</v>
      </c>
      <c r="R33" s="358">
        <v>0.98109999999999997</v>
      </c>
      <c r="S33" s="358">
        <v>0.98099999999999998</v>
      </c>
      <c r="T33" s="358">
        <v>0.9859</v>
      </c>
      <c r="U33" s="358">
        <v>0.95420000000000005</v>
      </c>
      <c r="V33" s="358">
        <v>0.98760000000000003</v>
      </c>
      <c r="W33" s="358">
        <v>0.98119999999999996</v>
      </c>
      <c r="X33" s="358">
        <v>0.98519999999999996</v>
      </c>
      <c r="Y33" s="358">
        <v>0.98380000000000001</v>
      </c>
      <c r="Z33" s="358">
        <v>0.97670000000000001</v>
      </c>
      <c r="AA33" s="358">
        <v>0.9577</v>
      </c>
      <c r="AB33" s="358">
        <v>0.98019999999999996</v>
      </c>
      <c r="AC33" s="358">
        <v>0.98599999999999999</v>
      </c>
      <c r="AD33" s="358">
        <v>0.97889999999999999</v>
      </c>
      <c r="AE33" s="358">
        <v>0.99919999999999998</v>
      </c>
      <c r="AF33" s="358">
        <v>0.96140000000000003</v>
      </c>
    </row>
    <row r="34" spans="1:32" ht="20.25" customHeight="1">
      <c r="A34" s="339" t="s">
        <v>331</v>
      </c>
      <c r="B34" s="358">
        <v>8.3999999999999995E-3</v>
      </c>
      <c r="C34" s="358">
        <v>3.5099999999999999E-2</v>
      </c>
      <c r="D34" s="358">
        <v>4.3200000000000002E-2</v>
      </c>
      <c r="E34" s="358">
        <v>3.6999999999999998E-2</v>
      </c>
      <c r="F34" s="358">
        <v>2.7E-2</v>
      </c>
      <c r="G34" s="358">
        <v>1.04E-2</v>
      </c>
      <c r="H34" s="358">
        <v>1.23E-2</v>
      </c>
      <c r="I34" s="358">
        <v>1E-3</v>
      </c>
      <c r="J34" s="358">
        <v>7.7000000000000002E-3</v>
      </c>
      <c r="K34" s="358">
        <v>5.3E-3</v>
      </c>
      <c r="L34" s="358">
        <v>2.5999999999999999E-3</v>
      </c>
      <c r="M34" s="358">
        <v>1.8E-3</v>
      </c>
      <c r="N34" s="358">
        <v>3.5000000000000001E-3</v>
      </c>
      <c r="O34" s="358">
        <v>2.0999999999999999E-3</v>
      </c>
      <c r="P34" s="358">
        <v>9.9000000000000008E-3</v>
      </c>
      <c r="Q34" s="358">
        <v>2.7799999999999998E-2</v>
      </c>
      <c r="R34" s="358">
        <v>5.8999999999999999E-3</v>
      </c>
      <c r="S34" s="358">
        <v>1.17E-2</v>
      </c>
      <c r="T34" s="358">
        <v>1.1000000000000001E-3</v>
      </c>
      <c r="U34" s="358">
        <v>0.01</v>
      </c>
      <c r="V34" s="358">
        <v>4.1000000000000003E-3</v>
      </c>
      <c r="W34" s="358">
        <v>4.4000000000000003E-3</v>
      </c>
      <c r="X34" s="358">
        <v>4.4000000000000003E-3</v>
      </c>
      <c r="Y34" s="358">
        <v>3.8999999999999998E-3</v>
      </c>
      <c r="Z34" s="358">
        <v>3.3E-3</v>
      </c>
      <c r="AA34" s="358">
        <v>5.7999999999999996E-3</v>
      </c>
      <c r="AB34" s="358">
        <v>8.3999999999999995E-3</v>
      </c>
      <c r="AC34" s="358">
        <v>5.8999999999999999E-3</v>
      </c>
      <c r="AD34" s="358">
        <v>0</v>
      </c>
      <c r="AE34" s="358">
        <v>0</v>
      </c>
      <c r="AF34" s="358">
        <v>1.34E-2</v>
      </c>
    </row>
    <row r="35" spans="1:32" ht="20.25" customHeight="1">
      <c r="A35" s="339" t="s">
        <v>332</v>
      </c>
      <c r="B35" s="358">
        <v>4.1999999999999997E-3</v>
      </c>
      <c r="C35" s="358">
        <v>8.6E-3</v>
      </c>
      <c r="D35" s="358">
        <v>1.17E-2</v>
      </c>
      <c r="E35" s="358">
        <v>5.0000000000000001E-3</v>
      </c>
      <c r="F35" s="358">
        <v>6.9999999999999999E-4</v>
      </c>
      <c r="G35" s="358">
        <v>2.5999999999999999E-3</v>
      </c>
      <c r="H35" s="358">
        <v>2.8E-3</v>
      </c>
      <c r="I35" s="358">
        <v>3.5000000000000001E-3</v>
      </c>
      <c r="J35" s="358">
        <v>6.8999999999999999E-3</v>
      </c>
      <c r="K35" s="358">
        <v>2.2000000000000001E-3</v>
      </c>
      <c r="L35" s="358">
        <v>2.3E-3</v>
      </c>
      <c r="M35" s="358">
        <v>2E-3</v>
      </c>
      <c r="N35" s="358">
        <v>0</v>
      </c>
      <c r="O35" s="358">
        <v>1.5E-3</v>
      </c>
      <c r="P35" s="358">
        <v>1.9E-3</v>
      </c>
      <c r="Q35" s="358">
        <v>0</v>
      </c>
      <c r="R35" s="358">
        <v>1.8E-3</v>
      </c>
      <c r="S35" s="358">
        <v>1.5E-3</v>
      </c>
      <c r="T35" s="358">
        <v>1.4E-3</v>
      </c>
      <c r="U35" s="358">
        <v>4.4000000000000003E-3</v>
      </c>
      <c r="V35" s="358">
        <v>0</v>
      </c>
      <c r="W35" s="358">
        <v>2.8999999999999998E-3</v>
      </c>
      <c r="X35" s="358">
        <v>1.2999999999999999E-3</v>
      </c>
      <c r="Y35" s="358">
        <v>0</v>
      </c>
      <c r="Z35" s="358">
        <v>1.2999999999999999E-3</v>
      </c>
      <c r="AA35" s="358">
        <v>6.4000000000000003E-3</v>
      </c>
      <c r="AB35" s="358">
        <v>1.6999999999999999E-3</v>
      </c>
      <c r="AC35" s="358">
        <v>2.0000000000000001E-4</v>
      </c>
      <c r="AD35" s="358">
        <v>1.4E-3</v>
      </c>
      <c r="AE35" s="358">
        <v>1E-4</v>
      </c>
      <c r="AF35" s="358">
        <v>3.8999999999999998E-3</v>
      </c>
    </row>
    <row r="36" spans="1:32" ht="20.25" customHeight="1">
      <c r="A36" s="339" t="s">
        <v>333</v>
      </c>
      <c r="B36" s="358">
        <v>1E-3</v>
      </c>
      <c r="C36" s="358">
        <v>1E-3</v>
      </c>
      <c r="D36" s="358">
        <v>5.4000000000000003E-3</v>
      </c>
      <c r="E36" s="358">
        <v>4.8999999999999998E-3</v>
      </c>
      <c r="F36" s="358">
        <v>1E-3</v>
      </c>
      <c r="G36" s="358">
        <v>0</v>
      </c>
      <c r="H36" s="358">
        <v>1E-3</v>
      </c>
      <c r="I36" s="358">
        <v>0</v>
      </c>
      <c r="J36" s="358">
        <v>5.9999999999999995E-4</v>
      </c>
      <c r="K36" s="358">
        <v>0</v>
      </c>
      <c r="L36" s="358">
        <v>0</v>
      </c>
      <c r="M36" s="358">
        <v>8.0000000000000004E-4</v>
      </c>
      <c r="N36" s="358">
        <v>0</v>
      </c>
      <c r="O36" s="358">
        <v>2.9999999999999997E-4</v>
      </c>
      <c r="P36" s="358">
        <v>0</v>
      </c>
      <c r="Q36" s="358">
        <v>0</v>
      </c>
      <c r="R36" s="358">
        <v>8.9999999999999998E-4</v>
      </c>
      <c r="S36" s="358">
        <v>5.0000000000000001E-4</v>
      </c>
      <c r="T36" s="358">
        <v>1E-4</v>
      </c>
      <c r="U36" s="358">
        <v>1.8E-3</v>
      </c>
      <c r="V36" s="358">
        <v>4.0000000000000002E-4</v>
      </c>
      <c r="W36" s="358">
        <v>1.1000000000000001E-3</v>
      </c>
      <c r="X36" s="358">
        <v>5.0000000000000001E-4</v>
      </c>
      <c r="Y36" s="358">
        <v>2.9999999999999997E-4</v>
      </c>
      <c r="Z36" s="358">
        <v>2.9999999999999997E-4</v>
      </c>
      <c r="AA36" s="358">
        <v>6.9999999999999999E-4</v>
      </c>
      <c r="AB36" s="358">
        <v>4.0000000000000002E-4</v>
      </c>
      <c r="AC36" s="358">
        <v>0</v>
      </c>
      <c r="AD36" s="358">
        <v>1E-4</v>
      </c>
      <c r="AE36" s="358">
        <v>0</v>
      </c>
      <c r="AF36" s="358">
        <v>1E-3</v>
      </c>
    </row>
    <row r="37" spans="1:32" ht="20.25" customHeight="1">
      <c r="A37" s="339" t="s">
        <v>334</v>
      </c>
      <c r="B37" s="358">
        <v>2E-3</v>
      </c>
      <c r="C37" s="358">
        <v>1.9E-3</v>
      </c>
      <c r="D37" s="358">
        <v>7.7000000000000002E-3</v>
      </c>
      <c r="E37" s="358">
        <v>8.9999999999999998E-4</v>
      </c>
      <c r="F37" s="358">
        <v>3.0000000000000001E-3</v>
      </c>
      <c r="G37" s="358">
        <v>2.2000000000000001E-3</v>
      </c>
      <c r="H37" s="358">
        <v>8.9999999999999998E-4</v>
      </c>
      <c r="I37" s="358">
        <v>0</v>
      </c>
      <c r="J37" s="358">
        <v>5.0000000000000001E-4</v>
      </c>
      <c r="K37" s="358">
        <v>3.8E-3</v>
      </c>
      <c r="L37" s="358">
        <v>1.5E-3</v>
      </c>
      <c r="M37" s="358">
        <v>0</v>
      </c>
      <c r="N37" s="358">
        <v>8.9999999999999998E-4</v>
      </c>
      <c r="O37" s="358">
        <v>1.4E-3</v>
      </c>
      <c r="P37" s="358">
        <v>5.9999999999999995E-4</v>
      </c>
      <c r="Q37" s="358">
        <v>0</v>
      </c>
      <c r="R37" s="358">
        <v>1E-3</v>
      </c>
      <c r="S37" s="358">
        <v>2.9999999999999997E-4</v>
      </c>
      <c r="T37" s="358">
        <v>1E-4</v>
      </c>
      <c r="U37" s="358">
        <v>8.0000000000000004E-4</v>
      </c>
      <c r="V37" s="358">
        <v>1E-4</v>
      </c>
      <c r="W37" s="358">
        <v>5.0000000000000001E-4</v>
      </c>
      <c r="X37" s="358">
        <v>0</v>
      </c>
      <c r="Y37" s="358">
        <v>1E-3</v>
      </c>
      <c r="Z37" s="358">
        <v>5.7000000000000002E-3</v>
      </c>
      <c r="AA37" s="358">
        <v>0</v>
      </c>
      <c r="AB37" s="358">
        <v>1E-4</v>
      </c>
      <c r="AC37" s="358">
        <v>2.9999999999999997E-4</v>
      </c>
      <c r="AD37" s="358">
        <v>2.3999999999999998E-3</v>
      </c>
      <c r="AE37" s="358">
        <v>1E-4</v>
      </c>
      <c r="AF37" s="358">
        <v>1.6000000000000001E-3</v>
      </c>
    </row>
    <row r="38" spans="1:32" ht="20.25" customHeight="1">
      <c r="A38" s="339" t="s">
        <v>335</v>
      </c>
      <c r="B38" s="358">
        <v>2.07E-2</v>
      </c>
      <c r="C38" s="358">
        <v>2.7E-2</v>
      </c>
      <c r="D38" s="358">
        <v>3.78E-2</v>
      </c>
      <c r="E38" s="358">
        <v>1.7000000000000001E-2</v>
      </c>
      <c r="F38" s="358">
        <v>4.19E-2</v>
      </c>
      <c r="G38" s="358">
        <v>3.61E-2</v>
      </c>
      <c r="H38" s="358">
        <v>2.63E-2</v>
      </c>
      <c r="I38" s="358">
        <v>1.9599999999999999E-2</v>
      </c>
      <c r="J38" s="358">
        <v>1.9099999999999999E-2</v>
      </c>
      <c r="K38" s="358">
        <v>8.3000000000000001E-3</v>
      </c>
      <c r="L38" s="358">
        <v>3.7400000000000003E-2</v>
      </c>
      <c r="M38" s="358">
        <v>4.5999999999999999E-3</v>
      </c>
      <c r="N38" s="358">
        <v>2.5000000000000001E-2</v>
      </c>
      <c r="O38" s="358">
        <v>2.8999999999999998E-3</v>
      </c>
      <c r="P38" s="358">
        <v>5.4000000000000003E-3</v>
      </c>
      <c r="Q38" s="358">
        <v>8.9999999999999998E-4</v>
      </c>
      <c r="R38" s="358">
        <v>9.4000000000000004E-3</v>
      </c>
      <c r="S38" s="358">
        <v>5.0000000000000001E-3</v>
      </c>
      <c r="T38" s="358">
        <v>1.14E-2</v>
      </c>
      <c r="U38" s="358">
        <v>2.8899999999999999E-2</v>
      </c>
      <c r="V38" s="358">
        <v>7.7999999999999996E-3</v>
      </c>
      <c r="W38" s="358">
        <v>9.7999999999999997E-3</v>
      </c>
      <c r="X38" s="358">
        <v>8.6E-3</v>
      </c>
      <c r="Y38" s="358">
        <v>1.0999999999999999E-2</v>
      </c>
      <c r="Z38" s="358">
        <v>1.2699999999999999E-2</v>
      </c>
      <c r="AA38" s="358">
        <v>2.9499999999999998E-2</v>
      </c>
      <c r="AB38" s="358">
        <v>9.1999999999999998E-3</v>
      </c>
      <c r="AC38" s="358">
        <v>7.4999999999999997E-3</v>
      </c>
      <c r="AD38" s="358">
        <v>1.7299999999999999E-2</v>
      </c>
      <c r="AE38" s="358">
        <v>6.9999999999999999E-4</v>
      </c>
      <c r="AF38" s="358">
        <v>1.8599999999999998E-2</v>
      </c>
    </row>
    <row r="39" spans="1:32" ht="12" customHeight="1" thickBot="1">
      <c r="A39" s="339"/>
      <c r="B39" s="358"/>
      <c r="C39" s="358"/>
      <c r="D39" s="358"/>
      <c r="E39" s="358"/>
      <c r="F39" s="358"/>
      <c r="G39" s="358"/>
      <c r="H39" s="358"/>
      <c r="I39" s="358"/>
      <c r="J39" s="358"/>
      <c r="K39" s="358"/>
      <c r="L39" s="358"/>
      <c r="M39" s="358"/>
      <c r="N39" s="358"/>
      <c r="O39" s="358"/>
      <c r="P39" s="358"/>
      <c r="Q39" s="358"/>
      <c r="R39" s="358"/>
      <c r="S39" s="358"/>
      <c r="T39" s="358"/>
      <c r="U39" s="358"/>
      <c r="V39" s="358"/>
      <c r="W39" s="358"/>
      <c r="X39" s="358"/>
      <c r="Y39" s="358"/>
      <c r="Z39" s="358"/>
      <c r="AA39" s="358"/>
      <c r="AB39" s="358"/>
      <c r="AC39" s="358"/>
      <c r="AD39" s="358"/>
      <c r="AE39" s="358"/>
      <c r="AF39" s="358"/>
    </row>
    <row r="40" spans="1:32" ht="17.25" customHeight="1" thickTop="1" thickBot="1">
      <c r="A40" s="76" t="s">
        <v>336</v>
      </c>
      <c r="B40" s="359"/>
      <c r="C40" s="359"/>
      <c r="D40" s="359"/>
      <c r="E40" s="359"/>
      <c r="F40" s="359"/>
      <c r="G40" s="359"/>
      <c r="H40" s="359"/>
      <c r="I40" s="359"/>
      <c r="J40" s="359"/>
      <c r="K40" s="359"/>
      <c r="L40" s="359"/>
      <c r="M40" s="359"/>
      <c r="N40" s="359"/>
      <c r="O40" s="359"/>
      <c r="P40" s="359"/>
      <c r="Q40" s="359"/>
      <c r="R40" s="359"/>
      <c r="S40" s="359"/>
      <c r="T40" s="359"/>
      <c r="U40" s="359"/>
      <c r="V40" s="359"/>
      <c r="W40" s="359"/>
      <c r="X40" s="359"/>
      <c r="Y40" s="359"/>
      <c r="Z40" s="359"/>
      <c r="AA40" s="359"/>
      <c r="AB40" s="359"/>
      <c r="AC40" s="359"/>
      <c r="AD40" s="359"/>
      <c r="AE40" s="359"/>
      <c r="AF40" s="359"/>
    </row>
    <row r="41" spans="1:32" ht="20.25" customHeight="1" thickTop="1">
      <c r="A41" s="339" t="s">
        <v>337</v>
      </c>
      <c r="B41" s="358">
        <v>0.54710000000000003</v>
      </c>
      <c r="C41" s="358">
        <v>0.6089</v>
      </c>
      <c r="D41" s="358">
        <v>0.42420000000000002</v>
      </c>
      <c r="E41" s="358">
        <v>0.39429999999999998</v>
      </c>
      <c r="F41" s="358">
        <v>0.4647</v>
      </c>
      <c r="G41" s="358">
        <v>0.34250000000000003</v>
      </c>
      <c r="H41" s="358">
        <v>0.21099999999999999</v>
      </c>
      <c r="I41" s="358">
        <v>0.18729999999999999</v>
      </c>
      <c r="J41" s="358">
        <v>0.32390000000000002</v>
      </c>
      <c r="K41" s="358">
        <v>0.41849999999999998</v>
      </c>
      <c r="L41" s="358">
        <v>0.15570000000000001</v>
      </c>
      <c r="M41" s="358">
        <v>0.18820000000000001</v>
      </c>
      <c r="N41" s="358">
        <v>0.28039999999999998</v>
      </c>
      <c r="O41" s="358">
        <v>0.46239999999999998</v>
      </c>
      <c r="P41" s="358">
        <v>0.42430000000000001</v>
      </c>
      <c r="Q41" s="358">
        <v>0.24360000000000001</v>
      </c>
      <c r="R41" s="358">
        <v>0.3246</v>
      </c>
      <c r="S41" s="358">
        <v>0.27689999999999998</v>
      </c>
      <c r="T41" s="358">
        <v>0.21840000000000001</v>
      </c>
      <c r="U41" s="358">
        <v>0.32879999999999998</v>
      </c>
      <c r="V41" s="358">
        <v>0.16389999999999999</v>
      </c>
      <c r="W41" s="358">
        <v>0.1288</v>
      </c>
      <c r="X41" s="358">
        <v>0.26619999999999999</v>
      </c>
      <c r="Y41" s="358">
        <v>0.20230000000000001</v>
      </c>
      <c r="Z41" s="358">
        <v>0.17469999999999999</v>
      </c>
      <c r="AA41" s="358">
        <v>0.2001</v>
      </c>
      <c r="AB41" s="358">
        <v>0.34720000000000001</v>
      </c>
      <c r="AC41" s="358">
        <v>0.32990000000000003</v>
      </c>
      <c r="AD41" s="358">
        <v>0.55010000000000003</v>
      </c>
      <c r="AE41" s="358">
        <v>0.1961</v>
      </c>
      <c r="AF41" s="358">
        <v>0.36320000000000002</v>
      </c>
    </row>
    <row r="42" spans="1:32" ht="20.25" customHeight="1">
      <c r="A42" s="339" t="s">
        <v>338</v>
      </c>
      <c r="B42" s="358">
        <v>0.88229999999999997</v>
      </c>
      <c r="C42" s="358">
        <v>1.0880000000000001</v>
      </c>
      <c r="D42" s="358">
        <v>1.2343</v>
      </c>
      <c r="E42" s="358">
        <v>1.0468</v>
      </c>
      <c r="F42" s="358">
        <v>0.94679999999999997</v>
      </c>
      <c r="G42" s="358">
        <v>0.93799999999999994</v>
      </c>
      <c r="H42" s="358">
        <v>0.77059999999999995</v>
      </c>
      <c r="I42" s="358">
        <v>0.45950000000000002</v>
      </c>
      <c r="J42" s="358">
        <v>0.67059999999999997</v>
      </c>
      <c r="K42" s="358">
        <v>0.89510000000000001</v>
      </c>
      <c r="L42" s="358">
        <v>0.79590000000000005</v>
      </c>
      <c r="M42" s="358">
        <v>0.48349999999999999</v>
      </c>
      <c r="N42" s="358">
        <v>0.42899999999999999</v>
      </c>
      <c r="O42" s="358">
        <v>0.62129999999999996</v>
      </c>
      <c r="P42" s="358">
        <v>1.7575000000000001</v>
      </c>
      <c r="Q42" s="358">
        <v>0.4405</v>
      </c>
      <c r="R42" s="358">
        <v>0.56340000000000001</v>
      </c>
      <c r="S42" s="358">
        <v>0.69630000000000003</v>
      </c>
      <c r="T42" s="358">
        <v>0.68369999999999997</v>
      </c>
      <c r="U42" s="358">
        <v>0.55679999999999996</v>
      </c>
      <c r="V42" s="358">
        <v>0.43609999999999999</v>
      </c>
      <c r="W42" s="358">
        <v>0.40300000000000002</v>
      </c>
      <c r="X42" s="358">
        <v>0.56330000000000002</v>
      </c>
      <c r="Y42" s="358">
        <v>0.63880000000000003</v>
      </c>
      <c r="Z42" s="358">
        <v>0.67030000000000001</v>
      </c>
      <c r="AA42" s="358">
        <v>0.70630000000000004</v>
      </c>
      <c r="AB42" s="358">
        <v>0.87949999999999995</v>
      </c>
      <c r="AC42" s="358">
        <v>0.4829</v>
      </c>
      <c r="AD42" s="358">
        <v>0.75380000000000003</v>
      </c>
      <c r="AE42" s="358">
        <v>0.62</v>
      </c>
      <c r="AF42" s="358">
        <v>0.77039999999999997</v>
      </c>
    </row>
    <row r="43" spans="1:32" ht="20.25" customHeight="1">
      <c r="A43" s="339" t="s">
        <v>339</v>
      </c>
      <c r="B43" s="358">
        <v>0.3034</v>
      </c>
      <c r="C43" s="358">
        <v>0.23100000000000001</v>
      </c>
      <c r="D43" s="358">
        <v>0.35949999999999999</v>
      </c>
      <c r="E43" s="358">
        <v>0.18509999999999999</v>
      </c>
      <c r="F43" s="358">
        <v>0.51670000000000005</v>
      </c>
      <c r="G43" s="358">
        <v>0.27360000000000001</v>
      </c>
      <c r="H43" s="358">
        <v>0.31859999999999999</v>
      </c>
      <c r="I43" s="358">
        <v>0.2102</v>
      </c>
      <c r="J43" s="358">
        <v>0.15909999999999999</v>
      </c>
      <c r="K43" s="358">
        <v>0.28720000000000001</v>
      </c>
      <c r="L43" s="358">
        <v>0.26650000000000001</v>
      </c>
      <c r="M43" s="358">
        <v>0.20330000000000001</v>
      </c>
      <c r="N43" s="358">
        <v>0.16850000000000001</v>
      </c>
      <c r="O43" s="358">
        <v>0.247</v>
      </c>
      <c r="P43" s="358">
        <v>0.28720000000000001</v>
      </c>
      <c r="Q43" s="358">
        <v>0.1797</v>
      </c>
      <c r="R43" s="358">
        <v>0.21579999999999999</v>
      </c>
      <c r="S43" s="358">
        <v>0.24579999999999999</v>
      </c>
      <c r="T43" s="358">
        <v>0.2742</v>
      </c>
      <c r="U43" s="358">
        <v>0.19089999999999999</v>
      </c>
      <c r="V43" s="358">
        <v>0.2495</v>
      </c>
      <c r="W43" s="358">
        <v>0.27089999999999997</v>
      </c>
      <c r="X43" s="358">
        <v>0.2802</v>
      </c>
      <c r="Y43" s="358">
        <v>0.20730000000000001</v>
      </c>
      <c r="Z43" s="358">
        <v>0.2482</v>
      </c>
      <c r="AA43" s="358">
        <v>0.20669999999999999</v>
      </c>
      <c r="AB43" s="358">
        <v>0.20830000000000001</v>
      </c>
      <c r="AC43" s="358">
        <v>0.17749999999999999</v>
      </c>
      <c r="AD43" s="358">
        <v>0.11890000000000001</v>
      </c>
      <c r="AE43" s="358">
        <v>0.27200000000000002</v>
      </c>
      <c r="AF43" s="358">
        <v>0.2611</v>
      </c>
    </row>
    <row r="44" spans="1:32" ht="20.25" customHeight="1">
      <c r="A44" s="339" t="s">
        <v>340</v>
      </c>
      <c r="B44" s="358">
        <v>0.2656</v>
      </c>
      <c r="C44" s="358">
        <v>0.20949999999999999</v>
      </c>
      <c r="D44" s="358">
        <v>0.31509999999999999</v>
      </c>
      <c r="E44" s="358">
        <v>0.16819999999999999</v>
      </c>
      <c r="F44" s="358">
        <v>0.39750000000000002</v>
      </c>
      <c r="G44" s="358">
        <v>0.22320000000000001</v>
      </c>
      <c r="H44" s="358">
        <v>0.26939999999999997</v>
      </c>
      <c r="I44" s="358">
        <v>0.16839999999999999</v>
      </c>
      <c r="J44" s="358">
        <v>0.1328</v>
      </c>
      <c r="K44" s="358">
        <v>0.2291</v>
      </c>
      <c r="L44" s="358">
        <v>0.2142</v>
      </c>
      <c r="M44" s="358">
        <v>0.1636</v>
      </c>
      <c r="N44" s="358">
        <v>0.1414</v>
      </c>
      <c r="O44" s="358">
        <v>0.22059999999999999</v>
      </c>
      <c r="P44" s="358">
        <v>0.25879999999999997</v>
      </c>
      <c r="Q44" s="358">
        <v>0.1542</v>
      </c>
      <c r="R44" s="358">
        <v>0.18410000000000001</v>
      </c>
      <c r="S44" s="358">
        <v>0.1772</v>
      </c>
      <c r="T44" s="358">
        <v>0.24399999999999999</v>
      </c>
      <c r="U44" s="358">
        <v>0.153</v>
      </c>
      <c r="V44" s="358">
        <v>0.2218</v>
      </c>
      <c r="W44" s="358">
        <v>0.245</v>
      </c>
      <c r="X44" s="358">
        <v>0.22850000000000001</v>
      </c>
      <c r="Y44" s="358">
        <v>0.18090000000000001</v>
      </c>
      <c r="Z44" s="358">
        <v>0.2233</v>
      </c>
      <c r="AA44" s="358">
        <v>0.18410000000000001</v>
      </c>
      <c r="AB44" s="358">
        <v>0.18659999999999999</v>
      </c>
      <c r="AC44" s="358">
        <v>0.15329999999999999</v>
      </c>
      <c r="AD44" s="358">
        <v>0.1</v>
      </c>
      <c r="AE44" s="358">
        <v>0.24149999999999999</v>
      </c>
      <c r="AF44" s="358">
        <v>0.22620000000000001</v>
      </c>
    </row>
    <row r="45" spans="1:32" ht="12" customHeight="1" thickBot="1">
      <c r="A45" s="339"/>
      <c r="B45" s="358"/>
      <c r="C45" s="358"/>
      <c r="D45" s="358"/>
      <c r="E45" s="358"/>
      <c r="F45" s="358"/>
      <c r="G45" s="358"/>
      <c r="H45" s="358"/>
      <c r="I45" s="358"/>
      <c r="J45" s="358"/>
      <c r="K45" s="358"/>
      <c r="L45" s="358"/>
      <c r="M45" s="358"/>
      <c r="N45" s="358"/>
      <c r="O45" s="358"/>
      <c r="P45" s="358"/>
      <c r="Q45" s="358"/>
      <c r="R45" s="358"/>
      <c r="S45" s="358"/>
      <c r="T45" s="358"/>
      <c r="U45" s="358"/>
      <c r="V45" s="358"/>
      <c r="W45" s="358"/>
      <c r="X45" s="358"/>
      <c r="Y45" s="358"/>
      <c r="Z45" s="358"/>
      <c r="AA45" s="358"/>
      <c r="AB45" s="358"/>
      <c r="AC45" s="358"/>
      <c r="AD45" s="358"/>
      <c r="AE45" s="358"/>
      <c r="AF45" s="358"/>
    </row>
    <row r="46" spans="1:32" ht="17.25" customHeight="1" thickTop="1" thickBot="1">
      <c r="A46" s="76" t="s">
        <v>341</v>
      </c>
      <c r="B46" s="359"/>
      <c r="C46" s="359"/>
      <c r="D46" s="359"/>
      <c r="E46" s="359"/>
      <c r="F46" s="359"/>
      <c r="G46" s="359"/>
      <c r="H46" s="359"/>
      <c r="I46" s="359"/>
      <c r="J46" s="359"/>
      <c r="K46" s="359"/>
      <c r="L46" s="359"/>
      <c r="M46" s="359"/>
      <c r="N46" s="359"/>
      <c r="O46" s="359"/>
      <c r="P46" s="359"/>
      <c r="Q46" s="359"/>
      <c r="R46" s="359"/>
      <c r="S46" s="359"/>
      <c r="T46" s="359"/>
      <c r="U46" s="359"/>
      <c r="V46" s="359"/>
      <c r="W46" s="359"/>
      <c r="X46" s="359"/>
      <c r="Y46" s="359"/>
      <c r="Z46" s="359"/>
      <c r="AA46" s="359"/>
      <c r="AB46" s="359"/>
      <c r="AC46" s="359"/>
      <c r="AD46" s="359"/>
      <c r="AE46" s="359"/>
      <c r="AF46" s="359"/>
    </row>
    <row r="47" spans="1:32" ht="20.25" customHeight="1" thickTop="1">
      <c r="A47" s="338" t="s">
        <v>342</v>
      </c>
      <c r="B47" s="358">
        <v>0.1246</v>
      </c>
      <c r="C47" s="358">
        <v>9.3200000000000005E-2</v>
      </c>
      <c r="D47" s="358">
        <v>0.1235</v>
      </c>
      <c r="E47" s="358">
        <v>9.1600000000000001E-2</v>
      </c>
      <c r="F47" s="358">
        <v>0.23080000000000001</v>
      </c>
      <c r="G47" s="358">
        <v>0.18429999999999999</v>
      </c>
      <c r="H47" s="358">
        <v>0.15440000000000001</v>
      </c>
      <c r="I47" s="358">
        <v>0.19889999999999999</v>
      </c>
      <c r="J47" s="358">
        <v>0.16500000000000001</v>
      </c>
      <c r="K47" s="358">
        <v>0.20230000000000001</v>
      </c>
      <c r="L47" s="358">
        <v>0.19639999999999999</v>
      </c>
      <c r="M47" s="358">
        <v>0.19500000000000001</v>
      </c>
      <c r="N47" s="358">
        <v>0.16059999999999999</v>
      </c>
      <c r="O47" s="358">
        <v>0.10680000000000001</v>
      </c>
      <c r="P47" s="358">
        <v>9.9000000000000005E-2</v>
      </c>
      <c r="Q47" s="358">
        <v>0.14169999999999999</v>
      </c>
      <c r="R47" s="358">
        <v>0.1469</v>
      </c>
      <c r="S47" s="358">
        <v>0.27910000000000001</v>
      </c>
      <c r="T47" s="358">
        <v>0.1101</v>
      </c>
      <c r="U47" s="358">
        <v>0.1983</v>
      </c>
      <c r="V47" s="358">
        <v>0.1113</v>
      </c>
      <c r="W47" s="358">
        <v>9.5799999999999996E-2</v>
      </c>
      <c r="X47" s="358">
        <v>0.18429999999999999</v>
      </c>
      <c r="Y47" s="358">
        <v>0.127</v>
      </c>
      <c r="Z47" s="358">
        <v>0.1003</v>
      </c>
      <c r="AA47" s="358">
        <v>0.10929999999999999</v>
      </c>
      <c r="AB47" s="358">
        <v>0.1041</v>
      </c>
      <c r="AC47" s="358">
        <v>0.1363</v>
      </c>
      <c r="AD47" s="358">
        <v>0.159</v>
      </c>
      <c r="AE47" s="358">
        <v>0.11210000000000001</v>
      </c>
      <c r="AF47" s="358">
        <v>0.1336</v>
      </c>
    </row>
    <row r="48" spans="1:32" ht="18" customHeight="1">
      <c r="A48" s="339" t="s">
        <v>343</v>
      </c>
      <c r="B48" s="358">
        <v>0.1244</v>
      </c>
      <c r="C48" s="358">
        <v>9.3200000000000005E-2</v>
      </c>
      <c r="D48" s="358">
        <v>0.1235</v>
      </c>
      <c r="E48" s="358">
        <v>9.1600000000000001E-2</v>
      </c>
      <c r="F48" s="358">
        <v>0.23080000000000001</v>
      </c>
      <c r="G48" s="358">
        <v>0.18429999999999999</v>
      </c>
      <c r="H48" s="358">
        <v>0.15440000000000001</v>
      </c>
      <c r="I48" s="358">
        <v>0.19889999999999999</v>
      </c>
      <c r="J48" s="358">
        <v>0.16500000000000001</v>
      </c>
      <c r="K48" s="358">
        <v>0.20230000000000001</v>
      </c>
      <c r="L48" s="358">
        <v>0.19639999999999999</v>
      </c>
      <c r="M48" s="358">
        <v>0.19500000000000001</v>
      </c>
      <c r="N48" s="358">
        <v>0.16059999999999999</v>
      </c>
      <c r="O48" s="358">
        <v>0.10680000000000001</v>
      </c>
      <c r="P48" s="358">
        <v>9.9000000000000005E-2</v>
      </c>
      <c r="Q48" s="358">
        <v>0.14169999999999999</v>
      </c>
      <c r="R48" s="358">
        <v>0.1469</v>
      </c>
      <c r="S48" s="358">
        <v>0.27910000000000001</v>
      </c>
      <c r="T48" s="358">
        <v>0.1101</v>
      </c>
      <c r="U48" s="358">
        <v>0.1983</v>
      </c>
      <c r="V48" s="358">
        <v>0.1113</v>
      </c>
      <c r="W48" s="358">
        <v>9.5799999999999996E-2</v>
      </c>
      <c r="X48" s="358">
        <v>0.18429999999999999</v>
      </c>
      <c r="Y48" s="358">
        <v>0.127</v>
      </c>
      <c r="Z48" s="358">
        <v>0.1003</v>
      </c>
      <c r="AA48" s="358">
        <v>0.10929999999999999</v>
      </c>
      <c r="AB48" s="358">
        <v>0.1041</v>
      </c>
      <c r="AC48" s="358">
        <v>0.1363</v>
      </c>
      <c r="AD48" s="358">
        <v>0.1547</v>
      </c>
      <c r="AE48" s="358">
        <v>0.11210000000000001</v>
      </c>
      <c r="AF48" s="358">
        <v>0.13350000000000001</v>
      </c>
    </row>
    <row r="49" spans="1:32" ht="20.25" customHeight="1">
      <c r="A49" s="339" t="s">
        <v>344</v>
      </c>
      <c r="B49" s="358">
        <v>0.1452</v>
      </c>
      <c r="C49" s="358">
        <v>0.32090000000000002</v>
      </c>
      <c r="D49" s="358">
        <v>0.31280000000000002</v>
      </c>
      <c r="E49" s="358">
        <v>0.21429999999999999</v>
      </c>
      <c r="F49" s="358">
        <v>0.1182</v>
      </c>
      <c r="G49" s="358">
        <v>0.18329999999999999</v>
      </c>
      <c r="H49" s="358">
        <v>0.14680000000000001</v>
      </c>
      <c r="I49" s="358">
        <v>9.8599999999999993E-2</v>
      </c>
      <c r="J49" s="358">
        <v>0.14530000000000001</v>
      </c>
      <c r="K49" s="358">
        <v>5.1999999999999998E-2</v>
      </c>
      <c r="L49" s="358">
        <v>0.16739999999999999</v>
      </c>
      <c r="M49" s="358">
        <v>3.7499999999999999E-2</v>
      </c>
      <c r="N49" s="358">
        <v>0.16</v>
      </c>
      <c r="O49" s="358">
        <v>4.24E-2</v>
      </c>
      <c r="P49" s="358">
        <v>5.7500000000000002E-2</v>
      </c>
      <c r="Q49" s="358">
        <v>5.4000000000000003E-3</v>
      </c>
      <c r="R49" s="358">
        <v>7.0800000000000002E-2</v>
      </c>
      <c r="S49" s="358">
        <v>3.3300000000000003E-2</v>
      </c>
      <c r="T49" s="358">
        <v>9.1999999999999998E-2</v>
      </c>
      <c r="U49" s="358">
        <v>0.15060000000000001</v>
      </c>
      <c r="V49" s="358">
        <v>5.96E-2</v>
      </c>
      <c r="W49" s="358">
        <v>0.1167</v>
      </c>
      <c r="X49" s="358">
        <v>4.1599999999999998E-2</v>
      </c>
      <c r="Y49" s="358">
        <v>7.4200000000000002E-2</v>
      </c>
      <c r="Z49" s="358">
        <v>0.1459</v>
      </c>
      <c r="AA49" s="358">
        <v>0.26369999999999999</v>
      </c>
      <c r="AB49" s="358">
        <v>7.7100000000000002E-2</v>
      </c>
      <c r="AC49" s="358">
        <v>4.9399999999999999E-2</v>
      </c>
      <c r="AD49" s="358">
        <v>0.1101</v>
      </c>
      <c r="AE49" s="358">
        <v>5.7000000000000002E-3</v>
      </c>
      <c r="AF49" s="358">
        <v>0.14000000000000001</v>
      </c>
    </row>
    <row r="50" spans="1:32" ht="20.25" customHeight="1">
      <c r="A50" s="339" t="s">
        <v>345</v>
      </c>
      <c r="B50" s="358">
        <v>4.9700000000000001E-2</v>
      </c>
      <c r="C50" s="358">
        <v>0.14810000000000001</v>
      </c>
      <c r="D50" s="358">
        <v>6.9800000000000001E-2</v>
      </c>
      <c r="E50" s="358">
        <v>7.8299999999999995E-2</v>
      </c>
      <c r="F50" s="358">
        <v>1.1000000000000001E-3</v>
      </c>
      <c r="G50" s="358">
        <v>4.4299999999999999E-2</v>
      </c>
      <c r="H50" s="358">
        <v>1.11E-2</v>
      </c>
      <c r="I50" s="358">
        <v>0</v>
      </c>
      <c r="J50" s="358">
        <v>1.8599999999999998E-2</v>
      </c>
      <c r="K50" s="358">
        <v>0</v>
      </c>
      <c r="L50" s="358">
        <v>0</v>
      </c>
      <c r="M50" s="358">
        <v>0</v>
      </c>
      <c r="N50" s="358">
        <v>1.41E-2</v>
      </c>
      <c r="O50" s="358">
        <v>0</v>
      </c>
      <c r="P50" s="358">
        <v>0</v>
      </c>
      <c r="Q50" s="358">
        <v>0</v>
      </c>
      <c r="R50" s="358">
        <v>1.5E-3</v>
      </c>
      <c r="S50" s="358">
        <v>0</v>
      </c>
      <c r="T50" s="358">
        <v>1.4E-3</v>
      </c>
      <c r="U50" s="358">
        <v>6.3E-3</v>
      </c>
      <c r="V50" s="358">
        <v>0</v>
      </c>
      <c r="W50" s="358">
        <v>8.9999999999999998E-4</v>
      </c>
      <c r="X50" s="358">
        <v>0</v>
      </c>
      <c r="Y50" s="358">
        <v>8.9999999999999998E-4</v>
      </c>
      <c r="Z50" s="358">
        <v>0</v>
      </c>
      <c r="AA50" s="358">
        <v>1.23E-2</v>
      </c>
      <c r="AB50" s="358">
        <v>0</v>
      </c>
      <c r="AC50" s="358">
        <v>1.1000000000000001E-3</v>
      </c>
      <c r="AD50" s="358">
        <v>2.23E-2</v>
      </c>
      <c r="AE50" s="358">
        <v>0</v>
      </c>
      <c r="AF50" s="358">
        <v>3.2300000000000002E-2</v>
      </c>
    </row>
    <row r="51" spans="1:32" ht="18" customHeight="1">
      <c r="A51" s="339" t="s">
        <v>346</v>
      </c>
      <c r="B51" s="358">
        <v>4.7600000000000003E-2</v>
      </c>
      <c r="C51" s="358">
        <v>0.1168</v>
      </c>
      <c r="D51" s="358">
        <v>0.16220000000000001</v>
      </c>
      <c r="E51" s="358">
        <v>9.2799999999999994E-2</v>
      </c>
      <c r="F51" s="358">
        <v>2.0199999999999999E-2</v>
      </c>
      <c r="G51" s="358">
        <v>8.6599999999999996E-2</v>
      </c>
      <c r="H51" s="358">
        <v>2.4799999999999999E-2</v>
      </c>
      <c r="I51" s="358">
        <v>2.6700000000000002E-2</v>
      </c>
      <c r="J51" s="358">
        <v>7.1300000000000002E-2</v>
      </c>
      <c r="K51" s="358">
        <v>1.7399999999999999E-2</v>
      </c>
      <c r="L51" s="358">
        <v>1.61E-2</v>
      </c>
      <c r="M51" s="358">
        <v>1.44E-2</v>
      </c>
      <c r="N51" s="358">
        <v>4.8500000000000001E-2</v>
      </c>
      <c r="O51" s="358">
        <v>1.9800000000000002E-2</v>
      </c>
      <c r="P51" s="358">
        <v>1.3299999999999999E-2</v>
      </c>
      <c r="Q51" s="358">
        <v>0</v>
      </c>
      <c r="R51" s="358">
        <v>1.6199999999999999E-2</v>
      </c>
      <c r="S51" s="358">
        <v>1.95E-2</v>
      </c>
      <c r="T51" s="358">
        <v>8.8000000000000005E-3</v>
      </c>
      <c r="U51" s="358">
        <v>3.5499999999999997E-2</v>
      </c>
      <c r="V51" s="358">
        <v>1.8E-3</v>
      </c>
      <c r="W51" s="358">
        <v>3.7999999999999999E-2</v>
      </c>
      <c r="X51" s="358">
        <v>1.26E-2</v>
      </c>
      <c r="Y51" s="358">
        <v>2.5999999999999999E-3</v>
      </c>
      <c r="Z51" s="358">
        <v>4.2799999999999998E-2</v>
      </c>
      <c r="AA51" s="358">
        <v>6.5199999999999994E-2</v>
      </c>
      <c r="AB51" s="358">
        <v>2.4E-2</v>
      </c>
      <c r="AC51" s="358">
        <v>1.21E-2</v>
      </c>
      <c r="AD51" s="358">
        <v>1.03E-2</v>
      </c>
      <c r="AE51" s="358">
        <v>4.0000000000000002E-4</v>
      </c>
      <c r="AF51" s="358">
        <v>4.8300000000000003E-2</v>
      </c>
    </row>
    <row r="52" spans="1:32" ht="18" customHeight="1">
      <c r="A52" s="339" t="s">
        <v>347</v>
      </c>
      <c r="B52" s="358">
        <v>0.18310000000000001</v>
      </c>
      <c r="C52" s="358">
        <v>0.12889999999999999</v>
      </c>
      <c r="D52" s="358">
        <v>0.22470000000000001</v>
      </c>
      <c r="E52" s="358">
        <v>0.1182</v>
      </c>
      <c r="F52" s="358">
        <v>0.45600000000000002</v>
      </c>
      <c r="G52" s="358">
        <v>0.30990000000000001</v>
      </c>
      <c r="H52" s="358">
        <v>0.1986</v>
      </c>
      <c r="I52" s="358">
        <v>0.24479999999999999</v>
      </c>
      <c r="J52" s="358">
        <v>0.19800000000000001</v>
      </c>
      <c r="K52" s="358">
        <v>0.27900000000000003</v>
      </c>
      <c r="L52" s="358">
        <v>0.21809999999999999</v>
      </c>
      <c r="M52" s="358">
        <v>0.21990000000000001</v>
      </c>
      <c r="N52" s="358">
        <v>0.18490000000000001</v>
      </c>
      <c r="O52" s="358">
        <v>0.1434</v>
      </c>
      <c r="P52" s="358">
        <v>0.1305</v>
      </c>
      <c r="Q52" s="358">
        <v>0.185</v>
      </c>
      <c r="R52" s="358">
        <v>0.22539999999999999</v>
      </c>
      <c r="S52" s="358">
        <v>0.36599999999999999</v>
      </c>
      <c r="T52" s="358">
        <v>0.1565</v>
      </c>
      <c r="U52" s="358">
        <v>0.24060000000000001</v>
      </c>
      <c r="V52" s="358">
        <v>0.1643</v>
      </c>
      <c r="W52" s="358">
        <v>0.14760000000000001</v>
      </c>
      <c r="X52" s="358">
        <v>0.2387</v>
      </c>
      <c r="Y52" s="358">
        <v>0.15260000000000001</v>
      </c>
      <c r="Z52" s="358">
        <v>0.15140000000000001</v>
      </c>
      <c r="AA52" s="358">
        <v>0.1537</v>
      </c>
      <c r="AB52" s="358">
        <v>0.13880000000000001</v>
      </c>
      <c r="AC52" s="358">
        <v>0.1542</v>
      </c>
      <c r="AD52" s="358">
        <v>0.1676</v>
      </c>
      <c r="AE52" s="358">
        <v>0.17499999999999999</v>
      </c>
      <c r="AF52" s="358">
        <v>0.18659999999999999</v>
      </c>
    </row>
    <row r="53" spans="1:32" ht="12" customHeight="1" thickBot="1">
      <c r="A53" s="339"/>
      <c r="B53" s="358"/>
      <c r="C53" s="358"/>
      <c r="D53" s="358"/>
      <c r="E53" s="358"/>
      <c r="F53" s="358"/>
      <c r="G53" s="358"/>
      <c r="H53" s="358"/>
      <c r="I53" s="358"/>
      <c r="J53" s="358"/>
      <c r="K53" s="358"/>
      <c r="L53" s="358"/>
      <c r="M53" s="358"/>
      <c r="N53" s="358"/>
      <c r="O53" s="358"/>
      <c r="P53" s="358"/>
      <c r="Q53" s="358"/>
      <c r="R53" s="358"/>
      <c r="S53" s="358"/>
      <c r="T53" s="358"/>
      <c r="U53" s="358"/>
      <c r="V53" s="358"/>
      <c r="W53" s="358"/>
      <c r="X53" s="358"/>
      <c r="Y53" s="358"/>
      <c r="Z53" s="358"/>
      <c r="AA53" s="358"/>
      <c r="AB53" s="358"/>
      <c r="AC53" s="358"/>
      <c r="AD53" s="358"/>
      <c r="AE53" s="358"/>
      <c r="AF53" s="358"/>
    </row>
    <row r="54" spans="1:32" ht="17.25" customHeight="1" thickTop="1" thickBot="1">
      <c r="A54" s="76" t="s">
        <v>348</v>
      </c>
      <c r="B54" s="359"/>
      <c r="C54" s="359"/>
      <c r="D54" s="359"/>
      <c r="E54" s="359"/>
      <c r="F54" s="359"/>
      <c r="G54" s="359"/>
      <c r="H54" s="359"/>
      <c r="I54" s="359"/>
      <c r="J54" s="359"/>
      <c r="K54" s="359"/>
      <c r="L54" s="359"/>
      <c r="M54" s="359"/>
      <c r="N54" s="359"/>
      <c r="O54" s="359"/>
      <c r="P54" s="359"/>
      <c r="Q54" s="359"/>
      <c r="R54" s="359"/>
      <c r="S54" s="359"/>
      <c r="T54" s="359"/>
      <c r="U54" s="359"/>
      <c r="V54" s="359"/>
      <c r="W54" s="359"/>
      <c r="X54" s="359"/>
      <c r="Y54" s="359"/>
      <c r="Z54" s="359"/>
      <c r="AA54" s="359"/>
      <c r="AB54" s="359"/>
      <c r="AC54" s="359"/>
      <c r="AD54" s="359"/>
      <c r="AE54" s="359"/>
      <c r="AF54" s="359"/>
    </row>
    <row r="55" spans="1:32" ht="18" customHeight="1" thickTop="1">
      <c r="A55" s="339" t="s">
        <v>349</v>
      </c>
      <c r="B55" s="358">
        <v>0.79620000000000002</v>
      </c>
      <c r="C55" s="358">
        <v>0.83979999999999999</v>
      </c>
      <c r="D55" s="358">
        <v>0.84889999999999999</v>
      </c>
      <c r="E55" s="358">
        <v>0.87609999999999999</v>
      </c>
      <c r="F55" s="358">
        <v>0.80249999999999999</v>
      </c>
      <c r="G55" s="358">
        <v>0.89870000000000005</v>
      </c>
      <c r="H55" s="358">
        <v>0.93689999999999996</v>
      </c>
      <c r="I55" s="358">
        <v>0.93469999999999998</v>
      </c>
      <c r="J55" s="358">
        <v>0.91910000000000003</v>
      </c>
      <c r="K55" s="358">
        <v>0.8911</v>
      </c>
      <c r="L55" s="358">
        <v>0.96030000000000004</v>
      </c>
      <c r="M55" s="358">
        <v>0.94330000000000003</v>
      </c>
      <c r="N55" s="358">
        <v>0.88</v>
      </c>
      <c r="O55" s="358">
        <v>0.81499999999999995</v>
      </c>
      <c r="P55" s="358">
        <v>0.91890000000000005</v>
      </c>
      <c r="Q55" s="358">
        <v>0.89490000000000003</v>
      </c>
      <c r="R55" s="358">
        <v>0.89559999999999995</v>
      </c>
      <c r="S55" s="358">
        <v>0.9012</v>
      </c>
      <c r="T55" s="358">
        <v>0.92859999999999998</v>
      </c>
      <c r="U55" s="358">
        <v>0.87529999999999997</v>
      </c>
      <c r="V55" s="358">
        <v>0.92379999999999995</v>
      </c>
      <c r="W55" s="358">
        <v>0.93189999999999995</v>
      </c>
      <c r="X55" s="358">
        <v>0.84740000000000004</v>
      </c>
      <c r="Y55" s="358">
        <v>0.93469999999999998</v>
      </c>
      <c r="Z55" s="358">
        <v>0.92400000000000004</v>
      </c>
      <c r="AA55" s="358">
        <v>0.94499999999999995</v>
      </c>
      <c r="AB55" s="358">
        <v>0.91379999999999995</v>
      </c>
      <c r="AC55" s="358">
        <v>0.88009999999999999</v>
      </c>
      <c r="AD55" s="358">
        <v>0.90680000000000005</v>
      </c>
      <c r="AE55" s="358">
        <v>0.92159999999999997</v>
      </c>
      <c r="AF55" s="358">
        <v>0.87039999999999995</v>
      </c>
    </row>
    <row r="56" spans="1:32" ht="18" customHeight="1">
      <c r="A56" s="339" t="s">
        <v>350</v>
      </c>
      <c r="B56" s="358">
        <v>0.90480000000000005</v>
      </c>
      <c r="C56" s="358">
        <v>0.95440000000000003</v>
      </c>
      <c r="D56" s="358">
        <v>0.95169999999999999</v>
      </c>
      <c r="E56" s="358">
        <v>0.9405</v>
      </c>
      <c r="F56" s="358">
        <v>0.9496</v>
      </c>
      <c r="G56" s="358">
        <v>0.92910000000000004</v>
      </c>
      <c r="H56" s="358">
        <v>0.93559999999999999</v>
      </c>
      <c r="I56" s="358">
        <v>0.94010000000000005</v>
      </c>
      <c r="J56" s="358">
        <v>0.93889999999999996</v>
      </c>
      <c r="K56" s="358">
        <v>0.93679999999999997</v>
      </c>
      <c r="L56" s="358">
        <v>0.94169999999999998</v>
      </c>
      <c r="M56" s="358">
        <v>0.90629999999999999</v>
      </c>
      <c r="N56" s="358">
        <v>0.97189999999999999</v>
      </c>
      <c r="O56" s="358">
        <v>0.96479999999999999</v>
      </c>
      <c r="P56" s="358">
        <v>0.95350000000000001</v>
      </c>
      <c r="Q56" s="358">
        <v>0.94550000000000001</v>
      </c>
      <c r="R56" s="358">
        <v>0.89490000000000003</v>
      </c>
      <c r="S56" s="358">
        <v>0.87339999999999995</v>
      </c>
      <c r="T56" s="358">
        <v>0.9133</v>
      </c>
      <c r="U56" s="358">
        <v>0.95450000000000002</v>
      </c>
      <c r="V56" s="358">
        <v>0.95440000000000003</v>
      </c>
      <c r="W56" s="358">
        <v>0.93510000000000004</v>
      </c>
      <c r="X56" s="358">
        <v>0.93479999999999996</v>
      </c>
      <c r="Y56" s="358">
        <v>0.93559999999999999</v>
      </c>
      <c r="Z56" s="358">
        <v>0.95009999999999994</v>
      </c>
      <c r="AA56" s="358">
        <v>0.95330000000000004</v>
      </c>
      <c r="AB56" s="358">
        <v>0.91790000000000005</v>
      </c>
      <c r="AC56" s="358">
        <v>0.95189999999999997</v>
      </c>
      <c r="AD56" s="358">
        <v>0.90890000000000004</v>
      </c>
      <c r="AE56" s="358">
        <v>0.93600000000000005</v>
      </c>
      <c r="AF56" s="358">
        <v>0.93220000000000003</v>
      </c>
    </row>
    <row r="57" spans="1:32" ht="18" customHeight="1">
      <c r="A57" s="339" t="s">
        <v>351</v>
      </c>
      <c r="B57" s="358">
        <v>-2.0299999999999999E-2</v>
      </c>
      <c r="C57" s="358">
        <v>-2.9600000000000001E-2</v>
      </c>
      <c r="D57" s="358">
        <v>1.7600000000000001E-2</v>
      </c>
      <c r="E57" s="358">
        <v>2.5499999999999998E-2</v>
      </c>
      <c r="F57" s="358">
        <v>9.8599999999999993E-2</v>
      </c>
      <c r="G57" s="358">
        <v>0.18579999999999999</v>
      </c>
      <c r="H57" s="358">
        <v>0.18429999999999999</v>
      </c>
      <c r="I57" s="358">
        <v>0.2412</v>
      </c>
      <c r="J57" s="358">
        <v>0.17249999999999999</v>
      </c>
      <c r="K57" s="358">
        <v>0.19239999999999999</v>
      </c>
      <c r="L57" s="358">
        <v>0.26910000000000001</v>
      </c>
      <c r="M57" s="358">
        <v>0.29289999999999999</v>
      </c>
      <c r="N57" s="358">
        <v>7.8700000000000006E-2</v>
      </c>
      <c r="O57" s="358">
        <v>-5.4300000000000001E-2</v>
      </c>
      <c r="P57" s="358">
        <v>6.9599999999999995E-2</v>
      </c>
      <c r="Q57" s="358">
        <v>0.1027</v>
      </c>
      <c r="R57" s="358">
        <v>0.17299999999999999</v>
      </c>
      <c r="S57" s="358">
        <v>0.43130000000000002</v>
      </c>
      <c r="T57" s="358">
        <v>0.14249999999999999</v>
      </c>
      <c r="U57" s="358">
        <v>0.1439</v>
      </c>
      <c r="V57" s="358">
        <v>8.9200000000000002E-2</v>
      </c>
      <c r="W57" s="358">
        <v>0.1022</v>
      </c>
      <c r="X57" s="358">
        <v>0.1113</v>
      </c>
      <c r="Y57" s="358">
        <v>0.1444</v>
      </c>
      <c r="Z57" s="358">
        <v>8.1000000000000003E-2</v>
      </c>
      <c r="AA57" s="358">
        <v>0.113</v>
      </c>
      <c r="AB57" s="358">
        <v>0.1113</v>
      </c>
      <c r="AC57" s="358">
        <v>7.0499999999999993E-2</v>
      </c>
      <c r="AD57" s="358">
        <v>0.1804</v>
      </c>
      <c r="AE57" s="358">
        <v>0.109</v>
      </c>
      <c r="AF57" s="358">
        <v>7.1400000000000005E-2</v>
      </c>
    </row>
    <row r="58" spans="1:32" ht="18" customHeight="1">
      <c r="A58" s="339" t="s">
        <v>352</v>
      </c>
      <c r="B58" s="358">
        <v>1.6379999999999999</v>
      </c>
      <c r="C58" s="358">
        <v>1.7192000000000001</v>
      </c>
      <c r="D58" s="358">
        <v>1.2239</v>
      </c>
      <c r="E58" s="358">
        <v>1.3516999999999999</v>
      </c>
      <c r="F58" s="358">
        <v>0.85570000000000002</v>
      </c>
      <c r="G58" s="358">
        <v>0.54979999999999996</v>
      </c>
      <c r="H58" s="358">
        <v>0.4088</v>
      </c>
      <c r="I58" s="358">
        <v>0.32819999999999999</v>
      </c>
      <c r="J58" s="358">
        <v>0.49009999999999998</v>
      </c>
      <c r="K58" s="358">
        <v>0.5383</v>
      </c>
      <c r="L58" s="358">
        <v>0.20200000000000001</v>
      </c>
      <c r="M58" s="358">
        <v>0.2908</v>
      </c>
      <c r="N58" s="358">
        <v>0.74690000000000001</v>
      </c>
      <c r="O58" s="358">
        <v>1.7331000000000001</v>
      </c>
      <c r="P58" s="358">
        <v>0.81979999999999997</v>
      </c>
      <c r="Q58" s="358">
        <v>0.74170000000000003</v>
      </c>
      <c r="R58" s="358">
        <v>0.71089999999999998</v>
      </c>
      <c r="S58" s="358">
        <v>0.35389999999999999</v>
      </c>
      <c r="T58" s="358">
        <v>0.64859999999999995</v>
      </c>
      <c r="U58" s="358">
        <v>0.62890000000000001</v>
      </c>
      <c r="V58" s="358">
        <v>0.6845</v>
      </c>
      <c r="W58" s="358">
        <v>0.71089999999999998</v>
      </c>
      <c r="X58" s="358">
        <v>0.82809999999999995</v>
      </c>
      <c r="Y58" s="358">
        <v>0.51419999999999999</v>
      </c>
      <c r="Z58" s="358">
        <v>0.75780000000000003</v>
      </c>
      <c r="AA58" s="358">
        <v>0.50290000000000001</v>
      </c>
      <c r="AB58" s="358">
        <v>0.82769999999999999</v>
      </c>
      <c r="AC58" s="358">
        <v>0.87949999999999995</v>
      </c>
      <c r="AD58" s="358">
        <v>0.60229999999999995</v>
      </c>
      <c r="AE58" s="358">
        <v>0.69899999999999995</v>
      </c>
      <c r="AF58" s="358">
        <v>0.97050000000000003</v>
      </c>
    </row>
    <row r="59" spans="1:32" ht="9.75" customHeight="1" thickBot="1">
      <c r="A59" s="340"/>
      <c r="B59" s="809"/>
      <c r="C59" s="809"/>
      <c r="D59" s="809"/>
      <c r="E59" s="809"/>
      <c r="F59" s="809"/>
      <c r="G59" s="809"/>
      <c r="H59" s="809"/>
      <c r="I59" s="809"/>
      <c r="J59" s="809"/>
      <c r="K59" s="809"/>
      <c r="L59" s="809"/>
      <c r="M59" s="809"/>
      <c r="N59" s="809"/>
      <c r="O59" s="809"/>
      <c r="P59" s="809"/>
      <c r="Q59" s="809"/>
      <c r="R59" s="809"/>
      <c r="S59" s="809"/>
      <c r="T59" s="809"/>
      <c r="U59" s="809"/>
      <c r="V59" s="809"/>
      <c r="W59" s="809"/>
      <c r="X59" s="809"/>
      <c r="Y59" s="809"/>
      <c r="Z59" s="809"/>
      <c r="AA59" s="809"/>
      <c r="AB59" s="809"/>
      <c r="AC59" s="809"/>
      <c r="AD59" s="809"/>
      <c r="AE59" s="809"/>
      <c r="AF59" s="809"/>
    </row>
    <row r="60" spans="1:32" s="43" customFormat="1" ht="12" customHeight="1" thickTop="1">
      <c r="A60" s="77" t="s">
        <v>353</v>
      </c>
      <c r="B60" s="78"/>
      <c r="C60" s="810"/>
      <c r="D60" s="810"/>
      <c r="E60" s="810"/>
      <c r="F60" s="810"/>
      <c r="G60" s="810"/>
      <c r="H60" s="810"/>
    </row>
    <row r="61" spans="1:32" s="43" customFormat="1" ht="15" customHeight="1">
      <c r="A61" s="1230" t="s">
        <v>354</v>
      </c>
      <c r="B61" s="1230"/>
      <c r="C61" s="1230"/>
      <c r="D61" s="1230"/>
      <c r="E61" s="1230"/>
      <c r="F61" s="1230"/>
      <c r="G61" s="1230"/>
      <c r="H61" s="1230"/>
      <c r="I61" s="1230"/>
      <c r="J61" s="1230"/>
      <c r="K61" s="1230"/>
      <c r="L61" s="1230"/>
      <c r="M61" s="1230"/>
      <c r="N61" s="1230"/>
      <c r="O61" s="1230"/>
      <c r="P61" s="1230"/>
      <c r="Q61" s="1230"/>
      <c r="R61" s="1230"/>
      <c r="S61" s="1230"/>
      <c r="T61" s="1230"/>
      <c r="U61" s="1230"/>
      <c r="V61" s="1230"/>
      <c r="W61" s="1230"/>
      <c r="X61" s="1230"/>
      <c r="Y61" s="1230"/>
      <c r="Z61" s="1230"/>
      <c r="AA61" s="1230"/>
      <c r="AB61" s="1230"/>
      <c r="AC61" s="1230"/>
      <c r="AD61" s="1230"/>
      <c r="AE61" s="1230"/>
      <c r="AF61" s="1230"/>
    </row>
    <row r="62" spans="1:32" s="43" customFormat="1" ht="11.25" customHeight="1">
      <c r="A62" s="1230" t="s">
        <v>355</v>
      </c>
      <c r="B62" s="1230"/>
      <c r="C62" s="1230"/>
      <c r="D62" s="1230"/>
      <c r="E62" s="1230"/>
      <c r="F62" s="1230"/>
      <c r="G62" s="1230"/>
      <c r="H62" s="1230"/>
      <c r="I62" s="1230"/>
      <c r="J62" s="1230"/>
      <c r="K62" s="1230"/>
      <c r="L62" s="1230"/>
      <c r="M62" s="1230"/>
      <c r="N62" s="1230"/>
      <c r="O62" s="1230"/>
      <c r="P62" s="1230"/>
      <c r="Q62" s="1230"/>
      <c r="R62" s="1230"/>
      <c r="S62" s="1230"/>
      <c r="T62" s="1230"/>
      <c r="U62" s="1230"/>
      <c r="V62" s="1230"/>
      <c r="W62" s="1230"/>
      <c r="X62" s="1230"/>
      <c r="Y62" s="1230"/>
      <c r="Z62" s="1230"/>
      <c r="AA62" s="1230"/>
      <c r="AB62" s="1230"/>
      <c r="AC62" s="1230"/>
      <c r="AD62" s="1230"/>
      <c r="AE62" s="1230"/>
      <c r="AF62" s="1230"/>
    </row>
    <row r="63" spans="1:32" s="43" customFormat="1" ht="11.25">
      <c r="A63" s="79" t="s">
        <v>848</v>
      </c>
      <c r="B63" s="811"/>
      <c r="C63" s="812"/>
      <c r="D63" s="812"/>
      <c r="E63" s="812"/>
      <c r="F63" s="812"/>
      <c r="G63" s="812"/>
      <c r="H63" s="812"/>
    </row>
    <row r="64" spans="1:32" ht="15.75" thickBot="1">
      <c r="A64" s="43"/>
      <c r="B64" s="813"/>
      <c r="C64" s="784"/>
      <c r="D64" s="784"/>
      <c r="E64" s="784"/>
      <c r="F64" s="784"/>
      <c r="G64" s="784"/>
      <c r="H64" s="784"/>
      <c r="I64" s="986"/>
      <c r="J64" s="986"/>
      <c r="K64" s="986"/>
      <c r="L64" s="986"/>
      <c r="M64" s="986"/>
      <c r="N64" s="986"/>
      <c r="O64" s="986"/>
      <c r="P64" s="986"/>
      <c r="Q64" s="986"/>
      <c r="R64" s="986"/>
      <c r="S64" s="986"/>
      <c r="T64" s="986"/>
      <c r="U64" s="986"/>
      <c r="V64" s="986"/>
      <c r="W64" s="986"/>
      <c r="X64" s="986"/>
      <c r="Y64" s="986"/>
      <c r="Z64" s="986"/>
      <c r="AA64" s="986"/>
      <c r="AB64" s="986"/>
      <c r="AC64" s="986"/>
      <c r="AD64" s="986"/>
      <c r="AE64" s="986"/>
      <c r="AF64" s="986"/>
    </row>
    <row r="65" spans="1:32" s="128" customFormat="1" ht="18" customHeight="1" thickTop="1" thickBot="1">
      <c r="A65" s="406"/>
      <c r="B65" s="814" t="s">
        <v>857</v>
      </c>
      <c r="C65" s="814" t="s">
        <v>858</v>
      </c>
      <c r="D65" s="814" t="s">
        <v>859</v>
      </c>
      <c r="E65" s="814" t="s">
        <v>881</v>
      </c>
      <c r="F65" s="815" t="s">
        <v>860</v>
      </c>
      <c r="G65" s="815" t="s">
        <v>861</v>
      </c>
      <c r="H65" s="815" t="s">
        <v>878</v>
      </c>
      <c r="I65" s="814" t="s">
        <v>862</v>
      </c>
      <c r="J65" s="814" t="s">
        <v>863</v>
      </c>
      <c r="K65" s="814" t="s">
        <v>864</v>
      </c>
      <c r="L65" s="814" t="s">
        <v>865</v>
      </c>
      <c r="M65" s="815" t="s">
        <v>866</v>
      </c>
      <c r="N65" s="815" t="s">
        <v>872</v>
      </c>
      <c r="O65" s="815" t="s">
        <v>870</v>
      </c>
      <c r="P65" s="814" t="s">
        <v>879</v>
      </c>
      <c r="Q65" s="814" t="s">
        <v>871</v>
      </c>
      <c r="R65" s="814" t="s">
        <v>869</v>
      </c>
      <c r="S65" s="814" t="s">
        <v>867</v>
      </c>
      <c r="T65" s="815" t="s">
        <v>880</v>
      </c>
      <c r="U65" s="815" t="s">
        <v>868</v>
      </c>
      <c r="V65" s="815" t="s">
        <v>876</v>
      </c>
      <c r="W65" s="814" t="s">
        <v>877</v>
      </c>
      <c r="X65" s="814" t="s">
        <v>875</v>
      </c>
      <c r="Y65" s="814" t="s">
        <v>874</v>
      </c>
      <c r="Z65" s="814" t="s">
        <v>873</v>
      </c>
      <c r="AA65" s="815" t="s">
        <v>882</v>
      </c>
      <c r="AB65" s="815" t="s">
        <v>1342</v>
      </c>
      <c r="AC65" s="815" t="s">
        <v>1352</v>
      </c>
      <c r="AD65" s="815" t="s">
        <v>1387</v>
      </c>
      <c r="AE65" s="815" t="s">
        <v>1388</v>
      </c>
      <c r="AF65" s="815" t="s">
        <v>309</v>
      </c>
    </row>
    <row r="66" spans="1:32" s="128" customFormat="1" ht="18" customHeight="1" thickTop="1" thickBot="1">
      <c r="A66" s="76" t="s">
        <v>356</v>
      </c>
      <c r="B66" s="816"/>
      <c r="C66" s="816"/>
      <c r="D66" s="816"/>
      <c r="E66" s="816"/>
      <c r="F66" s="817"/>
      <c r="G66" s="817"/>
      <c r="H66" s="817"/>
      <c r="I66" s="816"/>
      <c r="J66" s="816"/>
      <c r="K66" s="816"/>
      <c r="L66" s="816"/>
      <c r="M66" s="817"/>
      <c r="N66" s="817"/>
      <c r="O66" s="817"/>
      <c r="P66" s="816"/>
      <c r="Q66" s="816"/>
      <c r="R66" s="816"/>
      <c r="S66" s="816"/>
      <c r="T66" s="817"/>
      <c r="U66" s="817"/>
      <c r="V66" s="817"/>
      <c r="W66" s="816"/>
      <c r="X66" s="816"/>
      <c r="Y66" s="816"/>
      <c r="Z66" s="816"/>
      <c r="AA66" s="817"/>
      <c r="AB66" s="817"/>
      <c r="AC66" s="817"/>
      <c r="AD66" s="817"/>
      <c r="AE66" s="817"/>
      <c r="AF66" s="817"/>
    </row>
    <row r="67" spans="1:32" s="128" customFormat="1" ht="18" customHeight="1" thickTop="1">
      <c r="A67" s="339" t="s">
        <v>357</v>
      </c>
      <c r="B67" s="818">
        <v>7.4499999999999997E-2</v>
      </c>
      <c r="C67" s="818">
        <v>8.1600000000000006E-2</v>
      </c>
      <c r="D67" s="818">
        <v>6.1199999999999997E-2</v>
      </c>
      <c r="E67" s="818">
        <v>7.7600000000000002E-2</v>
      </c>
      <c r="F67" s="818">
        <v>5.57E-2</v>
      </c>
      <c r="G67" s="818">
        <v>5.8000000000000003E-2</v>
      </c>
      <c r="H67" s="818">
        <v>9.69E-2</v>
      </c>
      <c r="I67" s="818">
        <v>8.1000000000000003E-2</v>
      </c>
      <c r="J67" s="818">
        <v>8.5199999999999998E-2</v>
      </c>
      <c r="K67" s="818">
        <v>7.4999999999999997E-2</v>
      </c>
      <c r="L67" s="818">
        <v>8.9200000000000002E-2</v>
      </c>
      <c r="M67" s="818">
        <v>9.2299999999999993E-2</v>
      </c>
      <c r="N67" s="818">
        <v>0.1414</v>
      </c>
      <c r="O67" s="818">
        <v>6.9599999999999995E-2</v>
      </c>
      <c r="P67" s="818">
        <v>7.17E-2</v>
      </c>
      <c r="Q67" s="818">
        <v>9.4100000000000003E-2</v>
      </c>
      <c r="R67" s="818">
        <v>8.8400000000000006E-2</v>
      </c>
      <c r="S67" s="818">
        <v>0.1351</v>
      </c>
      <c r="T67" s="818">
        <v>8.8400000000000006E-2</v>
      </c>
      <c r="U67" s="818">
        <v>0.11559999999999999</v>
      </c>
      <c r="V67" s="818">
        <v>7.2800000000000004E-2</v>
      </c>
      <c r="W67" s="818">
        <v>8.2900000000000001E-2</v>
      </c>
      <c r="X67" s="818">
        <v>9.3899999999999997E-2</v>
      </c>
      <c r="Y67" s="818">
        <v>9.8199999999999996E-2</v>
      </c>
      <c r="Z67" s="818">
        <v>7.3099999999999998E-2</v>
      </c>
      <c r="AA67" s="818">
        <v>7.9699999999999993E-2</v>
      </c>
      <c r="AB67" s="818">
        <v>7.22E-2</v>
      </c>
      <c r="AC67" s="818">
        <v>9.0700000000000003E-2</v>
      </c>
      <c r="AD67" s="818">
        <v>0.40160000000000001</v>
      </c>
      <c r="AE67" s="818">
        <v>8.3500000000000005E-2</v>
      </c>
      <c r="AF67" s="818">
        <v>8.1799999999999998E-2</v>
      </c>
    </row>
    <row r="68" spans="1:32" s="128" customFormat="1" ht="18" customHeight="1">
      <c r="A68" s="339" t="s">
        <v>358</v>
      </c>
      <c r="B68" s="818">
        <v>7.8399999999999997E-2</v>
      </c>
      <c r="C68" s="818">
        <v>8.5800000000000001E-2</v>
      </c>
      <c r="D68" s="818">
        <v>6.59E-2</v>
      </c>
      <c r="E68" s="818">
        <v>8.2900000000000001E-2</v>
      </c>
      <c r="F68" s="818">
        <v>9.5100000000000004E-2</v>
      </c>
      <c r="G68" s="818">
        <v>6.4199999999999993E-2</v>
      </c>
      <c r="H68" s="818">
        <v>9.8699999999999996E-2</v>
      </c>
      <c r="I68" s="818">
        <v>8.43E-2</v>
      </c>
      <c r="J68" s="818">
        <v>8.9800000000000005E-2</v>
      </c>
      <c r="K68" s="818">
        <v>7.5999999999999998E-2</v>
      </c>
      <c r="L68" s="818">
        <v>0.09</v>
      </c>
      <c r="M68" s="818">
        <v>9.2600000000000002E-2</v>
      </c>
      <c r="N68" s="818">
        <v>0.14230000000000001</v>
      </c>
      <c r="O68" s="818">
        <v>7.2099999999999997E-2</v>
      </c>
      <c r="P68" s="818">
        <v>7.1099999999999997E-2</v>
      </c>
      <c r="Q68" s="818">
        <v>9.5399999999999999E-2</v>
      </c>
      <c r="R68" s="818">
        <v>8.7999999999999995E-2</v>
      </c>
      <c r="S68" s="818">
        <v>0.13569999999999999</v>
      </c>
      <c r="T68" s="818">
        <v>9.0300000000000005E-2</v>
      </c>
      <c r="U68" s="818">
        <v>0.1172</v>
      </c>
      <c r="V68" s="818">
        <v>7.3200000000000001E-2</v>
      </c>
      <c r="W68" s="818">
        <v>8.3400000000000002E-2</v>
      </c>
      <c r="X68" s="818">
        <v>0.1026</v>
      </c>
      <c r="Y68" s="818">
        <v>9.8299999999999998E-2</v>
      </c>
      <c r="Z68" s="818">
        <v>7.6499999999999999E-2</v>
      </c>
      <c r="AA68" s="818">
        <v>8.2199999999999995E-2</v>
      </c>
      <c r="AB68" s="818">
        <v>7.3099999999999998E-2</v>
      </c>
      <c r="AC68" s="818">
        <v>9.4100000000000003E-2</v>
      </c>
      <c r="AD68" s="818">
        <v>0.40450000000000003</v>
      </c>
      <c r="AE68" s="818">
        <v>8.3299999999999999E-2</v>
      </c>
      <c r="AF68" s="818">
        <v>8.5400000000000004E-2</v>
      </c>
    </row>
    <row r="69" spans="1:32" s="128" customFormat="1" ht="18" customHeight="1">
      <c r="A69" s="339" t="s">
        <v>359</v>
      </c>
      <c r="B69" s="818">
        <v>6.4000000000000001E-2</v>
      </c>
      <c r="C69" s="818">
        <v>7.6499999999999999E-2</v>
      </c>
      <c r="D69" s="818">
        <v>5.5300000000000002E-2</v>
      </c>
      <c r="E69" s="818">
        <v>7.9899999999999999E-2</v>
      </c>
      <c r="F69" s="818">
        <v>7.9100000000000004E-2</v>
      </c>
      <c r="G69" s="818">
        <v>6.1100000000000002E-2</v>
      </c>
      <c r="H69" s="818">
        <v>8.5400000000000004E-2</v>
      </c>
      <c r="I69" s="818">
        <v>8.0699999999999994E-2</v>
      </c>
      <c r="J69" s="818">
        <v>8.3500000000000005E-2</v>
      </c>
      <c r="K69" s="818">
        <v>7.1800000000000003E-2</v>
      </c>
      <c r="L69" s="818">
        <v>8.3500000000000005E-2</v>
      </c>
      <c r="M69" s="818">
        <v>9.1600000000000001E-2</v>
      </c>
      <c r="N69" s="818">
        <v>0.13730000000000001</v>
      </c>
      <c r="O69" s="818">
        <v>6.5699999999999995E-2</v>
      </c>
      <c r="P69" s="818">
        <v>6.8400000000000002E-2</v>
      </c>
      <c r="Q69" s="818">
        <v>9.2700000000000005E-2</v>
      </c>
      <c r="R69" s="818">
        <v>7.0999999999999994E-2</v>
      </c>
      <c r="S69" s="818">
        <v>0.1201</v>
      </c>
      <c r="T69" s="818">
        <v>8.1000000000000003E-2</v>
      </c>
      <c r="U69" s="818">
        <v>0.1069</v>
      </c>
      <c r="V69" s="818">
        <v>6.7199999999999996E-2</v>
      </c>
      <c r="W69" s="818">
        <v>7.0499999999999993E-2</v>
      </c>
      <c r="X69" s="818">
        <v>0.1008</v>
      </c>
      <c r="Y69" s="818">
        <v>8.7999999999999995E-2</v>
      </c>
      <c r="Z69" s="818">
        <v>7.1499999999999994E-2</v>
      </c>
      <c r="AA69" s="818">
        <v>6.9699999999999998E-2</v>
      </c>
      <c r="AB69" s="818">
        <v>6.2E-2</v>
      </c>
      <c r="AC69" s="818">
        <v>9.0300000000000005E-2</v>
      </c>
      <c r="AD69" s="818">
        <v>0.36870000000000003</v>
      </c>
      <c r="AE69" s="818">
        <v>7.6799999999999993E-2</v>
      </c>
      <c r="AF69" s="818">
        <v>7.5800000000000006E-2</v>
      </c>
    </row>
    <row r="70" spans="1:32" s="128" customFormat="1" ht="18" customHeight="1">
      <c r="A70" s="339" t="s">
        <v>360</v>
      </c>
      <c r="B70" s="818">
        <v>-8.0000000000000004E-4</v>
      </c>
      <c r="C70" s="818">
        <v>5.4000000000000003E-3</v>
      </c>
      <c r="D70" s="818">
        <v>4.3E-3</v>
      </c>
      <c r="E70" s="818">
        <v>3.3E-3</v>
      </c>
      <c r="F70" s="818">
        <v>8.3999999999999995E-3</v>
      </c>
      <c r="G70" s="818">
        <v>8.3000000000000001E-3</v>
      </c>
      <c r="H70" s="818">
        <v>7.1999999999999998E-3</v>
      </c>
      <c r="I70" s="818">
        <v>1.3100000000000001E-2</v>
      </c>
      <c r="J70" s="818">
        <v>1.0200000000000001E-2</v>
      </c>
      <c r="K70" s="818">
        <v>1.12E-2</v>
      </c>
      <c r="L70" s="818">
        <v>7.1000000000000004E-3</v>
      </c>
      <c r="M70" s="818">
        <v>1.26E-2</v>
      </c>
      <c r="N70" s="818">
        <v>8.9999999999999998E-4</v>
      </c>
      <c r="O70" s="818">
        <v>3.0000000000000001E-3</v>
      </c>
      <c r="P70" s="818">
        <v>7.7999999999999996E-3</v>
      </c>
      <c r="Q70" s="818">
        <v>4.0000000000000002E-4</v>
      </c>
      <c r="R70" s="818">
        <v>9.4000000000000004E-3</v>
      </c>
      <c r="S70" s="818">
        <v>1.46E-2</v>
      </c>
      <c r="T70" s="818">
        <v>5.4000000000000003E-3</v>
      </c>
      <c r="U70" s="818">
        <v>-1.35E-2</v>
      </c>
      <c r="V70" s="818">
        <v>7.4999999999999997E-3</v>
      </c>
      <c r="W70" s="818">
        <v>4.7999999999999996E-3</v>
      </c>
      <c r="X70" s="818">
        <v>1.14E-2</v>
      </c>
      <c r="Y70" s="818">
        <v>1.54E-2</v>
      </c>
      <c r="Z70" s="818">
        <v>3.3E-3</v>
      </c>
      <c r="AA70" s="818">
        <v>9.1000000000000004E-3</v>
      </c>
      <c r="AB70" s="818">
        <v>6.4000000000000003E-3</v>
      </c>
      <c r="AC70" s="818">
        <v>4.1000000000000003E-3</v>
      </c>
      <c r="AD70" s="818">
        <v>4.0000000000000001E-3</v>
      </c>
      <c r="AE70" s="818">
        <v>7.1000000000000004E-3</v>
      </c>
      <c r="AF70" s="818">
        <v>5.1000000000000004E-3</v>
      </c>
    </row>
    <row r="71" spans="1:32" s="128" customFormat="1" ht="18" customHeight="1">
      <c r="A71" s="339" t="s">
        <v>361</v>
      </c>
      <c r="B71" s="818">
        <v>8.9999999999999998E-4</v>
      </c>
      <c r="C71" s="818">
        <v>5.5999999999999999E-3</v>
      </c>
      <c r="D71" s="818">
        <v>3.7000000000000002E-3</v>
      </c>
      <c r="E71" s="818">
        <v>5.1999999999999998E-3</v>
      </c>
      <c r="F71" s="818">
        <v>8.5000000000000006E-3</v>
      </c>
      <c r="G71" s="818">
        <v>7.4999999999999997E-3</v>
      </c>
      <c r="H71" s="818">
        <v>7.7999999999999996E-3</v>
      </c>
      <c r="I71" s="818">
        <v>1.3100000000000001E-2</v>
      </c>
      <c r="J71" s="818">
        <v>0.01</v>
      </c>
      <c r="K71" s="818">
        <v>1.14E-2</v>
      </c>
      <c r="L71" s="818">
        <v>8.8000000000000005E-3</v>
      </c>
      <c r="M71" s="818">
        <v>1.32E-2</v>
      </c>
      <c r="N71" s="818">
        <v>1E-3</v>
      </c>
      <c r="O71" s="818">
        <v>2.2000000000000001E-3</v>
      </c>
      <c r="P71" s="818">
        <v>6.6E-3</v>
      </c>
      <c r="Q71" s="818">
        <v>4.1000000000000003E-3</v>
      </c>
      <c r="R71" s="818">
        <v>9.2999999999999992E-3</v>
      </c>
      <c r="S71" s="818">
        <v>1.5100000000000001E-2</v>
      </c>
      <c r="T71" s="818">
        <v>6.6E-3</v>
      </c>
      <c r="U71" s="818">
        <v>-8.0999999999999996E-3</v>
      </c>
      <c r="V71" s="818">
        <v>7.1000000000000004E-3</v>
      </c>
      <c r="W71" s="818">
        <v>5.5999999999999999E-3</v>
      </c>
      <c r="X71" s="818">
        <v>1.12E-2</v>
      </c>
      <c r="Y71" s="818">
        <v>1.54E-2</v>
      </c>
      <c r="Z71" s="818">
        <v>3.5999999999999999E-3</v>
      </c>
      <c r="AA71" s="818">
        <v>8.0999999999999996E-3</v>
      </c>
      <c r="AB71" s="818">
        <v>6.6E-3</v>
      </c>
      <c r="AC71" s="818">
        <v>4.1000000000000003E-3</v>
      </c>
      <c r="AD71" s="818">
        <v>6.0000000000000001E-3</v>
      </c>
      <c r="AE71" s="818">
        <v>7.0000000000000001E-3</v>
      </c>
      <c r="AF71" s="818">
        <v>5.7000000000000002E-3</v>
      </c>
    </row>
    <row r="72" spans="1:32" s="128" customFormat="1" ht="18" customHeight="1">
      <c r="A72" s="339" t="s">
        <v>362</v>
      </c>
      <c r="B72" s="818">
        <v>8.9999999999999998E-4</v>
      </c>
      <c r="C72" s="818">
        <v>4.7999999999999996E-3</v>
      </c>
      <c r="D72" s="818">
        <v>3.0000000000000001E-3</v>
      </c>
      <c r="E72" s="818">
        <v>5.1999999999999998E-3</v>
      </c>
      <c r="F72" s="818">
        <v>8.5000000000000006E-3</v>
      </c>
      <c r="G72" s="818">
        <v>7.3000000000000001E-3</v>
      </c>
      <c r="H72" s="818">
        <v>6.1000000000000004E-3</v>
      </c>
      <c r="I72" s="818">
        <v>1.04E-2</v>
      </c>
      <c r="J72" s="818">
        <v>0.01</v>
      </c>
      <c r="K72" s="818">
        <v>1.14E-2</v>
      </c>
      <c r="L72" s="818">
        <v>8.8000000000000005E-3</v>
      </c>
      <c r="M72" s="818">
        <v>1.32E-2</v>
      </c>
      <c r="N72" s="818">
        <v>1E-3</v>
      </c>
      <c r="O72" s="818">
        <v>2.2000000000000001E-3</v>
      </c>
      <c r="P72" s="818">
        <v>6.6E-3</v>
      </c>
      <c r="Q72" s="818">
        <v>4.1000000000000003E-3</v>
      </c>
      <c r="R72" s="818">
        <v>4.3E-3</v>
      </c>
      <c r="S72" s="818">
        <v>1.5100000000000001E-2</v>
      </c>
      <c r="T72" s="818">
        <v>5.1999999999999998E-3</v>
      </c>
      <c r="U72" s="818">
        <v>-8.0999999999999996E-3</v>
      </c>
      <c r="V72" s="818">
        <v>6.0000000000000001E-3</v>
      </c>
      <c r="W72" s="818">
        <v>5.5999999999999999E-3</v>
      </c>
      <c r="X72" s="818">
        <v>1.12E-2</v>
      </c>
      <c r="Y72" s="818">
        <v>1.1599999999999999E-2</v>
      </c>
      <c r="Z72" s="818">
        <v>2.8E-3</v>
      </c>
      <c r="AA72" s="818">
        <v>8.0999999999999996E-3</v>
      </c>
      <c r="AB72" s="818">
        <v>6.6E-3</v>
      </c>
      <c r="AC72" s="818">
        <v>4.1000000000000003E-3</v>
      </c>
      <c r="AD72" s="818">
        <v>6.0000000000000001E-3</v>
      </c>
      <c r="AE72" s="818">
        <v>7.0000000000000001E-3</v>
      </c>
      <c r="AF72" s="818">
        <v>5.1999999999999998E-3</v>
      </c>
    </row>
    <row r="73" spans="1:32" s="128" customFormat="1" ht="18" customHeight="1" thickBot="1">
      <c r="A73" s="339" t="s">
        <v>363</v>
      </c>
      <c r="B73" s="818">
        <v>9.4000000000000004E-3</v>
      </c>
      <c r="C73" s="818">
        <v>5.1999999999999998E-2</v>
      </c>
      <c r="D73" s="818">
        <v>2.4400000000000002E-2</v>
      </c>
      <c r="E73" s="818">
        <v>6.0299999999999999E-2</v>
      </c>
      <c r="F73" s="818">
        <v>3.78E-2</v>
      </c>
      <c r="G73" s="818">
        <v>3.6999999999999998E-2</v>
      </c>
      <c r="H73" s="818">
        <v>0.04</v>
      </c>
      <c r="I73" s="818">
        <v>5.1299999999999998E-2</v>
      </c>
      <c r="J73" s="818">
        <v>6.1199999999999997E-2</v>
      </c>
      <c r="K73" s="818">
        <v>5.5399999999999998E-2</v>
      </c>
      <c r="L73" s="818">
        <v>4.6399999999999997E-2</v>
      </c>
      <c r="M73" s="818">
        <v>6.6799999999999998E-2</v>
      </c>
      <c r="N73" s="818">
        <v>6.1999999999999998E-3</v>
      </c>
      <c r="O73" s="818">
        <v>1.9599999999999999E-2</v>
      </c>
      <c r="P73" s="818">
        <v>6.3899999999999998E-2</v>
      </c>
      <c r="Q73" s="818">
        <v>2.93E-2</v>
      </c>
      <c r="R73" s="818">
        <v>2.8400000000000002E-2</v>
      </c>
      <c r="S73" s="818">
        <v>5.3800000000000001E-2</v>
      </c>
      <c r="T73" s="818">
        <v>4.65E-2</v>
      </c>
      <c r="U73" s="818">
        <v>-4.1200000000000001E-2</v>
      </c>
      <c r="V73" s="818">
        <v>5.1999999999999998E-2</v>
      </c>
      <c r="W73" s="818">
        <v>5.9900000000000002E-2</v>
      </c>
      <c r="X73" s="818">
        <v>6.0999999999999999E-2</v>
      </c>
      <c r="Y73" s="818">
        <v>8.9499999999999996E-2</v>
      </c>
      <c r="Z73" s="818">
        <v>2.7199999999999998E-2</v>
      </c>
      <c r="AA73" s="818">
        <v>7.3700000000000002E-2</v>
      </c>
      <c r="AB73" s="818">
        <v>6.2300000000000001E-2</v>
      </c>
      <c r="AC73" s="818">
        <v>0.03</v>
      </c>
      <c r="AD73" s="818">
        <v>3.9E-2</v>
      </c>
      <c r="AE73" s="818">
        <v>5.8999999999999997E-2</v>
      </c>
      <c r="AF73" s="818">
        <v>4.0300000000000002E-2</v>
      </c>
    </row>
    <row r="74" spans="1:32" s="128" customFormat="1" ht="18" customHeight="1" thickTop="1" thickBot="1">
      <c r="A74" s="76" t="s">
        <v>364</v>
      </c>
      <c r="B74" s="816"/>
      <c r="C74" s="816"/>
      <c r="D74" s="816"/>
      <c r="E74" s="816"/>
      <c r="F74" s="817"/>
      <c r="G74" s="817"/>
      <c r="H74" s="817"/>
      <c r="I74" s="816"/>
      <c r="J74" s="816"/>
      <c r="K74" s="816"/>
      <c r="L74" s="816"/>
      <c r="M74" s="817"/>
      <c r="N74" s="817"/>
      <c r="O74" s="817"/>
      <c r="P74" s="816"/>
      <c r="Q74" s="816"/>
      <c r="R74" s="816"/>
      <c r="S74" s="816"/>
      <c r="T74" s="817"/>
      <c r="U74" s="817"/>
      <c r="V74" s="817"/>
      <c r="W74" s="816"/>
      <c r="X74" s="816"/>
      <c r="Y74" s="816"/>
      <c r="Z74" s="816"/>
      <c r="AA74" s="817"/>
      <c r="AB74" s="817"/>
      <c r="AC74" s="817"/>
      <c r="AD74" s="817"/>
      <c r="AE74" s="817"/>
      <c r="AF74" s="817"/>
    </row>
    <row r="75" spans="1:32" s="128" customFormat="1" ht="18" customHeight="1" thickTop="1">
      <c r="A75" s="339" t="s">
        <v>365</v>
      </c>
      <c r="B75" s="818">
        <v>9.8799999999999999E-2</v>
      </c>
      <c r="C75" s="818">
        <v>0.1168</v>
      </c>
      <c r="D75" s="818">
        <v>8.9399999999999993E-2</v>
      </c>
      <c r="E75" s="818">
        <v>0.1181</v>
      </c>
      <c r="F75" s="818">
        <v>7.1099999999999997E-2</v>
      </c>
      <c r="G75" s="818">
        <v>8.8499999999999995E-2</v>
      </c>
      <c r="H75" s="818">
        <v>0.12429999999999999</v>
      </c>
      <c r="I75" s="818">
        <v>0.1066</v>
      </c>
      <c r="J75" s="818">
        <v>0.1227</v>
      </c>
      <c r="K75" s="818">
        <v>0.104</v>
      </c>
      <c r="L75" s="818">
        <v>0.1202</v>
      </c>
      <c r="M75" s="818">
        <v>0.1134</v>
      </c>
      <c r="N75" s="818">
        <v>0.17910000000000001</v>
      </c>
      <c r="O75" s="818">
        <v>0.10680000000000001</v>
      </c>
      <c r="P75" s="818">
        <v>0.1139</v>
      </c>
      <c r="Q75" s="818">
        <v>0.12379999999999999</v>
      </c>
      <c r="R75" s="818">
        <v>0.1226</v>
      </c>
      <c r="S75" s="818">
        <v>0.15790000000000001</v>
      </c>
      <c r="T75" s="818">
        <v>0.12</v>
      </c>
      <c r="U75" s="818">
        <v>0.14560000000000001</v>
      </c>
      <c r="V75" s="818">
        <v>9.5500000000000002E-2</v>
      </c>
      <c r="W75" s="818">
        <v>0.10349999999999999</v>
      </c>
      <c r="X75" s="818">
        <v>0.1132</v>
      </c>
      <c r="Y75" s="818">
        <v>0.1366</v>
      </c>
      <c r="Z75" s="818">
        <v>0.1041</v>
      </c>
      <c r="AA75" s="818">
        <v>0.12139999999999999</v>
      </c>
      <c r="AB75" s="818">
        <v>0.1103</v>
      </c>
      <c r="AC75" s="818">
        <v>0.12529999999999999</v>
      </c>
      <c r="AD75" s="818">
        <v>0.49199999999999999</v>
      </c>
      <c r="AE75" s="818">
        <v>0.11169999999999999</v>
      </c>
      <c r="AF75" s="818">
        <v>0.11219999999999999</v>
      </c>
    </row>
    <row r="76" spans="1:32" s="128" customFormat="1" ht="18" customHeight="1">
      <c r="A76" s="339" t="s">
        <v>366</v>
      </c>
      <c r="B76" s="818">
        <v>-2.4299999999999999E-2</v>
      </c>
      <c r="C76" s="818">
        <v>-3.5200000000000002E-2</v>
      </c>
      <c r="D76" s="818">
        <v>-2.8199999999999999E-2</v>
      </c>
      <c r="E76" s="818">
        <v>-4.0500000000000001E-2</v>
      </c>
      <c r="F76" s="818">
        <v>-1.54E-2</v>
      </c>
      <c r="G76" s="818">
        <v>-3.0599999999999999E-2</v>
      </c>
      <c r="H76" s="818">
        <v>-2.7400000000000001E-2</v>
      </c>
      <c r="I76" s="818">
        <v>-2.5499999999999998E-2</v>
      </c>
      <c r="J76" s="818">
        <v>-3.7499999999999999E-2</v>
      </c>
      <c r="K76" s="818">
        <v>-2.8899999999999999E-2</v>
      </c>
      <c r="L76" s="818">
        <v>-3.1E-2</v>
      </c>
      <c r="M76" s="818">
        <v>-2.1000000000000001E-2</v>
      </c>
      <c r="N76" s="818">
        <v>-3.7600000000000001E-2</v>
      </c>
      <c r="O76" s="818">
        <v>-3.73E-2</v>
      </c>
      <c r="P76" s="818">
        <v>-4.2200000000000001E-2</v>
      </c>
      <c r="Q76" s="818">
        <v>-2.9600000000000001E-2</v>
      </c>
      <c r="R76" s="818">
        <v>-3.4200000000000001E-2</v>
      </c>
      <c r="S76" s="818">
        <v>-2.2800000000000001E-2</v>
      </c>
      <c r="T76" s="818">
        <v>-3.1699999999999999E-2</v>
      </c>
      <c r="U76" s="818">
        <v>-2.9899999999999999E-2</v>
      </c>
      <c r="V76" s="818">
        <v>-2.2700000000000001E-2</v>
      </c>
      <c r="W76" s="818">
        <v>-2.06E-2</v>
      </c>
      <c r="X76" s="818">
        <v>-1.9300000000000001E-2</v>
      </c>
      <c r="Y76" s="818">
        <v>-3.8399999999999997E-2</v>
      </c>
      <c r="Z76" s="818">
        <v>-3.1E-2</v>
      </c>
      <c r="AA76" s="818">
        <v>-4.1799999999999997E-2</v>
      </c>
      <c r="AB76" s="818">
        <v>-3.8100000000000002E-2</v>
      </c>
      <c r="AC76" s="818">
        <v>-3.4599999999999999E-2</v>
      </c>
      <c r="AD76" s="818">
        <v>-9.0399999999999994E-2</v>
      </c>
      <c r="AE76" s="818">
        <v>-2.81E-2</v>
      </c>
      <c r="AF76" s="818">
        <v>-3.0499999999999999E-2</v>
      </c>
    </row>
    <row r="77" spans="1:32" s="128" customFormat="1" ht="18" customHeight="1">
      <c r="A77" s="339" t="s">
        <v>367</v>
      </c>
      <c r="B77" s="818">
        <v>2.98E-2</v>
      </c>
      <c r="C77" s="818">
        <v>4.0599999999999997E-2</v>
      </c>
      <c r="D77" s="818">
        <v>3.3799999999999997E-2</v>
      </c>
      <c r="E77" s="818">
        <v>4.7100000000000003E-2</v>
      </c>
      <c r="F77" s="818">
        <v>2.0799999999999999E-2</v>
      </c>
      <c r="G77" s="818">
        <v>4.1200000000000001E-2</v>
      </c>
      <c r="H77" s="818">
        <v>3.4599999999999999E-2</v>
      </c>
      <c r="I77" s="818">
        <v>3.4200000000000001E-2</v>
      </c>
      <c r="J77" s="818">
        <v>4.7600000000000003E-2</v>
      </c>
      <c r="K77" s="818">
        <v>3.8899999999999997E-2</v>
      </c>
      <c r="L77" s="818">
        <v>4.1099999999999998E-2</v>
      </c>
      <c r="M77" s="818">
        <v>2.8899999999999999E-2</v>
      </c>
      <c r="N77" s="818">
        <v>4.65E-2</v>
      </c>
      <c r="O77" s="818">
        <v>4.3400000000000001E-2</v>
      </c>
      <c r="P77" s="818">
        <v>4.9500000000000002E-2</v>
      </c>
      <c r="Q77" s="818">
        <v>3.6499999999999998E-2</v>
      </c>
      <c r="R77" s="818">
        <v>4.48E-2</v>
      </c>
      <c r="S77" s="818">
        <v>3.5900000000000001E-2</v>
      </c>
      <c r="T77" s="818">
        <v>3.8899999999999997E-2</v>
      </c>
      <c r="U77" s="818">
        <v>3.9600000000000003E-2</v>
      </c>
      <c r="V77" s="818">
        <v>2.6800000000000001E-2</v>
      </c>
      <c r="W77" s="818">
        <v>2.4299999999999999E-2</v>
      </c>
      <c r="X77" s="818">
        <v>2.52E-2</v>
      </c>
      <c r="Y77" s="818">
        <v>4.7100000000000003E-2</v>
      </c>
      <c r="Z77" s="818">
        <v>3.6400000000000002E-2</v>
      </c>
      <c r="AA77" s="818">
        <v>4.9200000000000001E-2</v>
      </c>
      <c r="AB77" s="818">
        <v>4.6199999999999998E-2</v>
      </c>
      <c r="AC77" s="818">
        <v>4.2099999999999999E-2</v>
      </c>
      <c r="AD77" s="818">
        <v>0.1176</v>
      </c>
      <c r="AE77" s="818">
        <v>3.4099999999999998E-2</v>
      </c>
      <c r="AF77" s="818">
        <v>3.7499999999999999E-2</v>
      </c>
    </row>
    <row r="78" spans="1:32" s="128" customFormat="1" ht="18" customHeight="1">
      <c r="A78" s="339" t="s">
        <v>368</v>
      </c>
      <c r="B78" s="818">
        <v>0</v>
      </c>
      <c r="C78" s="818">
        <v>0</v>
      </c>
      <c r="D78" s="818">
        <v>-5.0000000000000001E-4</v>
      </c>
      <c r="E78" s="818">
        <v>0</v>
      </c>
      <c r="F78" s="818">
        <v>0</v>
      </c>
      <c r="G78" s="818">
        <v>0</v>
      </c>
      <c r="H78" s="818">
        <v>0</v>
      </c>
      <c r="I78" s="818">
        <v>0</v>
      </c>
      <c r="J78" s="818">
        <v>0</v>
      </c>
      <c r="K78" s="818">
        <v>0</v>
      </c>
      <c r="L78" s="818">
        <v>0</v>
      </c>
      <c r="M78" s="818">
        <v>0</v>
      </c>
      <c r="N78" s="818">
        <v>0</v>
      </c>
      <c r="O78" s="818">
        <v>2.9999999999999997E-4</v>
      </c>
      <c r="P78" s="818">
        <v>1E-4</v>
      </c>
      <c r="Q78" s="818">
        <v>5.9999999999999995E-4</v>
      </c>
      <c r="R78" s="818">
        <v>0</v>
      </c>
      <c r="S78" s="818">
        <v>0</v>
      </c>
      <c r="T78" s="818">
        <v>0</v>
      </c>
      <c r="U78" s="818">
        <v>0</v>
      </c>
      <c r="V78" s="818">
        <v>0</v>
      </c>
      <c r="W78" s="818">
        <v>0</v>
      </c>
      <c r="X78" s="818">
        <v>0</v>
      </c>
      <c r="Y78" s="818">
        <v>-4.0000000000000002E-4</v>
      </c>
      <c r="Z78" s="818">
        <v>0</v>
      </c>
      <c r="AA78" s="818">
        <v>0</v>
      </c>
      <c r="AB78" s="818">
        <v>0</v>
      </c>
      <c r="AC78" s="818">
        <v>0</v>
      </c>
      <c r="AD78" s="818">
        <v>0</v>
      </c>
      <c r="AE78" s="818">
        <v>0</v>
      </c>
      <c r="AF78" s="818">
        <v>0</v>
      </c>
    </row>
    <row r="79" spans="1:32" s="128" customFormat="1" ht="18" customHeight="1">
      <c r="A79" s="339" t="s">
        <v>369</v>
      </c>
      <c r="B79" s="818">
        <v>-1.44E-2</v>
      </c>
      <c r="C79" s="818">
        <v>-9.1999999999999998E-3</v>
      </c>
      <c r="D79" s="818">
        <v>-1.06E-2</v>
      </c>
      <c r="E79" s="818">
        <v>-3.0000000000000001E-3</v>
      </c>
      <c r="F79" s="818">
        <v>-1.6E-2</v>
      </c>
      <c r="G79" s="818">
        <v>-3.2000000000000002E-3</v>
      </c>
      <c r="H79" s="818">
        <v>-1.3299999999999999E-2</v>
      </c>
      <c r="I79" s="818">
        <v>-3.5000000000000001E-3</v>
      </c>
      <c r="J79" s="818">
        <v>-6.3E-3</v>
      </c>
      <c r="K79" s="818">
        <v>-4.1999999999999997E-3</v>
      </c>
      <c r="L79" s="818">
        <v>-6.4999999999999997E-3</v>
      </c>
      <c r="M79" s="818">
        <v>-1E-3</v>
      </c>
      <c r="N79" s="818">
        <v>-5.0000000000000001E-3</v>
      </c>
      <c r="O79" s="818">
        <v>-6.4000000000000003E-3</v>
      </c>
      <c r="P79" s="818">
        <v>-2.7000000000000001E-3</v>
      </c>
      <c r="Q79" s="818">
        <v>-2.7000000000000001E-3</v>
      </c>
      <c r="R79" s="818">
        <v>-1.7000000000000001E-2</v>
      </c>
      <c r="S79" s="818">
        <v>-1.5599999999999999E-2</v>
      </c>
      <c r="T79" s="818">
        <v>-9.2999999999999992E-3</v>
      </c>
      <c r="U79" s="818">
        <v>-1.03E-2</v>
      </c>
      <c r="V79" s="818">
        <v>-6.0000000000000001E-3</v>
      </c>
      <c r="W79" s="818">
        <v>-1.29E-2</v>
      </c>
      <c r="X79" s="818">
        <v>-1.8E-3</v>
      </c>
      <c r="Y79" s="818">
        <v>-1.03E-2</v>
      </c>
      <c r="Z79" s="818">
        <v>-5.0000000000000001E-3</v>
      </c>
      <c r="AA79" s="818">
        <v>-1.2500000000000001E-2</v>
      </c>
      <c r="AB79" s="818">
        <v>-1.11E-2</v>
      </c>
      <c r="AC79" s="818">
        <v>-3.8E-3</v>
      </c>
      <c r="AD79" s="818">
        <v>-3.5900000000000001E-2</v>
      </c>
      <c r="AE79" s="818">
        <v>-6.4999999999999997E-3</v>
      </c>
      <c r="AF79" s="818">
        <v>-9.7000000000000003E-3</v>
      </c>
    </row>
    <row r="80" spans="1:32" s="128" customFormat="1" ht="18" customHeight="1">
      <c r="A80" s="339" t="s">
        <v>370</v>
      </c>
      <c r="B80" s="818">
        <v>3.8999999999999998E-3</v>
      </c>
      <c r="C80" s="818">
        <v>4.1999999999999997E-3</v>
      </c>
      <c r="D80" s="818">
        <v>4.7999999999999996E-3</v>
      </c>
      <c r="E80" s="818">
        <v>5.3E-3</v>
      </c>
      <c r="F80" s="818">
        <v>3.9399999999999998E-2</v>
      </c>
      <c r="G80" s="818">
        <v>6.3E-3</v>
      </c>
      <c r="H80" s="818">
        <v>1.8E-3</v>
      </c>
      <c r="I80" s="818">
        <v>3.3E-3</v>
      </c>
      <c r="J80" s="818">
        <v>4.5999999999999999E-3</v>
      </c>
      <c r="K80" s="818">
        <v>1E-3</v>
      </c>
      <c r="L80" s="818">
        <v>8.0000000000000004E-4</v>
      </c>
      <c r="M80" s="818">
        <v>2.0000000000000001E-4</v>
      </c>
      <c r="N80" s="818">
        <v>8.0000000000000004E-4</v>
      </c>
      <c r="O80" s="818">
        <v>2.5000000000000001E-3</v>
      </c>
      <c r="P80" s="818">
        <v>-5.9999999999999995E-4</v>
      </c>
      <c r="Q80" s="818">
        <v>1.2999999999999999E-3</v>
      </c>
      <c r="R80" s="818">
        <v>-2.9999999999999997E-4</v>
      </c>
      <c r="S80" s="818">
        <v>5.0000000000000001E-4</v>
      </c>
      <c r="T80" s="818">
        <v>1.9E-3</v>
      </c>
      <c r="U80" s="818">
        <v>1.6000000000000001E-3</v>
      </c>
      <c r="V80" s="818">
        <v>4.0000000000000002E-4</v>
      </c>
      <c r="W80" s="818">
        <v>5.0000000000000001E-4</v>
      </c>
      <c r="X80" s="818">
        <v>8.6999999999999994E-3</v>
      </c>
      <c r="Y80" s="818">
        <v>1E-4</v>
      </c>
      <c r="Z80" s="818">
        <v>3.3999999999999998E-3</v>
      </c>
      <c r="AA80" s="818">
        <v>2.5000000000000001E-3</v>
      </c>
      <c r="AB80" s="818">
        <v>8.9999999999999998E-4</v>
      </c>
      <c r="AC80" s="818">
        <v>3.3999999999999998E-3</v>
      </c>
      <c r="AD80" s="818">
        <v>2.8999999999999998E-3</v>
      </c>
      <c r="AE80" s="818">
        <v>-2.9999999999999997E-4</v>
      </c>
      <c r="AF80" s="818">
        <v>3.5999999999999999E-3</v>
      </c>
    </row>
    <row r="81" spans="1:32" s="128" customFormat="1" ht="18" customHeight="1">
      <c r="A81" s="339" t="s">
        <v>371</v>
      </c>
      <c r="B81" s="818">
        <v>-6.4799999999999996E-2</v>
      </c>
      <c r="C81" s="818">
        <v>-7.1199999999999999E-2</v>
      </c>
      <c r="D81" s="818">
        <v>-5.0999999999999997E-2</v>
      </c>
      <c r="E81" s="818">
        <v>-7.6600000000000001E-2</v>
      </c>
      <c r="F81" s="819">
        <v>-7.0599999999999996E-2</v>
      </c>
      <c r="G81" s="819">
        <v>-5.2699999999999997E-2</v>
      </c>
      <c r="H81" s="819">
        <v>-7.8200000000000006E-2</v>
      </c>
      <c r="I81" s="818">
        <v>-6.7599999999999993E-2</v>
      </c>
      <c r="J81" s="818">
        <v>-7.3300000000000004E-2</v>
      </c>
      <c r="K81" s="818">
        <v>-6.0699999999999997E-2</v>
      </c>
      <c r="L81" s="818">
        <v>-7.6399999999999996E-2</v>
      </c>
      <c r="M81" s="819">
        <v>-7.9000000000000001E-2</v>
      </c>
      <c r="N81" s="819">
        <v>-0.13639999999999999</v>
      </c>
      <c r="O81" s="819">
        <v>-6.2700000000000006E-2</v>
      </c>
      <c r="P81" s="818">
        <v>-6.0499999999999998E-2</v>
      </c>
      <c r="Q81" s="818">
        <v>-9.2200000000000004E-2</v>
      </c>
      <c r="R81" s="818">
        <v>-6.1600000000000002E-2</v>
      </c>
      <c r="S81" s="818">
        <v>-0.1055</v>
      </c>
      <c r="T81" s="819">
        <v>-7.5600000000000001E-2</v>
      </c>
      <c r="U81" s="819">
        <v>-0.1205</v>
      </c>
      <c r="V81" s="819">
        <v>-5.9700000000000003E-2</v>
      </c>
      <c r="W81" s="818">
        <v>-6.5699999999999995E-2</v>
      </c>
      <c r="X81" s="818">
        <v>-8.9499999999999996E-2</v>
      </c>
      <c r="Y81" s="818">
        <v>-7.2599999999999998E-2</v>
      </c>
      <c r="Z81" s="818">
        <v>-6.8199999999999997E-2</v>
      </c>
      <c r="AA81" s="819">
        <v>-6.0499999999999998E-2</v>
      </c>
      <c r="AB81" s="819">
        <v>-5.5599999999999997E-2</v>
      </c>
      <c r="AC81" s="819">
        <v>-8.6199999999999999E-2</v>
      </c>
      <c r="AD81" s="819">
        <v>-0.36470000000000002</v>
      </c>
      <c r="AE81" s="819">
        <v>-6.9699999999999998E-2</v>
      </c>
      <c r="AF81" s="819">
        <v>-7.0599999999999996E-2</v>
      </c>
    </row>
    <row r="82" spans="1:32" s="128" customFormat="1" ht="18" customHeight="1">
      <c r="A82" s="339" t="s">
        <v>372</v>
      </c>
      <c r="B82" s="818">
        <v>1.8E-3</v>
      </c>
      <c r="C82" s="818">
        <v>2.0000000000000001E-4</v>
      </c>
      <c r="D82" s="818">
        <v>0</v>
      </c>
      <c r="E82" s="818">
        <v>1.9E-3</v>
      </c>
      <c r="F82" s="818">
        <v>0</v>
      </c>
      <c r="G82" s="818">
        <v>-8.0000000000000004E-4</v>
      </c>
      <c r="H82" s="818">
        <v>5.0000000000000001E-4</v>
      </c>
      <c r="I82" s="818">
        <v>-1E-4</v>
      </c>
      <c r="J82" s="818">
        <v>-2.0000000000000001E-4</v>
      </c>
      <c r="K82" s="818">
        <v>2.0000000000000001E-4</v>
      </c>
      <c r="L82" s="818">
        <v>1.6999999999999999E-3</v>
      </c>
      <c r="M82" s="818">
        <v>6.9999999999999999E-4</v>
      </c>
      <c r="N82" s="818">
        <v>1E-4</v>
      </c>
      <c r="O82" s="818">
        <v>-1.1000000000000001E-3</v>
      </c>
      <c r="P82" s="818">
        <v>-1.2999999999999999E-3</v>
      </c>
      <c r="Q82" s="818">
        <v>3.0000000000000001E-3</v>
      </c>
      <c r="R82" s="818">
        <v>-1E-4</v>
      </c>
      <c r="S82" s="818">
        <v>5.0000000000000001E-4</v>
      </c>
      <c r="T82" s="818">
        <v>1.1999999999999999E-3</v>
      </c>
      <c r="U82" s="818">
        <v>5.4000000000000003E-3</v>
      </c>
      <c r="V82" s="818">
        <v>-4.0000000000000002E-4</v>
      </c>
      <c r="W82" s="818">
        <v>8.0000000000000004E-4</v>
      </c>
      <c r="X82" s="818">
        <v>-1E-4</v>
      </c>
      <c r="Y82" s="818">
        <v>4.0000000000000002E-4</v>
      </c>
      <c r="Z82" s="818">
        <v>2.9999999999999997E-4</v>
      </c>
      <c r="AA82" s="818">
        <v>-1.1000000000000001E-3</v>
      </c>
      <c r="AB82" s="818">
        <v>2.9999999999999997E-4</v>
      </c>
      <c r="AC82" s="818">
        <v>0</v>
      </c>
      <c r="AD82" s="818">
        <v>2.0999999999999999E-3</v>
      </c>
      <c r="AE82" s="818">
        <v>-1E-4</v>
      </c>
      <c r="AF82" s="818">
        <v>5.9999999999999995E-4</v>
      </c>
    </row>
    <row r="83" spans="1:32" s="128" customFormat="1" ht="18" customHeight="1" thickBot="1">
      <c r="A83" s="339" t="s">
        <v>373</v>
      </c>
      <c r="B83" s="818">
        <v>0.1031</v>
      </c>
      <c r="C83" s="818">
        <v>0.20480000000000001</v>
      </c>
      <c r="D83" s="818">
        <v>0.1002</v>
      </c>
      <c r="E83" s="818">
        <v>8.4099999999999994E-2</v>
      </c>
      <c r="F83" s="818">
        <v>7.5399999999999995E-2</v>
      </c>
      <c r="G83" s="818">
        <v>0.12909999999999999</v>
      </c>
      <c r="H83" s="818">
        <v>0.1978</v>
      </c>
      <c r="I83" s="818">
        <v>0.20250000000000001</v>
      </c>
      <c r="J83" s="818">
        <v>0.15620000000000001</v>
      </c>
      <c r="K83" s="818">
        <v>0.16320000000000001</v>
      </c>
      <c r="L83" s="818">
        <v>0.12640000000000001</v>
      </c>
      <c r="M83" s="818">
        <v>0.16059999999999999</v>
      </c>
      <c r="N83" s="818">
        <v>0.14019999999999999</v>
      </c>
      <c r="O83" s="818">
        <v>0.21110000000000001</v>
      </c>
      <c r="P83" s="818">
        <v>0.1024</v>
      </c>
      <c r="Q83" s="818">
        <v>0.2384</v>
      </c>
      <c r="R83" s="818">
        <v>0.13150000000000001</v>
      </c>
      <c r="S83" s="818">
        <v>0.1709</v>
      </c>
      <c r="T83" s="818">
        <v>0.25219999999999998</v>
      </c>
      <c r="U83" s="818">
        <v>0.13980000000000001</v>
      </c>
      <c r="V83" s="818">
        <v>0.17979999999999999</v>
      </c>
      <c r="W83" s="818">
        <v>0.11269999999999999</v>
      </c>
      <c r="X83" s="818">
        <v>5.9200000000000003E-2</v>
      </c>
      <c r="Y83" s="818">
        <v>0.13500000000000001</v>
      </c>
      <c r="Z83" s="818">
        <v>0.1153</v>
      </c>
      <c r="AA83" s="818">
        <v>0.19689999999999999</v>
      </c>
      <c r="AB83" s="818">
        <v>0.15190000000000001</v>
      </c>
      <c r="AC83" s="818">
        <v>0.12590000000000001</v>
      </c>
      <c r="AD83" s="818">
        <v>0.53800000000000003</v>
      </c>
      <c r="AE83" s="818">
        <v>0.19089999999999999</v>
      </c>
      <c r="AF83" s="818">
        <v>0.13089999999999999</v>
      </c>
    </row>
    <row r="84" spans="1:32" s="128" customFormat="1" ht="18" customHeight="1" thickTop="1" thickBot="1">
      <c r="A84" s="76" t="s">
        <v>374</v>
      </c>
      <c r="B84" s="816"/>
      <c r="C84" s="816"/>
      <c r="D84" s="816"/>
      <c r="E84" s="816"/>
      <c r="F84" s="817"/>
      <c r="G84" s="817"/>
      <c r="H84" s="817"/>
      <c r="I84" s="816"/>
      <c r="J84" s="816"/>
      <c r="K84" s="816"/>
      <c r="L84" s="816"/>
      <c r="M84" s="817"/>
      <c r="N84" s="817"/>
      <c r="O84" s="817"/>
      <c r="P84" s="816"/>
      <c r="Q84" s="816"/>
      <c r="R84" s="816"/>
      <c r="S84" s="816"/>
      <c r="T84" s="817"/>
      <c r="U84" s="817"/>
      <c r="V84" s="817"/>
      <c r="W84" s="816"/>
      <c r="X84" s="816"/>
      <c r="Y84" s="816"/>
      <c r="Z84" s="816"/>
      <c r="AA84" s="817"/>
      <c r="AB84" s="817"/>
      <c r="AC84" s="817"/>
      <c r="AD84" s="817"/>
      <c r="AE84" s="817"/>
      <c r="AF84" s="817"/>
    </row>
    <row r="85" spans="1:32" s="128" customFormat="1" ht="18" customHeight="1" thickTop="1">
      <c r="A85" s="339" t="s">
        <v>375</v>
      </c>
      <c r="B85" s="818">
        <v>0.14630000000000001</v>
      </c>
      <c r="C85" s="818">
        <v>0.1479</v>
      </c>
      <c r="D85" s="818">
        <v>0.12870000000000001</v>
      </c>
      <c r="E85" s="818">
        <v>0.1547</v>
      </c>
      <c r="F85" s="818">
        <v>0.109</v>
      </c>
      <c r="G85" s="818">
        <v>9.7699999999999995E-2</v>
      </c>
      <c r="H85" s="818">
        <v>0.1608</v>
      </c>
      <c r="I85" s="818">
        <v>0.12509999999999999</v>
      </c>
      <c r="J85" s="818">
        <v>0.14580000000000001</v>
      </c>
      <c r="K85" s="818">
        <v>0.13109999999999999</v>
      </c>
      <c r="L85" s="818">
        <v>0.14549999999999999</v>
      </c>
      <c r="M85" s="818">
        <v>0.12790000000000001</v>
      </c>
      <c r="N85" s="818">
        <v>0.19059999999999999</v>
      </c>
      <c r="O85" s="818">
        <v>0.14829999999999999</v>
      </c>
      <c r="P85" s="818">
        <v>0.151</v>
      </c>
      <c r="Q85" s="818">
        <v>0.15210000000000001</v>
      </c>
      <c r="R85" s="818">
        <v>0.14799999999999999</v>
      </c>
      <c r="S85" s="818">
        <v>0.19389999999999999</v>
      </c>
      <c r="T85" s="818">
        <v>0.1517</v>
      </c>
      <c r="U85" s="818">
        <v>0.17929999999999999</v>
      </c>
      <c r="V85" s="818">
        <v>0.1211</v>
      </c>
      <c r="W85" s="818">
        <v>0.1343</v>
      </c>
      <c r="X85" s="818">
        <v>0.15310000000000001</v>
      </c>
      <c r="Y85" s="818">
        <v>0.14899999999999999</v>
      </c>
      <c r="Z85" s="818">
        <v>0.13639999999999999</v>
      </c>
      <c r="AA85" s="818">
        <v>0.1426</v>
      </c>
      <c r="AB85" s="818">
        <v>0.1353</v>
      </c>
      <c r="AC85" s="818">
        <v>0.1472</v>
      </c>
      <c r="AD85" s="818">
        <v>0.56769999999999998</v>
      </c>
      <c r="AE85" s="818">
        <v>0.14019999999999999</v>
      </c>
      <c r="AF85" s="818">
        <v>0.14649999999999999</v>
      </c>
    </row>
    <row r="86" spans="1:32" s="128" customFormat="1" ht="18" customHeight="1">
      <c r="A86" s="339" t="s">
        <v>376</v>
      </c>
      <c r="B86" s="818">
        <v>7.2599999999999998E-2</v>
      </c>
      <c r="C86" s="818">
        <v>0.1014</v>
      </c>
      <c r="D86" s="818">
        <v>0.1104</v>
      </c>
      <c r="E86" s="818">
        <v>0.1346</v>
      </c>
      <c r="F86" s="818">
        <v>0</v>
      </c>
      <c r="G86" s="818">
        <v>0</v>
      </c>
      <c r="H86" s="818">
        <v>0.13300000000000001</v>
      </c>
      <c r="I86" s="818">
        <v>8.0600000000000005E-2</v>
      </c>
      <c r="J86" s="818">
        <v>0</v>
      </c>
      <c r="K86" s="818">
        <v>0</v>
      </c>
      <c r="L86" s="818">
        <v>6.2899999999999998E-2</v>
      </c>
      <c r="M86" s="818">
        <v>0.13969999999999999</v>
      </c>
      <c r="N86" s="818">
        <v>0.18149999999999999</v>
      </c>
      <c r="O86" s="818">
        <v>0</v>
      </c>
      <c r="P86" s="818">
        <v>0</v>
      </c>
      <c r="Q86" s="818">
        <v>0.1019</v>
      </c>
      <c r="R86" s="818">
        <v>0.1164</v>
      </c>
      <c r="S86" s="818">
        <v>8.5900000000000004E-2</v>
      </c>
      <c r="T86" s="818">
        <v>0.10780000000000001</v>
      </c>
      <c r="U86" s="818">
        <v>0.15790000000000001</v>
      </c>
      <c r="V86" s="818">
        <v>0</v>
      </c>
      <c r="W86" s="818">
        <v>0</v>
      </c>
      <c r="X86" s="818">
        <v>0.22739999999999999</v>
      </c>
      <c r="Y86" s="818">
        <v>0.1668</v>
      </c>
      <c r="Z86" s="818">
        <v>0.1024</v>
      </c>
      <c r="AA86" s="818">
        <v>0.13439999999999999</v>
      </c>
      <c r="AB86" s="818">
        <v>0.1158</v>
      </c>
      <c r="AC86" s="818">
        <v>0.20169999999999999</v>
      </c>
      <c r="AD86" s="818">
        <v>0.35460000000000003</v>
      </c>
      <c r="AE86" s="818">
        <v>0.1399</v>
      </c>
      <c r="AF86" s="818">
        <v>9.6000000000000002E-2</v>
      </c>
    </row>
    <row r="87" spans="1:32" s="128" customFormat="1" ht="18" customHeight="1">
      <c r="A87" s="339" t="s">
        <v>377</v>
      </c>
      <c r="B87" s="818">
        <v>0.2452</v>
      </c>
      <c r="C87" s="818">
        <v>0.36849999999999999</v>
      </c>
      <c r="D87" s="818">
        <v>0.19600000000000001</v>
      </c>
      <c r="E87" s="818">
        <v>0.20119999999999999</v>
      </c>
      <c r="F87" s="818">
        <v>0.2651</v>
      </c>
      <c r="G87" s="818">
        <v>0.60450000000000004</v>
      </c>
      <c r="H87" s="818">
        <v>0.1628</v>
      </c>
      <c r="I87" s="818">
        <v>8.77E-2</v>
      </c>
      <c r="J87" s="818">
        <v>0.125</v>
      </c>
      <c r="K87" s="818">
        <v>0.11559999999999999</v>
      </c>
      <c r="L87" s="818">
        <v>3.2099999999999997E-2</v>
      </c>
      <c r="M87" s="818">
        <v>0.46850000000000003</v>
      </c>
      <c r="N87" s="818">
        <v>0.55179999999999996</v>
      </c>
      <c r="O87" s="818">
        <v>0.44619999999999999</v>
      </c>
      <c r="P87" s="818">
        <v>0.4128</v>
      </c>
      <c r="Q87" s="818">
        <v>5.3010999999999999</v>
      </c>
      <c r="R87" s="818">
        <v>0.1056</v>
      </c>
      <c r="S87" s="818">
        <v>0.20630000000000001</v>
      </c>
      <c r="T87" s="818">
        <v>7.9899999999999999E-2</v>
      </c>
      <c r="U87" s="818">
        <v>0.1792</v>
      </c>
      <c r="V87" s="818">
        <v>6.9999999999999999E-4</v>
      </c>
      <c r="W87" s="818">
        <v>0.12509999999999999</v>
      </c>
      <c r="X87" s="818">
        <v>0.23930000000000001</v>
      </c>
      <c r="Y87" s="818">
        <v>1.0384</v>
      </c>
      <c r="Z87" s="818">
        <v>0.11360000000000001</v>
      </c>
      <c r="AA87" s="818">
        <v>0.1072</v>
      </c>
      <c r="AB87" s="818">
        <v>0.15429999999999999</v>
      </c>
      <c r="AC87" s="818">
        <v>0.16159999999999999</v>
      </c>
      <c r="AD87" s="818">
        <v>0.39179999999999998</v>
      </c>
      <c r="AE87" s="818">
        <v>0.2407</v>
      </c>
      <c r="AF87" s="818">
        <v>0.2472</v>
      </c>
    </row>
    <row r="88" spans="1:32" s="128" customFormat="1" ht="18" customHeight="1">
      <c r="A88" s="339" t="s">
        <v>378</v>
      </c>
      <c r="B88" s="818">
        <v>0.155</v>
      </c>
      <c r="C88" s="818">
        <v>0.3775</v>
      </c>
      <c r="D88" s="818">
        <v>0.1439</v>
      </c>
      <c r="E88" s="818">
        <v>0.22109999999999999</v>
      </c>
      <c r="F88" s="818">
        <v>0</v>
      </c>
      <c r="G88" s="818">
        <v>0</v>
      </c>
      <c r="H88" s="818">
        <v>0.11</v>
      </c>
      <c r="I88" s="818">
        <v>0</v>
      </c>
      <c r="J88" s="818">
        <v>0</v>
      </c>
      <c r="K88" s="818">
        <v>0</v>
      </c>
      <c r="L88" s="818">
        <v>8.4199999999999997E-2</v>
      </c>
      <c r="M88" s="818">
        <v>0</v>
      </c>
      <c r="N88" s="818">
        <v>0.3</v>
      </c>
      <c r="O88" s="818">
        <v>0</v>
      </c>
      <c r="P88" s="818">
        <v>0</v>
      </c>
      <c r="Q88" s="818">
        <v>0</v>
      </c>
      <c r="R88" s="818">
        <v>1.0864</v>
      </c>
      <c r="S88" s="818">
        <v>0</v>
      </c>
      <c r="T88" s="818">
        <v>0</v>
      </c>
      <c r="U88" s="818">
        <v>0.80449999999999999</v>
      </c>
      <c r="V88" s="818">
        <v>0</v>
      </c>
      <c r="W88" s="818">
        <v>0</v>
      </c>
      <c r="X88" s="818">
        <v>0</v>
      </c>
      <c r="Y88" s="818">
        <v>8.0999999999999996E-3</v>
      </c>
      <c r="Z88" s="818">
        <v>0</v>
      </c>
      <c r="AA88" s="818">
        <v>0.104</v>
      </c>
      <c r="AB88" s="818">
        <v>0</v>
      </c>
      <c r="AC88" s="818">
        <v>0.1071</v>
      </c>
      <c r="AD88" s="818">
        <v>0.2361</v>
      </c>
      <c r="AE88" s="818">
        <v>0</v>
      </c>
      <c r="AF88" s="818">
        <v>0.23810000000000001</v>
      </c>
    </row>
    <row r="89" spans="1:32" s="128" customFormat="1" ht="18" customHeight="1">
      <c r="A89" s="339" t="s">
        <v>379</v>
      </c>
      <c r="B89" s="818">
        <v>2.8E-3</v>
      </c>
      <c r="C89" s="818">
        <v>0</v>
      </c>
      <c r="D89" s="818">
        <v>1.5E-3</v>
      </c>
      <c r="E89" s="818">
        <v>2.5000000000000001E-3</v>
      </c>
      <c r="F89" s="818">
        <v>0</v>
      </c>
      <c r="G89" s="818">
        <v>0</v>
      </c>
      <c r="H89" s="818">
        <v>2.2000000000000001E-3</v>
      </c>
      <c r="I89" s="818">
        <v>0</v>
      </c>
      <c r="J89" s="818">
        <v>6.4000000000000003E-3</v>
      </c>
      <c r="K89" s="818">
        <v>0</v>
      </c>
      <c r="L89" s="818">
        <v>0</v>
      </c>
      <c r="M89" s="818">
        <v>1.9E-3</v>
      </c>
      <c r="N89" s="818">
        <v>4.7000000000000002E-3</v>
      </c>
      <c r="O89" s="818">
        <v>3.2000000000000002E-3</v>
      </c>
      <c r="P89" s="818">
        <v>0</v>
      </c>
      <c r="Q89" s="818">
        <v>0</v>
      </c>
      <c r="R89" s="818">
        <v>4.99E-2</v>
      </c>
      <c r="S89" s="818">
        <v>6.4999999999999997E-3</v>
      </c>
      <c r="T89" s="818">
        <v>4.3E-3</v>
      </c>
      <c r="U89" s="818">
        <v>6.7000000000000002E-3</v>
      </c>
      <c r="V89" s="818">
        <v>0</v>
      </c>
      <c r="W89" s="818">
        <v>1.21E-2</v>
      </c>
      <c r="X89" s="818">
        <v>1.21E-2</v>
      </c>
      <c r="Y89" s="818">
        <v>0</v>
      </c>
      <c r="Z89" s="818">
        <v>1.72E-2</v>
      </c>
      <c r="AA89" s="818">
        <v>5.7000000000000002E-3</v>
      </c>
      <c r="AB89" s="818">
        <v>4.1999999999999997E-3</v>
      </c>
      <c r="AC89" s="818">
        <v>0</v>
      </c>
      <c r="AD89" s="818">
        <v>8.6E-3</v>
      </c>
      <c r="AE89" s="818">
        <v>0</v>
      </c>
      <c r="AF89" s="818">
        <v>1.6000000000000001E-3</v>
      </c>
    </row>
    <row r="90" spans="1:32" s="128" customFormat="1" ht="18" customHeight="1">
      <c r="A90" s="339" t="s">
        <v>380</v>
      </c>
      <c r="B90" s="818">
        <v>5.3E-3</v>
      </c>
      <c r="C90" s="818">
        <v>0</v>
      </c>
      <c r="D90" s="818">
        <v>5.5999999999999999E-3</v>
      </c>
      <c r="E90" s="818">
        <v>3.3E-3</v>
      </c>
      <c r="F90" s="818">
        <v>0</v>
      </c>
      <c r="G90" s="818">
        <v>0</v>
      </c>
      <c r="H90" s="818">
        <v>4.0000000000000001E-3</v>
      </c>
      <c r="I90" s="818">
        <v>0</v>
      </c>
      <c r="J90" s="818">
        <v>4.1000000000000003E-3</v>
      </c>
      <c r="K90" s="818">
        <v>0</v>
      </c>
      <c r="L90" s="818">
        <v>0</v>
      </c>
      <c r="M90" s="818">
        <v>4.1999999999999997E-3</v>
      </c>
      <c r="N90" s="818">
        <v>0</v>
      </c>
      <c r="O90" s="818">
        <v>5.5999999999999999E-3</v>
      </c>
      <c r="P90" s="818">
        <v>0</v>
      </c>
      <c r="Q90" s="818">
        <v>0</v>
      </c>
      <c r="R90" s="818">
        <v>1E-4</v>
      </c>
      <c r="S90" s="818">
        <v>1.35E-2</v>
      </c>
      <c r="T90" s="818">
        <v>1.24E-2</v>
      </c>
      <c r="U90" s="818">
        <v>3.8600000000000002E-2</v>
      </c>
      <c r="V90" s="818">
        <v>0</v>
      </c>
      <c r="W90" s="818">
        <v>3.1199999999999999E-2</v>
      </c>
      <c r="X90" s="818">
        <v>6.4399999999999999E-2</v>
      </c>
      <c r="Y90" s="818">
        <v>0</v>
      </c>
      <c r="Z90" s="818">
        <v>1.09E-2</v>
      </c>
      <c r="AA90" s="818">
        <v>2.4299999999999999E-2</v>
      </c>
      <c r="AB90" s="818">
        <v>7.9000000000000008E-3</v>
      </c>
      <c r="AC90" s="818">
        <v>0</v>
      </c>
      <c r="AD90" s="818">
        <v>1.04E-2</v>
      </c>
      <c r="AE90" s="818">
        <v>0</v>
      </c>
      <c r="AF90" s="818">
        <v>5.5999999999999999E-3</v>
      </c>
    </row>
    <row r="91" spans="1:32" s="128" customFormat="1" ht="18" customHeight="1">
      <c r="A91" s="339" t="s">
        <v>381</v>
      </c>
      <c r="B91" s="818">
        <v>3.8999999999999998E-3</v>
      </c>
      <c r="C91" s="818">
        <v>0</v>
      </c>
      <c r="D91" s="819">
        <v>4.1000000000000003E-3</v>
      </c>
      <c r="E91" s="818">
        <v>2.8E-3</v>
      </c>
      <c r="F91" s="819">
        <v>0</v>
      </c>
      <c r="G91" s="819">
        <v>0</v>
      </c>
      <c r="H91" s="819">
        <v>3.5000000000000001E-3</v>
      </c>
      <c r="I91" s="818">
        <v>0</v>
      </c>
      <c r="J91" s="818">
        <v>5.3E-3</v>
      </c>
      <c r="K91" s="819">
        <v>0</v>
      </c>
      <c r="L91" s="818">
        <v>0</v>
      </c>
      <c r="M91" s="819">
        <v>3.0999999999999999E-3</v>
      </c>
      <c r="N91" s="819">
        <v>4.4999999999999997E-3</v>
      </c>
      <c r="O91" s="819">
        <v>3.8E-3</v>
      </c>
      <c r="P91" s="818">
        <v>0</v>
      </c>
      <c r="Q91" s="818">
        <v>0</v>
      </c>
      <c r="R91" s="819">
        <v>2.6800000000000001E-2</v>
      </c>
      <c r="S91" s="818">
        <v>1.06E-2</v>
      </c>
      <c r="T91" s="819">
        <v>1.0500000000000001E-2</v>
      </c>
      <c r="U91" s="819">
        <v>2.7300000000000001E-2</v>
      </c>
      <c r="V91" s="819">
        <v>0</v>
      </c>
      <c r="W91" s="818">
        <v>2.5499999999999998E-2</v>
      </c>
      <c r="X91" s="818">
        <v>4.3999999999999997E-2</v>
      </c>
      <c r="Y91" s="819">
        <v>0</v>
      </c>
      <c r="Z91" s="818">
        <v>1.3299999999999999E-2</v>
      </c>
      <c r="AA91" s="819">
        <v>1.8499999999999999E-2</v>
      </c>
      <c r="AB91" s="819">
        <v>6.3E-3</v>
      </c>
      <c r="AC91" s="819">
        <v>0</v>
      </c>
      <c r="AD91" s="819">
        <v>8.6999999999999994E-3</v>
      </c>
      <c r="AE91" s="819">
        <v>0</v>
      </c>
      <c r="AF91" s="819">
        <v>3.0000000000000001E-3</v>
      </c>
    </row>
    <row r="92" spans="1:32" s="128" customFormat="1" ht="18" customHeight="1">
      <c r="A92" s="339" t="s">
        <v>382</v>
      </c>
      <c r="B92" s="818">
        <v>0</v>
      </c>
      <c r="C92" s="818">
        <v>0</v>
      </c>
      <c r="D92" s="818">
        <v>0</v>
      </c>
      <c r="E92" s="818">
        <v>0</v>
      </c>
      <c r="F92" s="818">
        <v>0</v>
      </c>
      <c r="G92" s="818">
        <v>0</v>
      </c>
      <c r="H92" s="818">
        <v>0</v>
      </c>
      <c r="I92" s="818">
        <v>0</v>
      </c>
      <c r="J92" s="818">
        <v>0</v>
      </c>
      <c r="K92" s="818">
        <v>0</v>
      </c>
      <c r="L92" s="818">
        <v>0</v>
      </c>
      <c r="M92" s="818">
        <v>0</v>
      </c>
      <c r="N92" s="818">
        <v>0</v>
      </c>
      <c r="O92" s="818">
        <v>0</v>
      </c>
      <c r="P92" s="818">
        <v>0</v>
      </c>
      <c r="Q92" s="818">
        <v>0</v>
      </c>
      <c r="R92" s="818">
        <v>0</v>
      </c>
      <c r="S92" s="818">
        <v>0</v>
      </c>
      <c r="T92" s="818">
        <v>0</v>
      </c>
      <c r="U92" s="818">
        <v>0</v>
      </c>
      <c r="V92" s="818">
        <v>0</v>
      </c>
      <c r="W92" s="818">
        <v>0</v>
      </c>
      <c r="X92" s="818">
        <v>0</v>
      </c>
      <c r="Y92" s="818">
        <v>0</v>
      </c>
      <c r="Z92" s="818">
        <v>0</v>
      </c>
      <c r="AA92" s="818">
        <v>0</v>
      </c>
      <c r="AB92" s="818">
        <v>0</v>
      </c>
      <c r="AC92" s="818">
        <v>0</v>
      </c>
      <c r="AD92" s="818">
        <v>0</v>
      </c>
      <c r="AE92" s="818">
        <v>0</v>
      </c>
      <c r="AF92" s="818">
        <v>0</v>
      </c>
    </row>
    <row r="93" spans="1:32" s="128" customFormat="1" ht="18" customHeight="1">
      <c r="A93" s="339" t="s">
        <v>383</v>
      </c>
      <c r="B93" s="818">
        <v>7.9000000000000008E-3</v>
      </c>
      <c r="C93" s="818">
        <v>1.67E-2</v>
      </c>
      <c r="D93" s="818">
        <v>1.18E-2</v>
      </c>
      <c r="E93" s="818">
        <v>1.0200000000000001E-2</v>
      </c>
      <c r="F93" s="818">
        <v>1.15E-2</v>
      </c>
      <c r="G93" s="818">
        <v>1.5100000000000001E-2</v>
      </c>
      <c r="H93" s="818">
        <v>1.4E-2</v>
      </c>
      <c r="I93" s="818">
        <v>1.5800000000000002E-2</v>
      </c>
      <c r="J93" s="818">
        <v>1.29E-2</v>
      </c>
      <c r="K93" s="818">
        <v>1.46E-2</v>
      </c>
      <c r="L93" s="818">
        <v>1.67E-2</v>
      </c>
      <c r="M93" s="818">
        <v>1.6400000000000001E-2</v>
      </c>
      <c r="N93" s="818">
        <v>1.7899999999999999E-2</v>
      </c>
      <c r="O93" s="818">
        <v>6.7000000000000002E-3</v>
      </c>
      <c r="P93" s="818">
        <v>1.4999999999999999E-2</v>
      </c>
      <c r="Q93" s="818">
        <v>7.7999999999999996E-3</v>
      </c>
      <c r="R93" s="818">
        <v>1.49E-2</v>
      </c>
      <c r="S93" s="818">
        <v>1.6799999999999999E-2</v>
      </c>
      <c r="T93" s="818">
        <v>1.6799999999999999E-2</v>
      </c>
      <c r="U93" s="818">
        <v>1.5299999999999999E-2</v>
      </c>
      <c r="V93" s="818">
        <v>1.52E-2</v>
      </c>
      <c r="W93" s="818">
        <v>1.3299999999999999E-2</v>
      </c>
      <c r="X93" s="818">
        <v>1.03E-2</v>
      </c>
      <c r="Y93" s="818">
        <v>2.2200000000000001E-2</v>
      </c>
      <c r="Z93" s="818">
        <v>1.29E-2</v>
      </c>
      <c r="AA93" s="818">
        <v>1.7000000000000001E-2</v>
      </c>
      <c r="AB93" s="818">
        <v>1.5900000000000001E-2</v>
      </c>
      <c r="AC93" s="818">
        <v>1.37E-2</v>
      </c>
      <c r="AD93" s="818">
        <v>3.49E-2</v>
      </c>
      <c r="AE93" s="818">
        <v>1.7600000000000001E-2</v>
      </c>
      <c r="AF93" s="818">
        <v>1.3299999999999999E-2</v>
      </c>
    </row>
    <row r="94" spans="1:32" s="128" customFormat="1" ht="18" customHeight="1">
      <c r="A94" s="339" t="s">
        <v>384</v>
      </c>
      <c r="B94" s="818">
        <v>4.0399999999999998E-2</v>
      </c>
      <c r="C94" s="818">
        <v>4.7800000000000002E-2</v>
      </c>
      <c r="D94" s="818">
        <v>4.9500000000000002E-2</v>
      </c>
      <c r="E94" s="818">
        <v>5.7700000000000001E-2</v>
      </c>
      <c r="F94" s="818">
        <v>3.1699999999999999E-2</v>
      </c>
      <c r="G94" s="818">
        <v>5.4800000000000001E-2</v>
      </c>
      <c r="H94" s="818">
        <v>4.9799999999999997E-2</v>
      </c>
      <c r="I94" s="818">
        <v>5.4899999999999997E-2</v>
      </c>
      <c r="J94" s="818">
        <v>5.8200000000000002E-2</v>
      </c>
      <c r="K94" s="818">
        <v>5.0099999999999999E-2</v>
      </c>
      <c r="L94" s="818">
        <v>5.2299999999999999E-2</v>
      </c>
      <c r="M94" s="818">
        <v>3.9199999999999999E-2</v>
      </c>
      <c r="N94" s="818">
        <v>7.2599999999999998E-2</v>
      </c>
      <c r="O94" s="818">
        <v>6.5600000000000006E-2</v>
      </c>
      <c r="P94" s="818">
        <v>5.62E-2</v>
      </c>
      <c r="Q94" s="818">
        <v>5.8999999999999997E-2</v>
      </c>
      <c r="R94" s="818">
        <v>6.3799999999999996E-2</v>
      </c>
      <c r="S94" s="818">
        <v>4.5900000000000003E-2</v>
      </c>
      <c r="T94" s="818">
        <v>5.6099999999999997E-2</v>
      </c>
      <c r="U94" s="818">
        <v>6.1699999999999998E-2</v>
      </c>
      <c r="V94" s="818">
        <v>4.5600000000000002E-2</v>
      </c>
      <c r="W94" s="818">
        <v>5.0200000000000002E-2</v>
      </c>
      <c r="X94" s="818">
        <v>4.2999999999999997E-2</v>
      </c>
      <c r="Y94" s="818">
        <v>5.9799999999999999E-2</v>
      </c>
      <c r="Z94" s="818">
        <v>4.8899999999999999E-2</v>
      </c>
      <c r="AA94" s="818">
        <v>6.2199999999999998E-2</v>
      </c>
      <c r="AB94" s="818">
        <v>5.6099999999999997E-2</v>
      </c>
      <c r="AC94" s="818">
        <v>5.8000000000000003E-2</v>
      </c>
      <c r="AD94" s="818">
        <v>0.123</v>
      </c>
      <c r="AE94" s="818">
        <v>5.0500000000000003E-2</v>
      </c>
      <c r="AF94" s="818">
        <v>5.1200000000000002E-2</v>
      </c>
    </row>
    <row r="95" spans="1:32" s="128" customFormat="1" ht="18" customHeight="1">
      <c r="A95" s="339" t="s">
        <v>385</v>
      </c>
      <c r="B95" s="818">
        <v>0</v>
      </c>
      <c r="C95" s="818">
        <v>0</v>
      </c>
      <c r="D95" s="818">
        <v>0</v>
      </c>
      <c r="E95" s="818">
        <v>0</v>
      </c>
      <c r="F95" s="818">
        <v>0</v>
      </c>
      <c r="G95" s="818">
        <v>0</v>
      </c>
      <c r="H95" s="818">
        <v>0</v>
      </c>
      <c r="I95" s="818">
        <v>0</v>
      </c>
      <c r="J95" s="818">
        <v>0</v>
      </c>
      <c r="K95" s="818">
        <v>0</v>
      </c>
      <c r="L95" s="818">
        <v>0</v>
      </c>
      <c r="M95" s="818">
        <v>0</v>
      </c>
      <c r="N95" s="818">
        <v>0</v>
      </c>
      <c r="O95" s="818">
        <v>0</v>
      </c>
      <c r="P95" s="818">
        <v>0</v>
      </c>
      <c r="Q95" s="818">
        <v>0</v>
      </c>
      <c r="R95" s="818">
        <v>0</v>
      </c>
      <c r="S95" s="818">
        <v>0</v>
      </c>
      <c r="T95" s="818">
        <v>0</v>
      </c>
      <c r="U95" s="818">
        <v>0</v>
      </c>
      <c r="V95" s="818">
        <v>0</v>
      </c>
      <c r="W95" s="818">
        <v>0</v>
      </c>
      <c r="X95" s="818">
        <v>0</v>
      </c>
      <c r="Y95" s="818">
        <v>0</v>
      </c>
      <c r="Z95" s="818">
        <v>0</v>
      </c>
      <c r="AA95" s="818">
        <v>0</v>
      </c>
      <c r="AB95" s="818">
        <v>0</v>
      </c>
      <c r="AC95" s="818">
        <v>0</v>
      </c>
      <c r="AD95" s="818">
        <v>0</v>
      </c>
      <c r="AE95" s="818">
        <v>0</v>
      </c>
      <c r="AF95" s="818">
        <v>0</v>
      </c>
    </row>
    <row r="96" spans="1:32" s="128" customFormat="1" ht="18" customHeight="1" thickBot="1">
      <c r="A96" s="339" t="s">
        <v>386</v>
      </c>
      <c r="B96" s="818">
        <v>0</v>
      </c>
      <c r="C96" s="818">
        <v>0</v>
      </c>
      <c r="D96" s="818">
        <v>0</v>
      </c>
      <c r="E96" s="818">
        <v>0</v>
      </c>
      <c r="F96" s="818">
        <v>0</v>
      </c>
      <c r="G96" s="818">
        <v>0</v>
      </c>
      <c r="H96" s="818">
        <v>0</v>
      </c>
      <c r="I96" s="818">
        <v>0</v>
      </c>
      <c r="J96" s="818">
        <v>0</v>
      </c>
      <c r="K96" s="818">
        <v>0</v>
      </c>
      <c r="L96" s="818">
        <v>0</v>
      </c>
      <c r="M96" s="818">
        <v>0</v>
      </c>
      <c r="N96" s="818">
        <v>0</v>
      </c>
      <c r="O96" s="818">
        <v>0</v>
      </c>
      <c r="P96" s="818">
        <v>0</v>
      </c>
      <c r="Q96" s="818">
        <v>0</v>
      </c>
      <c r="R96" s="818">
        <v>0</v>
      </c>
      <c r="S96" s="818">
        <v>0</v>
      </c>
      <c r="T96" s="818">
        <v>0</v>
      </c>
      <c r="U96" s="818">
        <v>0</v>
      </c>
      <c r="V96" s="818">
        <v>0</v>
      </c>
      <c r="W96" s="818">
        <v>0</v>
      </c>
      <c r="X96" s="818">
        <v>0</v>
      </c>
      <c r="Y96" s="818">
        <v>0</v>
      </c>
      <c r="Z96" s="818">
        <v>0</v>
      </c>
      <c r="AA96" s="818">
        <v>0</v>
      </c>
      <c r="AB96" s="818">
        <v>0</v>
      </c>
      <c r="AC96" s="818">
        <v>0</v>
      </c>
      <c r="AD96" s="818">
        <v>0</v>
      </c>
      <c r="AE96" s="818">
        <v>0</v>
      </c>
      <c r="AF96" s="818">
        <v>1E-3</v>
      </c>
    </row>
    <row r="97" spans="1:32" s="128" customFormat="1" ht="18" customHeight="1" thickTop="1" thickBot="1">
      <c r="A97" s="80" t="s">
        <v>387</v>
      </c>
      <c r="B97" s="814"/>
      <c r="C97" s="814"/>
      <c r="D97" s="814"/>
      <c r="E97" s="814"/>
      <c r="F97" s="815"/>
      <c r="G97" s="815"/>
      <c r="H97" s="815"/>
      <c r="I97" s="814"/>
      <c r="J97" s="814"/>
      <c r="K97" s="814"/>
      <c r="L97" s="814"/>
      <c r="M97" s="815"/>
      <c r="N97" s="815"/>
      <c r="O97" s="815"/>
      <c r="P97" s="814"/>
      <c r="Q97" s="814"/>
      <c r="R97" s="814"/>
      <c r="S97" s="814"/>
      <c r="T97" s="815"/>
      <c r="U97" s="815"/>
      <c r="V97" s="815"/>
      <c r="W97" s="814"/>
      <c r="X97" s="814"/>
      <c r="Y97" s="814"/>
      <c r="Z97" s="814"/>
      <c r="AA97" s="815"/>
      <c r="AB97" s="815"/>
      <c r="AC97" s="815"/>
      <c r="AD97" s="815"/>
      <c r="AE97" s="815"/>
      <c r="AF97" s="815"/>
    </row>
    <row r="98" spans="1:32" s="128" customFormat="1" ht="18" customHeight="1" thickTop="1" thickBot="1">
      <c r="A98" s="76" t="s">
        <v>388</v>
      </c>
      <c r="B98" s="816"/>
      <c r="C98" s="816"/>
      <c r="D98" s="816"/>
      <c r="E98" s="816"/>
      <c r="F98" s="817"/>
      <c r="G98" s="817"/>
      <c r="H98" s="817"/>
      <c r="I98" s="816"/>
      <c r="J98" s="816"/>
      <c r="K98" s="816"/>
      <c r="L98" s="816"/>
      <c r="M98" s="817"/>
      <c r="N98" s="817"/>
      <c r="O98" s="817"/>
      <c r="P98" s="816"/>
      <c r="Q98" s="816"/>
      <c r="R98" s="816"/>
      <c r="S98" s="816"/>
      <c r="T98" s="817"/>
      <c r="U98" s="817"/>
      <c r="V98" s="817"/>
      <c r="W98" s="816"/>
      <c r="X98" s="816"/>
      <c r="Y98" s="816"/>
      <c r="Z98" s="816"/>
      <c r="AA98" s="817"/>
      <c r="AB98" s="817"/>
      <c r="AC98" s="817"/>
      <c r="AD98" s="817"/>
      <c r="AE98" s="817"/>
      <c r="AF98" s="817"/>
    </row>
    <row r="99" spans="1:32" s="128" customFormat="1" ht="18" customHeight="1" thickTop="1">
      <c r="A99" s="339" t="s">
        <v>389</v>
      </c>
      <c r="B99" s="818">
        <v>6.4799999999999996E-2</v>
      </c>
      <c r="C99" s="818">
        <v>7.1199999999999999E-2</v>
      </c>
      <c r="D99" s="818">
        <v>5.0999999999999997E-2</v>
      </c>
      <c r="E99" s="818">
        <v>7.6600000000000001E-2</v>
      </c>
      <c r="F99" s="818">
        <v>7.0599999999999996E-2</v>
      </c>
      <c r="G99" s="818">
        <v>5.2699999999999997E-2</v>
      </c>
      <c r="H99" s="818">
        <v>7.8200000000000006E-2</v>
      </c>
      <c r="I99" s="818">
        <v>6.7599999999999993E-2</v>
      </c>
      <c r="J99" s="818">
        <v>7.3300000000000004E-2</v>
      </c>
      <c r="K99" s="818">
        <v>6.0699999999999997E-2</v>
      </c>
      <c r="L99" s="818">
        <v>7.6399999999999996E-2</v>
      </c>
      <c r="M99" s="818">
        <v>7.9000000000000001E-2</v>
      </c>
      <c r="N99" s="818">
        <v>0.13639999999999999</v>
      </c>
      <c r="O99" s="818">
        <v>6.2700000000000006E-2</v>
      </c>
      <c r="P99" s="818">
        <v>6.0499999999999998E-2</v>
      </c>
      <c r="Q99" s="818">
        <v>9.2200000000000004E-2</v>
      </c>
      <c r="R99" s="818">
        <v>6.1600000000000002E-2</v>
      </c>
      <c r="S99" s="818">
        <v>0.1055</v>
      </c>
      <c r="T99" s="818">
        <v>7.5600000000000001E-2</v>
      </c>
      <c r="U99" s="818">
        <v>0.1205</v>
      </c>
      <c r="V99" s="818">
        <v>5.9700000000000003E-2</v>
      </c>
      <c r="W99" s="818">
        <v>6.5699999999999995E-2</v>
      </c>
      <c r="X99" s="818">
        <v>8.9499999999999996E-2</v>
      </c>
      <c r="Y99" s="818">
        <v>7.2599999999999998E-2</v>
      </c>
      <c r="Z99" s="818">
        <v>6.8199999999999997E-2</v>
      </c>
      <c r="AA99" s="818">
        <v>6.0499999999999998E-2</v>
      </c>
      <c r="AB99" s="818">
        <v>5.5599999999999997E-2</v>
      </c>
      <c r="AC99" s="818">
        <v>8.6199999999999999E-2</v>
      </c>
      <c r="AD99" s="818">
        <v>0.36470000000000002</v>
      </c>
      <c r="AE99" s="818">
        <v>6.9699999999999998E-2</v>
      </c>
      <c r="AF99" s="818">
        <v>7.0599999999999996E-2</v>
      </c>
    </row>
    <row r="100" spans="1:32" s="128" customFormat="1" ht="18" customHeight="1">
      <c r="A100" s="339" t="s">
        <v>390</v>
      </c>
      <c r="B100" s="818">
        <v>8.4000000000000005E-2</v>
      </c>
      <c r="C100" s="818">
        <v>8.3799999999999999E-2</v>
      </c>
      <c r="D100" s="818">
        <v>5.8900000000000001E-2</v>
      </c>
      <c r="E100" s="818">
        <v>8.7099999999999997E-2</v>
      </c>
      <c r="F100" s="818">
        <v>8.6999999999999994E-2</v>
      </c>
      <c r="G100" s="818">
        <v>5.8500000000000003E-2</v>
      </c>
      <c r="H100" s="818">
        <v>8.3900000000000002E-2</v>
      </c>
      <c r="I100" s="818">
        <v>7.2300000000000003E-2</v>
      </c>
      <c r="J100" s="818">
        <v>7.9899999999999999E-2</v>
      </c>
      <c r="K100" s="818">
        <v>6.7799999999999999E-2</v>
      </c>
      <c r="L100" s="818">
        <v>7.9899999999999999E-2</v>
      </c>
      <c r="M100" s="818">
        <v>8.3000000000000004E-2</v>
      </c>
      <c r="N100" s="818">
        <v>0.15160000000000001</v>
      </c>
      <c r="O100" s="818">
        <v>7.9100000000000004E-2</v>
      </c>
      <c r="P100" s="818">
        <v>6.5699999999999995E-2</v>
      </c>
      <c r="Q100" s="818">
        <v>0.10440000000000001</v>
      </c>
      <c r="R100" s="818">
        <v>6.8500000000000005E-2</v>
      </c>
      <c r="S100" s="818">
        <v>0.11650000000000001</v>
      </c>
      <c r="T100" s="818">
        <v>8.1500000000000003E-2</v>
      </c>
      <c r="U100" s="818">
        <v>0.13869999999999999</v>
      </c>
      <c r="V100" s="818">
        <v>6.4600000000000005E-2</v>
      </c>
      <c r="W100" s="818">
        <v>7.0499999999999993E-2</v>
      </c>
      <c r="X100" s="818">
        <v>0.106</v>
      </c>
      <c r="Y100" s="818">
        <v>7.7299999999999994E-2</v>
      </c>
      <c r="Z100" s="818">
        <v>7.3599999999999999E-2</v>
      </c>
      <c r="AA100" s="818">
        <v>6.4199999999999993E-2</v>
      </c>
      <c r="AB100" s="818">
        <v>6.08E-2</v>
      </c>
      <c r="AC100" s="818">
        <v>9.6600000000000005E-2</v>
      </c>
      <c r="AD100" s="818">
        <v>0.41470000000000001</v>
      </c>
      <c r="AE100" s="818">
        <v>7.4999999999999997E-2</v>
      </c>
      <c r="AF100" s="818">
        <v>8.1600000000000006E-2</v>
      </c>
    </row>
    <row r="101" spans="1:32" s="128" customFormat="1" ht="18" customHeight="1">
      <c r="A101" s="339" t="s">
        <v>391</v>
      </c>
      <c r="B101" s="818">
        <v>9.6500000000000002E-2</v>
      </c>
      <c r="C101" s="818">
        <v>9.3799999999999994E-2</v>
      </c>
      <c r="D101" s="818">
        <v>7.6999999999999999E-2</v>
      </c>
      <c r="E101" s="818">
        <v>0.1014</v>
      </c>
      <c r="F101" s="818">
        <v>0.1187</v>
      </c>
      <c r="G101" s="818">
        <v>6.8400000000000002E-2</v>
      </c>
      <c r="H101" s="818">
        <v>0.10249999999999999</v>
      </c>
      <c r="I101" s="818">
        <v>7.9699999999999993E-2</v>
      </c>
      <c r="J101" s="818">
        <v>8.5400000000000004E-2</v>
      </c>
      <c r="K101" s="818">
        <v>7.7799999999999994E-2</v>
      </c>
      <c r="L101" s="818">
        <v>9.1899999999999996E-2</v>
      </c>
      <c r="M101" s="818">
        <v>9.1700000000000004E-2</v>
      </c>
      <c r="N101" s="818">
        <v>0.15260000000000001</v>
      </c>
      <c r="O101" s="818">
        <v>8.9599999999999999E-2</v>
      </c>
      <c r="P101" s="818">
        <v>8.1799999999999998E-2</v>
      </c>
      <c r="Q101" s="818">
        <v>0.1169</v>
      </c>
      <c r="R101" s="818">
        <v>7.4999999999999997E-2</v>
      </c>
      <c r="S101" s="818">
        <v>0.13</v>
      </c>
      <c r="T101" s="818">
        <v>9.6000000000000002E-2</v>
      </c>
      <c r="U101" s="818">
        <v>0.15</v>
      </c>
      <c r="V101" s="818">
        <v>7.5399999999999995E-2</v>
      </c>
      <c r="W101" s="818">
        <v>8.6999999999999994E-2</v>
      </c>
      <c r="X101" s="818">
        <v>0.1225</v>
      </c>
      <c r="Y101" s="818">
        <v>8.4599999999999995E-2</v>
      </c>
      <c r="Z101" s="818">
        <v>9.0999999999999998E-2</v>
      </c>
      <c r="AA101" s="818">
        <v>7.0900000000000005E-2</v>
      </c>
      <c r="AB101" s="818">
        <v>6.93E-2</v>
      </c>
      <c r="AC101" s="818">
        <v>0.10199999999999999</v>
      </c>
      <c r="AD101" s="818">
        <v>0.4</v>
      </c>
      <c r="AE101" s="818">
        <v>8.9800000000000005E-2</v>
      </c>
      <c r="AF101" s="818">
        <v>9.4E-2</v>
      </c>
    </row>
    <row r="102" spans="1:32" s="128" customFormat="1" ht="18" customHeight="1" thickBot="1">
      <c r="A102" s="339" t="s">
        <v>392</v>
      </c>
      <c r="B102" s="818">
        <v>9.8299999999999998E-2</v>
      </c>
      <c r="C102" s="818">
        <v>0.1</v>
      </c>
      <c r="D102" s="818">
        <v>6.8500000000000005E-2</v>
      </c>
      <c r="E102" s="818">
        <v>9.2200000000000004E-2</v>
      </c>
      <c r="F102" s="818">
        <v>9.5500000000000002E-2</v>
      </c>
      <c r="G102" s="818">
        <v>7.4800000000000005E-2</v>
      </c>
      <c r="H102" s="818">
        <v>0.1019</v>
      </c>
      <c r="I102" s="818">
        <v>9.9099999999999994E-2</v>
      </c>
      <c r="J102" s="818">
        <v>0.1027</v>
      </c>
      <c r="K102" s="818">
        <v>8.3900000000000002E-2</v>
      </c>
      <c r="L102" s="818">
        <v>0.104</v>
      </c>
      <c r="M102" s="818">
        <v>0.1108</v>
      </c>
      <c r="N102" s="818">
        <v>0.17760000000000001</v>
      </c>
      <c r="O102" s="818">
        <v>7.6600000000000001E-2</v>
      </c>
      <c r="P102" s="818">
        <v>7.7200000000000005E-2</v>
      </c>
      <c r="Q102" s="818">
        <v>0.1168</v>
      </c>
      <c r="R102" s="818">
        <v>8.6199999999999999E-2</v>
      </c>
      <c r="S102" s="818">
        <v>0.1774</v>
      </c>
      <c r="T102" s="818">
        <v>9.7199999999999995E-2</v>
      </c>
      <c r="U102" s="818">
        <v>0.1779</v>
      </c>
      <c r="V102" s="818">
        <v>7.1499999999999994E-2</v>
      </c>
      <c r="W102" s="818">
        <v>7.8100000000000003E-2</v>
      </c>
      <c r="X102" s="818">
        <v>0.12089999999999999</v>
      </c>
      <c r="Y102" s="818">
        <v>9.8199999999999996E-2</v>
      </c>
      <c r="Z102" s="818">
        <v>8.4500000000000006E-2</v>
      </c>
      <c r="AA102" s="818">
        <v>7.4800000000000005E-2</v>
      </c>
      <c r="AB102" s="818">
        <v>8.1299999999999997E-2</v>
      </c>
      <c r="AC102" s="818">
        <v>0.12529999999999999</v>
      </c>
      <c r="AD102" s="818">
        <v>0.92589999999999995</v>
      </c>
      <c r="AE102" s="818">
        <v>8.7499999999999994E-2</v>
      </c>
      <c r="AF102" s="818">
        <v>9.7799999999999998E-2</v>
      </c>
    </row>
    <row r="103" spans="1:32" s="128" customFormat="1" ht="18" customHeight="1" thickTop="1" thickBot="1">
      <c r="A103" s="76" t="s">
        <v>393</v>
      </c>
      <c r="B103" s="816"/>
      <c r="C103" s="816"/>
      <c r="D103" s="816"/>
      <c r="E103" s="816"/>
      <c r="F103" s="817"/>
      <c r="G103" s="817"/>
      <c r="H103" s="817"/>
      <c r="I103" s="816"/>
      <c r="J103" s="816"/>
      <c r="K103" s="816"/>
      <c r="L103" s="816"/>
      <c r="M103" s="817"/>
      <c r="N103" s="817"/>
      <c r="O103" s="817"/>
      <c r="P103" s="816"/>
      <c r="Q103" s="816"/>
      <c r="R103" s="816"/>
      <c r="S103" s="816"/>
      <c r="T103" s="817"/>
      <c r="U103" s="817"/>
      <c r="V103" s="817"/>
      <c r="W103" s="816"/>
      <c r="X103" s="816"/>
      <c r="Y103" s="816"/>
      <c r="Z103" s="816"/>
      <c r="AA103" s="817"/>
      <c r="AB103" s="817"/>
      <c r="AC103" s="817"/>
      <c r="AD103" s="817"/>
      <c r="AE103" s="817"/>
      <c r="AF103" s="817"/>
    </row>
    <row r="104" spans="1:32" s="128" customFormat="1" ht="18" customHeight="1" thickTop="1">
      <c r="A104" s="339" t="s">
        <v>394</v>
      </c>
      <c r="B104" s="818">
        <v>0.46429999999999999</v>
      </c>
      <c r="C104" s="818">
        <v>0.54520000000000002</v>
      </c>
      <c r="D104" s="818">
        <v>0.61760000000000004</v>
      </c>
      <c r="E104" s="818">
        <v>0.53879999999999995</v>
      </c>
      <c r="F104" s="818">
        <v>0.57650000000000001</v>
      </c>
      <c r="G104" s="818">
        <v>0.44679999999999997</v>
      </c>
      <c r="H104" s="818">
        <v>0.69069999999999998</v>
      </c>
      <c r="I104" s="818">
        <v>0.5363</v>
      </c>
      <c r="J104" s="818">
        <v>0.57940000000000003</v>
      </c>
      <c r="K104" s="818">
        <v>0.61470000000000002</v>
      </c>
      <c r="L104" s="818">
        <v>0.64800000000000002</v>
      </c>
      <c r="M104" s="818">
        <v>0.62060000000000004</v>
      </c>
      <c r="N104" s="818">
        <v>0.63929999999999998</v>
      </c>
      <c r="O104" s="818">
        <v>0.61009999999999998</v>
      </c>
      <c r="P104" s="818">
        <v>0.56730000000000003</v>
      </c>
      <c r="Q104" s="818">
        <v>0.55640000000000001</v>
      </c>
      <c r="R104" s="818">
        <v>0.56899999999999995</v>
      </c>
      <c r="S104" s="818">
        <v>0.55169999999999997</v>
      </c>
      <c r="T104" s="818">
        <v>0.62880000000000003</v>
      </c>
      <c r="U104" s="818">
        <v>0.62009999999999998</v>
      </c>
      <c r="V104" s="818">
        <v>0.48530000000000001</v>
      </c>
      <c r="W104" s="818">
        <v>0.43330000000000002</v>
      </c>
      <c r="X104" s="818">
        <v>0.67090000000000005</v>
      </c>
      <c r="Y104" s="818">
        <v>0.57909999999999995</v>
      </c>
      <c r="Z104" s="818">
        <v>0.57440000000000002</v>
      </c>
      <c r="AA104" s="818">
        <v>0.61819999999999997</v>
      </c>
      <c r="AB104" s="818">
        <v>0.55359999999999998</v>
      </c>
      <c r="AC104" s="818">
        <v>0.60499999999999998</v>
      </c>
      <c r="AD104" s="818">
        <v>0.67169999999999996</v>
      </c>
      <c r="AE104" s="818">
        <v>0.55859999999999999</v>
      </c>
      <c r="AF104" s="818">
        <v>0.54930000000000001</v>
      </c>
    </row>
    <row r="105" spans="1:32" s="128" customFormat="1" ht="18" customHeight="1">
      <c r="A105" s="339" t="s">
        <v>395</v>
      </c>
      <c r="B105" s="818">
        <v>4.8300000000000003E-2</v>
      </c>
      <c r="C105" s="818">
        <v>6.0900000000000003E-2</v>
      </c>
      <c r="D105" s="818">
        <v>3.8100000000000002E-2</v>
      </c>
      <c r="E105" s="818">
        <v>3.7600000000000001E-2</v>
      </c>
      <c r="F105" s="818">
        <v>3.6499999999999998E-2</v>
      </c>
      <c r="G105" s="818">
        <v>5.0700000000000002E-2</v>
      </c>
      <c r="H105" s="818">
        <v>2.76E-2</v>
      </c>
      <c r="I105" s="818">
        <v>2.1700000000000001E-2</v>
      </c>
      <c r="J105" s="818">
        <v>2.9700000000000001E-2</v>
      </c>
      <c r="K105" s="818">
        <v>2.7799999999999998E-2</v>
      </c>
      <c r="L105" s="818">
        <v>2.7900000000000001E-2</v>
      </c>
      <c r="M105" s="818">
        <v>4.1200000000000001E-2</v>
      </c>
      <c r="N105" s="818">
        <v>2.6100000000000002E-2</v>
      </c>
      <c r="O105" s="818">
        <v>4.24E-2</v>
      </c>
      <c r="P105" s="818">
        <v>3.7999999999999999E-2</v>
      </c>
      <c r="Q105" s="818">
        <v>4.0899999999999999E-2</v>
      </c>
      <c r="R105" s="818">
        <v>5.9700000000000003E-2</v>
      </c>
      <c r="S105" s="818">
        <v>4.6899999999999997E-2</v>
      </c>
      <c r="T105" s="818">
        <v>3.9699999999999999E-2</v>
      </c>
      <c r="U105" s="818">
        <v>4.0899999999999999E-2</v>
      </c>
      <c r="V105" s="818">
        <v>3.3399999999999999E-2</v>
      </c>
      <c r="W105" s="818">
        <v>2.5499999999999998E-2</v>
      </c>
      <c r="X105" s="818">
        <v>5.6399999999999999E-2</v>
      </c>
      <c r="Y105" s="818">
        <v>3.6600000000000001E-2</v>
      </c>
      <c r="Z105" s="818">
        <v>4.4900000000000002E-2</v>
      </c>
      <c r="AA105" s="818">
        <v>3.1899999999999998E-2</v>
      </c>
      <c r="AB105" s="818">
        <v>2.3599999999999999E-2</v>
      </c>
      <c r="AC105" s="818">
        <v>4.9000000000000002E-2</v>
      </c>
      <c r="AD105" s="818">
        <v>2.0299999999999999E-2</v>
      </c>
      <c r="AE105" s="818">
        <v>4.6600000000000003E-2</v>
      </c>
      <c r="AF105" s="818">
        <v>4.2099999999999999E-2</v>
      </c>
    </row>
    <row r="106" spans="1:32" s="128" customFormat="1" ht="18" customHeight="1">
      <c r="A106" s="339" t="s">
        <v>396</v>
      </c>
      <c r="B106" s="818">
        <v>0.4874</v>
      </c>
      <c r="C106" s="818">
        <v>0.39389999999999997</v>
      </c>
      <c r="D106" s="818">
        <v>0.34429999999999999</v>
      </c>
      <c r="E106" s="818">
        <v>0.42359999999999998</v>
      </c>
      <c r="F106" s="818">
        <v>0.38700000000000001</v>
      </c>
      <c r="G106" s="818">
        <v>0.50249999999999995</v>
      </c>
      <c r="H106" s="818">
        <v>0.28179999999999999</v>
      </c>
      <c r="I106" s="818">
        <v>0.442</v>
      </c>
      <c r="J106" s="818">
        <v>0.39090000000000003</v>
      </c>
      <c r="K106" s="818">
        <v>0.35749999999999998</v>
      </c>
      <c r="L106" s="818">
        <v>0.3241</v>
      </c>
      <c r="M106" s="818">
        <v>0.3382</v>
      </c>
      <c r="N106" s="818">
        <v>0.33460000000000001</v>
      </c>
      <c r="O106" s="818">
        <v>0.34749999999999998</v>
      </c>
      <c r="P106" s="818">
        <v>0.3947</v>
      </c>
      <c r="Q106" s="818">
        <v>0.40260000000000001</v>
      </c>
      <c r="R106" s="818">
        <v>0.37130000000000002</v>
      </c>
      <c r="S106" s="818">
        <v>0.40139999999999998</v>
      </c>
      <c r="T106" s="818">
        <v>0.33150000000000002</v>
      </c>
      <c r="U106" s="818">
        <v>0.33910000000000001</v>
      </c>
      <c r="V106" s="818">
        <v>0.48120000000000002</v>
      </c>
      <c r="W106" s="818">
        <v>0.5413</v>
      </c>
      <c r="X106" s="818">
        <v>0.2727</v>
      </c>
      <c r="Y106" s="818">
        <v>0.38419999999999999</v>
      </c>
      <c r="Z106" s="818">
        <v>0.38069999999999998</v>
      </c>
      <c r="AA106" s="818">
        <v>0.34989999999999999</v>
      </c>
      <c r="AB106" s="818">
        <v>0.42280000000000001</v>
      </c>
      <c r="AC106" s="818">
        <v>0.34599999999999997</v>
      </c>
      <c r="AD106" s="818">
        <v>0.308</v>
      </c>
      <c r="AE106" s="818">
        <v>0.39479999999999998</v>
      </c>
      <c r="AF106" s="818">
        <v>0.40860000000000002</v>
      </c>
    </row>
    <row r="107" spans="1:32" s="128" customFormat="1" ht="18" customHeight="1" thickBot="1">
      <c r="A107" s="339" t="s">
        <v>397</v>
      </c>
      <c r="B107" s="818">
        <v>0.52039999999999997</v>
      </c>
      <c r="C107" s="818">
        <v>0.50949999999999995</v>
      </c>
      <c r="D107" s="818">
        <v>0.52510000000000001</v>
      </c>
      <c r="E107" s="818">
        <v>0.4859</v>
      </c>
      <c r="F107" s="818">
        <v>0.42359999999999998</v>
      </c>
      <c r="G107" s="818">
        <v>0.5282</v>
      </c>
      <c r="H107" s="818">
        <v>0.58020000000000005</v>
      </c>
      <c r="I107" s="818">
        <v>0.60629999999999995</v>
      </c>
      <c r="J107" s="818">
        <v>0.44950000000000001</v>
      </c>
      <c r="K107" s="818">
        <v>0.60919999999999996</v>
      </c>
      <c r="L107" s="818">
        <v>0.63719999999999999</v>
      </c>
      <c r="M107" s="818">
        <v>0.65580000000000005</v>
      </c>
      <c r="N107" s="818">
        <v>0.74370000000000003</v>
      </c>
      <c r="O107" s="818">
        <v>0.4617</v>
      </c>
      <c r="P107" s="818">
        <v>0.48420000000000002</v>
      </c>
      <c r="Q107" s="818">
        <v>0.65559999999999996</v>
      </c>
      <c r="R107" s="818">
        <v>0.45229999999999998</v>
      </c>
      <c r="S107" s="818">
        <v>0.69879999999999998</v>
      </c>
      <c r="T107" s="818">
        <v>0.57599999999999996</v>
      </c>
      <c r="U107" s="818">
        <v>0.51949999999999996</v>
      </c>
      <c r="V107" s="818">
        <v>0.61450000000000005</v>
      </c>
      <c r="W107" s="818">
        <v>0.60289999999999999</v>
      </c>
      <c r="X107" s="818">
        <v>0.79669999999999996</v>
      </c>
      <c r="Y107" s="818">
        <v>0.53949999999999998</v>
      </c>
      <c r="Z107" s="818">
        <v>0.60960000000000003</v>
      </c>
      <c r="AA107" s="818">
        <v>0.44590000000000002</v>
      </c>
      <c r="AB107" s="818">
        <v>0.47639999999999999</v>
      </c>
      <c r="AC107" s="818">
        <v>0.63119999999999998</v>
      </c>
      <c r="AD107" s="818">
        <v>0.70320000000000005</v>
      </c>
      <c r="AE107" s="818">
        <v>0.64119999999999999</v>
      </c>
      <c r="AF107" s="818">
        <v>0.54300000000000004</v>
      </c>
    </row>
    <row r="108" spans="1:32" s="128" customFormat="1" ht="18" customHeight="1" thickTop="1" thickBot="1">
      <c r="A108" s="76" t="s">
        <v>398</v>
      </c>
      <c r="B108" s="816"/>
      <c r="C108" s="816"/>
      <c r="D108" s="816"/>
      <c r="E108" s="816"/>
      <c r="F108" s="817"/>
      <c r="G108" s="817"/>
      <c r="H108" s="817"/>
      <c r="I108" s="816"/>
      <c r="J108" s="816"/>
      <c r="K108" s="816"/>
      <c r="L108" s="816"/>
      <c r="M108" s="817"/>
      <c r="N108" s="817"/>
      <c r="O108" s="817"/>
      <c r="P108" s="816"/>
      <c r="Q108" s="816"/>
      <c r="R108" s="816"/>
      <c r="S108" s="816"/>
      <c r="T108" s="817"/>
      <c r="U108" s="817"/>
      <c r="V108" s="817"/>
      <c r="W108" s="816"/>
      <c r="X108" s="816"/>
      <c r="Y108" s="816"/>
      <c r="Z108" s="816"/>
      <c r="AA108" s="817"/>
      <c r="AB108" s="817"/>
      <c r="AC108" s="817"/>
      <c r="AD108" s="817"/>
      <c r="AE108" s="817"/>
      <c r="AF108" s="817"/>
    </row>
    <row r="109" spans="1:32" s="128" customFormat="1" ht="18" customHeight="1" thickTop="1">
      <c r="A109" s="339" t="s">
        <v>399</v>
      </c>
      <c r="B109" s="818">
        <v>7.7600000000000002E-2</v>
      </c>
      <c r="C109" s="818">
        <v>8.1600000000000006E-2</v>
      </c>
      <c r="D109" s="818">
        <v>6.2700000000000006E-2</v>
      </c>
      <c r="E109" s="818">
        <v>8.2900000000000001E-2</v>
      </c>
      <c r="F109" s="818">
        <v>9.4700000000000006E-2</v>
      </c>
      <c r="G109" s="818">
        <v>6.4000000000000001E-2</v>
      </c>
      <c r="H109" s="818">
        <v>9.8699999999999996E-2</v>
      </c>
      <c r="I109" s="818">
        <v>8.43E-2</v>
      </c>
      <c r="J109" s="818">
        <v>8.9700000000000002E-2</v>
      </c>
      <c r="K109" s="818">
        <v>7.5999999999999998E-2</v>
      </c>
      <c r="L109" s="818">
        <v>0.09</v>
      </c>
      <c r="M109" s="818">
        <v>9.2600000000000002E-2</v>
      </c>
      <c r="N109" s="818">
        <v>0.1421</v>
      </c>
      <c r="O109" s="818">
        <v>7.1999999999999995E-2</v>
      </c>
      <c r="P109" s="818">
        <v>7.0999999999999994E-2</v>
      </c>
      <c r="Q109" s="818">
        <v>9.5399999999999999E-2</v>
      </c>
      <c r="R109" s="818">
        <v>8.7999999999999995E-2</v>
      </c>
      <c r="S109" s="818">
        <v>0.1356</v>
      </c>
      <c r="T109" s="818">
        <v>9.0300000000000005E-2</v>
      </c>
      <c r="U109" s="818">
        <v>0.1172</v>
      </c>
      <c r="V109" s="818">
        <v>7.3200000000000001E-2</v>
      </c>
      <c r="W109" s="818">
        <v>8.3400000000000002E-2</v>
      </c>
      <c r="X109" s="818">
        <v>0.1026</v>
      </c>
      <c r="Y109" s="818">
        <v>9.8100000000000007E-2</v>
      </c>
      <c r="Z109" s="818">
        <v>7.6499999999999999E-2</v>
      </c>
      <c r="AA109" s="818">
        <v>8.1799999999999998E-2</v>
      </c>
      <c r="AB109" s="818">
        <v>7.3099999999999998E-2</v>
      </c>
      <c r="AC109" s="818">
        <v>9.4100000000000003E-2</v>
      </c>
      <c r="AD109" s="818">
        <v>0.41360000000000002</v>
      </c>
      <c r="AE109" s="818">
        <v>8.3199999999999996E-2</v>
      </c>
      <c r="AF109" s="818">
        <v>8.4500000000000006E-2</v>
      </c>
    </row>
    <row r="110" spans="1:32" s="128" customFormat="1" ht="18" customHeight="1">
      <c r="A110" s="339" t="s">
        <v>400</v>
      </c>
      <c r="B110" s="818">
        <v>7.4200000000000002E-2</v>
      </c>
      <c r="C110" s="818">
        <v>7.7399999999999997E-2</v>
      </c>
      <c r="D110" s="818">
        <v>5.79E-2</v>
      </c>
      <c r="E110" s="818">
        <v>7.7600000000000002E-2</v>
      </c>
      <c r="F110" s="818">
        <v>5.57E-2</v>
      </c>
      <c r="G110" s="818">
        <v>5.7799999999999997E-2</v>
      </c>
      <c r="H110" s="818">
        <v>9.69E-2</v>
      </c>
      <c r="I110" s="818">
        <v>8.1000000000000003E-2</v>
      </c>
      <c r="J110" s="818">
        <v>8.5199999999999998E-2</v>
      </c>
      <c r="K110" s="818">
        <v>7.5300000000000006E-2</v>
      </c>
      <c r="L110" s="818">
        <v>8.9499999999999996E-2</v>
      </c>
      <c r="M110" s="818">
        <v>9.2299999999999993E-2</v>
      </c>
      <c r="N110" s="818">
        <v>0.14130000000000001</v>
      </c>
      <c r="O110" s="818">
        <v>6.9500000000000006E-2</v>
      </c>
      <c r="P110" s="818">
        <v>7.1599999999999997E-2</v>
      </c>
      <c r="Q110" s="818">
        <v>9.4100000000000003E-2</v>
      </c>
      <c r="R110" s="818">
        <v>8.8499999999999995E-2</v>
      </c>
      <c r="S110" s="818">
        <v>0.1353</v>
      </c>
      <c r="T110" s="818">
        <v>8.8400000000000006E-2</v>
      </c>
      <c r="U110" s="818">
        <v>0.11559999999999999</v>
      </c>
      <c r="V110" s="818">
        <v>7.2800000000000004E-2</v>
      </c>
      <c r="W110" s="818">
        <v>8.3000000000000004E-2</v>
      </c>
      <c r="X110" s="818">
        <v>9.3899999999999997E-2</v>
      </c>
      <c r="Y110" s="818">
        <v>9.8000000000000004E-2</v>
      </c>
      <c r="Z110" s="818">
        <v>7.3200000000000001E-2</v>
      </c>
      <c r="AA110" s="818">
        <v>7.9299999999999995E-2</v>
      </c>
      <c r="AB110" s="818">
        <v>7.22E-2</v>
      </c>
      <c r="AC110" s="818">
        <v>9.0700000000000003E-2</v>
      </c>
      <c r="AD110" s="818">
        <v>0.41</v>
      </c>
      <c r="AE110" s="818">
        <v>8.3500000000000005E-2</v>
      </c>
      <c r="AF110" s="818">
        <v>8.1000000000000003E-2</v>
      </c>
    </row>
    <row r="111" spans="1:32" s="128" customFormat="1" ht="18" customHeight="1">
      <c r="A111" s="338" t="s">
        <v>401</v>
      </c>
      <c r="B111" s="818">
        <v>9.8199999999999996E-2</v>
      </c>
      <c r="C111" s="818">
        <v>8.5400000000000004E-2</v>
      </c>
      <c r="D111" s="818">
        <v>6.3600000000000004E-2</v>
      </c>
      <c r="E111" s="818">
        <v>8.9200000000000002E-2</v>
      </c>
      <c r="F111" s="818">
        <v>6.4600000000000005E-2</v>
      </c>
      <c r="G111" s="818">
        <v>4.9799999999999997E-2</v>
      </c>
      <c r="H111" s="818">
        <v>0.1022</v>
      </c>
      <c r="I111" s="818">
        <v>8.6599999999999996E-2</v>
      </c>
      <c r="J111" s="818">
        <v>9.3700000000000006E-2</v>
      </c>
      <c r="K111" s="818">
        <v>8.5199999999999998E-2</v>
      </c>
      <c r="L111" s="818">
        <v>9.3899999999999997E-2</v>
      </c>
      <c r="M111" s="818">
        <v>9.5000000000000001E-2</v>
      </c>
      <c r="N111" s="818">
        <v>0.14630000000000001</v>
      </c>
      <c r="O111" s="818">
        <v>9.4700000000000006E-2</v>
      </c>
      <c r="P111" s="818">
        <v>7.8399999999999997E-2</v>
      </c>
      <c r="Q111" s="818">
        <v>0.1065</v>
      </c>
      <c r="R111" s="818">
        <v>0.1008</v>
      </c>
      <c r="S111" s="818">
        <v>0.14960000000000001</v>
      </c>
      <c r="T111" s="818">
        <v>9.69E-2</v>
      </c>
      <c r="U111" s="818">
        <v>0.1321</v>
      </c>
      <c r="V111" s="818">
        <v>8.0199999999999994E-2</v>
      </c>
      <c r="W111" s="818">
        <v>8.9099999999999999E-2</v>
      </c>
      <c r="X111" s="818">
        <v>0.1123</v>
      </c>
      <c r="Y111" s="818">
        <v>9.6799999999999997E-2</v>
      </c>
      <c r="Z111" s="818">
        <v>7.9899999999999999E-2</v>
      </c>
      <c r="AA111" s="818">
        <v>8.3599999999999994E-2</v>
      </c>
      <c r="AB111" s="818">
        <v>8.14E-2</v>
      </c>
      <c r="AC111" s="818">
        <v>0.1045</v>
      </c>
      <c r="AD111" s="818">
        <v>0.45629999999999998</v>
      </c>
      <c r="AE111" s="818">
        <v>9.1899999999999996E-2</v>
      </c>
      <c r="AF111" s="818">
        <v>9.3100000000000002E-2</v>
      </c>
    </row>
    <row r="112" spans="1:32" s="128" customFormat="1" ht="18" customHeight="1">
      <c r="A112" s="338" t="s">
        <v>402</v>
      </c>
      <c r="B112" s="818">
        <v>0.1221</v>
      </c>
      <c r="C112" s="818">
        <v>0.1206</v>
      </c>
      <c r="D112" s="818">
        <v>9.1800000000000007E-2</v>
      </c>
      <c r="E112" s="818">
        <v>0.12970000000000001</v>
      </c>
      <c r="F112" s="818">
        <v>7.9500000000000001E-2</v>
      </c>
      <c r="G112" s="818">
        <v>8.0299999999999996E-2</v>
      </c>
      <c r="H112" s="818">
        <v>0.12959999999999999</v>
      </c>
      <c r="I112" s="818">
        <v>0.11219999999999999</v>
      </c>
      <c r="J112" s="818">
        <v>0.13100000000000001</v>
      </c>
      <c r="K112" s="818">
        <v>0.1139</v>
      </c>
      <c r="L112" s="818">
        <v>0.1246</v>
      </c>
      <c r="M112" s="818">
        <v>0.11600000000000001</v>
      </c>
      <c r="N112" s="818">
        <v>0.18390000000000001</v>
      </c>
      <c r="O112" s="818">
        <v>0.13200000000000001</v>
      </c>
      <c r="P112" s="818">
        <v>0.1206</v>
      </c>
      <c r="Q112" s="818">
        <v>0.13619999999999999</v>
      </c>
      <c r="R112" s="818">
        <v>0.1348</v>
      </c>
      <c r="S112" s="818">
        <v>0.17219999999999999</v>
      </c>
      <c r="T112" s="818">
        <v>0.12859999999999999</v>
      </c>
      <c r="U112" s="818">
        <v>0.16200000000000001</v>
      </c>
      <c r="V112" s="818">
        <v>0.10290000000000001</v>
      </c>
      <c r="W112" s="818">
        <v>0.1096</v>
      </c>
      <c r="X112" s="818">
        <v>0.13159999999999999</v>
      </c>
      <c r="Y112" s="818">
        <v>0.1351</v>
      </c>
      <c r="Z112" s="818">
        <v>0.11070000000000001</v>
      </c>
      <c r="AA112" s="818">
        <v>0.12529999999999999</v>
      </c>
      <c r="AB112" s="818">
        <v>0.1195</v>
      </c>
      <c r="AC112" s="818">
        <v>0.1391</v>
      </c>
      <c r="AD112" s="818">
        <v>0.54920000000000002</v>
      </c>
      <c r="AE112" s="818">
        <v>0.12</v>
      </c>
      <c r="AF112" s="818">
        <v>0.1234</v>
      </c>
    </row>
    <row r="113" spans="1:32" s="128" customFormat="1" ht="18" customHeight="1">
      <c r="A113" s="338" t="s">
        <v>403</v>
      </c>
      <c r="B113" s="818">
        <v>-2.3800000000000002E-2</v>
      </c>
      <c r="C113" s="818">
        <v>-3.5200000000000002E-2</v>
      </c>
      <c r="D113" s="818">
        <v>-2.8199999999999999E-2</v>
      </c>
      <c r="E113" s="818">
        <v>-4.0500000000000001E-2</v>
      </c>
      <c r="F113" s="818">
        <v>-1.4999999999999999E-2</v>
      </c>
      <c r="G113" s="818">
        <v>-3.0599999999999999E-2</v>
      </c>
      <c r="H113" s="818">
        <v>-2.7400000000000001E-2</v>
      </c>
      <c r="I113" s="818">
        <v>-2.5499999999999998E-2</v>
      </c>
      <c r="J113" s="818">
        <v>-3.73E-2</v>
      </c>
      <c r="K113" s="818">
        <v>-2.87E-2</v>
      </c>
      <c r="L113" s="818">
        <v>-3.0700000000000002E-2</v>
      </c>
      <c r="M113" s="818">
        <v>-2.1000000000000001E-2</v>
      </c>
      <c r="N113" s="818">
        <v>-3.7600000000000001E-2</v>
      </c>
      <c r="O113" s="818">
        <v>-3.73E-2</v>
      </c>
      <c r="P113" s="818">
        <v>-4.2200000000000001E-2</v>
      </c>
      <c r="Q113" s="818">
        <v>-2.9600000000000001E-2</v>
      </c>
      <c r="R113" s="818">
        <v>-3.4099999999999998E-2</v>
      </c>
      <c r="S113" s="818">
        <v>-2.2599999999999999E-2</v>
      </c>
      <c r="T113" s="818">
        <v>-3.1699999999999999E-2</v>
      </c>
      <c r="U113" s="818">
        <v>-2.9899999999999999E-2</v>
      </c>
      <c r="V113" s="818">
        <v>-2.2700000000000001E-2</v>
      </c>
      <c r="W113" s="818">
        <v>-2.0500000000000001E-2</v>
      </c>
      <c r="X113" s="818">
        <v>-1.9300000000000001E-2</v>
      </c>
      <c r="Y113" s="818">
        <v>-3.8399999999999997E-2</v>
      </c>
      <c r="Z113" s="818">
        <v>-3.09E-2</v>
      </c>
      <c r="AA113" s="818">
        <v>-4.1799999999999997E-2</v>
      </c>
      <c r="AB113" s="818">
        <v>-3.8100000000000002E-2</v>
      </c>
      <c r="AC113" s="818">
        <v>-3.4599999999999999E-2</v>
      </c>
      <c r="AD113" s="818">
        <v>-9.2899999999999996E-2</v>
      </c>
      <c r="AE113" s="818">
        <v>-2.81E-2</v>
      </c>
      <c r="AF113" s="818">
        <v>-3.0300000000000001E-2</v>
      </c>
    </row>
    <row r="114" spans="1:32" s="128" customFormat="1" ht="18" customHeight="1">
      <c r="A114" s="338" t="s">
        <v>404</v>
      </c>
      <c r="B114" s="819">
        <v>-2.41E-2</v>
      </c>
      <c r="C114" s="818">
        <v>-8.0000000000000002E-3</v>
      </c>
      <c r="D114" s="819">
        <v>-5.7000000000000002E-3</v>
      </c>
      <c r="E114" s="819">
        <v>-1.1599999999999999E-2</v>
      </c>
      <c r="F114" s="819">
        <v>-8.8000000000000005E-3</v>
      </c>
      <c r="G114" s="819">
        <v>8.0000000000000002E-3</v>
      </c>
      <c r="H114" s="819">
        <v>-5.3E-3</v>
      </c>
      <c r="I114" s="819">
        <v>-5.5999999999999999E-3</v>
      </c>
      <c r="J114" s="818">
        <v>-8.3999999999999995E-3</v>
      </c>
      <c r="K114" s="819">
        <v>-9.9000000000000008E-3</v>
      </c>
      <c r="L114" s="819">
        <v>-4.4000000000000003E-3</v>
      </c>
      <c r="M114" s="819">
        <v>-2.7000000000000001E-3</v>
      </c>
      <c r="N114" s="819">
        <v>-5.0000000000000001E-3</v>
      </c>
      <c r="O114" s="819">
        <v>-2.52E-2</v>
      </c>
      <c r="P114" s="819">
        <v>-6.7999999999999996E-3</v>
      </c>
      <c r="Q114" s="818">
        <v>-1.24E-2</v>
      </c>
      <c r="R114" s="819">
        <v>-1.23E-2</v>
      </c>
      <c r="S114" s="819">
        <v>-1.43E-2</v>
      </c>
      <c r="T114" s="819">
        <v>-8.6E-3</v>
      </c>
      <c r="U114" s="819">
        <v>-1.6400000000000001E-2</v>
      </c>
      <c r="V114" s="819">
        <v>-7.4000000000000003E-3</v>
      </c>
      <c r="W114" s="819">
        <v>-6.1000000000000004E-3</v>
      </c>
      <c r="X114" s="818">
        <v>-1.84E-2</v>
      </c>
      <c r="Y114" s="819">
        <v>1.2999999999999999E-3</v>
      </c>
      <c r="Z114" s="819">
        <v>-6.7000000000000002E-3</v>
      </c>
      <c r="AA114" s="819">
        <v>-4.3E-3</v>
      </c>
      <c r="AB114" s="819">
        <v>-9.1999999999999998E-3</v>
      </c>
      <c r="AC114" s="819">
        <v>-1.38E-2</v>
      </c>
      <c r="AD114" s="819">
        <v>-4.6300000000000001E-2</v>
      </c>
      <c r="AE114" s="819">
        <v>-8.3999999999999995E-3</v>
      </c>
      <c r="AF114" s="819">
        <v>-1.21E-2</v>
      </c>
    </row>
    <row r="115" spans="1:32" s="128" customFormat="1" ht="18" customHeight="1" thickBot="1">
      <c r="A115" s="338" t="s">
        <v>405</v>
      </c>
      <c r="B115" s="818">
        <v>3.3999999999999998E-3</v>
      </c>
      <c r="C115" s="818">
        <v>4.1999999999999997E-3</v>
      </c>
      <c r="D115" s="818">
        <v>4.7999999999999996E-3</v>
      </c>
      <c r="E115" s="818">
        <v>5.3E-3</v>
      </c>
      <c r="F115" s="819">
        <v>3.9E-2</v>
      </c>
      <c r="G115" s="819">
        <v>6.3E-3</v>
      </c>
      <c r="H115" s="819">
        <v>1.8E-3</v>
      </c>
      <c r="I115" s="818">
        <v>3.3E-3</v>
      </c>
      <c r="J115" s="818">
        <v>4.4999999999999997E-3</v>
      </c>
      <c r="K115" s="818">
        <v>8.0000000000000004E-4</v>
      </c>
      <c r="L115" s="818">
        <v>5.0000000000000001E-4</v>
      </c>
      <c r="M115" s="819">
        <v>2.0000000000000001E-4</v>
      </c>
      <c r="N115" s="819">
        <v>8.0000000000000004E-4</v>
      </c>
      <c r="O115" s="819">
        <v>2.5000000000000001E-3</v>
      </c>
      <c r="P115" s="818">
        <v>-5.9999999999999995E-4</v>
      </c>
      <c r="Q115" s="818">
        <v>1.2999999999999999E-3</v>
      </c>
      <c r="R115" s="818">
        <v>-5.0000000000000001E-4</v>
      </c>
      <c r="S115" s="818">
        <v>2.9999999999999997E-4</v>
      </c>
      <c r="T115" s="819">
        <v>1.9E-3</v>
      </c>
      <c r="U115" s="819">
        <v>1.6000000000000001E-3</v>
      </c>
      <c r="V115" s="819">
        <v>4.0000000000000002E-4</v>
      </c>
      <c r="W115" s="818">
        <v>4.0000000000000002E-4</v>
      </c>
      <c r="X115" s="818">
        <v>8.6999999999999994E-3</v>
      </c>
      <c r="Y115" s="818">
        <v>1E-4</v>
      </c>
      <c r="Z115" s="818">
        <v>3.3E-3</v>
      </c>
      <c r="AA115" s="819">
        <v>2.5000000000000001E-3</v>
      </c>
      <c r="AB115" s="819">
        <v>8.9999999999999998E-4</v>
      </c>
      <c r="AC115" s="819">
        <v>3.3999999999999998E-3</v>
      </c>
      <c r="AD115" s="819">
        <v>3.5999999999999999E-3</v>
      </c>
      <c r="AE115" s="819">
        <v>-2.9999999999999997E-4</v>
      </c>
      <c r="AF115" s="819">
        <v>3.5000000000000001E-3</v>
      </c>
    </row>
    <row r="116" spans="1:32" s="128" customFormat="1" ht="18" customHeight="1" thickTop="1" thickBot="1">
      <c r="A116" s="76" t="s">
        <v>406</v>
      </c>
      <c r="B116" s="816"/>
      <c r="C116" s="816"/>
      <c r="D116" s="816"/>
      <c r="E116" s="816"/>
      <c r="F116" s="817"/>
      <c r="G116" s="817"/>
      <c r="H116" s="817"/>
      <c r="I116" s="816"/>
      <c r="J116" s="816"/>
      <c r="K116" s="816"/>
      <c r="L116" s="816"/>
      <c r="M116" s="817"/>
      <c r="N116" s="817"/>
      <c r="O116" s="817"/>
      <c r="P116" s="816"/>
      <c r="Q116" s="816"/>
      <c r="R116" s="816"/>
      <c r="S116" s="816"/>
      <c r="T116" s="817"/>
      <c r="U116" s="817"/>
      <c r="V116" s="817"/>
      <c r="W116" s="816"/>
      <c r="X116" s="816"/>
      <c r="Y116" s="816"/>
      <c r="Z116" s="816"/>
      <c r="AA116" s="817"/>
      <c r="AB116" s="817"/>
      <c r="AC116" s="817"/>
      <c r="AD116" s="817"/>
      <c r="AE116" s="817"/>
      <c r="AF116" s="817"/>
    </row>
    <row r="117" spans="1:32" s="128" customFormat="1" ht="18" customHeight="1" thickTop="1">
      <c r="A117" s="338" t="s">
        <v>399</v>
      </c>
      <c r="B117" s="818">
        <v>7.7600000000000002E-2</v>
      </c>
      <c r="C117" s="818">
        <v>8.1600000000000006E-2</v>
      </c>
      <c r="D117" s="818">
        <v>6.2700000000000006E-2</v>
      </c>
      <c r="E117" s="818">
        <v>8.2900000000000001E-2</v>
      </c>
      <c r="F117" s="818">
        <v>9.4700000000000006E-2</v>
      </c>
      <c r="G117" s="818">
        <v>6.4000000000000001E-2</v>
      </c>
      <c r="H117" s="818">
        <v>9.8699999999999996E-2</v>
      </c>
      <c r="I117" s="818">
        <v>8.43E-2</v>
      </c>
      <c r="J117" s="818">
        <v>8.9700000000000002E-2</v>
      </c>
      <c r="K117" s="818">
        <v>7.5999999999999998E-2</v>
      </c>
      <c r="L117" s="818">
        <v>0.09</v>
      </c>
      <c r="M117" s="818">
        <v>9.2600000000000002E-2</v>
      </c>
      <c r="N117" s="818">
        <v>0.1421</v>
      </c>
      <c r="O117" s="818">
        <v>7.1999999999999995E-2</v>
      </c>
      <c r="P117" s="818">
        <v>7.0999999999999994E-2</v>
      </c>
      <c r="Q117" s="818">
        <v>9.5399999999999999E-2</v>
      </c>
      <c r="R117" s="818">
        <v>8.7999999999999995E-2</v>
      </c>
      <c r="S117" s="818">
        <v>0.1356</v>
      </c>
      <c r="T117" s="818">
        <v>9.0300000000000005E-2</v>
      </c>
      <c r="U117" s="818">
        <v>0.1172</v>
      </c>
      <c r="V117" s="818">
        <v>7.3200000000000001E-2</v>
      </c>
      <c r="W117" s="818">
        <v>8.3400000000000002E-2</v>
      </c>
      <c r="X117" s="818">
        <v>0.1026</v>
      </c>
      <c r="Y117" s="818">
        <v>9.8100000000000007E-2</v>
      </c>
      <c r="Z117" s="818">
        <v>7.6499999999999999E-2</v>
      </c>
      <c r="AA117" s="818">
        <v>8.1799999999999998E-2</v>
      </c>
      <c r="AB117" s="818">
        <v>7.3099999999999998E-2</v>
      </c>
      <c r="AC117" s="818">
        <v>9.4100000000000003E-2</v>
      </c>
      <c r="AD117" s="818">
        <v>0.41360000000000002</v>
      </c>
      <c r="AE117" s="818">
        <v>8.3199999999999996E-2</v>
      </c>
      <c r="AF117" s="818">
        <v>8.4500000000000006E-2</v>
      </c>
    </row>
    <row r="118" spans="1:32" s="128" customFormat="1" ht="18" customHeight="1">
      <c r="A118" s="338" t="s">
        <v>407</v>
      </c>
      <c r="B118" s="818">
        <v>-1.34E-2</v>
      </c>
      <c r="C118" s="818">
        <v>-5.1000000000000004E-3</v>
      </c>
      <c r="D118" s="818">
        <v>-7.3000000000000001E-3</v>
      </c>
      <c r="E118" s="818">
        <v>-3.0000000000000001E-3</v>
      </c>
      <c r="F118" s="818">
        <v>-1.5699999999999999E-2</v>
      </c>
      <c r="G118" s="818">
        <v>-3.0000000000000001E-3</v>
      </c>
      <c r="H118" s="818">
        <v>-1.3299999999999999E-2</v>
      </c>
      <c r="I118" s="818">
        <v>-3.5000000000000001E-3</v>
      </c>
      <c r="J118" s="818">
        <v>-6.1999999999999998E-3</v>
      </c>
      <c r="K118" s="818">
        <v>-4.1999999999999997E-3</v>
      </c>
      <c r="L118" s="818">
        <v>-6.4999999999999997E-3</v>
      </c>
      <c r="M118" s="818">
        <v>-8.9999999999999998E-4</v>
      </c>
      <c r="N118" s="818">
        <v>-4.7999999999999996E-3</v>
      </c>
      <c r="O118" s="818">
        <v>-6.4000000000000003E-3</v>
      </c>
      <c r="P118" s="818">
        <v>-2.7000000000000001E-3</v>
      </c>
      <c r="Q118" s="818">
        <v>-2.7000000000000001E-3</v>
      </c>
      <c r="R118" s="818">
        <v>-1.7000000000000001E-2</v>
      </c>
      <c r="S118" s="818">
        <v>-1.55E-2</v>
      </c>
      <c r="T118" s="818">
        <v>-9.2999999999999992E-3</v>
      </c>
      <c r="U118" s="818">
        <v>-1.03E-2</v>
      </c>
      <c r="V118" s="818">
        <v>-6.0000000000000001E-3</v>
      </c>
      <c r="W118" s="818">
        <v>-1.29E-2</v>
      </c>
      <c r="X118" s="818">
        <v>-1.8E-3</v>
      </c>
      <c r="Y118" s="818">
        <v>-1.01E-2</v>
      </c>
      <c r="Z118" s="818">
        <v>-5.0000000000000001E-3</v>
      </c>
      <c r="AA118" s="818">
        <v>-1.21E-2</v>
      </c>
      <c r="AB118" s="818">
        <v>-1.11E-2</v>
      </c>
      <c r="AC118" s="818">
        <v>-3.8E-3</v>
      </c>
      <c r="AD118" s="818">
        <v>-3.4599999999999999E-2</v>
      </c>
      <c r="AE118" s="818">
        <v>-6.4999999999999997E-3</v>
      </c>
      <c r="AF118" s="818">
        <v>-8.6999999999999994E-3</v>
      </c>
    </row>
    <row r="119" spans="1:32" s="128" customFormat="1" ht="18" customHeight="1">
      <c r="A119" s="338" t="s">
        <v>408</v>
      </c>
      <c r="B119" s="818">
        <v>-6.4899999999999999E-2</v>
      </c>
      <c r="C119" s="818">
        <v>-7.1199999999999999E-2</v>
      </c>
      <c r="D119" s="818">
        <v>-5.0999999999999997E-2</v>
      </c>
      <c r="E119" s="818">
        <v>-7.6600000000000001E-2</v>
      </c>
      <c r="F119" s="818">
        <v>-7.0599999999999996E-2</v>
      </c>
      <c r="G119" s="818">
        <v>-5.2699999999999997E-2</v>
      </c>
      <c r="H119" s="818">
        <v>-7.8200000000000006E-2</v>
      </c>
      <c r="I119" s="818">
        <v>-6.7599999999999993E-2</v>
      </c>
      <c r="J119" s="818">
        <v>-7.3300000000000004E-2</v>
      </c>
      <c r="K119" s="818">
        <v>-6.0699999999999997E-2</v>
      </c>
      <c r="L119" s="818">
        <v>-7.6399999999999996E-2</v>
      </c>
      <c r="M119" s="818">
        <v>-7.9000000000000001E-2</v>
      </c>
      <c r="N119" s="818">
        <v>-0.13639999999999999</v>
      </c>
      <c r="O119" s="818">
        <v>-6.2700000000000006E-2</v>
      </c>
      <c r="P119" s="818">
        <v>-6.0499999999999998E-2</v>
      </c>
      <c r="Q119" s="818">
        <v>-9.2200000000000004E-2</v>
      </c>
      <c r="R119" s="818">
        <v>-6.1600000000000002E-2</v>
      </c>
      <c r="S119" s="818">
        <v>-0.1055</v>
      </c>
      <c r="T119" s="818">
        <v>-7.5600000000000001E-2</v>
      </c>
      <c r="U119" s="818">
        <v>-0.1205</v>
      </c>
      <c r="V119" s="818">
        <v>-5.9700000000000003E-2</v>
      </c>
      <c r="W119" s="818">
        <v>-6.5699999999999995E-2</v>
      </c>
      <c r="X119" s="818">
        <v>-8.9499999999999996E-2</v>
      </c>
      <c r="Y119" s="818">
        <v>-7.2599999999999998E-2</v>
      </c>
      <c r="Z119" s="818">
        <v>-6.8199999999999997E-2</v>
      </c>
      <c r="AA119" s="818">
        <v>-6.0499999999999998E-2</v>
      </c>
      <c r="AB119" s="818">
        <v>-5.5599999999999997E-2</v>
      </c>
      <c r="AC119" s="818">
        <v>-8.6199999999999999E-2</v>
      </c>
      <c r="AD119" s="818">
        <v>-0.375</v>
      </c>
      <c r="AE119" s="818">
        <v>-6.9699999999999998E-2</v>
      </c>
      <c r="AF119" s="818">
        <v>-7.0599999999999996E-2</v>
      </c>
    </row>
    <row r="120" spans="1:32" s="128" customFormat="1" ht="18" customHeight="1">
      <c r="A120" s="338" t="s">
        <v>409</v>
      </c>
      <c r="B120" s="818">
        <v>0</v>
      </c>
      <c r="C120" s="818">
        <v>0</v>
      </c>
      <c r="D120" s="818">
        <v>0</v>
      </c>
      <c r="E120" s="818">
        <v>1.9E-3</v>
      </c>
      <c r="F120" s="818">
        <v>0</v>
      </c>
      <c r="G120" s="818">
        <v>0</v>
      </c>
      <c r="H120" s="818">
        <v>0</v>
      </c>
      <c r="I120" s="818">
        <v>0</v>
      </c>
      <c r="J120" s="818">
        <v>0</v>
      </c>
      <c r="K120" s="818">
        <v>0</v>
      </c>
      <c r="L120" s="818">
        <v>0</v>
      </c>
      <c r="M120" s="818">
        <v>0</v>
      </c>
      <c r="N120" s="818">
        <v>0</v>
      </c>
      <c r="O120" s="818">
        <v>0</v>
      </c>
      <c r="P120" s="818">
        <v>-1.5E-3</v>
      </c>
      <c r="Q120" s="818">
        <v>0</v>
      </c>
      <c r="R120" s="818">
        <v>0</v>
      </c>
      <c r="S120" s="818">
        <v>2.0000000000000001E-4</v>
      </c>
      <c r="T120" s="818">
        <v>0</v>
      </c>
      <c r="U120" s="818">
        <v>-2.9999999999999997E-4</v>
      </c>
      <c r="V120" s="818">
        <v>0</v>
      </c>
      <c r="W120" s="818">
        <v>0</v>
      </c>
      <c r="X120" s="818">
        <v>0</v>
      </c>
      <c r="Y120" s="818">
        <v>0</v>
      </c>
      <c r="Z120" s="818">
        <v>0</v>
      </c>
      <c r="AA120" s="818">
        <v>0</v>
      </c>
      <c r="AB120" s="818">
        <v>1E-4</v>
      </c>
      <c r="AC120" s="818">
        <v>0</v>
      </c>
      <c r="AD120" s="818">
        <v>1.5E-3</v>
      </c>
      <c r="AE120" s="818">
        <v>1E-4</v>
      </c>
      <c r="AF120" s="818">
        <v>1E-4</v>
      </c>
    </row>
    <row r="121" spans="1:32" s="128" customFormat="1" ht="18" customHeight="1">
      <c r="A121" s="338" t="s">
        <v>410</v>
      </c>
      <c r="B121" s="818">
        <v>1.8E-3</v>
      </c>
      <c r="C121" s="818">
        <v>2.0000000000000001E-4</v>
      </c>
      <c r="D121" s="818">
        <v>0</v>
      </c>
      <c r="E121" s="818">
        <v>0</v>
      </c>
      <c r="F121" s="818">
        <v>0</v>
      </c>
      <c r="G121" s="818">
        <v>-8.0000000000000004E-4</v>
      </c>
      <c r="H121" s="818">
        <v>5.0000000000000001E-4</v>
      </c>
      <c r="I121" s="818">
        <v>-1E-4</v>
      </c>
      <c r="J121" s="818">
        <v>-2.0000000000000001E-4</v>
      </c>
      <c r="K121" s="818">
        <v>2.0000000000000001E-4</v>
      </c>
      <c r="L121" s="818">
        <v>1.6999999999999999E-3</v>
      </c>
      <c r="M121" s="818">
        <v>6.9999999999999999E-4</v>
      </c>
      <c r="N121" s="818">
        <v>1E-4</v>
      </c>
      <c r="O121" s="818">
        <v>-1.1000000000000001E-3</v>
      </c>
      <c r="P121" s="818">
        <v>2.0000000000000001E-4</v>
      </c>
      <c r="Q121" s="818">
        <v>3.0000000000000001E-3</v>
      </c>
      <c r="R121" s="818">
        <v>-2.0000000000000001E-4</v>
      </c>
      <c r="S121" s="818">
        <v>4.0000000000000002E-4</v>
      </c>
      <c r="T121" s="818">
        <v>1.1999999999999999E-3</v>
      </c>
      <c r="U121" s="818">
        <v>5.7000000000000002E-3</v>
      </c>
      <c r="V121" s="818">
        <v>-4.0000000000000002E-4</v>
      </c>
      <c r="W121" s="818">
        <v>8.0000000000000004E-4</v>
      </c>
      <c r="X121" s="818">
        <v>-1E-4</v>
      </c>
      <c r="Y121" s="818">
        <v>4.0000000000000002E-4</v>
      </c>
      <c r="Z121" s="818">
        <v>2.9999999999999997E-4</v>
      </c>
      <c r="AA121" s="818">
        <v>-1.1000000000000001E-3</v>
      </c>
      <c r="AB121" s="818">
        <v>2.0000000000000001E-4</v>
      </c>
      <c r="AC121" s="818">
        <v>0</v>
      </c>
      <c r="AD121" s="818">
        <v>5.9999999999999995E-4</v>
      </c>
      <c r="AE121" s="818">
        <v>-2.0000000000000001E-4</v>
      </c>
      <c r="AF121" s="818">
        <v>5.9999999999999995E-4</v>
      </c>
    </row>
    <row r="122" spans="1:32" s="128" customFormat="1" ht="18" customHeight="1" thickBot="1">
      <c r="A122" s="338" t="s">
        <v>411</v>
      </c>
      <c r="B122" s="818">
        <v>0</v>
      </c>
      <c r="C122" s="818">
        <v>0</v>
      </c>
      <c r="D122" s="818">
        <v>-5.0000000000000001E-4</v>
      </c>
      <c r="E122" s="818">
        <v>0</v>
      </c>
      <c r="F122" s="818">
        <v>0</v>
      </c>
      <c r="G122" s="818">
        <v>0</v>
      </c>
      <c r="H122" s="818">
        <v>0</v>
      </c>
      <c r="I122" s="818">
        <v>0</v>
      </c>
      <c r="J122" s="818">
        <v>0</v>
      </c>
      <c r="K122" s="818">
        <v>0</v>
      </c>
      <c r="L122" s="818">
        <v>0</v>
      </c>
      <c r="M122" s="818">
        <v>0</v>
      </c>
      <c r="N122" s="818">
        <v>0</v>
      </c>
      <c r="O122" s="818">
        <v>2.9999999999999997E-4</v>
      </c>
      <c r="P122" s="818">
        <v>1E-4</v>
      </c>
      <c r="Q122" s="818">
        <v>5.9999999999999995E-4</v>
      </c>
      <c r="R122" s="818">
        <v>0</v>
      </c>
      <c r="S122" s="818">
        <v>0</v>
      </c>
      <c r="T122" s="818">
        <v>0</v>
      </c>
      <c r="U122" s="818">
        <v>0</v>
      </c>
      <c r="V122" s="818">
        <v>0</v>
      </c>
      <c r="W122" s="818">
        <v>0</v>
      </c>
      <c r="X122" s="818">
        <v>0</v>
      </c>
      <c r="Y122" s="818">
        <v>-4.0000000000000002E-4</v>
      </c>
      <c r="Z122" s="818">
        <v>0</v>
      </c>
      <c r="AA122" s="818">
        <v>0</v>
      </c>
      <c r="AB122" s="818">
        <v>0</v>
      </c>
      <c r="AC122" s="818">
        <v>0</v>
      </c>
      <c r="AD122" s="818">
        <v>0</v>
      </c>
      <c r="AE122" s="818">
        <v>0</v>
      </c>
      <c r="AF122" s="818">
        <v>0</v>
      </c>
    </row>
    <row r="123" spans="1:32" s="128" customFormat="1" ht="18" customHeight="1" thickTop="1" thickBot="1">
      <c r="A123" s="73" t="s">
        <v>412</v>
      </c>
      <c r="B123" s="820">
        <v>8.9999999999999998E-4</v>
      </c>
      <c r="C123" s="820">
        <v>5.7000000000000002E-3</v>
      </c>
      <c r="D123" s="820">
        <v>3.7000000000000002E-3</v>
      </c>
      <c r="E123" s="820">
        <v>5.1999999999999998E-3</v>
      </c>
      <c r="F123" s="820">
        <v>8.5000000000000006E-3</v>
      </c>
      <c r="G123" s="820">
        <v>7.4999999999999997E-3</v>
      </c>
      <c r="H123" s="820">
        <v>7.7999999999999996E-3</v>
      </c>
      <c r="I123" s="820">
        <v>1.3100000000000001E-2</v>
      </c>
      <c r="J123" s="820">
        <v>0.01</v>
      </c>
      <c r="K123" s="820">
        <v>1.14E-2</v>
      </c>
      <c r="L123" s="820">
        <v>8.8000000000000005E-3</v>
      </c>
      <c r="M123" s="820">
        <v>1.32E-2</v>
      </c>
      <c r="N123" s="820">
        <v>1E-3</v>
      </c>
      <c r="O123" s="820">
        <v>2.2000000000000001E-3</v>
      </c>
      <c r="P123" s="820">
        <v>6.6E-3</v>
      </c>
      <c r="Q123" s="820">
        <v>4.1000000000000003E-3</v>
      </c>
      <c r="R123" s="820">
        <v>9.2999999999999992E-3</v>
      </c>
      <c r="S123" s="820">
        <v>1.5100000000000001E-2</v>
      </c>
      <c r="T123" s="820">
        <v>6.6E-3</v>
      </c>
      <c r="U123" s="820">
        <v>-8.0999999999999996E-3</v>
      </c>
      <c r="V123" s="820">
        <v>7.1000000000000004E-3</v>
      </c>
      <c r="W123" s="820">
        <v>5.5999999999999999E-3</v>
      </c>
      <c r="X123" s="820">
        <v>1.12E-2</v>
      </c>
      <c r="Y123" s="820">
        <v>1.54E-2</v>
      </c>
      <c r="Z123" s="820">
        <v>3.5999999999999999E-3</v>
      </c>
      <c r="AA123" s="820">
        <v>8.0999999999999996E-3</v>
      </c>
      <c r="AB123" s="820">
        <v>6.6E-3</v>
      </c>
      <c r="AC123" s="820">
        <v>4.1000000000000003E-3</v>
      </c>
      <c r="AD123" s="820">
        <v>6.1999999999999998E-3</v>
      </c>
      <c r="AE123" s="820">
        <v>7.0000000000000001E-3</v>
      </c>
      <c r="AF123" s="820">
        <v>5.7000000000000002E-3</v>
      </c>
    </row>
    <row r="124" spans="1:32" s="128" customFormat="1" ht="18" customHeight="1" thickTop="1" thickBot="1">
      <c r="A124" s="830"/>
      <c r="B124" s="831"/>
      <c r="C124" s="831"/>
      <c r="D124" s="831"/>
      <c r="E124" s="831"/>
      <c r="F124" s="831"/>
      <c r="G124" s="831"/>
      <c r="H124" s="831"/>
      <c r="I124" s="831"/>
      <c r="J124" s="831"/>
      <c r="K124" s="831"/>
      <c r="L124" s="831"/>
      <c r="M124" s="831"/>
      <c r="N124" s="831"/>
      <c r="O124" s="831"/>
      <c r="P124" s="831"/>
      <c r="Q124" s="831"/>
      <c r="R124" s="831"/>
      <c r="S124" s="831"/>
      <c r="T124" s="831"/>
      <c r="U124" s="831"/>
      <c r="V124" s="831"/>
      <c r="W124" s="831"/>
      <c r="X124" s="831"/>
      <c r="Y124" s="831"/>
      <c r="Z124" s="831"/>
      <c r="AA124" s="831"/>
      <c r="AB124" s="831"/>
      <c r="AC124" s="831"/>
      <c r="AD124" s="831"/>
      <c r="AE124" s="831"/>
      <c r="AF124" s="831"/>
    </row>
    <row r="125" spans="1:32" s="43" customFormat="1" ht="18.75" thickTop="1">
      <c r="A125" s="82" t="s">
        <v>413</v>
      </c>
      <c r="B125" s="832"/>
      <c r="C125" s="832"/>
      <c r="D125" s="832"/>
      <c r="E125" s="832"/>
      <c r="F125" s="832"/>
      <c r="G125" s="832"/>
      <c r="H125" s="832"/>
      <c r="I125" s="986"/>
      <c r="J125" s="986"/>
      <c r="K125" s="986"/>
      <c r="L125" s="986"/>
      <c r="M125" s="986"/>
      <c r="N125" s="986"/>
      <c r="O125" s="986"/>
      <c r="P125" s="986"/>
      <c r="Q125" s="986"/>
      <c r="R125" s="986"/>
      <c r="S125" s="986"/>
      <c r="T125" s="986"/>
      <c r="U125" s="986"/>
      <c r="V125" s="986"/>
      <c r="W125" s="986"/>
      <c r="X125" s="986"/>
      <c r="Y125" s="986"/>
      <c r="Z125" s="986"/>
      <c r="AA125" s="986"/>
      <c r="AB125" s="986"/>
      <c r="AC125" s="986"/>
      <c r="AD125" s="986"/>
      <c r="AE125" s="986"/>
      <c r="AF125" s="986"/>
    </row>
    <row r="126" spans="1:32" s="43" customFormat="1" ht="18">
      <c r="A126" s="82" t="s">
        <v>414</v>
      </c>
      <c r="B126" s="832"/>
      <c r="C126" s="832"/>
      <c r="D126" s="832"/>
      <c r="E126" s="832"/>
      <c r="F126" s="832"/>
      <c r="G126" s="832"/>
      <c r="H126" s="832"/>
      <c r="I126" s="986"/>
      <c r="J126" s="986"/>
      <c r="K126" s="986"/>
      <c r="L126" s="986"/>
      <c r="M126" s="986"/>
      <c r="N126" s="986"/>
      <c r="O126" s="986"/>
      <c r="P126" s="986"/>
      <c r="Q126" s="986"/>
      <c r="R126" s="986"/>
      <c r="S126" s="986"/>
      <c r="T126" s="986"/>
      <c r="U126" s="986"/>
      <c r="V126" s="986"/>
      <c r="W126" s="986"/>
      <c r="X126" s="986"/>
      <c r="Y126" s="986"/>
      <c r="Z126" s="986"/>
      <c r="AA126" s="986"/>
      <c r="AB126" s="986"/>
      <c r="AC126" s="986"/>
      <c r="AD126" s="986"/>
      <c r="AE126" s="986"/>
      <c r="AF126" s="986"/>
    </row>
    <row r="127" spans="1:32" s="43" customFormat="1" ht="18">
      <c r="A127" s="82" t="s">
        <v>415</v>
      </c>
      <c r="B127" s="832"/>
      <c r="C127" s="832"/>
      <c r="D127" s="832"/>
      <c r="E127" s="832"/>
      <c r="F127" s="832"/>
      <c r="G127" s="832"/>
      <c r="H127" s="832"/>
      <c r="I127" s="986"/>
      <c r="J127" s="986"/>
      <c r="K127" s="986"/>
      <c r="L127" s="986"/>
      <c r="M127" s="986"/>
      <c r="N127" s="986"/>
      <c r="O127" s="986"/>
      <c r="P127" s="986"/>
      <c r="Q127" s="986"/>
      <c r="R127" s="986"/>
      <c r="S127" s="986"/>
      <c r="T127" s="986"/>
      <c r="U127" s="986"/>
      <c r="V127" s="986"/>
      <c r="W127" s="986"/>
      <c r="X127" s="986"/>
      <c r="Y127" s="986"/>
      <c r="Z127" s="986"/>
      <c r="AA127" s="986"/>
      <c r="AB127" s="986"/>
      <c r="AC127" s="986"/>
      <c r="AD127" s="986"/>
      <c r="AE127" s="986"/>
      <c r="AF127" s="986"/>
    </row>
    <row r="128" spans="1:32" s="43" customFormat="1" ht="18">
      <c r="A128" s="82" t="s">
        <v>416</v>
      </c>
      <c r="B128" s="832"/>
      <c r="C128" s="832"/>
      <c r="D128" s="832"/>
      <c r="E128" s="832"/>
      <c r="F128" s="832"/>
      <c r="G128" s="832"/>
      <c r="H128" s="832"/>
      <c r="I128" s="986"/>
      <c r="J128" s="986"/>
      <c r="K128" s="986"/>
      <c r="L128" s="986"/>
      <c r="M128" s="986"/>
      <c r="N128" s="986"/>
      <c r="O128" s="986"/>
      <c r="P128" s="986"/>
      <c r="Q128" s="986"/>
      <c r="R128" s="986"/>
      <c r="S128" s="986"/>
      <c r="T128" s="986"/>
      <c r="U128" s="986"/>
      <c r="V128" s="986"/>
      <c r="W128" s="986"/>
      <c r="X128" s="986"/>
      <c r="Y128" s="986"/>
      <c r="Z128" s="986"/>
      <c r="AA128" s="986"/>
      <c r="AB128" s="986"/>
      <c r="AC128" s="986"/>
      <c r="AD128" s="986"/>
      <c r="AE128" s="986"/>
      <c r="AF128" s="986"/>
    </row>
    <row r="129" spans="1:32" s="43" customFormat="1" ht="18">
      <c r="A129" s="82" t="s">
        <v>417</v>
      </c>
      <c r="B129" s="832"/>
      <c r="C129" s="832"/>
      <c r="D129" s="832"/>
      <c r="E129" s="832"/>
      <c r="F129" s="832"/>
      <c r="G129" s="832"/>
      <c r="H129" s="832"/>
      <c r="I129" s="986"/>
      <c r="J129" s="986"/>
      <c r="K129" s="986"/>
      <c r="L129" s="986"/>
      <c r="M129" s="986"/>
      <c r="N129" s="986"/>
      <c r="O129" s="986"/>
      <c r="P129" s="986"/>
      <c r="Q129" s="986"/>
      <c r="R129" s="986"/>
      <c r="S129" s="986"/>
      <c r="T129" s="986"/>
      <c r="U129" s="986"/>
      <c r="V129" s="986"/>
      <c r="W129" s="986"/>
      <c r="X129" s="986"/>
      <c r="Y129" s="986"/>
      <c r="Z129" s="986"/>
      <c r="AA129" s="986"/>
      <c r="AB129" s="986"/>
      <c r="AC129" s="986"/>
      <c r="AD129" s="986"/>
      <c r="AE129" s="986"/>
      <c r="AF129" s="986"/>
    </row>
    <row r="130" spans="1:32" s="43" customFormat="1" ht="18">
      <c r="A130" s="82" t="s">
        <v>418</v>
      </c>
      <c r="B130" s="832"/>
      <c r="C130" s="832"/>
      <c r="D130" s="832"/>
      <c r="E130" s="832"/>
      <c r="F130" s="832"/>
      <c r="G130" s="832"/>
      <c r="H130" s="832"/>
      <c r="I130" s="986"/>
      <c r="J130" s="986"/>
      <c r="K130" s="986"/>
      <c r="L130" s="986"/>
      <c r="M130" s="986"/>
      <c r="N130" s="986"/>
      <c r="O130" s="986"/>
      <c r="P130" s="986"/>
      <c r="Q130" s="986"/>
      <c r="R130" s="986"/>
      <c r="S130" s="986"/>
      <c r="T130" s="986"/>
      <c r="U130" s="986"/>
      <c r="V130" s="986"/>
      <c r="W130" s="986"/>
      <c r="X130" s="986"/>
      <c r="Y130" s="986"/>
      <c r="Z130" s="986"/>
      <c r="AA130" s="986"/>
      <c r="AB130" s="986"/>
      <c r="AC130" s="986"/>
      <c r="AD130" s="986"/>
      <c r="AE130" s="986"/>
      <c r="AF130" s="986"/>
    </row>
    <row r="131" spans="1:32" s="43" customFormat="1" ht="18">
      <c r="A131" s="82" t="s">
        <v>419</v>
      </c>
      <c r="B131" s="832"/>
      <c r="C131" s="832"/>
      <c r="D131" s="832"/>
      <c r="E131" s="832"/>
      <c r="F131" s="832"/>
      <c r="G131" s="832"/>
      <c r="H131" s="832"/>
      <c r="I131" s="986"/>
      <c r="J131" s="986"/>
      <c r="K131" s="986"/>
      <c r="L131" s="986"/>
      <c r="M131" s="986"/>
      <c r="N131" s="986"/>
      <c r="O131" s="986"/>
      <c r="P131" s="986"/>
      <c r="Q131" s="986"/>
      <c r="R131" s="986"/>
      <c r="S131" s="986"/>
      <c r="T131" s="986"/>
      <c r="U131" s="986"/>
      <c r="V131" s="986"/>
      <c r="W131" s="986"/>
      <c r="X131" s="986"/>
      <c r="Y131" s="986"/>
      <c r="Z131" s="986"/>
      <c r="AA131" s="986"/>
      <c r="AB131" s="986"/>
      <c r="AC131" s="986"/>
      <c r="AD131" s="986"/>
      <c r="AE131" s="986"/>
      <c r="AF131" s="986"/>
    </row>
    <row r="132" spans="1:32" s="43" customFormat="1" ht="18">
      <c r="A132" s="82" t="s">
        <v>420</v>
      </c>
      <c r="B132" s="832"/>
      <c r="C132" s="832"/>
      <c r="D132" s="832"/>
      <c r="E132" s="832"/>
      <c r="F132" s="832"/>
      <c r="G132" s="832"/>
      <c r="H132" s="832"/>
      <c r="I132" s="986"/>
      <c r="J132" s="986"/>
      <c r="K132" s="986"/>
      <c r="L132" s="986"/>
      <c r="M132" s="986"/>
      <c r="N132" s="986"/>
      <c r="O132" s="986"/>
      <c r="P132" s="986"/>
      <c r="Q132" s="986"/>
      <c r="R132" s="986"/>
      <c r="S132" s="986"/>
      <c r="T132" s="986"/>
      <c r="U132" s="986"/>
      <c r="V132" s="986"/>
      <c r="W132" s="986"/>
      <c r="X132" s="986"/>
      <c r="Y132" s="986"/>
      <c r="Z132" s="986"/>
      <c r="AA132" s="986"/>
      <c r="AB132" s="986"/>
      <c r="AC132" s="986"/>
      <c r="AD132" s="986"/>
      <c r="AE132" s="986"/>
      <c r="AF132" s="986"/>
    </row>
    <row r="133" spans="1:32" s="43" customFormat="1" ht="18">
      <c r="A133" s="82" t="s">
        <v>421</v>
      </c>
      <c r="B133" s="832"/>
      <c r="C133" s="832"/>
      <c r="D133" s="832"/>
      <c r="E133" s="832"/>
      <c r="F133" s="832"/>
      <c r="G133" s="832"/>
      <c r="H133" s="832"/>
      <c r="I133" s="986"/>
      <c r="J133" s="986"/>
      <c r="K133" s="986"/>
      <c r="L133" s="986"/>
      <c r="M133" s="986"/>
      <c r="N133" s="986"/>
      <c r="O133" s="986"/>
      <c r="P133" s="986"/>
      <c r="Q133" s="986"/>
      <c r="R133" s="986"/>
      <c r="S133" s="986"/>
      <c r="T133" s="986"/>
      <c r="U133" s="986"/>
      <c r="V133" s="986"/>
      <c r="W133" s="986"/>
      <c r="X133" s="986"/>
      <c r="Y133" s="986"/>
      <c r="Z133" s="986"/>
      <c r="AA133" s="986"/>
      <c r="AB133" s="986"/>
      <c r="AC133" s="986"/>
      <c r="AD133" s="986"/>
      <c r="AE133" s="986"/>
      <c r="AF133" s="986"/>
    </row>
    <row r="134" spans="1:32" s="43" customFormat="1" ht="18">
      <c r="A134" s="82" t="s">
        <v>1456</v>
      </c>
      <c r="B134" s="833"/>
      <c r="C134" s="833"/>
      <c r="D134" s="833"/>
      <c r="E134" s="833"/>
      <c r="F134" s="833"/>
      <c r="G134" s="833"/>
      <c r="H134" s="833"/>
      <c r="I134" s="986"/>
      <c r="J134" s="986"/>
      <c r="K134" s="986"/>
      <c r="L134" s="986"/>
      <c r="M134" s="986"/>
      <c r="N134" s="986"/>
      <c r="O134" s="986"/>
      <c r="P134" s="986"/>
      <c r="Q134" s="986"/>
      <c r="R134" s="986"/>
      <c r="S134" s="986"/>
      <c r="T134" s="986"/>
      <c r="U134" s="986"/>
      <c r="V134" s="986"/>
      <c r="W134" s="986"/>
      <c r="X134" s="986"/>
      <c r="Y134" s="986"/>
      <c r="Z134" s="986"/>
      <c r="AA134" s="986"/>
      <c r="AB134" s="986"/>
      <c r="AC134" s="986"/>
      <c r="AD134" s="986"/>
      <c r="AE134" s="986"/>
      <c r="AF134" s="986"/>
    </row>
    <row r="135" spans="1:32" s="128" customFormat="1" ht="18" customHeight="1">
      <c r="A135" s="61"/>
      <c r="B135" s="61"/>
      <c r="C135" s="61"/>
      <c r="D135" s="61"/>
      <c r="E135" s="61"/>
      <c r="F135" s="61"/>
      <c r="G135" s="61"/>
      <c r="H135" s="61"/>
      <c r="I135" s="986"/>
      <c r="J135" s="986"/>
      <c r="K135" s="986"/>
      <c r="L135" s="986"/>
      <c r="M135" s="986"/>
      <c r="N135" s="986"/>
      <c r="O135" s="986"/>
      <c r="P135" s="986"/>
      <c r="Q135" s="986"/>
      <c r="R135" s="986"/>
      <c r="S135" s="986"/>
      <c r="T135" s="986"/>
      <c r="U135" s="986"/>
      <c r="V135" s="986"/>
      <c r="W135" s="986"/>
      <c r="X135" s="986"/>
      <c r="Y135" s="986"/>
      <c r="Z135" s="986"/>
      <c r="AA135" s="986"/>
      <c r="AB135" s="986"/>
      <c r="AC135" s="986"/>
      <c r="AD135" s="986"/>
      <c r="AE135" s="986"/>
      <c r="AF135" s="986"/>
    </row>
    <row r="136" spans="1:32" s="128" customFormat="1" ht="18" customHeight="1">
      <c r="A136" s="828"/>
      <c r="B136" s="534"/>
      <c r="C136" s="534"/>
      <c r="D136" s="534"/>
      <c r="E136" s="534"/>
      <c r="F136" s="534"/>
      <c r="G136" s="534"/>
      <c r="H136" s="534"/>
      <c r="I136" s="534"/>
      <c r="J136" s="534"/>
      <c r="K136" s="534"/>
      <c r="L136" s="534"/>
      <c r="M136" s="534"/>
      <c r="N136" s="534"/>
      <c r="O136" s="534"/>
      <c r="P136" s="534"/>
      <c r="Q136" s="534"/>
      <c r="R136" s="534"/>
      <c r="S136" s="534"/>
      <c r="T136" s="534"/>
      <c r="U136" s="534"/>
      <c r="V136" s="534"/>
      <c r="W136" s="534"/>
      <c r="X136" s="534"/>
      <c r="Y136" s="534"/>
      <c r="Z136" s="534"/>
      <c r="AA136" s="534"/>
      <c r="AB136" s="534"/>
      <c r="AC136" s="534"/>
      <c r="AD136" s="534"/>
      <c r="AE136" s="534"/>
      <c r="AF136" s="534"/>
    </row>
    <row r="137" spans="1:32" s="128" customFormat="1" ht="18" customHeight="1">
      <c r="B137" s="486"/>
      <c r="C137" s="486"/>
      <c r="D137" s="486"/>
      <c r="E137" s="486"/>
      <c r="F137" s="486"/>
      <c r="G137" s="486"/>
      <c r="H137" s="486"/>
      <c r="I137" s="486"/>
      <c r="J137" s="486"/>
      <c r="K137" s="486"/>
      <c r="L137" s="486"/>
      <c r="M137" s="486"/>
      <c r="N137" s="486"/>
      <c r="O137" s="486"/>
      <c r="P137" s="486"/>
      <c r="Q137" s="486"/>
      <c r="R137" s="486"/>
      <c r="S137" s="486"/>
      <c r="T137" s="486"/>
      <c r="U137" s="486"/>
      <c r="V137" s="486"/>
      <c r="W137" s="486"/>
      <c r="X137" s="486"/>
      <c r="Y137" s="486"/>
      <c r="Z137" s="486"/>
      <c r="AA137" s="486"/>
      <c r="AB137" s="486"/>
      <c r="AC137" s="486"/>
      <c r="AD137" s="486"/>
      <c r="AE137" s="486"/>
      <c r="AF137" s="486"/>
    </row>
    <row r="138" spans="1:32" s="128" customFormat="1" ht="18" customHeight="1">
      <c r="B138" s="486"/>
      <c r="C138" s="486"/>
      <c r="D138" s="486"/>
      <c r="E138" s="486"/>
      <c r="F138" s="486"/>
      <c r="G138" s="486"/>
      <c r="H138" s="486"/>
      <c r="I138" s="486"/>
      <c r="J138" s="486"/>
      <c r="K138" s="486"/>
      <c r="L138" s="486"/>
      <c r="M138" s="486"/>
      <c r="N138" s="486"/>
      <c r="O138" s="486"/>
      <c r="P138" s="486"/>
      <c r="Q138" s="486"/>
      <c r="R138" s="486"/>
      <c r="S138" s="486"/>
      <c r="T138" s="486"/>
      <c r="U138" s="486"/>
      <c r="V138" s="486"/>
      <c r="W138" s="486"/>
      <c r="X138" s="486"/>
      <c r="Y138" s="486"/>
      <c r="Z138" s="486"/>
      <c r="AA138" s="486"/>
      <c r="AB138" s="486"/>
      <c r="AC138" s="486"/>
      <c r="AD138" s="486"/>
      <c r="AE138" s="486"/>
      <c r="AF138" s="486"/>
    </row>
    <row r="139" spans="1:32">
      <c r="A139" s="43"/>
      <c r="B139" s="402"/>
      <c r="C139" s="402"/>
      <c r="D139" s="402"/>
      <c r="E139" s="402"/>
      <c r="F139" s="402"/>
      <c r="G139" s="402"/>
      <c r="H139" s="402"/>
      <c r="I139" s="402"/>
      <c r="J139" s="402"/>
      <c r="K139" s="402"/>
      <c r="L139" s="402"/>
      <c r="M139" s="402"/>
      <c r="N139" s="402"/>
      <c r="O139" s="402"/>
      <c r="P139" s="402"/>
      <c r="Q139" s="402"/>
      <c r="R139" s="402"/>
      <c r="S139" s="402"/>
      <c r="T139" s="402"/>
      <c r="U139" s="402"/>
      <c r="V139" s="402"/>
      <c r="W139" s="402"/>
      <c r="X139" s="402"/>
      <c r="Y139" s="402"/>
      <c r="Z139" s="402"/>
      <c r="AA139" s="402"/>
      <c r="AB139" s="402"/>
      <c r="AC139" s="402"/>
      <c r="AD139" s="402"/>
      <c r="AE139" s="402"/>
      <c r="AF139" s="402"/>
    </row>
    <row r="140" spans="1:32" ht="15.75">
      <c r="A140" s="553"/>
      <c r="B140" s="534"/>
      <c r="C140" s="534"/>
      <c r="D140" s="534"/>
      <c r="E140" s="534"/>
      <c r="F140" s="534"/>
      <c r="G140" s="534"/>
      <c r="H140" s="534"/>
      <c r="I140" s="402"/>
      <c r="J140" s="402"/>
      <c r="K140" s="402"/>
      <c r="L140" s="402"/>
      <c r="M140" s="402"/>
      <c r="N140" s="402"/>
      <c r="O140" s="402"/>
      <c r="P140" s="402"/>
      <c r="Q140" s="402"/>
      <c r="R140" s="402"/>
      <c r="S140" s="402"/>
      <c r="T140" s="402"/>
      <c r="U140" s="402"/>
      <c r="V140" s="402"/>
      <c r="W140" s="402"/>
      <c r="X140" s="402"/>
      <c r="Y140" s="402"/>
      <c r="Z140" s="402"/>
      <c r="AA140" s="402"/>
      <c r="AB140" s="402"/>
      <c r="AC140" s="402"/>
      <c r="AD140" s="402"/>
      <c r="AE140" s="402"/>
      <c r="AF140" s="402"/>
    </row>
    <row r="141" spans="1:32" ht="15.75">
      <c r="A141" s="553"/>
      <c r="B141" s="534"/>
      <c r="C141" s="534"/>
      <c r="D141" s="534"/>
      <c r="E141" s="534"/>
      <c r="F141" s="534"/>
      <c r="G141" s="534"/>
      <c r="H141" s="534"/>
      <c r="I141" s="402"/>
      <c r="J141" s="402"/>
      <c r="K141" s="402"/>
      <c r="L141" s="402"/>
      <c r="M141" s="402"/>
      <c r="N141" s="402"/>
      <c r="O141" s="402"/>
      <c r="P141" s="402"/>
      <c r="Q141" s="402"/>
      <c r="R141" s="402"/>
      <c r="S141" s="402"/>
      <c r="T141" s="402"/>
      <c r="U141" s="402"/>
      <c r="V141" s="402"/>
      <c r="W141" s="402"/>
      <c r="X141" s="402"/>
      <c r="Y141" s="402"/>
      <c r="Z141" s="402"/>
      <c r="AA141" s="402"/>
      <c r="AB141" s="402"/>
      <c r="AC141" s="402"/>
      <c r="AD141" s="402"/>
      <c r="AE141" s="402"/>
      <c r="AF141" s="402"/>
    </row>
    <row r="142" spans="1:32" ht="15.75">
      <c r="A142" s="553"/>
      <c r="B142" s="534"/>
      <c r="C142" s="534"/>
      <c r="D142" s="534"/>
      <c r="E142" s="534"/>
      <c r="F142" s="534"/>
      <c r="G142" s="534"/>
      <c r="H142" s="534"/>
      <c r="I142" s="402"/>
      <c r="J142" s="402"/>
      <c r="K142" s="402"/>
      <c r="L142" s="402"/>
      <c r="M142" s="402"/>
      <c r="N142" s="402"/>
      <c r="O142" s="402"/>
      <c r="P142" s="402"/>
      <c r="Q142" s="402"/>
      <c r="R142" s="402"/>
      <c r="S142" s="402"/>
      <c r="T142" s="402"/>
      <c r="U142" s="402"/>
      <c r="V142" s="402"/>
      <c r="W142" s="402"/>
      <c r="X142" s="402"/>
      <c r="Y142" s="402"/>
      <c r="Z142" s="402"/>
      <c r="AA142" s="402"/>
      <c r="AB142" s="402"/>
      <c r="AC142" s="402"/>
      <c r="AD142" s="402"/>
      <c r="AE142" s="402"/>
      <c r="AF142" s="402"/>
    </row>
    <row r="143" spans="1:32" ht="15.75">
      <c r="A143" s="553"/>
      <c r="B143" s="534"/>
      <c r="C143" s="534"/>
      <c r="D143" s="534"/>
      <c r="E143" s="534"/>
      <c r="F143" s="534"/>
      <c r="G143" s="534"/>
      <c r="H143" s="534"/>
      <c r="I143" s="402"/>
      <c r="J143" s="402"/>
      <c r="K143" s="402"/>
      <c r="L143" s="402"/>
      <c r="M143" s="402"/>
      <c r="N143" s="402"/>
      <c r="O143" s="402"/>
      <c r="P143" s="402"/>
      <c r="Q143" s="402"/>
      <c r="R143" s="402"/>
      <c r="S143" s="402"/>
      <c r="T143" s="402"/>
      <c r="U143" s="402"/>
      <c r="V143" s="402"/>
      <c r="W143" s="402"/>
      <c r="X143" s="402"/>
      <c r="Y143" s="402"/>
      <c r="Z143" s="402"/>
      <c r="AA143" s="402"/>
      <c r="AB143" s="402"/>
      <c r="AC143" s="402"/>
      <c r="AD143" s="402"/>
      <c r="AE143" s="402"/>
      <c r="AF143" s="402"/>
    </row>
    <row r="144" spans="1:32" ht="15.75">
      <c r="A144" s="553"/>
      <c r="B144" s="534"/>
      <c r="C144" s="534"/>
      <c r="D144" s="534"/>
      <c r="E144" s="534"/>
      <c r="F144" s="534"/>
      <c r="G144" s="534"/>
      <c r="H144" s="534"/>
      <c r="I144" s="402"/>
      <c r="J144" s="402"/>
      <c r="K144" s="402"/>
      <c r="L144" s="402"/>
      <c r="M144" s="402"/>
      <c r="N144" s="402"/>
      <c r="O144" s="402"/>
      <c r="P144" s="402"/>
      <c r="Q144" s="402"/>
      <c r="R144" s="402"/>
      <c r="S144" s="402"/>
      <c r="T144" s="402"/>
      <c r="U144" s="402"/>
      <c r="V144" s="402"/>
      <c r="W144" s="402"/>
      <c r="X144" s="402"/>
      <c r="Y144" s="402"/>
      <c r="Z144" s="402"/>
      <c r="AA144" s="402"/>
      <c r="AB144" s="402"/>
      <c r="AC144" s="402"/>
      <c r="AD144" s="402"/>
      <c r="AE144" s="402"/>
      <c r="AF144" s="402"/>
    </row>
    <row r="145" spans="1:32" ht="15.75">
      <c r="A145" s="553"/>
      <c r="B145" s="534"/>
      <c r="C145" s="534"/>
      <c r="D145" s="534"/>
      <c r="E145" s="534"/>
      <c r="F145" s="534"/>
      <c r="G145" s="534"/>
      <c r="H145" s="534"/>
      <c r="I145" s="402"/>
      <c r="J145" s="402"/>
      <c r="K145" s="402"/>
      <c r="L145" s="402"/>
      <c r="M145" s="402"/>
      <c r="N145" s="402"/>
      <c r="O145" s="402"/>
      <c r="P145" s="402"/>
      <c r="Q145" s="402"/>
      <c r="R145" s="402"/>
      <c r="S145" s="402"/>
      <c r="T145" s="402"/>
      <c r="U145" s="402"/>
      <c r="V145" s="402"/>
      <c r="W145" s="402"/>
      <c r="X145" s="402"/>
      <c r="Y145" s="402"/>
      <c r="Z145" s="402"/>
      <c r="AA145" s="402"/>
      <c r="AB145" s="402"/>
      <c r="AC145" s="402"/>
      <c r="AD145" s="402"/>
      <c r="AE145" s="402"/>
      <c r="AF145" s="402"/>
    </row>
    <row r="146" spans="1:32" ht="15.75">
      <c r="A146" s="553"/>
      <c r="B146" s="534"/>
      <c r="C146" s="534"/>
      <c r="D146" s="534"/>
      <c r="E146" s="534"/>
      <c r="F146" s="534"/>
      <c r="G146" s="534"/>
      <c r="H146" s="534"/>
      <c r="I146" s="402"/>
      <c r="J146" s="402"/>
      <c r="K146" s="402"/>
      <c r="L146" s="402"/>
      <c r="M146" s="402"/>
      <c r="N146" s="402"/>
      <c r="O146" s="402"/>
      <c r="P146" s="402"/>
      <c r="Q146" s="402"/>
      <c r="R146" s="402"/>
      <c r="S146" s="402"/>
      <c r="T146" s="402"/>
      <c r="U146" s="402"/>
      <c r="V146" s="402"/>
      <c r="W146" s="402"/>
      <c r="X146" s="402"/>
      <c r="Y146" s="402"/>
      <c r="Z146" s="402"/>
      <c r="AA146" s="402"/>
      <c r="AB146" s="402"/>
      <c r="AC146" s="402"/>
      <c r="AD146" s="402"/>
      <c r="AE146" s="402"/>
      <c r="AF146" s="402"/>
    </row>
    <row r="147" spans="1:32" ht="15.75">
      <c r="A147" s="62"/>
      <c r="I147" s="402"/>
      <c r="J147" s="402"/>
      <c r="K147" s="402"/>
      <c r="L147" s="402"/>
      <c r="M147" s="402"/>
      <c r="N147" s="402"/>
      <c r="O147" s="402"/>
      <c r="P147" s="402"/>
      <c r="Q147" s="402"/>
      <c r="R147" s="402"/>
      <c r="S147" s="402"/>
      <c r="T147" s="402"/>
      <c r="U147" s="402"/>
      <c r="V147" s="402"/>
      <c r="W147" s="402"/>
      <c r="X147" s="402"/>
      <c r="Y147" s="402"/>
      <c r="Z147" s="402"/>
      <c r="AA147" s="402"/>
      <c r="AB147" s="402"/>
      <c r="AC147" s="402"/>
      <c r="AD147" s="402"/>
      <c r="AE147" s="402"/>
      <c r="AF147" s="402"/>
    </row>
    <row r="148" spans="1:32" ht="15.75">
      <c r="A148" s="62"/>
      <c r="I148" s="402"/>
      <c r="J148" s="402"/>
      <c r="K148" s="402"/>
      <c r="L148" s="402"/>
      <c r="M148" s="402"/>
      <c r="N148" s="402"/>
      <c r="O148" s="402"/>
      <c r="P148" s="402"/>
      <c r="Q148" s="402"/>
      <c r="R148" s="402"/>
      <c r="S148" s="402"/>
      <c r="T148" s="402"/>
      <c r="U148" s="402"/>
      <c r="V148" s="402"/>
      <c r="W148" s="402"/>
      <c r="X148" s="402"/>
      <c r="Y148" s="402"/>
      <c r="Z148" s="402"/>
      <c r="AA148" s="402"/>
      <c r="AB148" s="402"/>
      <c r="AC148" s="402"/>
      <c r="AD148" s="402"/>
      <c r="AE148" s="402"/>
      <c r="AF148" s="402"/>
    </row>
    <row r="149" spans="1:32" ht="15.75">
      <c r="A149" s="62"/>
      <c r="I149" s="402"/>
      <c r="J149" s="402"/>
      <c r="K149" s="402"/>
      <c r="L149" s="402"/>
      <c r="M149" s="402"/>
      <c r="N149" s="402"/>
      <c r="O149" s="402"/>
      <c r="P149" s="402"/>
      <c r="Q149" s="402"/>
      <c r="R149" s="402"/>
      <c r="S149" s="402"/>
      <c r="T149" s="402"/>
      <c r="U149" s="402"/>
      <c r="V149" s="402"/>
      <c r="W149" s="402"/>
      <c r="X149" s="402"/>
      <c r="Y149" s="402"/>
      <c r="Z149" s="402"/>
      <c r="AA149" s="402"/>
      <c r="AB149" s="402"/>
      <c r="AC149" s="402"/>
      <c r="AD149" s="402"/>
      <c r="AE149" s="402"/>
      <c r="AF149" s="402"/>
    </row>
    <row r="150" spans="1:32" ht="15.75">
      <c r="A150" s="62"/>
      <c r="I150" s="402"/>
      <c r="J150" s="402"/>
      <c r="K150" s="402"/>
      <c r="L150" s="402"/>
      <c r="M150" s="402"/>
      <c r="N150" s="402"/>
      <c r="O150" s="402"/>
      <c r="P150" s="402"/>
      <c r="Q150" s="402"/>
      <c r="R150" s="402"/>
      <c r="S150" s="402"/>
      <c r="T150" s="402"/>
      <c r="U150" s="402"/>
      <c r="V150" s="402"/>
      <c r="W150" s="402"/>
      <c r="X150" s="402"/>
      <c r="Y150" s="402"/>
      <c r="Z150" s="402"/>
      <c r="AA150" s="402"/>
      <c r="AB150" s="402"/>
      <c r="AC150" s="402"/>
      <c r="AD150" s="402"/>
      <c r="AE150" s="402"/>
      <c r="AF150" s="402"/>
    </row>
    <row r="151" spans="1:32" ht="15.75">
      <c r="A151" s="62"/>
    </row>
    <row r="152" spans="1:32" ht="15.75">
      <c r="A152" s="62"/>
    </row>
    <row r="153" spans="1:32" ht="15.75">
      <c r="A153" s="62"/>
    </row>
    <row r="154" spans="1:32" ht="15.75">
      <c r="A154" s="62"/>
    </row>
    <row r="155" spans="1:32" ht="15.75">
      <c r="A155" s="62"/>
    </row>
    <row r="156" spans="1:32" ht="15.75">
      <c r="A156" s="62"/>
    </row>
    <row r="157" spans="1:32" ht="15.75">
      <c r="A157" s="62"/>
    </row>
    <row r="158" spans="1:32" ht="15.75">
      <c r="A158" s="62"/>
    </row>
    <row r="159" spans="1:32" ht="15.75">
      <c r="A159" s="62"/>
    </row>
    <row r="160" spans="1:32" ht="15.75">
      <c r="A160" s="62"/>
    </row>
    <row r="161" spans="1:1" ht="15.75">
      <c r="A161" s="62"/>
    </row>
    <row r="162" spans="1:1" ht="15.75">
      <c r="A162" s="62"/>
    </row>
    <row r="163" spans="1:1" ht="15.75">
      <c r="A163" s="62"/>
    </row>
    <row r="164" spans="1:1" ht="15.75">
      <c r="A164" s="62"/>
    </row>
    <row r="165" spans="1:1" ht="15.75">
      <c r="A165" s="62"/>
    </row>
    <row r="166" spans="1:1" ht="15.75">
      <c r="A166" s="62"/>
    </row>
    <row r="167" spans="1:1" ht="15.75">
      <c r="A167" s="62"/>
    </row>
    <row r="168" spans="1:1" ht="15.75">
      <c r="A168" s="62"/>
    </row>
    <row r="169" spans="1:1" ht="15.75">
      <c r="A169" s="62"/>
    </row>
    <row r="170" spans="1:1" ht="15.75">
      <c r="A170" s="62"/>
    </row>
    <row r="171" spans="1:1" ht="15.75">
      <c r="A171" s="62"/>
    </row>
    <row r="172" spans="1:1" ht="15.75">
      <c r="A172" s="62"/>
    </row>
    <row r="173" spans="1:1" ht="15.75">
      <c r="A173" s="62"/>
    </row>
    <row r="174" spans="1:1" ht="15.75">
      <c r="A174" s="62"/>
    </row>
    <row r="175" spans="1:1" ht="15.75">
      <c r="A175" s="62"/>
    </row>
    <row r="176" spans="1:1" ht="15.75">
      <c r="A176" s="62"/>
    </row>
    <row r="177" spans="1:1" ht="15.75">
      <c r="A177" s="62"/>
    </row>
    <row r="178" spans="1:1" ht="15.75">
      <c r="A178" s="62"/>
    </row>
    <row r="179" spans="1:1" ht="15.75">
      <c r="A179" s="62"/>
    </row>
    <row r="180" spans="1:1" ht="15.75">
      <c r="A180" s="62"/>
    </row>
    <row r="181" spans="1:1" ht="15.75">
      <c r="A181" s="62"/>
    </row>
    <row r="182" spans="1:1" ht="15.75">
      <c r="A182" s="62"/>
    </row>
    <row r="183" spans="1:1" ht="15.75">
      <c r="A183" s="62"/>
    </row>
    <row r="184" spans="1:1" ht="15.75">
      <c r="A184" s="62"/>
    </row>
    <row r="185" spans="1:1" ht="15.75">
      <c r="A185" s="62"/>
    </row>
    <row r="186" spans="1:1" ht="15.75">
      <c r="A186" s="62"/>
    </row>
    <row r="187" spans="1:1" ht="15.75">
      <c r="A187" s="62"/>
    </row>
    <row r="188" spans="1:1" ht="15.75">
      <c r="A188" s="62"/>
    </row>
    <row r="189" spans="1:1" ht="15.75">
      <c r="A189" s="62"/>
    </row>
    <row r="190" spans="1:1" ht="15.75">
      <c r="A190" s="62"/>
    </row>
    <row r="191" spans="1:1" ht="15.75">
      <c r="A191" s="62"/>
    </row>
    <row r="192" spans="1:1" ht="15.75">
      <c r="A192" s="62"/>
    </row>
    <row r="193" spans="1:1" ht="15.75">
      <c r="A193" s="62"/>
    </row>
    <row r="194" spans="1:1" ht="15.75">
      <c r="A194" s="62"/>
    </row>
    <row r="195" spans="1:1" ht="15.75">
      <c r="A195" s="62"/>
    </row>
    <row r="196" spans="1:1" ht="15.75">
      <c r="A196" s="62"/>
    </row>
    <row r="197" spans="1:1" ht="15.75">
      <c r="A197" s="62"/>
    </row>
    <row r="198" spans="1:1" ht="15.75">
      <c r="A198" s="62"/>
    </row>
    <row r="199" spans="1:1" ht="15.75">
      <c r="A199" s="62"/>
    </row>
    <row r="200" spans="1:1" ht="15.75">
      <c r="A200" s="62"/>
    </row>
    <row r="201" spans="1:1" ht="15.75">
      <c r="A201" s="62"/>
    </row>
    <row r="202" spans="1:1" ht="15.75">
      <c r="A202" s="62"/>
    </row>
    <row r="203" spans="1:1" ht="15.75">
      <c r="A203" s="62"/>
    </row>
    <row r="204" spans="1:1" ht="15.75">
      <c r="A204" s="62"/>
    </row>
    <row r="205" spans="1:1" ht="15.75">
      <c r="A205" s="62"/>
    </row>
    <row r="206" spans="1:1" ht="15.75">
      <c r="A206" s="62"/>
    </row>
    <row r="207" spans="1:1" ht="15.75">
      <c r="A207" s="62"/>
    </row>
    <row r="208" spans="1:1" ht="15.75">
      <c r="A208" s="62"/>
    </row>
    <row r="209" spans="1:1" ht="15.75">
      <c r="A209" s="62"/>
    </row>
    <row r="210" spans="1:1" ht="15.75">
      <c r="A210" s="62"/>
    </row>
    <row r="211" spans="1:1" ht="15.75">
      <c r="A211" s="62"/>
    </row>
    <row r="212" spans="1:1" ht="15.75">
      <c r="A212" s="62"/>
    </row>
    <row r="213" spans="1:1" ht="15.75">
      <c r="A213" s="62"/>
    </row>
    <row r="214" spans="1:1" ht="15.75">
      <c r="A214" s="62"/>
    </row>
    <row r="215" spans="1:1" ht="15.75">
      <c r="A215" s="62"/>
    </row>
    <row r="216" spans="1:1" ht="15.75">
      <c r="A216" s="62"/>
    </row>
    <row r="217" spans="1:1" ht="15.75">
      <c r="A217" s="62"/>
    </row>
    <row r="218" spans="1:1" ht="15.75">
      <c r="A218" s="62"/>
    </row>
    <row r="219" spans="1:1" ht="15.75">
      <c r="A219" s="62"/>
    </row>
    <row r="220" spans="1:1" ht="15.75">
      <c r="A220" s="62"/>
    </row>
    <row r="221" spans="1:1" ht="15.75">
      <c r="A221" s="62"/>
    </row>
    <row r="222" spans="1:1" ht="15.75">
      <c r="A222" s="62"/>
    </row>
    <row r="223" spans="1:1" ht="15.75">
      <c r="A223" s="62"/>
    </row>
    <row r="224" spans="1:1" ht="15.75">
      <c r="A224" s="62"/>
    </row>
    <row r="225" spans="1:1" ht="15.75">
      <c r="A225" s="62"/>
    </row>
    <row r="226" spans="1:1" ht="15.75">
      <c r="A226" s="62"/>
    </row>
    <row r="227" spans="1:1" ht="15.75">
      <c r="A227" s="62"/>
    </row>
    <row r="228" spans="1:1" ht="15.75">
      <c r="A228" s="62"/>
    </row>
    <row r="229" spans="1:1" ht="15.75">
      <c r="A229" s="62"/>
    </row>
    <row r="230" spans="1:1" ht="15.75">
      <c r="A230" s="62"/>
    </row>
    <row r="231" spans="1:1" ht="15.75">
      <c r="A231" s="62"/>
    </row>
    <row r="232" spans="1:1" ht="15.75">
      <c r="A232" s="62"/>
    </row>
    <row r="233" spans="1:1" ht="15.75">
      <c r="A233" s="62"/>
    </row>
    <row r="234" spans="1:1" ht="15.75">
      <c r="A234" s="62"/>
    </row>
    <row r="235" spans="1:1" ht="15.75">
      <c r="A235" s="62"/>
    </row>
    <row r="236" spans="1:1" ht="15.75">
      <c r="A236" s="62"/>
    </row>
    <row r="237" spans="1:1" ht="15.75">
      <c r="A237" s="62"/>
    </row>
    <row r="238" spans="1:1" ht="15.75">
      <c r="A238" s="62"/>
    </row>
    <row r="239" spans="1:1" ht="15.75">
      <c r="A239" s="62"/>
    </row>
    <row r="240" spans="1:1"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sheetData>
  <mergeCells count="6">
    <mergeCell ref="A62:AF62"/>
    <mergeCell ref="A1:AF1"/>
    <mergeCell ref="A2:AF2"/>
    <mergeCell ref="A3:AF3"/>
    <mergeCell ref="A4:AF5"/>
    <mergeCell ref="A61:AF61"/>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G226"/>
  <sheetViews>
    <sheetView showGridLines="0" zoomScale="55" zoomScaleNormal="55" workbookViewId="0">
      <selection activeCell="C100" sqref="C100"/>
    </sheetView>
  </sheetViews>
  <sheetFormatPr baseColWidth="10" defaultColWidth="9.140625" defaultRowHeight="18"/>
  <cols>
    <col min="1" max="1" width="132.28515625" style="501" customWidth="1"/>
    <col min="2" max="7" width="20.28515625" style="28" bestFit="1" customWidth="1"/>
    <col min="8" max="254" width="9.140625" style="28"/>
    <col min="255" max="255" width="132.28515625" style="28" customWidth="1"/>
    <col min="256" max="263" width="20.28515625" style="28" bestFit="1" customWidth="1"/>
    <col min="264" max="510" width="9.140625" style="28"/>
    <col min="511" max="511" width="132.28515625" style="28" customWidth="1"/>
    <col min="512" max="519" width="20.28515625" style="28" bestFit="1" customWidth="1"/>
    <col min="520" max="766" width="9.140625" style="28"/>
    <col min="767" max="767" width="132.28515625" style="28" customWidth="1"/>
    <col min="768" max="775" width="20.28515625" style="28" bestFit="1" customWidth="1"/>
    <col min="776" max="1022" width="9.140625" style="28"/>
    <col min="1023" max="1023" width="132.28515625" style="28" customWidth="1"/>
    <col min="1024" max="1031" width="20.28515625" style="28" bestFit="1" customWidth="1"/>
    <col min="1032" max="1278" width="9.140625" style="28"/>
    <col min="1279" max="1279" width="132.28515625" style="28" customWidth="1"/>
    <col min="1280" max="1287" width="20.28515625" style="28" bestFit="1" customWidth="1"/>
    <col min="1288" max="1534" width="9.140625" style="28"/>
    <col min="1535" max="1535" width="132.28515625" style="28" customWidth="1"/>
    <col min="1536" max="1543" width="20.28515625" style="28" bestFit="1" customWidth="1"/>
    <col min="1544" max="1790" width="9.140625" style="28"/>
    <col min="1791" max="1791" width="132.28515625" style="28" customWidth="1"/>
    <col min="1792" max="1799" width="20.28515625" style="28" bestFit="1" customWidth="1"/>
    <col min="1800" max="2046" width="9.140625" style="28"/>
    <col min="2047" max="2047" width="132.28515625" style="28" customWidth="1"/>
    <col min="2048" max="2055" width="20.28515625" style="28" bestFit="1" customWidth="1"/>
    <col min="2056" max="2302" width="9.140625" style="28"/>
    <col min="2303" max="2303" width="132.28515625" style="28" customWidth="1"/>
    <col min="2304" max="2311" width="20.28515625" style="28" bestFit="1" customWidth="1"/>
    <col min="2312" max="2558" width="9.140625" style="28"/>
    <col min="2559" max="2559" width="132.28515625" style="28" customWidth="1"/>
    <col min="2560" max="2567" width="20.28515625" style="28" bestFit="1" customWidth="1"/>
    <col min="2568" max="2814" width="9.140625" style="28"/>
    <col min="2815" max="2815" width="132.28515625" style="28" customWidth="1"/>
    <col min="2816" max="2823" width="20.28515625" style="28" bestFit="1" customWidth="1"/>
    <col min="2824" max="3070" width="9.140625" style="28"/>
    <col min="3071" max="3071" width="132.28515625" style="28" customWidth="1"/>
    <col min="3072" max="3079" width="20.28515625" style="28" bestFit="1" customWidth="1"/>
    <col min="3080" max="3326" width="9.140625" style="28"/>
    <col min="3327" max="3327" width="132.28515625" style="28" customWidth="1"/>
    <col min="3328" max="3335" width="20.28515625" style="28" bestFit="1" customWidth="1"/>
    <col min="3336" max="3582" width="9.140625" style="28"/>
    <col min="3583" max="3583" width="132.28515625" style="28" customWidth="1"/>
    <col min="3584" max="3591" width="20.28515625" style="28" bestFit="1" customWidth="1"/>
    <col min="3592" max="3838" width="9.140625" style="28"/>
    <col min="3839" max="3839" width="132.28515625" style="28" customWidth="1"/>
    <col min="3840" max="3847" width="20.28515625" style="28" bestFit="1" customWidth="1"/>
    <col min="3848" max="4094" width="9.140625" style="28"/>
    <col min="4095" max="4095" width="132.28515625" style="28" customWidth="1"/>
    <col min="4096" max="4103" width="20.28515625" style="28" bestFit="1" customWidth="1"/>
    <col min="4104" max="4350" width="9.140625" style="28"/>
    <col min="4351" max="4351" width="132.28515625" style="28" customWidth="1"/>
    <col min="4352" max="4359" width="20.28515625" style="28" bestFit="1" customWidth="1"/>
    <col min="4360" max="4606" width="9.140625" style="28"/>
    <col min="4607" max="4607" width="132.28515625" style="28" customWidth="1"/>
    <col min="4608" max="4615" width="20.28515625" style="28" bestFit="1" customWidth="1"/>
    <col min="4616" max="4862" width="9.140625" style="28"/>
    <col min="4863" max="4863" width="132.28515625" style="28" customWidth="1"/>
    <col min="4864" max="4871" width="20.28515625" style="28" bestFit="1" customWidth="1"/>
    <col min="4872" max="5118" width="9.140625" style="28"/>
    <col min="5119" max="5119" width="132.28515625" style="28" customWidth="1"/>
    <col min="5120" max="5127" width="20.28515625" style="28" bestFit="1" customWidth="1"/>
    <col min="5128" max="5374" width="9.140625" style="28"/>
    <col min="5375" max="5375" width="132.28515625" style="28" customWidth="1"/>
    <col min="5376" max="5383" width="20.28515625" style="28" bestFit="1" customWidth="1"/>
    <col min="5384" max="5630" width="9.140625" style="28"/>
    <col min="5631" max="5631" width="132.28515625" style="28" customWidth="1"/>
    <col min="5632" max="5639" width="20.28515625" style="28" bestFit="1" customWidth="1"/>
    <col min="5640" max="5886" width="9.140625" style="28"/>
    <col min="5887" max="5887" width="132.28515625" style="28" customWidth="1"/>
    <col min="5888" max="5895" width="20.28515625" style="28" bestFit="1" customWidth="1"/>
    <col min="5896" max="6142" width="9.140625" style="28"/>
    <col min="6143" max="6143" width="132.28515625" style="28" customWidth="1"/>
    <col min="6144" max="6151" width="20.28515625" style="28" bestFit="1" customWidth="1"/>
    <col min="6152" max="6398" width="9.140625" style="28"/>
    <col min="6399" max="6399" width="132.28515625" style="28" customWidth="1"/>
    <col min="6400" max="6407" width="20.28515625" style="28" bestFit="1" customWidth="1"/>
    <col min="6408" max="6654" width="9.140625" style="28"/>
    <col min="6655" max="6655" width="132.28515625" style="28" customWidth="1"/>
    <col min="6656" max="6663" width="20.28515625" style="28" bestFit="1" customWidth="1"/>
    <col min="6664" max="6910" width="9.140625" style="28"/>
    <col min="6911" max="6911" width="132.28515625" style="28" customWidth="1"/>
    <col min="6912" max="6919" width="20.28515625" style="28" bestFit="1" customWidth="1"/>
    <col min="6920" max="7166" width="9.140625" style="28"/>
    <col min="7167" max="7167" width="132.28515625" style="28" customWidth="1"/>
    <col min="7168" max="7175" width="20.28515625" style="28" bestFit="1" customWidth="1"/>
    <col min="7176" max="7422" width="9.140625" style="28"/>
    <col min="7423" max="7423" width="132.28515625" style="28" customWidth="1"/>
    <col min="7424" max="7431" width="20.28515625" style="28" bestFit="1" customWidth="1"/>
    <col min="7432" max="7678" width="9.140625" style="28"/>
    <col min="7679" max="7679" width="132.28515625" style="28" customWidth="1"/>
    <col min="7680" max="7687" width="20.28515625" style="28" bestFit="1" customWidth="1"/>
    <col min="7688" max="7934" width="9.140625" style="28"/>
    <col min="7935" max="7935" width="132.28515625" style="28" customWidth="1"/>
    <col min="7936" max="7943" width="20.28515625" style="28" bestFit="1" customWidth="1"/>
    <col min="7944" max="8190" width="9.140625" style="28"/>
    <col min="8191" max="8191" width="132.28515625" style="28" customWidth="1"/>
    <col min="8192" max="8199" width="20.28515625" style="28" bestFit="1" customWidth="1"/>
    <col min="8200" max="8446" width="9.140625" style="28"/>
    <col min="8447" max="8447" width="132.28515625" style="28" customWidth="1"/>
    <col min="8448" max="8455" width="20.28515625" style="28" bestFit="1" customWidth="1"/>
    <col min="8456" max="8702" width="9.140625" style="28"/>
    <col min="8703" max="8703" width="132.28515625" style="28" customWidth="1"/>
    <col min="8704" max="8711" width="20.28515625" style="28" bestFit="1" customWidth="1"/>
    <col min="8712" max="8958" width="9.140625" style="28"/>
    <col min="8959" max="8959" width="132.28515625" style="28" customWidth="1"/>
    <col min="8960" max="8967" width="20.28515625" style="28" bestFit="1" customWidth="1"/>
    <col min="8968" max="9214" width="9.140625" style="28"/>
    <col min="9215" max="9215" width="132.28515625" style="28" customWidth="1"/>
    <col min="9216" max="9223" width="20.28515625" style="28" bestFit="1" customWidth="1"/>
    <col min="9224" max="9470" width="9.140625" style="28"/>
    <col min="9471" max="9471" width="132.28515625" style="28" customWidth="1"/>
    <col min="9472" max="9479" width="20.28515625" style="28" bestFit="1" customWidth="1"/>
    <col min="9480" max="9726" width="9.140625" style="28"/>
    <col min="9727" max="9727" width="132.28515625" style="28" customWidth="1"/>
    <col min="9728" max="9735" width="20.28515625" style="28" bestFit="1" customWidth="1"/>
    <col min="9736" max="9982" width="9.140625" style="28"/>
    <col min="9983" max="9983" width="132.28515625" style="28" customWidth="1"/>
    <col min="9984" max="9991" width="20.28515625" style="28" bestFit="1" customWidth="1"/>
    <col min="9992" max="10238" width="9.140625" style="28"/>
    <col min="10239" max="10239" width="132.28515625" style="28" customWidth="1"/>
    <col min="10240" max="10247" width="20.28515625" style="28" bestFit="1" customWidth="1"/>
    <col min="10248" max="10494" width="9.140625" style="28"/>
    <col min="10495" max="10495" width="132.28515625" style="28" customWidth="1"/>
    <col min="10496" max="10503" width="20.28515625" style="28" bestFit="1" customWidth="1"/>
    <col min="10504" max="10750" width="9.140625" style="28"/>
    <col min="10751" max="10751" width="132.28515625" style="28" customWidth="1"/>
    <col min="10752" max="10759" width="20.28515625" style="28" bestFit="1" customWidth="1"/>
    <col min="10760" max="11006" width="9.140625" style="28"/>
    <col min="11007" max="11007" width="132.28515625" style="28" customWidth="1"/>
    <col min="11008" max="11015" width="20.28515625" style="28" bestFit="1" customWidth="1"/>
    <col min="11016" max="11262" width="9.140625" style="28"/>
    <col min="11263" max="11263" width="132.28515625" style="28" customWidth="1"/>
    <col min="11264" max="11271" width="20.28515625" style="28" bestFit="1" customWidth="1"/>
    <col min="11272" max="11518" width="9.140625" style="28"/>
    <col min="11519" max="11519" width="132.28515625" style="28" customWidth="1"/>
    <col min="11520" max="11527" width="20.28515625" style="28" bestFit="1" customWidth="1"/>
    <col min="11528" max="11774" width="9.140625" style="28"/>
    <col min="11775" max="11775" width="132.28515625" style="28" customWidth="1"/>
    <col min="11776" max="11783" width="20.28515625" style="28" bestFit="1" customWidth="1"/>
    <col min="11784" max="12030" width="9.140625" style="28"/>
    <col min="12031" max="12031" width="132.28515625" style="28" customWidth="1"/>
    <col min="12032" max="12039" width="20.28515625" style="28" bestFit="1" customWidth="1"/>
    <col min="12040" max="12286" width="9.140625" style="28"/>
    <col min="12287" max="12287" width="132.28515625" style="28" customWidth="1"/>
    <col min="12288" max="12295" width="20.28515625" style="28" bestFit="1" customWidth="1"/>
    <col min="12296" max="12542" width="9.140625" style="28"/>
    <col min="12543" max="12543" width="132.28515625" style="28" customWidth="1"/>
    <col min="12544" max="12551" width="20.28515625" style="28" bestFit="1" customWidth="1"/>
    <col min="12552" max="12798" width="9.140625" style="28"/>
    <col min="12799" max="12799" width="132.28515625" style="28" customWidth="1"/>
    <col min="12800" max="12807" width="20.28515625" style="28" bestFit="1" customWidth="1"/>
    <col min="12808" max="13054" width="9.140625" style="28"/>
    <col min="13055" max="13055" width="132.28515625" style="28" customWidth="1"/>
    <col min="13056" max="13063" width="20.28515625" style="28" bestFit="1" customWidth="1"/>
    <col min="13064" max="13310" width="9.140625" style="28"/>
    <col min="13311" max="13311" width="132.28515625" style="28" customWidth="1"/>
    <col min="13312" max="13319" width="20.28515625" style="28" bestFit="1" customWidth="1"/>
    <col min="13320" max="13566" width="9.140625" style="28"/>
    <col min="13567" max="13567" width="132.28515625" style="28" customWidth="1"/>
    <col min="13568" max="13575" width="20.28515625" style="28" bestFit="1" customWidth="1"/>
    <col min="13576" max="13822" width="9.140625" style="28"/>
    <col min="13823" max="13823" width="132.28515625" style="28" customWidth="1"/>
    <col min="13824" max="13831" width="20.28515625" style="28" bestFit="1" customWidth="1"/>
    <col min="13832" max="14078" width="9.140625" style="28"/>
    <col min="14079" max="14079" width="132.28515625" style="28" customWidth="1"/>
    <col min="14080" max="14087" width="20.28515625" style="28" bestFit="1" customWidth="1"/>
    <col min="14088" max="14334" width="9.140625" style="28"/>
    <col min="14335" max="14335" width="132.28515625" style="28" customWidth="1"/>
    <col min="14336" max="14343" width="20.28515625" style="28" bestFit="1" customWidth="1"/>
    <col min="14344" max="14590" width="9.140625" style="28"/>
    <col min="14591" max="14591" width="132.28515625" style="28" customWidth="1"/>
    <col min="14592" max="14599" width="20.28515625" style="28" bestFit="1" customWidth="1"/>
    <col min="14600" max="14846" width="9.140625" style="28"/>
    <col min="14847" max="14847" width="132.28515625" style="28" customWidth="1"/>
    <col min="14848" max="14855" width="20.28515625" style="28" bestFit="1" customWidth="1"/>
    <col min="14856" max="15102" width="9.140625" style="28"/>
    <col min="15103" max="15103" width="132.28515625" style="28" customWidth="1"/>
    <col min="15104" max="15111" width="20.28515625" style="28" bestFit="1" customWidth="1"/>
    <col min="15112" max="15358" width="9.140625" style="28"/>
    <col min="15359" max="15359" width="132.28515625" style="28" customWidth="1"/>
    <col min="15360" max="15367" width="20.28515625" style="28" bestFit="1" customWidth="1"/>
    <col min="15368" max="15614" width="9.140625" style="28"/>
    <col min="15615" max="15615" width="132.28515625" style="28" customWidth="1"/>
    <col min="15616" max="15623" width="20.28515625" style="28" bestFit="1" customWidth="1"/>
    <col min="15624" max="15870" width="9.140625" style="28"/>
    <col min="15871" max="15871" width="132.28515625" style="28" customWidth="1"/>
    <col min="15872" max="15879" width="20.28515625" style="28" bestFit="1" customWidth="1"/>
    <col min="15880" max="16126" width="9.140625" style="28"/>
    <col min="16127" max="16127" width="132.28515625" style="28" customWidth="1"/>
    <col min="16128" max="16135" width="20.28515625" style="28" bestFit="1" customWidth="1"/>
    <col min="16136" max="16384" width="9.140625" style="28"/>
  </cols>
  <sheetData>
    <row r="1" spans="1:7" ht="51" customHeight="1">
      <c r="A1" s="1167" t="s">
        <v>1298</v>
      </c>
      <c r="B1" s="1167"/>
      <c r="C1" s="1167"/>
      <c r="D1" s="1167"/>
      <c r="E1" s="1167"/>
      <c r="F1" s="1167"/>
      <c r="G1" s="1167"/>
    </row>
    <row r="2" spans="1:7" ht="43.5" customHeight="1">
      <c r="A2" s="1167" t="s">
        <v>423</v>
      </c>
      <c r="B2" s="1167"/>
      <c r="C2" s="1167"/>
      <c r="D2" s="1167"/>
      <c r="E2" s="1167"/>
      <c r="F2" s="1167"/>
      <c r="G2" s="1167"/>
    </row>
    <row r="3" spans="1:7" ht="6" customHeight="1">
      <c r="A3" s="1167"/>
      <c r="B3" s="1167"/>
      <c r="C3" s="1167"/>
      <c r="D3" s="1167"/>
      <c r="E3" s="1167"/>
      <c r="F3" s="1167"/>
      <c r="G3" s="1167"/>
    </row>
    <row r="4" spans="1:7" ht="43.5" customHeight="1">
      <c r="A4" s="1168" t="s">
        <v>1344</v>
      </c>
      <c r="B4" s="1168"/>
      <c r="C4" s="1168"/>
      <c r="D4" s="1168"/>
      <c r="E4" s="1168"/>
      <c r="F4" s="1168"/>
      <c r="G4" s="1168"/>
    </row>
    <row r="5" spans="1:7" ht="19.5" customHeight="1" thickBot="1">
      <c r="A5" s="1167"/>
      <c r="B5" s="1167"/>
      <c r="C5" s="1167"/>
      <c r="D5" s="1167"/>
      <c r="E5" s="1167"/>
      <c r="F5" s="1167"/>
      <c r="G5" s="1167"/>
    </row>
    <row r="6" spans="1:7" s="29" customFormat="1" ht="35.25" customHeight="1" thickTop="1" thickBot="1">
      <c r="A6" s="1082" t="s">
        <v>296</v>
      </c>
      <c r="B6" s="83" t="s">
        <v>424</v>
      </c>
      <c r="C6" s="83" t="s">
        <v>425</v>
      </c>
      <c r="D6" s="83" t="s">
        <v>1214</v>
      </c>
      <c r="E6" s="83" t="s">
        <v>1327</v>
      </c>
      <c r="F6" s="83" t="s">
        <v>1385</v>
      </c>
      <c r="G6" s="83" t="s">
        <v>1500</v>
      </c>
    </row>
    <row r="7" spans="1:7" ht="15" customHeight="1" thickTop="1" thickBot="1">
      <c r="A7" s="1083"/>
      <c r="B7" s="789"/>
      <c r="C7" s="789"/>
      <c r="D7" s="789"/>
      <c r="E7" s="789"/>
      <c r="F7" s="789"/>
      <c r="G7" s="789"/>
    </row>
    <row r="8" spans="1:7" ht="24" customHeight="1" thickTop="1" thickBot="1">
      <c r="A8" s="1084" t="s">
        <v>426</v>
      </c>
      <c r="B8" s="964">
        <v>780390675.32798839</v>
      </c>
      <c r="C8" s="964">
        <v>864792719.37755108</v>
      </c>
      <c r="D8" s="964">
        <v>925186732.72448981</v>
      </c>
      <c r="E8" s="964">
        <v>982876334.88483965</v>
      </c>
      <c r="F8" s="964">
        <v>1087957861.6311953</v>
      </c>
      <c r="G8" s="964">
        <v>1180385172.2827988</v>
      </c>
    </row>
    <row r="9" spans="1:7" s="86" customFormat="1" ht="21" customHeight="1" thickTop="1">
      <c r="A9" s="1085" t="s">
        <v>8</v>
      </c>
      <c r="B9" s="965">
        <v>84104401.597667649</v>
      </c>
      <c r="C9" s="965">
        <v>97493556.451895043</v>
      </c>
      <c r="D9" s="965">
        <v>109406807.20553935</v>
      </c>
      <c r="E9" s="965">
        <v>113535955.68658891</v>
      </c>
      <c r="F9" s="965">
        <v>123772089.60058309</v>
      </c>
      <c r="G9" s="965">
        <v>125852192.53206997</v>
      </c>
    </row>
    <row r="10" spans="1:7" s="86" customFormat="1" ht="21" customHeight="1">
      <c r="A10" s="1085" t="s">
        <v>17</v>
      </c>
      <c r="B10" s="965">
        <v>94513237.049562678</v>
      </c>
      <c r="C10" s="965">
        <v>112252539.24052478</v>
      </c>
      <c r="D10" s="965">
        <v>126742016.86005831</v>
      </c>
      <c r="E10" s="965">
        <v>144080094.51603499</v>
      </c>
      <c r="F10" s="965">
        <v>152886279.20116618</v>
      </c>
      <c r="G10" s="965">
        <v>141146795.7478134</v>
      </c>
    </row>
    <row r="11" spans="1:7" s="86" customFormat="1" ht="21" customHeight="1">
      <c r="A11" s="1085" t="s">
        <v>26</v>
      </c>
      <c r="B11" s="965">
        <v>561725804.03061223</v>
      </c>
      <c r="C11" s="965">
        <v>613223959.51895046</v>
      </c>
      <c r="D11" s="965">
        <v>649208113.79154515</v>
      </c>
      <c r="E11" s="965">
        <v>684778875.65451896</v>
      </c>
      <c r="F11" s="965">
        <v>769689812.20262396</v>
      </c>
      <c r="G11" s="965">
        <v>845721472.89941692</v>
      </c>
    </row>
    <row r="12" spans="1:7" s="86" customFormat="1" ht="21" customHeight="1">
      <c r="A12" s="1086" t="s">
        <v>427</v>
      </c>
      <c r="B12" s="965">
        <v>582090564.01457727</v>
      </c>
      <c r="C12" s="965">
        <v>632323571.33381927</v>
      </c>
      <c r="D12" s="965">
        <v>669088262.367347</v>
      </c>
      <c r="E12" s="965">
        <v>705468140.5029155</v>
      </c>
      <c r="F12" s="965">
        <v>792957405.451895</v>
      </c>
      <c r="G12" s="965">
        <v>870421542.60058308</v>
      </c>
    </row>
    <row r="13" spans="1:7" s="86" customFormat="1" ht="21" customHeight="1">
      <c r="A13" s="1086" t="s">
        <v>428</v>
      </c>
      <c r="B13" s="965">
        <v>574755426.91107869</v>
      </c>
      <c r="C13" s="965">
        <v>622064251.02478135</v>
      </c>
      <c r="D13" s="965">
        <v>653735894.64285719</v>
      </c>
      <c r="E13" s="965">
        <v>688038221.07434392</v>
      </c>
      <c r="F13" s="965">
        <v>768761359.26093292</v>
      </c>
      <c r="G13" s="965">
        <v>841618219.25072896</v>
      </c>
    </row>
    <row r="14" spans="1:7" s="86" customFormat="1" ht="21" customHeight="1">
      <c r="A14" s="1086" t="s">
        <v>429</v>
      </c>
      <c r="B14" s="965">
        <v>7335137.1034985427</v>
      </c>
      <c r="C14" s="965">
        <v>10259320.3090379</v>
      </c>
      <c r="D14" s="965">
        <v>15352367.724489797</v>
      </c>
      <c r="E14" s="965">
        <v>17429919.428571429</v>
      </c>
      <c r="F14" s="965">
        <v>24196046.190962099</v>
      </c>
      <c r="G14" s="965">
        <v>28803323.349854227</v>
      </c>
    </row>
    <row r="15" spans="1:7" s="86" customFormat="1" ht="21" customHeight="1">
      <c r="A15" s="1086" t="s">
        <v>430</v>
      </c>
      <c r="B15" s="965">
        <v>3575915.3046647226</v>
      </c>
      <c r="C15" s="965">
        <v>3479382.6151603498</v>
      </c>
      <c r="D15" s="965">
        <v>4157560.4897959186</v>
      </c>
      <c r="E15" s="965">
        <v>3759213.7390670553</v>
      </c>
      <c r="F15" s="965">
        <v>5609044.3615160352</v>
      </c>
      <c r="G15" s="965">
        <v>7151869.8061224483</v>
      </c>
    </row>
    <row r="16" spans="1:7" s="86" customFormat="1" ht="21" customHeight="1">
      <c r="A16" s="1086" t="s">
        <v>431</v>
      </c>
      <c r="B16" s="965">
        <v>3305762.8367346935</v>
      </c>
      <c r="C16" s="965">
        <v>2911341.9387755101</v>
      </c>
      <c r="D16" s="965">
        <v>3525684.2900874638</v>
      </c>
      <c r="E16" s="965">
        <v>3221630.8775510206</v>
      </c>
      <c r="F16" s="965">
        <v>4213263.3338192422</v>
      </c>
      <c r="G16" s="965">
        <v>5199868.893586006</v>
      </c>
    </row>
    <row r="17" spans="1:7" s="86" customFormat="1" ht="21" customHeight="1">
      <c r="A17" s="1086" t="s">
        <v>432</v>
      </c>
      <c r="B17" s="965">
        <v>270152.46793002915</v>
      </c>
      <c r="C17" s="965">
        <v>568040.67638483969</v>
      </c>
      <c r="D17" s="965">
        <v>631876.19970845489</v>
      </c>
      <c r="E17" s="965">
        <v>537582.86151603505</v>
      </c>
      <c r="F17" s="965">
        <v>1395781.027696793</v>
      </c>
      <c r="G17" s="965">
        <v>1952000.9125364432</v>
      </c>
    </row>
    <row r="18" spans="1:7" s="86" customFormat="1" ht="21" customHeight="1">
      <c r="A18" s="1086" t="s">
        <v>433</v>
      </c>
      <c r="B18" s="965">
        <v>7683888.6938775508</v>
      </c>
      <c r="C18" s="965">
        <v>7613303.4125364423</v>
      </c>
      <c r="D18" s="965">
        <v>8309673.1472303206</v>
      </c>
      <c r="E18" s="965">
        <v>9811073.3527696803</v>
      </c>
      <c r="F18" s="965">
        <v>12027155.774052478</v>
      </c>
      <c r="G18" s="965">
        <v>14930418.994169096</v>
      </c>
    </row>
    <row r="19" spans="1:7" s="86" customFormat="1" ht="21" customHeight="1">
      <c r="A19" s="1086" t="s">
        <v>434</v>
      </c>
      <c r="B19" s="965">
        <v>6137270.972303207</v>
      </c>
      <c r="C19" s="965">
        <v>6332619.2317784252</v>
      </c>
      <c r="D19" s="965">
        <v>7012882.3469387749</v>
      </c>
      <c r="E19" s="965">
        <v>7869521.0306122452</v>
      </c>
      <c r="F19" s="965">
        <v>10111346.723032068</v>
      </c>
      <c r="G19" s="965">
        <v>11794987.134110786</v>
      </c>
    </row>
    <row r="20" spans="1:7" s="86" customFormat="1" ht="21" customHeight="1">
      <c r="A20" s="1086" t="s">
        <v>435</v>
      </c>
      <c r="B20" s="965">
        <v>1546617.721574344</v>
      </c>
      <c r="C20" s="965">
        <v>1280684.1807580176</v>
      </c>
      <c r="D20" s="965">
        <v>1296790.8002915452</v>
      </c>
      <c r="E20" s="965">
        <v>1941552.3221574344</v>
      </c>
      <c r="F20" s="965">
        <v>1915809.051020408</v>
      </c>
      <c r="G20" s="965">
        <v>3135431.860058309</v>
      </c>
    </row>
    <row r="21" spans="1:7" s="86" customFormat="1" ht="21" customHeight="1">
      <c r="A21" s="1086" t="s">
        <v>39</v>
      </c>
      <c r="B21" s="965">
        <v>4735344.5320699709</v>
      </c>
      <c r="C21" s="965">
        <v>5237836.7084548101</v>
      </c>
      <c r="D21" s="965">
        <v>5711729.5408163266</v>
      </c>
      <c r="E21" s="965">
        <v>6022303.9037900874</v>
      </c>
      <c r="F21" s="965">
        <v>7369826.4110787176</v>
      </c>
      <c r="G21" s="965">
        <v>8328571.0247813407</v>
      </c>
    </row>
    <row r="22" spans="1:7" s="86" customFormat="1" ht="21" customHeight="1">
      <c r="A22" s="1086" t="s">
        <v>436</v>
      </c>
      <c r="B22" s="965">
        <v>-36359908.514577262</v>
      </c>
      <c r="C22" s="965">
        <v>-35430134.551020406</v>
      </c>
      <c r="D22" s="965">
        <v>-38059111.753644317</v>
      </c>
      <c r="E22" s="965">
        <v>-40281855.844023317</v>
      </c>
      <c r="F22" s="965">
        <v>-48273619.795918368</v>
      </c>
      <c r="G22" s="965">
        <v>-55110929.526239067</v>
      </c>
    </row>
    <row r="23" spans="1:7" s="86" customFormat="1" ht="21" customHeight="1">
      <c r="A23" s="1085" t="s">
        <v>57</v>
      </c>
      <c r="B23" s="965">
        <v>5916600.9169096211</v>
      </c>
      <c r="C23" s="965">
        <v>4882089.4708454814</v>
      </c>
      <c r="D23" s="965">
        <v>4498566.7769679297</v>
      </c>
      <c r="E23" s="965">
        <v>4803475.1880466472</v>
      </c>
      <c r="F23" s="965">
        <v>7044756.0218658894</v>
      </c>
      <c r="G23" s="965">
        <v>6326803.3790087467</v>
      </c>
    </row>
    <row r="24" spans="1:7" s="86" customFormat="1" ht="21" customHeight="1">
      <c r="A24" s="1085" t="s">
        <v>63</v>
      </c>
      <c r="B24" s="965">
        <v>30512.733236151606</v>
      </c>
      <c r="C24" s="965">
        <v>169830.41982507287</v>
      </c>
      <c r="D24" s="965">
        <v>153100.33236151605</v>
      </c>
      <c r="E24" s="965">
        <v>66574.669096209909</v>
      </c>
      <c r="F24" s="965">
        <v>359426.33965014579</v>
      </c>
      <c r="G24" s="965">
        <v>485964.77113702626</v>
      </c>
    </row>
    <row r="25" spans="1:7" s="86" customFormat="1" ht="21" customHeight="1">
      <c r="A25" s="1085" t="s">
        <v>437</v>
      </c>
      <c r="B25" s="965">
        <v>5873081.7842565598</v>
      </c>
      <c r="C25" s="965">
        <v>5877419.803206997</v>
      </c>
      <c r="D25" s="965">
        <v>3920060.1880466472</v>
      </c>
      <c r="E25" s="965">
        <v>3069785.7696793</v>
      </c>
      <c r="F25" s="965">
        <v>3612012.9912536447</v>
      </c>
      <c r="G25" s="965">
        <v>28626684.572886296</v>
      </c>
    </row>
    <row r="26" spans="1:7" s="86" customFormat="1" ht="21" customHeight="1">
      <c r="A26" s="1085" t="s">
        <v>74</v>
      </c>
      <c r="B26" s="965">
        <v>25758766.533527695</v>
      </c>
      <c r="C26" s="965">
        <v>27170699.539358601</v>
      </c>
      <c r="D26" s="965">
        <v>26336331.014577258</v>
      </c>
      <c r="E26" s="965">
        <v>25902303.027696796</v>
      </c>
      <c r="F26" s="965">
        <v>27569475.40670554</v>
      </c>
      <c r="G26" s="965">
        <v>29168813.908163264</v>
      </c>
    </row>
    <row r="27" spans="1:7" s="87" customFormat="1" ht="27" customHeight="1">
      <c r="A27" s="1087" t="s">
        <v>438</v>
      </c>
      <c r="B27" s="966">
        <v>2468270.6822157432</v>
      </c>
      <c r="C27" s="966">
        <v>3722624.9329446061</v>
      </c>
      <c r="D27" s="966">
        <v>4921736.5553935869</v>
      </c>
      <c r="E27" s="966">
        <v>6639270.3731778422</v>
      </c>
      <c r="F27" s="966">
        <v>3024009.8673469392</v>
      </c>
      <c r="G27" s="966">
        <v>3056444.4723032066</v>
      </c>
    </row>
    <row r="28" spans="1:7" ht="24" customHeight="1" thickBot="1">
      <c r="A28" s="1087" t="s">
        <v>1491</v>
      </c>
      <c r="B28" s="966">
        <v>0</v>
      </c>
      <c r="C28" s="966">
        <v>0</v>
      </c>
      <c r="D28" s="966">
        <v>0</v>
      </c>
      <c r="E28" s="966">
        <v>0</v>
      </c>
      <c r="F28" s="966">
        <v>0</v>
      </c>
      <c r="G28" s="966">
        <v>0</v>
      </c>
    </row>
    <row r="29" spans="1:7" s="86" customFormat="1" ht="21" customHeight="1" thickTop="1" thickBot="1">
      <c r="A29" s="1084" t="s">
        <v>439</v>
      </c>
      <c r="B29" s="964">
        <v>673347460.85276961</v>
      </c>
      <c r="C29" s="964">
        <v>751155765.49708462</v>
      </c>
      <c r="D29" s="964">
        <v>805883566.37172019</v>
      </c>
      <c r="E29" s="964">
        <v>857506147.98833811</v>
      </c>
      <c r="F29" s="964">
        <v>948595165.82653058</v>
      </c>
      <c r="G29" s="964">
        <v>1028638476.2740525</v>
      </c>
    </row>
    <row r="30" spans="1:7" s="86" customFormat="1" ht="21" customHeight="1" thickTop="1">
      <c r="A30" s="1085" t="s">
        <v>440</v>
      </c>
      <c r="B30" s="965">
        <v>606458935.042274</v>
      </c>
      <c r="C30" s="965">
        <v>667100364.81049573</v>
      </c>
      <c r="D30" s="965">
        <v>711863061.12099123</v>
      </c>
      <c r="E30" s="965">
        <v>761614084.14431477</v>
      </c>
      <c r="F30" s="965">
        <v>839571846.41107869</v>
      </c>
      <c r="G30" s="965">
        <v>898477992.12827992</v>
      </c>
    </row>
    <row r="31" spans="1:7" s="86" customFormat="1" ht="21" customHeight="1">
      <c r="A31" s="1086" t="s">
        <v>441</v>
      </c>
      <c r="B31" s="965">
        <v>518531.53644314868</v>
      </c>
      <c r="C31" s="965">
        <v>370316.44023323612</v>
      </c>
      <c r="D31" s="965">
        <v>385857.82798833819</v>
      </c>
      <c r="E31" s="965">
        <v>619202.08309037902</v>
      </c>
      <c r="F31" s="965">
        <v>1377349.5349854229</v>
      </c>
      <c r="G31" s="965">
        <v>763691.33673469396</v>
      </c>
    </row>
    <row r="32" spans="1:7" s="86" customFormat="1" ht="21" customHeight="1">
      <c r="A32" s="1086" t="s">
        <v>442</v>
      </c>
      <c r="B32" s="965">
        <v>246615448.93586007</v>
      </c>
      <c r="C32" s="965">
        <v>268320210.35276967</v>
      </c>
      <c r="D32" s="965">
        <v>291642788.64431483</v>
      </c>
      <c r="E32" s="965">
        <v>296426993.80466473</v>
      </c>
      <c r="F32" s="965">
        <v>297705606.79008746</v>
      </c>
      <c r="G32" s="965">
        <v>321221851.99999994</v>
      </c>
    </row>
    <row r="33" spans="1:7" s="86" customFormat="1" ht="21" customHeight="1">
      <c r="A33" s="1086" t="s">
        <v>443</v>
      </c>
      <c r="B33" s="965">
        <v>329478899.85568517</v>
      </c>
      <c r="C33" s="965">
        <v>361018983.28134108</v>
      </c>
      <c r="D33" s="965">
        <v>335067552.55102038</v>
      </c>
      <c r="E33" s="965">
        <v>345091676.24489796</v>
      </c>
      <c r="F33" s="965">
        <v>389684416.06122446</v>
      </c>
      <c r="G33" s="965">
        <v>430431836.97084546</v>
      </c>
    </row>
    <row r="34" spans="1:7" s="86" customFormat="1" ht="21" customHeight="1">
      <c r="A34" s="1086" t="s">
        <v>444</v>
      </c>
      <c r="B34" s="965">
        <v>23183485.682215743</v>
      </c>
      <c r="C34" s="965">
        <v>24649122.444606412</v>
      </c>
      <c r="D34" s="965">
        <v>25823528.970845483</v>
      </c>
      <c r="E34" s="965">
        <v>25988654.258017495</v>
      </c>
      <c r="F34" s="965">
        <v>35872776.562682219</v>
      </c>
      <c r="G34" s="965">
        <v>36384029.059766762</v>
      </c>
    </row>
    <row r="35" spans="1:7" s="86" customFormat="1" ht="21" customHeight="1">
      <c r="A35" s="1086" t="s">
        <v>445</v>
      </c>
      <c r="B35" s="965">
        <v>0</v>
      </c>
      <c r="C35" s="965">
        <v>4140744.0233236151</v>
      </c>
      <c r="D35" s="965">
        <v>50046349.397959188</v>
      </c>
      <c r="E35" s="965">
        <v>83439988.281341106</v>
      </c>
      <c r="F35" s="965">
        <v>102834202.20699708</v>
      </c>
      <c r="G35" s="965">
        <v>95795602.104956269</v>
      </c>
    </row>
    <row r="36" spans="1:7" s="86" customFormat="1" ht="21" customHeight="1">
      <c r="A36" s="1086" t="s">
        <v>446</v>
      </c>
      <c r="B36" s="965">
        <v>6662569.0320699709</v>
      </c>
      <c r="C36" s="965">
        <v>8600988.2682215739</v>
      </c>
      <c r="D36" s="965">
        <v>8896983.7288629748</v>
      </c>
      <c r="E36" s="965">
        <v>10047569.472303206</v>
      </c>
      <c r="F36" s="965">
        <v>12097495.255102042</v>
      </c>
      <c r="G36" s="965">
        <v>13880980.655976675</v>
      </c>
    </row>
    <row r="37" spans="1:7" s="86" customFormat="1" ht="21" customHeight="1">
      <c r="A37" s="1085" t="s">
        <v>447</v>
      </c>
      <c r="B37" s="965">
        <v>14767.526239067054</v>
      </c>
      <c r="C37" s="965">
        <v>175103.06851311954</v>
      </c>
      <c r="D37" s="965">
        <v>19836.841107871722</v>
      </c>
      <c r="E37" s="965">
        <v>18822.782798833818</v>
      </c>
      <c r="F37" s="965">
        <v>62097.266763848398</v>
      </c>
      <c r="G37" s="965">
        <v>36274.63556851312</v>
      </c>
    </row>
    <row r="38" spans="1:7" s="86" customFormat="1" ht="21" customHeight="1">
      <c r="A38" s="1085" t="s">
        <v>448</v>
      </c>
      <c r="B38" s="965">
        <v>31569153.069970846</v>
      </c>
      <c r="C38" s="965">
        <v>42616901.520408161</v>
      </c>
      <c r="D38" s="965">
        <v>51314487.686588921</v>
      </c>
      <c r="E38" s="965">
        <v>54133718.616618074</v>
      </c>
      <c r="F38" s="965">
        <v>56741086.12827988</v>
      </c>
      <c r="G38" s="965">
        <v>73762029.679300293</v>
      </c>
    </row>
    <row r="39" spans="1:7" s="86" customFormat="1" ht="21" customHeight="1">
      <c r="A39" s="1085" t="s">
        <v>449</v>
      </c>
      <c r="B39" s="965">
        <v>19988199.762390669</v>
      </c>
      <c r="C39" s="965">
        <v>24053394.830903787</v>
      </c>
      <c r="D39" s="965">
        <v>25197856.206997085</v>
      </c>
      <c r="E39" s="965">
        <v>24199407.043731779</v>
      </c>
      <c r="F39" s="965">
        <v>27842314.172011662</v>
      </c>
      <c r="G39" s="965">
        <v>28295728.905247811</v>
      </c>
    </row>
    <row r="40" spans="1:7" s="86" customFormat="1" ht="21" customHeight="1">
      <c r="A40" s="1085" t="s">
        <v>127</v>
      </c>
      <c r="B40" s="965">
        <v>15093019.412536444</v>
      </c>
      <c r="C40" s="965">
        <v>16986615.227405246</v>
      </c>
      <c r="D40" s="965">
        <v>17318020.476676386</v>
      </c>
      <c r="E40" s="965">
        <v>17369811.361516036</v>
      </c>
      <c r="F40" s="965">
        <v>18682491.635568514</v>
      </c>
      <c r="G40" s="965">
        <v>21378783.137026239</v>
      </c>
    </row>
    <row r="41" spans="1:7" s="86" customFormat="1" ht="21" customHeight="1">
      <c r="A41" s="1085" t="s">
        <v>133</v>
      </c>
      <c r="B41" s="965">
        <v>0</v>
      </c>
      <c r="C41" s="965">
        <v>0</v>
      </c>
      <c r="D41" s="965">
        <v>0</v>
      </c>
      <c r="E41" s="965">
        <v>0</v>
      </c>
      <c r="F41" s="965">
        <v>5449346.854227406</v>
      </c>
      <c r="G41" s="965">
        <v>6394642.9314868804</v>
      </c>
    </row>
    <row r="42" spans="1:7" s="87" customFormat="1">
      <c r="A42" s="1085" t="s">
        <v>450</v>
      </c>
      <c r="B42" s="965">
        <v>223386.03935860057</v>
      </c>
      <c r="C42" s="965">
        <v>223386.03935860057</v>
      </c>
      <c r="D42" s="965">
        <v>170304.03935860057</v>
      </c>
      <c r="E42" s="965">
        <v>170304.03935860057</v>
      </c>
      <c r="F42" s="965">
        <v>245983.3586005831</v>
      </c>
      <c r="G42" s="965">
        <v>293024.85714285716</v>
      </c>
    </row>
    <row r="43" spans="1:7" ht="24" customHeight="1" thickBot="1">
      <c r="A43" s="1087" t="s">
        <v>109</v>
      </c>
      <c r="B43" s="966">
        <v>0</v>
      </c>
      <c r="C43" s="966">
        <v>0</v>
      </c>
      <c r="D43" s="966">
        <v>0</v>
      </c>
      <c r="E43" s="966">
        <v>0</v>
      </c>
      <c r="F43" s="966">
        <v>0</v>
      </c>
      <c r="G43" s="966">
        <v>0</v>
      </c>
    </row>
    <row r="44" spans="1:7" s="86" customFormat="1" ht="21" customHeight="1" thickTop="1" thickBot="1">
      <c r="A44" s="1084" t="s">
        <v>451</v>
      </c>
      <c r="B44" s="964">
        <v>107043214.59912536</v>
      </c>
      <c r="C44" s="964">
        <v>113636954.19679299</v>
      </c>
      <c r="D44" s="964">
        <v>119303166.52623907</v>
      </c>
      <c r="E44" s="964">
        <v>125370187.08309038</v>
      </c>
      <c r="F44" s="964">
        <v>139362695.83381924</v>
      </c>
      <c r="G44" s="964">
        <v>151746696.0670554</v>
      </c>
    </row>
    <row r="45" spans="1:7" s="86" customFormat="1" ht="21" customHeight="1" thickTop="1">
      <c r="A45" s="1085" t="s">
        <v>148</v>
      </c>
      <c r="B45" s="965">
        <v>35398138.912536442</v>
      </c>
      <c r="C45" s="965">
        <v>37630361.25364431</v>
      </c>
      <c r="D45" s="965">
        <v>40161729.578717202</v>
      </c>
      <c r="E45" s="965">
        <v>42585994.925655976</v>
      </c>
      <c r="F45" s="965">
        <v>49159212.462099127</v>
      </c>
      <c r="G45" s="965">
        <v>54723478.693877548</v>
      </c>
    </row>
    <row r="46" spans="1:7" s="86" customFormat="1" ht="21" customHeight="1">
      <c r="A46" s="1085" t="s">
        <v>152</v>
      </c>
      <c r="B46" s="965">
        <v>2863044.6297376095</v>
      </c>
      <c r="C46" s="965">
        <v>2863327.2172011663</v>
      </c>
      <c r="D46" s="965">
        <v>2782113.3906705538</v>
      </c>
      <c r="E46" s="965">
        <v>2668234.9125364432</v>
      </c>
      <c r="F46" s="965">
        <v>2783595.4402332362</v>
      </c>
      <c r="G46" s="965">
        <v>2839126.0058309035</v>
      </c>
    </row>
    <row r="47" spans="1:7" s="86" customFormat="1" ht="21" customHeight="1">
      <c r="A47" s="1085" t="s">
        <v>156</v>
      </c>
      <c r="B47" s="965">
        <v>0</v>
      </c>
      <c r="C47" s="965">
        <v>0</v>
      </c>
      <c r="D47" s="965">
        <v>0</v>
      </c>
      <c r="E47" s="965">
        <v>0</v>
      </c>
      <c r="F47" s="965">
        <v>0</v>
      </c>
      <c r="G47" s="965">
        <v>0</v>
      </c>
    </row>
    <row r="48" spans="1:7" s="86" customFormat="1" ht="21" customHeight="1">
      <c r="A48" s="1085" t="s">
        <v>452</v>
      </c>
      <c r="B48" s="965">
        <v>61595383.839650147</v>
      </c>
      <c r="C48" s="965">
        <v>67259458.578717202</v>
      </c>
      <c r="D48" s="965">
        <v>71541725.650145769</v>
      </c>
      <c r="E48" s="965">
        <v>75048225.56851311</v>
      </c>
      <c r="F48" s="965">
        <v>82003921.838192418</v>
      </c>
      <c r="G48" s="965">
        <v>88498351.660349846</v>
      </c>
    </row>
    <row r="49" spans="1:7" s="86" customFormat="1" ht="21" customHeight="1">
      <c r="A49" s="1085" t="s">
        <v>164</v>
      </c>
      <c r="B49" s="965">
        <v>7186647.2172011659</v>
      </c>
      <c r="C49" s="965">
        <v>5883807.1472303206</v>
      </c>
      <c r="D49" s="965">
        <v>4817597.9067055397</v>
      </c>
      <c r="E49" s="965">
        <v>5067731.6763848392</v>
      </c>
      <c r="F49" s="965">
        <v>5415966.0932944603</v>
      </c>
      <c r="G49" s="965">
        <v>5685739.7069970844</v>
      </c>
    </row>
    <row r="50" spans="1:7" s="87" customFormat="1" ht="40.5" customHeight="1">
      <c r="A50" s="1086" t="s">
        <v>453</v>
      </c>
      <c r="B50" s="965">
        <v>39267.01603498542</v>
      </c>
      <c r="C50" s="965">
        <v>-554407.37317784259</v>
      </c>
      <c r="D50" s="965">
        <v>-43290.243440233236</v>
      </c>
      <c r="E50" s="965">
        <v>-19693.753644314867</v>
      </c>
      <c r="F50" s="965">
        <v>-1857.0860058309038</v>
      </c>
      <c r="G50" s="965">
        <v>-180961.10349854227</v>
      </c>
    </row>
    <row r="51" spans="1:7" ht="24" customHeight="1" thickBot="1">
      <c r="A51" s="1088" t="s">
        <v>454</v>
      </c>
      <c r="B51" s="966">
        <v>7147380.2011661809</v>
      </c>
      <c r="C51" s="966">
        <v>6438214.5204081628</v>
      </c>
      <c r="D51" s="966">
        <v>4860888.1501457728</v>
      </c>
      <c r="E51" s="966">
        <v>5087425.4300291548</v>
      </c>
      <c r="F51" s="966">
        <v>5417823.1793002915</v>
      </c>
      <c r="G51" s="966">
        <v>5866700.8104956271</v>
      </c>
    </row>
    <row r="52" spans="1:7" s="86" customFormat="1" ht="24" customHeight="1" thickTop="1" thickBot="1">
      <c r="A52" s="1084" t="s">
        <v>455</v>
      </c>
      <c r="B52" s="964">
        <v>780390675.45189512</v>
      </c>
      <c r="C52" s="964">
        <v>864792719.69387758</v>
      </c>
      <c r="D52" s="964">
        <v>925186732.89795923</v>
      </c>
      <c r="E52" s="964">
        <v>982876335.07142854</v>
      </c>
      <c r="F52" s="964">
        <v>1087957861.6603498</v>
      </c>
      <c r="G52" s="964">
        <v>1180385172.3411078</v>
      </c>
    </row>
    <row r="53" spans="1:7" s="87" customFormat="1" ht="21" customHeight="1" thickTop="1">
      <c r="A53" s="1085" t="s">
        <v>456</v>
      </c>
      <c r="B53" s="965">
        <v>17663.491253644315</v>
      </c>
      <c r="C53" s="965">
        <v>14071.639941690961</v>
      </c>
      <c r="D53" s="965">
        <v>8521.6166180758028</v>
      </c>
      <c r="E53" s="965">
        <v>6916.5699708454804</v>
      </c>
      <c r="F53" s="965">
        <v>229970.57288629736</v>
      </c>
      <c r="G53" s="965">
        <v>715768.37317784259</v>
      </c>
    </row>
    <row r="54" spans="1:7" s="87" customFormat="1" ht="21" customHeight="1">
      <c r="A54" s="1088" t="s">
        <v>457</v>
      </c>
      <c r="B54" s="966">
        <v>0</v>
      </c>
      <c r="C54" s="966">
        <v>0</v>
      </c>
      <c r="D54" s="966">
        <v>0</v>
      </c>
      <c r="E54" s="966">
        <v>0</v>
      </c>
      <c r="F54" s="966">
        <v>0</v>
      </c>
      <c r="G54" s="966">
        <v>0</v>
      </c>
    </row>
    <row r="55" spans="1:7" s="87" customFormat="1" ht="21" customHeight="1">
      <c r="A55" s="1088" t="s">
        <v>458</v>
      </c>
      <c r="B55" s="966">
        <v>0</v>
      </c>
      <c r="C55" s="966">
        <v>0</v>
      </c>
      <c r="D55" s="966">
        <v>0</v>
      </c>
      <c r="E55" s="966">
        <v>0</v>
      </c>
      <c r="F55" s="966">
        <v>229970.57288629736</v>
      </c>
      <c r="G55" s="966">
        <v>715768.37317784259</v>
      </c>
    </row>
    <row r="56" spans="1:7" s="87" customFormat="1" ht="21" customHeight="1">
      <c r="A56" s="1088" t="s">
        <v>459</v>
      </c>
      <c r="B56" s="966">
        <v>0</v>
      </c>
      <c r="C56" s="966">
        <v>0</v>
      </c>
      <c r="D56" s="966">
        <v>0</v>
      </c>
      <c r="E56" s="966">
        <v>0</v>
      </c>
      <c r="F56" s="966">
        <v>0</v>
      </c>
      <c r="G56" s="966">
        <v>0</v>
      </c>
    </row>
    <row r="57" spans="1:7" s="87" customFormat="1" ht="21" customHeight="1">
      <c r="A57" s="1088" t="s">
        <v>460</v>
      </c>
      <c r="B57" s="966">
        <v>17663.491253644315</v>
      </c>
      <c r="C57" s="966">
        <v>14071.639941690961</v>
      </c>
      <c r="D57" s="966">
        <v>8521.6166180758028</v>
      </c>
      <c r="E57" s="966">
        <v>6916.5699708454804</v>
      </c>
      <c r="F57" s="966">
        <v>0</v>
      </c>
      <c r="G57" s="966">
        <v>0</v>
      </c>
    </row>
    <row r="58" spans="1:7" s="87" customFormat="1">
      <c r="A58" s="1088" t="s">
        <v>461</v>
      </c>
      <c r="B58" s="966">
        <v>0</v>
      </c>
      <c r="C58" s="966">
        <v>0</v>
      </c>
      <c r="D58" s="966">
        <v>0</v>
      </c>
      <c r="E58" s="966">
        <v>0</v>
      </c>
      <c r="F58" s="966">
        <v>0</v>
      </c>
      <c r="G58" s="966">
        <v>0</v>
      </c>
    </row>
    <row r="59" spans="1:7" ht="31.5" customHeight="1" thickBot="1">
      <c r="A59" s="1087" t="s">
        <v>462</v>
      </c>
      <c r="B59" s="966">
        <v>1214400021.9344025</v>
      </c>
      <c r="C59" s="966">
        <v>1369618454.7988338</v>
      </c>
      <c r="D59" s="966">
        <v>1474429028.994169</v>
      </c>
      <c r="E59" s="966">
        <v>1640083121.0335279</v>
      </c>
      <c r="F59" s="966">
        <v>1766909643.3644314</v>
      </c>
      <c r="G59" s="966">
        <v>1920955266.3731778</v>
      </c>
    </row>
    <row r="60" spans="1:7" ht="30" customHeight="1" thickTop="1" thickBot="1">
      <c r="A60" s="1089" t="s">
        <v>463</v>
      </c>
      <c r="B60" s="964"/>
      <c r="C60" s="964"/>
      <c r="D60" s="964"/>
      <c r="E60" s="964"/>
      <c r="F60" s="964"/>
      <c r="G60" s="964"/>
    </row>
    <row r="61" spans="1:7" ht="21" customHeight="1" thickTop="1">
      <c r="A61" s="1090" t="s">
        <v>464</v>
      </c>
      <c r="B61" s="967">
        <v>80160628.262390673</v>
      </c>
      <c r="C61" s="967">
        <v>86783058.386297375</v>
      </c>
      <c r="D61" s="967">
        <v>94764824.602040812</v>
      </c>
      <c r="E61" s="967">
        <v>99640836.48542273</v>
      </c>
      <c r="F61" s="967">
        <v>113679495.10641399</v>
      </c>
      <c r="G61" s="967">
        <v>127343262.5058309</v>
      </c>
    </row>
    <row r="62" spans="1:7" ht="21.75" customHeight="1">
      <c r="A62" s="1091" t="s">
        <v>465</v>
      </c>
      <c r="B62" s="967">
        <v>-17169836.552478135</v>
      </c>
      <c r="C62" s="967">
        <v>-20419754.979591835</v>
      </c>
      <c r="D62" s="967">
        <v>-23421160.379008744</v>
      </c>
      <c r="E62" s="967">
        <v>-26217585.594752189</v>
      </c>
      <c r="F62" s="967">
        <v>-31098332.376093294</v>
      </c>
      <c r="G62" s="967">
        <v>-34563264.377551019</v>
      </c>
    </row>
    <row r="63" spans="1:7">
      <c r="A63" s="1092" t="s">
        <v>466</v>
      </c>
      <c r="B63" s="967">
        <v>62990791.709912539</v>
      </c>
      <c r="C63" s="967">
        <v>66363303.406705543</v>
      </c>
      <c r="D63" s="967">
        <v>71343664.223032072</v>
      </c>
      <c r="E63" s="967">
        <v>73423250.890670553</v>
      </c>
      <c r="F63" s="967">
        <v>82581162.730320707</v>
      </c>
      <c r="G63" s="967">
        <v>92779998.12827988</v>
      </c>
    </row>
    <row r="64" spans="1:7">
      <c r="A64" s="1090" t="s">
        <v>467</v>
      </c>
      <c r="B64" s="967">
        <v>5313826.3775510211</v>
      </c>
      <c r="C64" s="967">
        <v>5010373.1763848402</v>
      </c>
      <c r="D64" s="967">
        <v>5313085.1282798825</v>
      </c>
      <c r="E64" s="967">
        <v>4487188.5801749276</v>
      </c>
      <c r="F64" s="967">
        <v>4728916.4460641397</v>
      </c>
      <c r="G64" s="967">
        <v>6103580.7740524784</v>
      </c>
    </row>
    <row r="65" spans="1:7">
      <c r="A65" s="1091" t="s">
        <v>468</v>
      </c>
      <c r="B65" s="967">
        <v>-1186031.4620991254</v>
      </c>
      <c r="C65" s="967">
        <v>-1504742.1865889214</v>
      </c>
      <c r="D65" s="967">
        <v>-2013615.2332361515</v>
      </c>
      <c r="E65" s="967">
        <v>-1464771.6895043731</v>
      </c>
      <c r="F65" s="967">
        <v>-1726449.002915452</v>
      </c>
      <c r="G65" s="967">
        <v>-1962935.2813411078</v>
      </c>
    </row>
    <row r="66" spans="1:7">
      <c r="A66" s="1093" t="s">
        <v>469</v>
      </c>
      <c r="B66" s="967">
        <v>67118586.625364438</v>
      </c>
      <c r="C66" s="967">
        <v>69868934.396501452</v>
      </c>
      <c r="D66" s="967">
        <v>74643134.118075803</v>
      </c>
      <c r="E66" s="967">
        <v>76445667.781341106</v>
      </c>
      <c r="F66" s="967">
        <v>85583630.173469394</v>
      </c>
      <c r="G66" s="967">
        <v>96920643.62099126</v>
      </c>
    </row>
    <row r="67" spans="1:7">
      <c r="A67" s="1090" t="s">
        <v>470</v>
      </c>
      <c r="B67" s="967">
        <v>11863972.316326531</v>
      </c>
      <c r="C67" s="967">
        <v>15551324.346938774</v>
      </c>
      <c r="D67" s="967">
        <v>13179403.672011662</v>
      </c>
      <c r="E67" s="967">
        <v>13078907.444606412</v>
      </c>
      <c r="F67" s="967">
        <v>16216148.380466472</v>
      </c>
      <c r="G67" s="967">
        <v>18935647.473760933</v>
      </c>
    </row>
    <row r="68" spans="1:7">
      <c r="A68" s="1090" t="s">
        <v>471</v>
      </c>
      <c r="B68" s="967">
        <v>-19965964.75947522</v>
      </c>
      <c r="C68" s="967">
        <v>-19123976.64431487</v>
      </c>
      <c r="D68" s="967">
        <v>-17464615.376093294</v>
      </c>
      <c r="E68" s="967">
        <v>-17059863.947521865</v>
      </c>
      <c r="F68" s="967">
        <v>-23878364.667638484</v>
      </c>
      <c r="G68" s="967">
        <v>-29891002.065597665</v>
      </c>
    </row>
    <row r="69" spans="1:7">
      <c r="A69" s="1092" t="s">
        <v>472</v>
      </c>
      <c r="B69" s="967">
        <v>59016594.182215743</v>
      </c>
      <c r="C69" s="967">
        <v>66296282.099125363</v>
      </c>
      <c r="D69" s="967">
        <v>70357922.413994163</v>
      </c>
      <c r="E69" s="967">
        <v>72464711.278425664</v>
      </c>
      <c r="F69" s="967">
        <v>77921413.886297375</v>
      </c>
      <c r="G69" s="967">
        <v>85965289.029154524</v>
      </c>
    </row>
    <row r="70" spans="1:7">
      <c r="A70" s="1091" t="s">
        <v>473</v>
      </c>
      <c r="B70" s="967">
        <v>-51011644.040816329</v>
      </c>
      <c r="C70" s="967">
        <v>-59240619.234693877</v>
      </c>
      <c r="D70" s="967">
        <v>-64801392.087463558</v>
      </c>
      <c r="E70" s="967">
        <v>-66584074.329446062</v>
      </c>
      <c r="F70" s="967">
        <v>-72006726.451895043</v>
      </c>
      <c r="G70" s="967">
        <v>-80122760.989795923</v>
      </c>
    </row>
    <row r="71" spans="1:7">
      <c r="A71" s="1093" t="s">
        <v>474</v>
      </c>
      <c r="B71" s="967">
        <v>8004950.1413994171</v>
      </c>
      <c r="C71" s="967">
        <v>7055662.8644314865</v>
      </c>
      <c r="D71" s="967">
        <v>5556530.3265306121</v>
      </c>
      <c r="E71" s="967">
        <v>5880636.948979592</v>
      </c>
      <c r="F71" s="967">
        <v>5914687.4344023317</v>
      </c>
      <c r="G71" s="967">
        <v>5842528.039358601</v>
      </c>
    </row>
    <row r="72" spans="1:7">
      <c r="A72" s="1093" t="s">
        <v>475</v>
      </c>
      <c r="B72" s="967">
        <v>34069.011661807584</v>
      </c>
      <c r="C72" s="967">
        <v>50405.002915451892</v>
      </c>
      <c r="D72" s="967">
        <v>36014.405247813411</v>
      </c>
      <c r="E72" s="967">
        <v>20285.721574344021</v>
      </c>
      <c r="F72" s="967">
        <v>12664.606413994168</v>
      </c>
      <c r="G72" s="967">
        <v>20520.654518950436</v>
      </c>
    </row>
    <row r="73" spans="1:7">
      <c r="A73" s="1091" t="s">
        <v>476</v>
      </c>
      <c r="B73" s="967">
        <v>32071.039358600581</v>
      </c>
      <c r="C73" s="967">
        <v>49010.820699708449</v>
      </c>
      <c r="D73" s="967">
        <v>35040.349854227403</v>
      </c>
      <c r="E73" s="967">
        <v>19923.007288629735</v>
      </c>
      <c r="F73" s="967">
        <v>12324.271137026239</v>
      </c>
      <c r="G73" s="967">
        <v>20236.435860058311</v>
      </c>
    </row>
    <row r="74" spans="1:7">
      <c r="A74" s="1091" t="s">
        <v>477</v>
      </c>
      <c r="B74" s="967">
        <v>1997.9723032069971</v>
      </c>
      <c r="C74" s="967">
        <v>1394.1822157434403</v>
      </c>
      <c r="D74" s="967">
        <v>974.05539358600595</v>
      </c>
      <c r="E74" s="967">
        <v>362.71428571428567</v>
      </c>
      <c r="F74" s="967">
        <v>340.33527696792999</v>
      </c>
      <c r="G74" s="967">
        <v>284.2186588921283</v>
      </c>
    </row>
    <row r="75" spans="1:7">
      <c r="A75" s="1092" t="s">
        <v>478</v>
      </c>
      <c r="B75" s="967">
        <v>-53803.317784256564</v>
      </c>
      <c r="C75" s="967">
        <v>-44412.119533527701</v>
      </c>
      <c r="D75" s="967">
        <v>-42832.141399416905</v>
      </c>
      <c r="E75" s="967">
        <v>-15734.24052478134</v>
      </c>
      <c r="F75" s="967">
        <v>-47901.879008746357</v>
      </c>
      <c r="G75" s="967">
        <v>-64868.479591836738</v>
      </c>
    </row>
    <row r="76" spans="1:7">
      <c r="A76" s="1092" t="s">
        <v>1473</v>
      </c>
      <c r="B76" s="967">
        <v>-50155.991253644308</v>
      </c>
      <c r="C76" s="967">
        <v>-42227.123906705543</v>
      </c>
      <c r="D76" s="967">
        <v>-42128.778425655975</v>
      </c>
      <c r="E76" s="967">
        <v>-15514.192419825073</v>
      </c>
      <c r="F76" s="967">
        <v>-47706.431486880465</v>
      </c>
      <c r="G76" s="967">
        <v>-64712.387755102041</v>
      </c>
    </row>
    <row r="77" spans="1:7">
      <c r="A77" s="1091" t="s">
        <v>479</v>
      </c>
      <c r="B77" s="967">
        <v>-3647.3265306122448</v>
      </c>
      <c r="C77" s="967">
        <v>-2184.9956268221572</v>
      </c>
      <c r="D77" s="967">
        <v>-703.36297376093285</v>
      </c>
      <c r="E77" s="967">
        <v>-220.04810495626822</v>
      </c>
      <c r="F77" s="967">
        <v>-195.4475218658892</v>
      </c>
      <c r="G77" s="967">
        <v>-156.09183673469389</v>
      </c>
    </row>
    <row r="78" spans="1:7">
      <c r="A78" s="1092" t="s">
        <v>480</v>
      </c>
      <c r="B78" s="967">
        <v>7985215.8352769688</v>
      </c>
      <c r="C78" s="967">
        <v>7061655.7478134111</v>
      </c>
      <c r="D78" s="967">
        <v>5549712.5903790081</v>
      </c>
      <c r="E78" s="967">
        <v>5885188.4300291548</v>
      </c>
      <c r="F78" s="967">
        <v>5879450.1618075799</v>
      </c>
      <c r="G78" s="967">
        <v>5798180.2142857146</v>
      </c>
    </row>
    <row r="79" spans="1:7">
      <c r="A79" s="1090" t="s">
        <v>481</v>
      </c>
      <c r="B79" s="967">
        <v>-41744.253644314871</v>
      </c>
      <c r="C79" s="967">
        <v>420208.46501457726</v>
      </c>
      <c r="D79" s="967">
        <v>-82219.138483965027</v>
      </c>
      <c r="E79" s="967">
        <v>-78715.552478134108</v>
      </c>
      <c r="F79" s="967">
        <v>-91456.386297376099</v>
      </c>
      <c r="G79" s="967">
        <v>58449.5</v>
      </c>
    </row>
    <row r="80" spans="1:7">
      <c r="A80" s="1093" t="s">
        <v>482</v>
      </c>
      <c r="B80" s="967">
        <v>7943471.5816326523</v>
      </c>
      <c r="C80" s="967">
        <v>7481864.212827988</v>
      </c>
      <c r="D80" s="967">
        <v>5467493.4518950433</v>
      </c>
      <c r="E80" s="967">
        <v>5806472.8775510201</v>
      </c>
      <c r="F80" s="967">
        <v>5787993.775510204</v>
      </c>
      <c r="G80" s="967">
        <v>5856629.7142857146</v>
      </c>
    </row>
    <row r="81" spans="1:7" ht="21" customHeight="1">
      <c r="A81" s="1090" t="s">
        <v>483</v>
      </c>
      <c r="B81" s="967">
        <v>237112.82361516033</v>
      </c>
      <c r="C81" s="967">
        <v>-100906.74489795919</v>
      </c>
      <c r="D81" s="967">
        <v>-47928.201166180763</v>
      </c>
      <c r="E81" s="967">
        <v>-20633.128279883382</v>
      </c>
      <c r="F81" s="967">
        <v>361058.27405247808</v>
      </c>
      <c r="G81" s="967">
        <v>646733.71282798832</v>
      </c>
    </row>
    <row r="82" spans="1:7" ht="21" customHeight="1">
      <c r="A82" s="1092" t="s">
        <v>484</v>
      </c>
      <c r="B82" s="967">
        <v>8180584.405247814</v>
      </c>
      <c r="C82" s="967">
        <v>7380957.4679300282</v>
      </c>
      <c r="D82" s="967">
        <v>5419565.2507288624</v>
      </c>
      <c r="E82" s="967">
        <v>5785839.7492711367</v>
      </c>
      <c r="F82" s="967">
        <v>6149052.0495626824</v>
      </c>
      <c r="G82" s="967">
        <v>6503363.4271137025</v>
      </c>
    </row>
    <row r="83" spans="1:7" ht="21" customHeight="1">
      <c r="A83" s="1090" t="s">
        <v>485</v>
      </c>
      <c r="B83" s="967">
        <v>0</v>
      </c>
      <c r="C83" s="967">
        <v>0</v>
      </c>
      <c r="D83" s="967">
        <v>0</v>
      </c>
      <c r="E83" s="967">
        <v>0</v>
      </c>
      <c r="F83" s="967">
        <v>0</v>
      </c>
      <c r="G83" s="967">
        <v>0</v>
      </c>
    </row>
    <row r="84" spans="1:7" ht="18" customHeight="1">
      <c r="A84" s="1092" t="s">
        <v>486</v>
      </c>
      <c r="B84" s="967">
        <v>8180584.405247814</v>
      </c>
      <c r="C84" s="967">
        <v>7380957.4679300282</v>
      </c>
      <c r="D84" s="967">
        <v>5419565.2507288624</v>
      </c>
      <c r="E84" s="967">
        <v>5785839.7492711367</v>
      </c>
      <c r="F84" s="967">
        <v>6149052.0495626824</v>
      </c>
      <c r="G84" s="967">
        <v>6503363.4271137025</v>
      </c>
    </row>
    <row r="85" spans="1:7" ht="24" customHeight="1" thickBot="1">
      <c r="A85" s="1090" t="s">
        <v>487</v>
      </c>
      <c r="B85" s="967">
        <v>-1033204.2055393585</v>
      </c>
      <c r="C85" s="967">
        <v>-942742.94752186595</v>
      </c>
      <c r="D85" s="967">
        <v>-558677.10058309045</v>
      </c>
      <c r="E85" s="967">
        <v>-698414.31924198254</v>
      </c>
      <c r="F85" s="967">
        <v>-731228.88775510201</v>
      </c>
      <c r="G85" s="967">
        <v>-636662.6297376093</v>
      </c>
    </row>
    <row r="86" spans="1:7" ht="18.75" customHeight="1" thickTop="1" thickBot="1">
      <c r="A86" s="1084" t="s">
        <v>488</v>
      </c>
      <c r="B86" s="964">
        <v>7147380.1997084552</v>
      </c>
      <c r="C86" s="964">
        <v>6438214.5204081628</v>
      </c>
      <c r="D86" s="964">
        <v>4860888.1501457728</v>
      </c>
      <c r="E86" s="964">
        <v>5087425.4300291548</v>
      </c>
      <c r="F86" s="964">
        <v>5417823.1618075799</v>
      </c>
      <c r="G86" s="964">
        <v>5866700.7973760935</v>
      </c>
    </row>
    <row r="87" spans="1:7" ht="28.5" customHeight="1" thickTop="1" thickBot="1">
      <c r="A87" s="1094"/>
      <c r="B87" s="968"/>
      <c r="C87" s="968"/>
      <c r="D87" s="968"/>
      <c r="E87" s="968"/>
      <c r="F87" s="968"/>
      <c r="G87" s="968"/>
    </row>
    <row r="88" spans="1:7" ht="18.75" thickTop="1">
      <c r="A88" s="1095"/>
      <c r="B88" s="36"/>
      <c r="C88" s="36"/>
      <c r="D88" s="36"/>
      <c r="E88" s="36"/>
      <c r="F88" s="36"/>
      <c r="G88" s="36"/>
    </row>
    <row r="89" spans="1:7" ht="19.5">
      <c r="A89" s="498"/>
      <c r="B89" s="36"/>
      <c r="C89" s="36"/>
      <c r="D89" s="36"/>
      <c r="E89" s="36"/>
      <c r="F89" s="36"/>
      <c r="G89" s="36"/>
    </row>
    <row r="90" spans="1:7" ht="19.5">
      <c r="A90" s="498"/>
      <c r="B90" s="36"/>
      <c r="C90" s="36"/>
      <c r="D90" s="36"/>
      <c r="E90" s="36"/>
      <c r="F90" s="36"/>
      <c r="G90" s="36"/>
    </row>
    <row r="91" spans="1:7" ht="19.5">
      <c r="A91" s="498"/>
      <c r="B91" s="36"/>
      <c r="C91" s="36"/>
      <c r="D91" s="36"/>
      <c r="E91" s="36"/>
      <c r="F91" s="36"/>
      <c r="G91" s="36"/>
    </row>
    <row r="92" spans="1:7" ht="19.5">
      <c r="A92" s="499"/>
      <c r="B92" s="36"/>
      <c r="C92" s="36"/>
      <c r="D92" s="36"/>
      <c r="E92" s="36"/>
      <c r="F92" s="36"/>
      <c r="G92" s="36"/>
    </row>
    <row r="93" spans="1:7" ht="19.5">
      <c r="A93" s="499"/>
      <c r="B93" s="36"/>
      <c r="C93" s="36"/>
      <c r="D93" s="36"/>
      <c r="E93" s="36"/>
      <c r="F93" s="36"/>
      <c r="G93" s="36"/>
    </row>
    <row r="94" spans="1:7" ht="19.5">
      <c r="A94" s="499"/>
      <c r="B94" s="36"/>
      <c r="C94" s="36"/>
      <c r="D94" s="36"/>
      <c r="E94" s="36"/>
      <c r="F94" s="36"/>
      <c r="G94" s="36"/>
    </row>
    <row r="95" spans="1:7" ht="19.5">
      <c r="A95" s="498"/>
      <c r="B95" s="36"/>
      <c r="C95" s="36"/>
      <c r="D95" s="36"/>
      <c r="E95" s="36"/>
      <c r="F95" s="36"/>
      <c r="G95" s="36"/>
    </row>
    <row r="96" spans="1:7" ht="19.5">
      <c r="A96" s="498"/>
      <c r="B96" s="36"/>
      <c r="C96" s="36"/>
      <c r="D96" s="36"/>
      <c r="E96" s="36"/>
      <c r="F96" s="36"/>
      <c r="G96" s="36"/>
    </row>
    <row r="97" spans="1:7" ht="19.5">
      <c r="A97" s="498"/>
      <c r="B97" s="36"/>
      <c r="C97" s="36"/>
      <c r="D97" s="36"/>
      <c r="E97" s="36"/>
      <c r="F97" s="36"/>
      <c r="G97" s="36"/>
    </row>
    <row r="98" spans="1:7" ht="19.5">
      <c r="A98" s="498"/>
      <c r="B98" s="36"/>
      <c r="C98" s="36"/>
      <c r="D98" s="36"/>
      <c r="E98" s="36"/>
      <c r="F98" s="36"/>
      <c r="G98" s="36"/>
    </row>
    <row r="99" spans="1:7" ht="19.5">
      <c r="A99" s="498"/>
      <c r="B99" s="36"/>
      <c r="C99" s="36"/>
      <c r="D99" s="36"/>
      <c r="E99" s="36"/>
      <c r="F99" s="36"/>
      <c r="G99" s="36"/>
    </row>
    <row r="100" spans="1:7" ht="19.5">
      <c r="A100" s="88"/>
      <c r="B100" s="36"/>
      <c r="C100" s="36"/>
      <c r="D100" s="36"/>
      <c r="E100" s="36"/>
      <c r="F100" s="36"/>
      <c r="G100" s="36"/>
    </row>
    <row r="101" spans="1:7">
      <c r="A101" s="89"/>
      <c r="B101" s="36"/>
      <c r="C101" s="36"/>
      <c r="D101" s="36"/>
      <c r="E101" s="36"/>
      <c r="F101" s="36"/>
      <c r="G101" s="36"/>
    </row>
    <row r="102" spans="1:7">
      <c r="A102" s="89"/>
      <c r="B102" s="36"/>
      <c r="C102" s="36"/>
      <c r="D102" s="36"/>
      <c r="E102" s="36"/>
      <c r="F102" s="36"/>
      <c r="G102" s="36"/>
    </row>
    <row r="103" spans="1:7">
      <c r="A103" s="89"/>
      <c r="B103" s="36"/>
      <c r="C103" s="36"/>
      <c r="D103" s="36"/>
      <c r="E103" s="36"/>
      <c r="F103" s="36"/>
      <c r="G103" s="36"/>
    </row>
    <row r="104" spans="1:7">
      <c r="A104" s="89"/>
      <c r="B104" s="36"/>
      <c r="C104" s="36"/>
      <c r="D104" s="36"/>
      <c r="E104" s="36"/>
      <c r="F104" s="36"/>
      <c r="G104" s="36"/>
    </row>
    <row r="105" spans="1:7">
      <c r="A105" s="89"/>
      <c r="B105" s="36"/>
      <c r="C105" s="36"/>
      <c r="D105" s="36"/>
      <c r="E105" s="36"/>
      <c r="F105" s="36"/>
      <c r="G105" s="36"/>
    </row>
    <row r="106" spans="1:7">
      <c r="A106" s="89"/>
      <c r="B106" s="36"/>
      <c r="C106" s="36"/>
      <c r="D106" s="36"/>
      <c r="E106" s="36"/>
      <c r="F106" s="36"/>
      <c r="G106" s="36"/>
    </row>
    <row r="107" spans="1:7">
      <c r="A107" s="89"/>
      <c r="B107" s="36"/>
      <c r="C107" s="36"/>
      <c r="D107" s="36"/>
      <c r="E107" s="36"/>
      <c r="F107" s="36"/>
      <c r="G107" s="36"/>
    </row>
    <row r="108" spans="1:7">
      <c r="A108" s="89"/>
      <c r="B108" s="36"/>
      <c r="C108" s="36"/>
      <c r="D108" s="36"/>
      <c r="E108" s="36"/>
      <c r="F108" s="36"/>
      <c r="G108" s="36"/>
    </row>
    <row r="109" spans="1:7" ht="19.5">
      <c r="A109" s="498"/>
      <c r="B109" s="36"/>
      <c r="C109" s="36"/>
      <c r="D109" s="36"/>
      <c r="E109" s="36"/>
      <c r="F109" s="36"/>
      <c r="G109" s="36"/>
    </row>
    <row r="110" spans="1:7" ht="19.5">
      <c r="A110" s="498"/>
      <c r="B110" s="36"/>
      <c r="C110" s="36"/>
      <c r="D110" s="36"/>
      <c r="E110" s="36"/>
      <c r="F110" s="36"/>
      <c r="G110" s="36"/>
    </row>
    <row r="111" spans="1:7" ht="19.5">
      <c r="A111" s="499"/>
      <c r="B111" s="36"/>
      <c r="C111" s="36"/>
      <c r="D111" s="36"/>
      <c r="E111" s="36"/>
      <c r="F111" s="36"/>
      <c r="G111" s="36"/>
    </row>
    <row r="112" spans="1:7" ht="19.5">
      <c r="A112" s="499"/>
      <c r="B112" s="36"/>
      <c r="C112" s="36"/>
      <c r="D112" s="36"/>
      <c r="E112" s="36"/>
      <c r="F112" s="36"/>
      <c r="G112" s="36"/>
    </row>
    <row r="113" spans="1:7" ht="19.5">
      <c r="A113" s="499"/>
      <c r="B113" s="36"/>
      <c r="C113" s="36"/>
      <c r="D113" s="36"/>
      <c r="E113" s="36"/>
      <c r="F113" s="36"/>
      <c r="G113" s="36"/>
    </row>
    <row r="114" spans="1:7" ht="19.5">
      <c r="A114" s="498"/>
      <c r="B114" s="36"/>
      <c r="C114" s="36"/>
      <c r="D114" s="36"/>
      <c r="E114" s="36"/>
      <c r="F114" s="36"/>
      <c r="G114" s="36"/>
    </row>
    <row r="115" spans="1:7" ht="19.5">
      <c r="A115" s="498"/>
      <c r="B115" s="36"/>
      <c r="C115" s="36"/>
      <c r="D115" s="36"/>
      <c r="E115" s="36"/>
      <c r="F115" s="36"/>
      <c r="G115" s="36"/>
    </row>
    <row r="116" spans="1:7" ht="19.5">
      <c r="A116" s="498"/>
      <c r="B116" s="36"/>
      <c r="C116" s="36"/>
      <c r="D116" s="36"/>
      <c r="E116" s="36"/>
      <c r="F116" s="36"/>
      <c r="G116" s="36"/>
    </row>
    <row r="117" spans="1:7" ht="19.5">
      <c r="A117" s="498"/>
      <c r="B117" s="36"/>
      <c r="C117" s="36"/>
      <c r="D117" s="36"/>
      <c r="E117" s="36"/>
      <c r="F117" s="36"/>
      <c r="G117" s="36"/>
    </row>
    <row r="118" spans="1:7" ht="19.5">
      <c r="A118" s="498"/>
      <c r="B118" s="36"/>
      <c r="C118" s="36"/>
      <c r="D118" s="36"/>
      <c r="E118" s="36"/>
      <c r="F118" s="36"/>
      <c r="G118" s="36"/>
    </row>
    <row r="119" spans="1:7" ht="19.5">
      <c r="A119" s="498"/>
      <c r="B119" s="36"/>
      <c r="C119" s="36"/>
      <c r="D119" s="36"/>
      <c r="E119" s="36"/>
      <c r="F119" s="36"/>
      <c r="G119" s="36"/>
    </row>
    <row r="120" spans="1:7" ht="19.5">
      <c r="A120" s="498"/>
      <c r="B120" s="36"/>
      <c r="C120" s="36"/>
      <c r="D120" s="36"/>
      <c r="E120" s="36"/>
      <c r="F120" s="36"/>
      <c r="G120" s="36"/>
    </row>
    <row r="121" spans="1:7" ht="19.5">
      <c r="A121" s="499"/>
      <c r="B121" s="36"/>
      <c r="C121" s="36"/>
      <c r="D121" s="36"/>
      <c r="E121" s="36"/>
      <c r="F121" s="36"/>
      <c r="G121" s="36"/>
    </row>
    <row r="122" spans="1:7" ht="19.5">
      <c r="A122" s="498"/>
      <c r="B122" s="36"/>
      <c r="C122" s="36"/>
      <c r="D122" s="36"/>
      <c r="E122" s="36"/>
      <c r="F122" s="36"/>
      <c r="G122" s="36"/>
    </row>
    <row r="123" spans="1:7" ht="19.5">
      <c r="A123" s="498"/>
      <c r="B123" s="36"/>
      <c r="C123" s="36"/>
      <c r="D123" s="36"/>
      <c r="E123" s="36"/>
      <c r="F123" s="36"/>
      <c r="G123" s="36"/>
    </row>
    <row r="124" spans="1:7" ht="19.5">
      <c r="A124" s="498"/>
      <c r="B124" s="36"/>
      <c r="C124" s="36"/>
      <c r="D124" s="36"/>
      <c r="E124" s="36"/>
      <c r="F124" s="36"/>
      <c r="G124" s="36"/>
    </row>
    <row r="125" spans="1:7" ht="19.5">
      <c r="A125" s="498"/>
      <c r="B125" s="36"/>
      <c r="C125" s="36"/>
      <c r="D125" s="36"/>
      <c r="E125" s="36"/>
      <c r="F125" s="36"/>
      <c r="G125" s="36"/>
    </row>
    <row r="126" spans="1:7" ht="19.5">
      <c r="A126" s="498"/>
      <c r="B126" s="36"/>
      <c r="C126" s="36"/>
      <c r="D126" s="36"/>
      <c r="E126" s="36"/>
      <c r="F126" s="36"/>
      <c r="G126" s="36"/>
    </row>
    <row r="127" spans="1:7" ht="19.5">
      <c r="A127" s="499"/>
      <c r="B127" s="36"/>
      <c r="C127" s="36"/>
      <c r="D127" s="36"/>
      <c r="E127" s="36"/>
      <c r="F127" s="36"/>
      <c r="G127" s="36"/>
    </row>
    <row r="128" spans="1:7" ht="19.5">
      <c r="A128" s="498"/>
      <c r="B128" s="36"/>
      <c r="C128" s="36"/>
      <c r="D128" s="36"/>
      <c r="E128" s="36"/>
      <c r="F128" s="36"/>
      <c r="G128" s="36"/>
    </row>
    <row r="129" spans="1:7" ht="19.5">
      <c r="A129" s="498"/>
      <c r="B129" s="36"/>
      <c r="C129" s="36"/>
      <c r="D129" s="36"/>
      <c r="E129" s="36"/>
      <c r="F129" s="36"/>
      <c r="G129" s="36"/>
    </row>
    <row r="130" spans="1:7" ht="19.5">
      <c r="A130" s="498"/>
      <c r="B130" s="36"/>
      <c r="C130" s="36"/>
      <c r="D130" s="36"/>
      <c r="E130" s="36"/>
      <c r="F130" s="36"/>
      <c r="G130" s="36"/>
    </row>
    <row r="131" spans="1:7" ht="19.5">
      <c r="A131" s="499"/>
      <c r="B131" s="36"/>
      <c r="C131" s="36"/>
      <c r="D131" s="36"/>
      <c r="E131" s="36"/>
      <c r="F131" s="36"/>
      <c r="G131" s="36"/>
    </row>
    <row r="132" spans="1:7" ht="19.5">
      <c r="A132" s="498"/>
      <c r="B132" s="36"/>
      <c r="C132" s="36"/>
      <c r="D132" s="36"/>
      <c r="E132" s="36"/>
      <c r="F132" s="36"/>
      <c r="G132" s="36"/>
    </row>
    <row r="133" spans="1:7" ht="19.5">
      <c r="A133" s="498"/>
      <c r="B133" s="36"/>
      <c r="C133" s="36"/>
      <c r="D133" s="36"/>
      <c r="E133" s="36"/>
      <c r="F133" s="36"/>
      <c r="G133" s="36"/>
    </row>
    <row r="134" spans="1:7" ht="19.5">
      <c r="A134" s="498"/>
      <c r="B134" s="36"/>
      <c r="C134" s="36"/>
      <c r="D134" s="36"/>
      <c r="E134" s="36"/>
      <c r="F134" s="36"/>
      <c r="G134" s="36"/>
    </row>
    <row r="135" spans="1:7" ht="19.5">
      <c r="A135" s="498"/>
      <c r="B135" s="36"/>
      <c r="C135" s="36"/>
      <c r="D135" s="36"/>
      <c r="E135" s="36"/>
      <c r="F135" s="36"/>
      <c r="G135" s="36"/>
    </row>
    <row r="136" spans="1:7" ht="19.5">
      <c r="A136" s="499"/>
      <c r="B136" s="36"/>
      <c r="C136" s="36"/>
      <c r="D136" s="36"/>
      <c r="E136" s="36"/>
      <c r="F136" s="36"/>
      <c r="G136" s="36"/>
    </row>
    <row r="137" spans="1:7" ht="19.5">
      <c r="A137" s="498"/>
      <c r="B137" s="36"/>
      <c r="C137" s="36"/>
      <c r="D137" s="36"/>
      <c r="E137" s="36"/>
      <c r="F137" s="36"/>
      <c r="G137" s="36"/>
    </row>
    <row r="138" spans="1:7" ht="19.5">
      <c r="A138" s="498"/>
      <c r="B138" s="36"/>
      <c r="C138" s="36"/>
      <c r="D138" s="36"/>
      <c r="E138" s="36"/>
      <c r="F138" s="36"/>
      <c r="G138" s="36"/>
    </row>
    <row r="139" spans="1:7" ht="19.5">
      <c r="A139" s="498"/>
      <c r="B139" s="36"/>
      <c r="C139" s="36"/>
      <c r="D139" s="36"/>
      <c r="E139" s="36"/>
      <c r="F139" s="36"/>
      <c r="G139" s="36"/>
    </row>
    <row r="140" spans="1:7" ht="19.5">
      <c r="A140" s="498"/>
      <c r="B140" s="36"/>
      <c r="C140" s="36"/>
      <c r="D140" s="36"/>
      <c r="E140" s="36"/>
      <c r="F140" s="36"/>
      <c r="G140" s="36"/>
    </row>
    <row r="141" spans="1:7" ht="19.5">
      <c r="A141" s="499"/>
      <c r="B141" s="36"/>
      <c r="C141" s="36"/>
      <c r="D141" s="36"/>
      <c r="E141" s="36"/>
      <c r="F141" s="36"/>
      <c r="G141" s="36"/>
    </row>
    <row r="142" spans="1:7" ht="19.5">
      <c r="A142" s="499"/>
      <c r="B142" s="36"/>
      <c r="C142" s="36"/>
      <c r="D142" s="36"/>
      <c r="E142" s="36"/>
      <c r="F142" s="36"/>
      <c r="G142" s="36"/>
    </row>
    <row r="143" spans="1:7" ht="19.5">
      <c r="A143" s="499"/>
      <c r="B143" s="36"/>
      <c r="C143" s="36"/>
      <c r="D143" s="36"/>
      <c r="E143" s="36"/>
      <c r="F143" s="36"/>
      <c r="G143" s="36"/>
    </row>
    <row r="144" spans="1:7" ht="19.5">
      <c r="A144" s="498"/>
      <c r="B144" s="36"/>
      <c r="C144" s="36"/>
      <c r="D144" s="36"/>
      <c r="E144" s="36"/>
      <c r="F144" s="36"/>
      <c r="G144" s="36"/>
    </row>
    <row r="145" spans="1:7" ht="19.5">
      <c r="A145" s="498"/>
      <c r="B145" s="36"/>
      <c r="C145" s="36"/>
      <c r="D145" s="36"/>
      <c r="E145" s="36"/>
      <c r="F145" s="36"/>
      <c r="G145" s="36"/>
    </row>
    <row r="146" spans="1:7" ht="19.5">
      <c r="A146" s="91"/>
      <c r="B146" s="36"/>
      <c r="C146" s="36"/>
      <c r="D146" s="36"/>
      <c r="E146" s="36"/>
      <c r="F146" s="36"/>
      <c r="G146" s="36"/>
    </row>
    <row r="147" spans="1:7" ht="19.5">
      <c r="A147" s="499"/>
      <c r="B147" s="36"/>
      <c r="C147" s="36"/>
      <c r="D147" s="36"/>
      <c r="E147" s="36"/>
      <c r="F147" s="36"/>
      <c r="G147" s="36"/>
    </row>
    <row r="148" spans="1:7" ht="19.5">
      <c r="A148" s="498"/>
      <c r="B148" s="36"/>
      <c r="C148" s="36"/>
      <c r="D148" s="36"/>
      <c r="E148" s="36"/>
      <c r="F148" s="36"/>
      <c r="G148" s="36"/>
    </row>
    <row r="149" spans="1:7" ht="19.5">
      <c r="A149" s="498"/>
      <c r="B149" s="36"/>
      <c r="C149" s="36"/>
      <c r="D149" s="36"/>
      <c r="E149" s="36"/>
      <c r="F149" s="36"/>
      <c r="G149" s="36"/>
    </row>
    <row r="150" spans="1:7" ht="19.5">
      <c r="A150" s="498"/>
      <c r="B150" s="36"/>
      <c r="C150" s="36"/>
      <c r="D150" s="36"/>
      <c r="E150" s="36"/>
      <c r="F150" s="36"/>
      <c r="G150" s="36"/>
    </row>
    <row r="151" spans="1:7" ht="19.5">
      <c r="A151" s="499"/>
      <c r="B151" s="36"/>
      <c r="C151" s="36"/>
      <c r="D151" s="36"/>
      <c r="E151" s="36"/>
      <c r="F151" s="36"/>
      <c r="G151" s="36"/>
    </row>
    <row r="152" spans="1:7" ht="19.5">
      <c r="A152" s="498"/>
      <c r="B152" s="36"/>
      <c r="C152" s="36"/>
      <c r="D152" s="36"/>
      <c r="E152" s="36"/>
      <c r="F152" s="36"/>
      <c r="G152" s="36"/>
    </row>
    <row r="153" spans="1:7" ht="19.5">
      <c r="A153" s="498"/>
      <c r="B153" s="36"/>
      <c r="C153" s="36"/>
      <c r="D153" s="36"/>
      <c r="E153" s="36"/>
      <c r="F153" s="36"/>
      <c r="G153" s="36"/>
    </row>
    <row r="154" spans="1:7" ht="19.5">
      <c r="A154" s="498"/>
      <c r="B154" s="36"/>
      <c r="C154" s="36"/>
      <c r="D154" s="36"/>
      <c r="E154" s="36"/>
      <c r="F154" s="36"/>
      <c r="G154" s="36"/>
    </row>
    <row r="155" spans="1:7" ht="19.5">
      <c r="A155" s="499"/>
      <c r="B155" s="36"/>
      <c r="C155" s="36"/>
      <c r="D155" s="36"/>
      <c r="E155" s="36"/>
      <c r="F155" s="36"/>
      <c r="G155" s="36"/>
    </row>
    <row r="156" spans="1:7" ht="19.5">
      <c r="A156" s="498"/>
      <c r="B156" s="36"/>
      <c r="C156" s="36"/>
      <c r="D156" s="36"/>
      <c r="E156" s="36"/>
      <c r="F156" s="36"/>
      <c r="G156" s="36"/>
    </row>
    <row r="157" spans="1:7" ht="19.5">
      <c r="A157" s="498"/>
      <c r="B157" s="36"/>
      <c r="C157" s="36"/>
      <c r="D157" s="36"/>
      <c r="E157" s="36"/>
      <c r="F157" s="36"/>
      <c r="G157" s="36"/>
    </row>
    <row r="158" spans="1:7" ht="19.5">
      <c r="A158" s="498"/>
      <c r="B158" s="36"/>
      <c r="C158" s="36"/>
      <c r="D158" s="36"/>
      <c r="E158" s="36"/>
      <c r="F158" s="36"/>
      <c r="G158" s="36"/>
    </row>
    <row r="159" spans="1:7" ht="19.5">
      <c r="A159" s="499"/>
      <c r="B159" s="36"/>
      <c r="C159" s="36"/>
      <c r="D159" s="36"/>
      <c r="E159" s="36"/>
      <c r="F159" s="36"/>
      <c r="G159" s="36"/>
    </row>
    <row r="160" spans="1:7" ht="19.5">
      <c r="A160" s="498"/>
      <c r="B160" s="36"/>
      <c r="C160" s="36"/>
      <c r="D160" s="36"/>
      <c r="E160" s="36"/>
      <c r="F160" s="36"/>
      <c r="G160" s="36"/>
    </row>
    <row r="161" spans="1:7" ht="19.5">
      <c r="A161" s="498"/>
      <c r="B161" s="36"/>
      <c r="C161" s="36"/>
      <c r="D161" s="36"/>
      <c r="E161" s="36"/>
      <c r="F161" s="36"/>
      <c r="G161" s="36"/>
    </row>
    <row r="162" spans="1:7" ht="19.5">
      <c r="A162" s="498"/>
      <c r="B162" s="36"/>
      <c r="C162" s="36"/>
      <c r="D162" s="36"/>
      <c r="E162" s="36"/>
      <c r="F162" s="36"/>
      <c r="G162" s="36"/>
    </row>
    <row r="163" spans="1:7" ht="19.5">
      <c r="A163" s="90"/>
      <c r="B163" s="36"/>
      <c r="C163" s="36"/>
      <c r="D163" s="36"/>
      <c r="E163" s="36"/>
      <c r="F163" s="36"/>
      <c r="G163" s="36"/>
    </row>
    <row r="164" spans="1:7" ht="19.5">
      <c r="A164" s="90"/>
      <c r="B164" s="36"/>
      <c r="C164" s="36"/>
      <c r="D164" s="36"/>
      <c r="E164" s="36"/>
      <c r="F164" s="36"/>
      <c r="G164" s="36"/>
    </row>
    <row r="165" spans="1:7" ht="19.5">
      <c r="A165" s="90"/>
      <c r="B165" s="36"/>
      <c r="C165" s="36"/>
      <c r="D165" s="36"/>
      <c r="E165" s="36"/>
      <c r="F165" s="36"/>
      <c r="G165" s="36"/>
    </row>
    <row r="166" spans="1:7" ht="19.5">
      <c r="A166" s="88"/>
      <c r="B166" s="36"/>
      <c r="C166" s="36"/>
      <c r="D166" s="36"/>
      <c r="E166" s="36"/>
      <c r="F166" s="36"/>
      <c r="G166" s="36"/>
    </row>
    <row r="167" spans="1:7" ht="19.5">
      <c r="A167" s="88"/>
      <c r="B167" s="36"/>
      <c r="C167" s="36"/>
      <c r="D167" s="36"/>
      <c r="E167" s="36"/>
      <c r="F167" s="36"/>
      <c r="G167" s="36"/>
    </row>
    <row r="168" spans="1:7" ht="19.5">
      <c r="A168" s="499"/>
      <c r="B168" s="36"/>
      <c r="C168" s="36"/>
      <c r="D168" s="36"/>
      <c r="E168" s="36"/>
      <c r="F168" s="36"/>
      <c r="G168" s="36"/>
    </row>
    <row r="169" spans="1:7" ht="19.5">
      <c r="A169" s="498"/>
      <c r="B169" s="36"/>
      <c r="C169" s="36"/>
      <c r="D169" s="36"/>
      <c r="E169" s="36"/>
      <c r="F169" s="36"/>
      <c r="G169" s="36"/>
    </row>
    <row r="170" spans="1:7" ht="19.5">
      <c r="A170" s="498"/>
      <c r="B170" s="36"/>
      <c r="C170" s="36"/>
      <c r="D170" s="36"/>
      <c r="E170" s="36"/>
      <c r="F170" s="36"/>
      <c r="G170" s="36"/>
    </row>
    <row r="171" spans="1:7" ht="19.5">
      <c r="A171" s="498"/>
      <c r="B171" s="36"/>
      <c r="C171" s="36"/>
      <c r="D171" s="36"/>
      <c r="E171" s="36"/>
      <c r="F171" s="36"/>
      <c r="G171" s="36"/>
    </row>
    <row r="172" spans="1:7" ht="19.5">
      <c r="A172" s="498"/>
      <c r="B172" s="36"/>
      <c r="C172" s="36"/>
      <c r="D172" s="36"/>
      <c r="E172" s="36"/>
      <c r="F172" s="36"/>
      <c r="G172" s="36"/>
    </row>
    <row r="173" spans="1:7" ht="19.5">
      <c r="A173" s="498"/>
      <c r="B173" s="36"/>
      <c r="C173" s="36"/>
      <c r="D173" s="36"/>
      <c r="E173" s="36"/>
      <c r="F173" s="36"/>
      <c r="G173" s="36"/>
    </row>
    <row r="174" spans="1:7" ht="19.5">
      <c r="A174" s="499"/>
      <c r="B174" s="36"/>
      <c r="C174" s="36"/>
      <c r="D174" s="36"/>
      <c r="E174" s="36"/>
      <c r="F174" s="36"/>
      <c r="G174" s="36"/>
    </row>
    <row r="175" spans="1:7" ht="19.5">
      <c r="A175" s="498"/>
      <c r="B175" s="36"/>
      <c r="C175" s="36"/>
      <c r="D175" s="36"/>
      <c r="E175" s="36"/>
      <c r="F175" s="36"/>
      <c r="G175" s="36"/>
    </row>
    <row r="176" spans="1:7" ht="19.5">
      <c r="A176" s="498"/>
      <c r="B176" s="36"/>
      <c r="C176" s="36"/>
      <c r="D176" s="36"/>
      <c r="E176" s="36"/>
      <c r="F176" s="36"/>
      <c r="G176" s="36"/>
    </row>
    <row r="177" spans="1:7" ht="19.5">
      <c r="A177" s="498"/>
      <c r="B177" s="36"/>
      <c r="C177" s="36"/>
      <c r="D177" s="36"/>
      <c r="E177" s="36"/>
      <c r="F177" s="36"/>
      <c r="G177" s="36"/>
    </row>
    <row r="178" spans="1:7" ht="19.5">
      <c r="A178" s="498"/>
      <c r="B178" s="36"/>
      <c r="C178" s="36"/>
      <c r="D178" s="36"/>
      <c r="E178" s="36"/>
      <c r="F178" s="36"/>
      <c r="G178" s="36"/>
    </row>
    <row r="179" spans="1:7" ht="19.5">
      <c r="A179" s="499"/>
      <c r="B179" s="36"/>
      <c r="C179" s="36"/>
      <c r="D179" s="36"/>
      <c r="E179" s="36"/>
      <c r="F179" s="36"/>
      <c r="G179" s="36"/>
    </row>
    <row r="180" spans="1:7" ht="19.5">
      <c r="A180" s="499"/>
      <c r="B180" s="36"/>
      <c r="C180" s="36"/>
      <c r="D180" s="36"/>
      <c r="E180" s="36"/>
      <c r="F180" s="36"/>
      <c r="G180" s="36"/>
    </row>
    <row r="181" spans="1:7" ht="19.5">
      <c r="A181" s="498"/>
      <c r="B181" s="36"/>
      <c r="C181" s="36"/>
      <c r="D181" s="36"/>
      <c r="E181" s="36"/>
      <c r="F181" s="36"/>
      <c r="G181" s="36"/>
    </row>
    <row r="182" spans="1:7" ht="19.5">
      <c r="A182" s="498"/>
      <c r="B182" s="36"/>
      <c r="C182" s="36"/>
      <c r="D182" s="36"/>
      <c r="E182" s="36"/>
      <c r="F182" s="36"/>
      <c r="G182" s="36"/>
    </row>
    <row r="183" spans="1:7" ht="19.5">
      <c r="A183" s="498"/>
      <c r="B183" s="36"/>
      <c r="C183" s="36"/>
      <c r="D183" s="36"/>
      <c r="E183" s="36"/>
      <c r="F183" s="36"/>
      <c r="G183" s="36"/>
    </row>
    <row r="184" spans="1:7" ht="19.5">
      <c r="A184" s="499"/>
      <c r="B184" s="36"/>
      <c r="C184" s="36"/>
      <c r="D184" s="36"/>
      <c r="E184" s="36"/>
      <c r="F184" s="36"/>
      <c r="G184" s="36"/>
    </row>
    <row r="185" spans="1:7" ht="19.5">
      <c r="A185" s="499"/>
      <c r="B185" s="36"/>
      <c r="C185" s="36"/>
      <c r="D185" s="36"/>
      <c r="E185" s="36"/>
      <c r="F185" s="36"/>
      <c r="G185" s="36"/>
    </row>
    <row r="186" spans="1:7" ht="19.5">
      <c r="A186" s="499"/>
      <c r="B186" s="36"/>
      <c r="C186" s="36"/>
      <c r="D186" s="36"/>
      <c r="E186" s="36"/>
      <c r="F186" s="36"/>
      <c r="G186" s="36"/>
    </row>
    <row r="187" spans="1:7" ht="19.5">
      <c r="A187" s="499"/>
      <c r="B187" s="36"/>
      <c r="C187" s="36"/>
      <c r="D187" s="36"/>
      <c r="E187" s="36"/>
      <c r="F187" s="36"/>
      <c r="G187" s="36"/>
    </row>
    <row r="188" spans="1:7" ht="19.5">
      <c r="A188" s="499"/>
      <c r="B188" s="36"/>
      <c r="C188" s="36"/>
      <c r="D188" s="36"/>
      <c r="E188" s="36"/>
      <c r="F188" s="36"/>
      <c r="G188" s="36"/>
    </row>
    <row r="189" spans="1:7" ht="19.5">
      <c r="A189" s="499"/>
      <c r="B189" s="36"/>
      <c r="C189" s="36"/>
      <c r="D189" s="36"/>
      <c r="E189" s="36"/>
      <c r="F189" s="36"/>
      <c r="G189" s="36"/>
    </row>
    <row r="190" spans="1:7" ht="19.5">
      <c r="A190" s="498"/>
      <c r="B190" s="36"/>
      <c r="C190" s="36"/>
      <c r="D190" s="36"/>
      <c r="E190" s="36"/>
      <c r="F190" s="36"/>
      <c r="G190" s="36"/>
    </row>
    <row r="191" spans="1:7" ht="19.5">
      <c r="A191" s="498"/>
      <c r="B191" s="36"/>
      <c r="C191" s="36"/>
      <c r="D191" s="36"/>
      <c r="E191" s="36"/>
      <c r="F191" s="36"/>
      <c r="G191" s="36"/>
    </row>
    <row r="192" spans="1:7" ht="19.5">
      <c r="A192" s="498"/>
      <c r="B192" s="36"/>
      <c r="C192" s="36"/>
      <c r="D192" s="36"/>
      <c r="E192" s="36"/>
      <c r="F192" s="36"/>
      <c r="G192" s="36"/>
    </row>
    <row r="193" spans="1:7" ht="19.5">
      <c r="A193" s="499"/>
      <c r="B193" s="36"/>
      <c r="C193" s="36"/>
      <c r="D193" s="36"/>
      <c r="E193" s="36"/>
      <c r="F193" s="36"/>
      <c r="G193" s="36"/>
    </row>
    <row r="194" spans="1:7" ht="19.5">
      <c r="A194" s="498"/>
      <c r="B194" s="36"/>
      <c r="C194" s="36"/>
      <c r="D194" s="36"/>
      <c r="E194" s="36"/>
      <c r="F194" s="36"/>
      <c r="G194" s="36"/>
    </row>
    <row r="195" spans="1:7" ht="19.5">
      <c r="A195" s="498"/>
      <c r="B195" s="36"/>
      <c r="C195" s="36"/>
      <c r="D195" s="36"/>
      <c r="E195" s="36"/>
      <c r="F195" s="36"/>
      <c r="G195" s="36"/>
    </row>
    <row r="196" spans="1:7" ht="19.5">
      <c r="A196" s="91"/>
      <c r="B196" s="36"/>
      <c r="C196" s="36"/>
      <c r="D196" s="36"/>
      <c r="E196" s="36"/>
      <c r="F196" s="36"/>
      <c r="G196" s="36"/>
    </row>
    <row r="197" spans="1:7" ht="19.5">
      <c r="A197" s="498"/>
      <c r="B197" s="36"/>
      <c r="C197" s="36"/>
      <c r="D197" s="36"/>
      <c r="E197" s="36"/>
      <c r="F197" s="36"/>
      <c r="G197" s="36"/>
    </row>
    <row r="198" spans="1:7" ht="19.5">
      <c r="A198" s="499"/>
      <c r="B198" s="36"/>
      <c r="C198" s="36"/>
      <c r="D198" s="36"/>
      <c r="E198" s="36"/>
      <c r="F198" s="36"/>
      <c r="G198" s="36"/>
    </row>
    <row r="199" spans="1:7" ht="19.5">
      <c r="A199" s="498"/>
      <c r="B199" s="36"/>
      <c r="C199" s="36"/>
      <c r="D199" s="36"/>
      <c r="E199" s="36"/>
      <c r="F199" s="36"/>
      <c r="G199" s="36"/>
    </row>
    <row r="200" spans="1:7" ht="19.5">
      <c r="A200" s="498"/>
      <c r="B200" s="36"/>
      <c r="C200" s="36"/>
      <c r="D200" s="36"/>
      <c r="E200" s="36"/>
      <c r="F200" s="36"/>
      <c r="G200" s="36"/>
    </row>
    <row r="201" spans="1:7" ht="19.5">
      <c r="A201" s="499"/>
      <c r="B201" s="36"/>
      <c r="C201" s="36"/>
      <c r="D201" s="36"/>
      <c r="E201" s="36"/>
      <c r="F201" s="36"/>
      <c r="G201" s="36"/>
    </row>
    <row r="202" spans="1:7" ht="19.5">
      <c r="A202" s="498"/>
      <c r="B202" s="36"/>
      <c r="C202" s="36"/>
      <c r="D202" s="36"/>
      <c r="E202" s="36"/>
      <c r="F202" s="36"/>
      <c r="G202" s="36"/>
    </row>
    <row r="203" spans="1:7" ht="19.5">
      <c r="A203" s="498"/>
      <c r="B203" s="36"/>
      <c r="C203" s="36"/>
      <c r="D203" s="36"/>
      <c r="E203" s="36"/>
      <c r="F203" s="36"/>
      <c r="G203" s="36"/>
    </row>
    <row r="204" spans="1:7" ht="19.5">
      <c r="A204" s="499"/>
      <c r="B204" s="36"/>
      <c r="C204" s="36"/>
      <c r="D204" s="36"/>
      <c r="E204" s="36"/>
      <c r="F204" s="36"/>
      <c r="G204" s="36"/>
    </row>
    <row r="205" spans="1:7" ht="19.5">
      <c r="A205" s="498"/>
      <c r="B205" s="36"/>
      <c r="C205" s="36"/>
      <c r="D205" s="36"/>
      <c r="E205" s="36"/>
      <c r="F205" s="36"/>
      <c r="G205" s="36"/>
    </row>
    <row r="206" spans="1:7" ht="19.5">
      <c r="A206" s="498"/>
      <c r="B206" s="36"/>
      <c r="C206" s="36"/>
      <c r="D206" s="36"/>
      <c r="E206" s="36"/>
      <c r="F206" s="36"/>
      <c r="G206" s="36"/>
    </row>
    <row r="207" spans="1:7" ht="19.5">
      <c r="A207" s="498"/>
      <c r="B207" s="36"/>
      <c r="C207" s="36"/>
      <c r="D207" s="36"/>
      <c r="E207" s="36"/>
      <c r="F207" s="36"/>
      <c r="G207" s="36"/>
    </row>
    <row r="208" spans="1:7" ht="19.5">
      <c r="A208" s="498"/>
      <c r="B208" s="36"/>
      <c r="C208" s="36"/>
      <c r="D208" s="36"/>
      <c r="E208" s="36"/>
      <c r="F208" s="36"/>
      <c r="G208" s="36"/>
    </row>
    <row r="209" spans="1:7" ht="19.5">
      <c r="A209" s="498"/>
      <c r="B209" s="36"/>
      <c r="C209" s="36"/>
      <c r="D209" s="36"/>
      <c r="E209" s="36"/>
      <c r="F209" s="36"/>
      <c r="G209" s="36"/>
    </row>
    <row r="210" spans="1:7" ht="19.5">
      <c r="A210" s="498"/>
      <c r="B210" s="36"/>
      <c r="C210" s="36"/>
      <c r="D210" s="36"/>
      <c r="E210" s="36"/>
      <c r="F210" s="36"/>
      <c r="G210" s="36"/>
    </row>
    <row r="211" spans="1:7" ht="19.5">
      <c r="A211" s="498"/>
      <c r="B211" s="36"/>
      <c r="C211" s="36"/>
      <c r="D211" s="36"/>
      <c r="E211" s="36"/>
      <c r="F211" s="36"/>
      <c r="G211" s="36"/>
    </row>
    <row r="212" spans="1:7" ht="19.5">
      <c r="A212" s="498"/>
      <c r="B212" s="36"/>
      <c r="C212" s="36"/>
      <c r="D212" s="36"/>
      <c r="E212" s="36"/>
      <c r="F212" s="36"/>
      <c r="G212" s="36"/>
    </row>
    <row r="213" spans="1:7" ht="19.5">
      <c r="A213" s="499"/>
      <c r="B213" s="36"/>
      <c r="C213" s="36"/>
      <c r="D213" s="36"/>
      <c r="E213" s="36"/>
      <c r="F213" s="36"/>
      <c r="G213" s="36"/>
    </row>
    <row r="214" spans="1:7" ht="19.5">
      <c r="A214" s="498"/>
      <c r="B214" s="36"/>
      <c r="C214" s="36"/>
      <c r="D214" s="36"/>
      <c r="E214" s="36"/>
      <c r="F214" s="36"/>
      <c r="G214" s="36"/>
    </row>
    <row r="215" spans="1:7" ht="19.5">
      <c r="A215" s="498"/>
      <c r="B215" s="36"/>
      <c r="C215" s="36"/>
      <c r="D215" s="36"/>
      <c r="E215" s="36"/>
      <c r="F215" s="36"/>
      <c r="G215" s="36"/>
    </row>
    <row r="216" spans="1:7" ht="19.5">
      <c r="A216" s="498"/>
      <c r="B216" s="36"/>
      <c r="C216" s="36"/>
      <c r="D216" s="36"/>
      <c r="E216" s="36"/>
      <c r="F216" s="36"/>
      <c r="G216" s="36"/>
    </row>
    <row r="217" spans="1:7" ht="19.5">
      <c r="A217" s="498"/>
      <c r="B217" s="36"/>
      <c r="C217" s="36"/>
      <c r="D217" s="36"/>
      <c r="E217" s="36"/>
      <c r="F217" s="36"/>
      <c r="G217" s="36"/>
    </row>
    <row r="218" spans="1:7" ht="19.5">
      <c r="A218" s="498"/>
      <c r="B218" s="36"/>
      <c r="C218" s="36"/>
      <c r="D218" s="36"/>
      <c r="E218" s="36"/>
      <c r="F218" s="36"/>
      <c r="G218" s="36"/>
    </row>
    <row r="219" spans="1:7" ht="19.5">
      <c r="A219" s="499"/>
      <c r="B219" s="36"/>
      <c r="C219" s="36"/>
      <c r="D219" s="36"/>
      <c r="E219" s="36"/>
      <c r="F219" s="36"/>
      <c r="G219" s="36"/>
    </row>
    <row r="220" spans="1:7" ht="19.5">
      <c r="A220" s="498"/>
      <c r="B220" s="36"/>
      <c r="C220" s="36"/>
      <c r="D220" s="36"/>
      <c r="E220" s="36"/>
      <c r="F220" s="36"/>
      <c r="G220" s="36"/>
    </row>
    <row r="221" spans="1:7" ht="19.5">
      <c r="A221" s="498"/>
      <c r="B221" s="36"/>
      <c r="C221" s="36"/>
      <c r="D221" s="36"/>
      <c r="E221" s="36"/>
      <c r="F221" s="36"/>
      <c r="G221" s="36"/>
    </row>
    <row r="222" spans="1:7" ht="19.5">
      <c r="A222" s="499"/>
      <c r="B222" s="36"/>
      <c r="C222" s="36"/>
      <c r="D222" s="36"/>
      <c r="E222" s="36"/>
      <c r="F222" s="36"/>
      <c r="G222" s="36"/>
    </row>
    <row r="223" spans="1:7" ht="19.5">
      <c r="A223" s="498"/>
      <c r="B223" s="36"/>
      <c r="C223" s="36"/>
      <c r="D223" s="36"/>
      <c r="E223" s="36"/>
      <c r="F223" s="36"/>
      <c r="G223" s="36"/>
    </row>
    <row r="224" spans="1:7" ht="19.5">
      <c r="A224" s="498"/>
      <c r="B224" s="36"/>
      <c r="C224" s="36"/>
      <c r="D224" s="36"/>
      <c r="E224" s="36"/>
      <c r="F224" s="36"/>
      <c r="G224" s="36"/>
    </row>
    <row r="225" spans="1:7" ht="19.5">
      <c r="A225" s="498"/>
      <c r="B225" s="36"/>
      <c r="C225" s="36"/>
      <c r="D225" s="36"/>
      <c r="E225" s="36"/>
      <c r="F225" s="36"/>
      <c r="G225" s="36"/>
    </row>
    <row r="226" spans="1:7" ht="19.5">
      <c r="A226" s="500"/>
      <c r="B226" s="36"/>
      <c r="C226" s="36"/>
      <c r="D226" s="36"/>
      <c r="E226" s="36"/>
      <c r="F226" s="36"/>
      <c r="G226" s="36"/>
    </row>
  </sheetData>
  <mergeCells count="5">
    <mergeCell ref="A1:G1"/>
    <mergeCell ref="A2:G2"/>
    <mergeCell ref="A3:G3"/>
    <mergeCell ref="A4:G4"/>
    <mergeCell ref="A5:G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X61"/>
  <sheetViews>
    <sheetView showGridLines="0" topLeftCell="C1" zoomScale="75" workbookViewId="0">
      <selection activeCell="D64" sqref="D64"/>
    </sheetView>
  </sheetViews>
  <sheetFormatPr baseColWidth="10" defaultColWidth="9.140625" defaultRowHeight="15"/>
  <cols>
    <col min="1" max="1" width="39.42578125" style="702" hidden="1" customWidth="1"/>
    <col min="2" max="2" width="36.85546875" style="702" hidden="1" customWidth="1"/>
    <col min="3" max="3" width="81.5703125" style="702" customWidth="1"/>
    <col min="4" max="9" width="13.140625" style="702" customWidth="1"/>
    <col min="10" max="10" width="4" style="702" customWidth="1"/>
    <col min="11" max="254" width="9.140625" style="702"/>
    <col min="255" max="256" width="0" style="702" hidden="1" customWidth="1"/>
    <col min="257" max="257" width="81.5703125" style="702" customWidth="1"/>
    <col min="258" max="265" width="13.140625" style="702" customWidth="1"/>
    <col min="266" max="266" width="4" style="702" customWidth="1"/>
    <col min="267" max="510" width="9.140625" style="702"/>
    <col min="511" max="512" width="0" style="702" hidden="1" customWidth="1"/>
    <col min="513" max="513" width="81.5703125" style="702" customWidth="1"/>
    <col min="514" max="521" width="13.140625" style="702" customWidth="1"/>
    <col min="522" max="522" width="4" style="702" customWidth="1"/>
    <col min="523" max="766" width="9.140625" style="702"/>
    <col min="767" max="768" width="0" style="702" hidden="1" customWidth="1"/>
    <col min="769" max="769" width="81.5703125" style="702" customWidth="1"/>
    <col min="770" max="777" width="13.140625" style="702" customWidth="1"/>
    <col min="778" max="778" width="4" style="702" customWidth="1"/>
    <col min="779" max="1022" width="9.140625" style="702"/>
    <col min="1023" max="1024" width="0" style="702" hidden="1" customWidth="1"/>
    <col min="1025" max="1025" width="81.5703125" style="702" customWidth="1"/>
    <col min="1026" max="1033" width="13.140625" style="702" customWidth="1"/>
    <col min="1034" max="1034" width="4" style="702" customWidth="1"/>
    <col min="1035" max="1278" width="9.140625" style="702"/>
    <col min="1279" max="1280" width="0" style="702" hidden="1" customWidth="1"/>
    <col min="1281" max="1281" width="81.5703125" style="702" customWidth="1"/>
    <col min="1282" max="1289" width="13.140625" style="702" customWidth="1"/>
    <col min="1290" max="1290" width="4" style="702" customWidth="1"/>
    <col min="1291" max="1534" width="9.140625" style="702"/>
    <col min="1535" max="1536" width="0" style="702" hidden="1" customWidth="1"/>
    <col min="1537" max="1537" width="81.5703125" style="702" customWidth="1"/>
    <col min="1538" max="1545" width="13.140625" style="702" customWidth="1"/>
    <col min="1546" max="1546" width="4" style="702" customWidth="1"/>
    <col min="1547" max="1790" width="9.140625" style="702"/>
    <col min="1791" max="1792" width="0" style="702" hidden="1" customWidth="1"/>
    <col min="1793" max="1793" width="81.5703125" style="702" customWidth="1"/>
    <col min="1794" max="1801" width="13.140625" style="702" customWidth="1"/>
    <col min="1802" max="1802" width="4" style="702" customWidth="1"/>
    <col min="1803" max="2046" width="9.140625" style="702"/>
    <col min="2047" max="2048" width="0" style="702" hidden="1" customWidth="1"/>
    <col min="2049" max="2049" width="81.5703125" style="702" customWidth="1"/>
    <col min="2050" max="2057" width="13.140625" style="702" customWidth="1"/>
    <col min="2058" max="2058" width="4" style="702" customWidth="1"/>
    <col min="2059" max="2302" width="9.140625" style="702"/>
    <col min="2303" max="2304" width="0" style="702" hidden="1" customWidth="1"/>
    <col min="2305" max="2305" width="81.5703125" style="702" customWidth="1"/>
    <col min="2306" max="2313" width="13.140625" style="702" customWidth="1"/>
    <col min="2314" max="2314" width="4" style="702" customWidth="1"/>
    <col min="2315" max="2558" width="9.140625" style="702"/>
    <col min="2559" max="2560" width="0" style="702" hidden="1" customWidth="1"/>
    <col min="2561" max="2561" width="81.5703125" style="702" customWidth="1"/>
    <col min="2562" max="2569" width="13.140625" style="702" customWidth="1"/>
    <col min="2570" max="2570" width="4" style="702" customWidth="1"/>
    <col min="2571" max="2814" width="9.140625" style="702"/>
    <col min="2815" max="2816" width="0" style="702" hidden="1" customWidth="1"/>
    <col min="2817" max="2817" width="81.5703125" style="702" customWidth="1"/>
    <col min="2818" max="2825" width="13.140625" style="702" customWidth="1"/>
    <col min="2826" max="2826" width="4" style="702" customWidth="1"/>
    <col min="2827" max="3070" width="9.140625" style="702"/>
    <col min="3071" max="3072" width="0" style="702" hidden="1" customWidth="1"/>
    <col min="3073" max="3073" width="81.5703125" style="702" customWidth="1"/>
    <col min="3074" max="3081" width="13.140625" style="702" customWidth="1"/>
    <col min="3082" max="3082" width="4" style="702" customWidth="1"/>
    <col min="3083" max="3326" width="9.140625" style="702"/>
    <col min="3327" max="3328" width="0" style="702" hidden="1" customWidth="1"/>
    <col min="3329" max="3329" width="81.5703125" style="702" customWidth="1"/>
    <col min="3330" max="3337" width="13.140625" style="702" customWidth="1"/>
    <col min="3338" max="3338" width="4" style="702" customWidth="1"/>
    <col min="3339" max="3582" width="9.140625" style="702"/>
    <col min="3583" max="3584" width="0" style="702" hidden="1" customWidth="1"/>
    <col min="3585" max="3585" width="81.5703125" style="702" customWidth="1"/>
    <col min="3586" max="3593" width="13.140625" style="702" customWidth="1"/>
    <col min="3594" max="3594" width="4" style="702" customWidth="1"/>
    <col min="3595" max="3838" width="9.140625" style="702"/>
    <col min="3839" max="3840" width="0" style="702" hidden="1" customWidth="1"/>
    <col min="3841" max="3841" width="81.5703125" style="702" customWidth="1"/>
    <col min="3842" max="3849" width="13.140625" style="702" customWidth="1"/>
    <col min="3850" max="3850" width="4" style="702" customWidth="1"/>
    <col min="3851" max="4094" width="9.140625" style="702"/>
    <col min="4095" max="4096" width="0" style="702" hidden="1" customWidth="1"/>
    <col min="4097" max="4097" width="81.5703125" style="702" customWidth="1"/>
    <col min="4098" max="4105" width="13.140625" style="702" customWidth="1"/>
    <col min="4106" max="4106" width="4" style="702" customWidth="1"/>
    <col min="4107" max="4350" width="9.140625" style="702"/>
    <col min="4351" max="4352" width="0" style="702" hidden="1" customWidth="1"/>
    <col min="4353" max="4353" width="81.5703125" style="702" customWidth="1"/>
    <col min="4354" max="4361" width="13.140625" style="702" customWidth="1"/>
    <col min="4362" max="4362" width="4" style="702" customWidth="1"/>
    <col min="4363" max="4606" width="9.140625" style="702"/>
    <col min="4607" max="4608" width="0" style="702" hidden="1" customWidth="1"/>
    <col min="4609" max="4609" width="81.5703125" style="702" customWidth="1"/>
    <col min="4610" max="4617" width="13.140625" style="702" customWidth="1"/>
    <col min="4618" max="4618" width="4" style="702" customWidth="1"/>
    <col min="4619" max="4862" width="9.140625" style="702"/>
    <col min="4863" max="4864" width="0" style="702" hidden="1" customWidth="1"/>
    <col min="4865" max="4865" width="81.5703125" style="702" customWidth="1"/>
    <col min="4866" max="4873" width="13.140625" style="702" customWidth="1"/>
    <col min="4874" max="4874" width="4" style="702" customWidth="1"/>
    <col min="4875" max="5118" width="9.140625" style="702"/>
    <col min="5119" max="5120" width="0" style="702" hidden="1" customWidth="1"/>
    <col min="5121" max="5121" width="81.5703125" style="702" customWidth="1"/>
    <col min="5122" max="5129" width="13.140625" style="702" customWidth="1"/>
    <col min="5130" max="5130" width="4" style="702" customWidth="1"/>
    <col min="5131" max="5374" width="9.140625" style="702"/>
    <col min="5375" max="5376" width="0" style="702" hidden="1" customWidth="1"/>
    <col min="5377" max="5377" width="81.5703125" style="702" customWidth="1"/>
    <col min="5378" max="5385" width="13.140625" style="702" customWidth="1"/>
    <col min="5386" max="5386" width="4" style="702" customWidth="1"/>
    <col min="5387" max="5630" width="9.140625" style="702"/>
    <col min="5631" max="5632" width="0" style="702" hidden="1" customWidth="1"/>
    <col min="5633" max="5633" width="81.5703125" style="702" customWidth="1"/>
    <col min="5634" max="5641" width="13.140625" style="702" customWidth="1"/>
    <col min="5642" max="5642" width="4" style="702" customWidth="1"/>
    <col min="5643" max="5886" width="9.140625" style="702"/>
    <col min="5887" max="5888" width="0" style="702" hidden="1" customWidth="1"/>
    <col min="5889" max="5889" width="81.5703125" style="702" customWidth="1"/>
    <col min="5890" max="5897" width="13.140625" style="702" customWidth="1"/>
    <col min="5898" max="5898" width="4" style="702" customWidth="1"/>
    <col min="5899" max="6142" width="9.140625" style="702"/>
    <col min="6143" max="6144" width="0" style="702" hidden="1" customWidth="1"/>
    <col min="6145" max="6145" width="81.5703125" style="702" customWidth="1"/>
    <col min="6146" max="6153" width="13.140625" style="702" customWidth="1"/>
    <col min="6154" max="6154" width="4" style="702" customWidth="1"/>
    <col min="6155" max="6398" width="9.140625" style="702"/>
    <col min="6399" max="6400" width="0" style="702" hidden="1" customWidth="1"/>
    <col min="6401" max="6401" width="81.5703125" style="702" customWidth="1"/>
    <col min="6402" max="6409" width="13.140625" style="702" customWidth="1"/>
    <col min="6410" max="6410" width="4" style="702" customWidth="1"/>
    <col min="6411" max="6654" width="9.140625" style="702"/>
    <col min="6655" max="6656" width="0" style="702" hidden="1" customWidth="1"/>
    <col min="6657" max="6657" width="81.5703125" style="702" customWidth="1"/>
    <col min="6658" max="6665" width="13.140625" style="702" customWidth="1"/>
    <col min="6666" max="6666" width="4" style="702" customWidth="1"/>
    <col min="6667" max="6910" width="9.140625" style="702"/>
    <col min="6911" max="6912" width="0" style="702" hidden="1" customWidth="1"/>
    <col min="6913" max="6913" width="81.5703125" style="702" customWidth="1"/>
    <col min="6914" max="6921" width="13.140625" style="702" customWidth="1"/>
    <col min="6922" max="6922" width="4" style="702" customWidth="1"/>
    <col min="6923" max="7166" width="9.140625" style="702"/>
    <col min="7167" max="7168" width="0" style="702" hidden="1" customWidth="1"/>
    <col min="7169" max="7169" width="81.5703125" style="702" customWidth="1"/>
    <col min="7170" max="7177" width="13.140625" style="702" customWidth="1"/>
    <col min="7178" max="7178" width="4" style="702" customWidth="1"/>
    <col min="7179" max="7422" width="9.140625" style="702"/>
    <col min="7423" max="7424" width="0" style="702" hidden="1" customWidth="1"/>
    <col min="7425" max="7425" width="81.5703125" style="702" customWidth="1"/>
    <col min="7426" max="7433" width="13.140625" style="702" customWidth="1"/>
    <col min="7434" max="7434" width="4" style="702" customWidth="1"/>
    <col min="7435" max="7678" width="9.140625" style="702"/>
    <col min="7679" max="7680" width="0" style="702" hidden="1" customWidth="1"/>
    <col min="7681" max="7681" width="81.5703125" style="702" customWidth="1"/>
    <col min="7682" max="7689" width="13.140625" style="702" customWidth="1"/>
    <col min="7690" max="7690" width="4" style="702" customWidth="1"/>
    <col min="7691" max="7934" width="9.140625" style="702"/>
    <col min="7935" max="7936" width="0" style="702" hidden="1" customWidth="1"/>
    <col min="7937" max="7937" width="81.5703125" style="702" customWidth="1"/>
    <col min="7938" max="7945" width="13.140625" style="702" customWidth="1"/>
    <col min="7946" max="7946" width="4" style="702" customWidth="1"/>
    <col min="7947" max="8190" width="9.140625" style="702"/>
    <col min="8191" max="8192" width="0" style="702" hidden="1" customWidth="1"/>
    <col min="8193" max="8193" width="81.5703125" style="702" customWidth="1"/>
    <col min="8194" max="8201" width="13.140625" style="702" customWidth="1"/>
    <col min="8202" max="8202" width="4" style="702" customWidth="1"/>
    <col min="8203" max="8446" width="9.140625" style="702"/>
    <col min="8447" max="8448" width="0" style="702" hidden="1" customWidth="1"/>
    <col min="8449" max="8449" width="81.5703125" style="702" customWidth="1"/>
    <col min="8450" max="8457" width="13.140625" style="702" customWidth="1"/>
    <col min="8458" max="8458" width="4" style="702" customWidth="1"/>
    <col min="8459" max="8702" width="9.140625" style="702"/>
    <col min="8703" max="8704" width="0" style="702" hidden="1" customWidth="1"/>
    <col min="8705" max="8705" width="81.5703125" style="702" customWidth="1"/>
    <col min="8706" max="8713" width="13.140625" style="702" customWidth="1"/>
    <col min="8714" max="8714" width="4" style="702" customWidth="1"/>
    <col min="8715" max="8958" width="9.140625" style="702"/>
    <col min="8959" max="8960" width="0" style="702" hidden="1" customWidth="1"/>
    <col min="8961" max="8961" width="81.5703125" style="702" customWidth="1"/>
    <col min="8962" max="8969" width="13.140625" style="702" customWidth="1"/>
    <col min="8970" max="8970" width="4" style="702" customWidth="1"/>
    <col min="8971" max="9214" width="9.140625" style="702"/>
    <col min="9215" max="9216" width="0" style="702" hidden="1" customWidth="1"/>
    <col min="9217" max="9217" width="81.5703125" style="702" customWidth="1"/>
    <col min="9218" max="9225" width="13.140625" style="702" customWidth="1"/>
    <col min="9226" max="9226" width="4" style="702" customWidth="1"/>
    <col min="9227" max="9470" width="9.140625" style="702"/>
    <col min="9471" max="9472" width="0" style="702" hidden="1" customWidth="1"/>
    <col min="9473" max="9473" width="81.5703125" style="702" customWidth="1"/>
    <col min="9474" max="9481" width="13.140625" style="702" customWidth="1"/>
    <col min="9482" max="9482" width="4" style="702" customWidth="1"/>
    <col min="9483" max="9726" width="9.140625" style="702"/>
    <col min="9727" max="9728" width="0" style="702" hidden="1" customWidth="1"/>
    <col min="9729" max="9729" width="81.5703125" style="702" customWidth="1"/>
    <col min="9730" max="9737" width="13.140625" style="702" customWidth="1"/>
    <col min="9738" max="9738" width="4" style="702" customWidth="1"/>
    <col min="9739" max="9982" width="9.140625" style="702"/>
    <col min="9983" max="9984" width="0" style="702" hidden="1" customWidth="1"/>
    <col min="9985" max="9985" width="81.5703125" style="702" customWidth="1"/>
    <col min="9986" max="9993" width="13.140625" style="702" customWidth="1"/>
    <col min="9994" max="9994" width="4" style="702" customWidth="1"/>
    <col min="9995" max="10238" width="9.140625" style="702"/>
    <col min="10239" max="10240" width="0" style="702" hidden="1" customWidth="1"/>
    <col min="10241" max="10241" width="81.5703125" style="702" customWidth="1"/>
    <col min="10242" max="10249" width="13.140625" style="702" customWidth="1"/>
    <col min="10250" max="10250" width="4" style="702" customWidth="1"/>
    <col min="10251" max="10494" width="9.140625" style="702"/>
    <col min="10495" max="10496" width="0" style="702" hidden="1" customWidth="1"/>
    <col min="10497" max="10497" width="81.5703125" style="702" customWidth="1"/>
    <col min="10498" max="10505" width="13.140625" style="702" customWidth="1"/>
    <col min="10506" max="10506" width="4" style="702" customWidth="1"/>
    <col min="10507" max="10750" width="9.140625" style="702"/>
    <col min="10751" max="10752" width="0" style="702" hidden="1" customWidth="1"/>
    <col min="10753" max="10753" width="81.5703125" style="702" customWidth="1"/>
    <col min="10754" max="10761" width="13.140625" style="702" customWidth="1"/>
    <col min="10762" max="10762" width="4" style="702" customWidth="1"/>
    <col min="10763" max="11006" width="9.140625" style="702"/>
    <col min="11007" max="11008" width="0" style="702" hidden="1" customWidth="1"/>
    <col min="11009" max="11009" width="81.5703125" style="702" customWidth="1"/>
    <col min="11010" max="11017" width="13.140625" style="702" customWidth="1"/>
    <col min="11018" max="11018" width="4" style="702" customWidth="1"/>
    <col min="11019" max="11262" width="9.140625" style="702"/>
    <col min="11263" max="11264" width="0" style="702" hidden="1" customWidth="1"/>
    <col min="11265" max="11265" width="81.5703125" style="702" customWidth="1"/>
    <col min="11266" max="11273" width="13.140625" style="702" customWidth="1"/>
    <col min="11274" max="11274" width="4" style="702" customWidth="1"/>
    <col min="11275" max="11518" width="9.140625" style="702"/>
    <col min="11519" max="11520" width="0" style="702" hidden="1" customWidth="1"/>
    <col min="11521" max="11521" width="81.5703125" style="702" customWidth="1"/>
    <col min="11522" max="11529" width="13.140625" style="702" customWidth="1"/>
    <col min="11530" max="11530" width="4" style="702" customWidth="1"/>
    <col min="11531" max="11774" width="9.140625" style="702"/>
    <col min="11775" max="11776" width="0" style="702" hidden="1" customWidth="1"/>
    <col min="11777" max="11777" width="81.5703125" style="702" customWidth="1"/>
    <col min="11778" max="11785" width="13.140625" style="702" customWidth="1"/>
    <col min="11786" max="11786" width="4" style="702" customWidth="1"/>
    <col min="11787" max="12030" width="9.140625" style="702"/>
    <col min="12031" max="12032" width="0" style="702" hidden="1" customWidth="1"/>
    <col min="12033" max="12033" width="81.5703125" style="702" customWidth="1"/>
    <col min="12034" max="12041" width="13.140625" style="702" customWidth="1"/>
    <col min="12042" max="12042" width="4" style="702" customWidth="1"/>
    <col min="12043" max="12286" width="9.140625" style="702"/>
    <col min="12287" max="12288" width="0" style="702" hidden="1" customWidth="1"/>
    <col min="12289" max="12289" width="81.5703125" style="702" customWidth="1"/>
    <col min="12290" max="12297" width="13.140625" style="702" customWidth="1"/>
    <col min="12298" max="12298" width="4" style="702" customWidth="1"/>
    <col min="12299" max="12542" width="9.140625" style="702"/>
    <col min="12543" max="12544" width="0" style="702" hidden="1" customWidth="1"/>
    <col min="12545" max="12545" width="81.5703125" style="702" customWidth="1"/>
    <col min="12546" max="12553" width="13.140625" style="702" customWidth="1"/>
    <col min="12554" max="12554" width="4" style="702" customWidth="1"/>
    <col min="12555" max="12798" width="9.140625" style="702"/>
    <col min="12799" max="12800" width="0" style="702" hidden="1" customWidth="1"/>
    <col min="12801" max="12801" width="81.5703125" style="702" customWidth="1"/>
    <col min="12802" max="12809" width="13.140625" style="702" customWidth="1"/>
    <col min="12810" max="12810" width="4" style="702" customWidth="1"/>
    <col min="12811" max="13054" width="9.140625" style="702"/>
    <col min="13055" max="13056" width="0" style="702" hidden="1" customWidth="1"/>
    <col min="13057" max="13057" width="81.5703125" style="702" customWidth="1"/>
    <col min="13058" max="13065" width="13.140625" style="702" customWidth="1"/>
    <col min="13066" max="13066" width="4" style="702" customWidth="1"/>
    <col min="13067" max="13310" width="9.140625" style="702"/>
    <col min="13311" max="13312" width="0" style="702" hidden="1" customWidth="1"/>
    <col min="13313" max="13313" width="81.5703125" style="702" customWidth="1"/>
    <col min="13314" max="13321" width="13.140625" style="702" customWidth="1"/>
    <col min="13322" max="13322" width="4" style="702" customWidth="1"/>
    <col min="13323" max="13566" width="9.140625" style="702"/>
    <col min="13567" max="13568" width="0" style="702" hidden="1" customWidth="1"/>
    <col min="13569" max="13569" width="81.5703125" style="702" customWidth="1"/>
    <col min="13570" max="13577" width="13.140625" style="702" customWidth="1"/>
    <col min="13578" max="13578" width="4" style="702" customWidth="1"/>
    <col min="13579" max="13822" width="9.140625" style="702"/>
    <col min="13823" max="13824" width="0" style="702" hidden="1" customWidth="1"/>
    <col min="13825" max="13825" width="81.5703125" style="702" customWidth="1"/>
    <col min="13826" max="13833" width="13.140625" style="702" customWidth="1"/>
    <col min="13834" max="13834" width="4" style="702" customWidth="1"/>
    <col min="13835" max="14078" width="9.140625" style="702"/>
    <col min="14079" max="14080" width="0" style="702" hidden="1" customWidth="1"/>
    <col min="14081" max="14081" width="81.5703125" style="702" customWidth="1"/>
    <col min="14082" max="14089" width="13.140625" style="702" customWidth="1"/>
    <col min="14090" max="14090" width="4" style="702" customWidth="1"/>
    <col min="14091" max="14334" width="9.140625" style="702"/>
    <col min="14335" max="14336" width="0" style="702" hidden="1" customWidth="1"/>
    <col min="14337" max="14337" width="81.5703125" style="702" customWidth="1"/>
    <col min="14338" max="14345" width="13.140625" style="702" customWidth="1"/>
    <col min="14346" max="14346" width="4" style="702" customWidth="1"/>
    <col min="14347" max="14590" width="9.140625" style="702"/>
    <col min="14591" max="14592" width="0" style="702" hidden="1" customWidth="1"/>
    <col min="14593" max="14593" width="81.5703125" style="702" customWidth="1"/>
    <col min="14594" max="14601" width="13.140625" style="702" customWidth="1"/>
    <col min="14602" max="14602" width="4" style="702" customWidth="1"/>
    <col min="14603" max="14846" width="9.140625" style="702"/>
    <col min="14847" max="14848" width="0" style="702" hidden="1" customWidth="1"/>
    <col min="14849" max="14849" width="81.5703125" style="702" customWidth="1"/>
    <col min="14850" max="14857" width="13.140625" style="702" customWidth="1"/>
    <col min="14858" max="14858" width="4" style="702" customWidth="1"/>
    <col min="14859" max="15102" width="9.140625" style="702"/>
    <col min="15103" max="15104" width="0" style="702" hidden="1" customWidth="1"/>
    <col min="15105" max="15105" width="81.5703125" style="702" customWidth="1"/>
    <col min="15106" max="15113" width="13.140625" style="702" customWidth="1"/>
    <col min="15114" max="15114" width="4" style="702" customWidth="1"/>
    <col min="15115" max="15358" width="9.140625" style="702"/>
    <col min="15359" max="15360" width="0" style="702" hidden="1" customWidth="1"/>
    <col min="15361" max="15361" width="81.5703125" style="702" customWidth="1"/>
    <col min="15362" max="15369" width="13.140625" style="702" customWidth="1"/>
    <col min="15370" max="15370" width="4" style="702" customWidth="1"/>
    <col min="15371" max="15614" width="9.140625" style="702"/>
    <col min="15615" max="15616" width="0" style="702" hidden="1" customWidth="1"/>
    <col min="15617" max="15617" width="81.5703125" style="702" customWidth="1"/>
    <col min="15618" max="15625" width="13.140625" style="702" customWidth="1"/>
    <col min="15626" max="15626" width="4" style="702" customWidth="1"/>
    <col min="15627" max="15870" width="9.140625" style="702"/>
    <col min="15871" max="15872" width="0" style="702" hidden="1" customWidth="1"/>
    <col min="15873" max="15873" width="81.5703125" style="702" customWidth="1"/>
    <col min="15874" max="15881" width="13.140625" style="702" customWidth="1"/>
    <col min="15882" max="15882" width="4" style="702" customWidth="1"/>
    <col min="15883" max="16126" width="9.140625" style="702"/>
    <col min="16127" max="16128" width="0" style="702" hidden="1" customWidth="1"/>
    <col min="16129" max="16129" width="81.5703125" style="702" customWidth="1"/>
    <col min="16130" max="16137" width="13.140625" style="702" customWidth="1"/>
    <col min="16138" max="16138" width="4" style="702" customWidth="1"/>
    <col min="16139" max="16384" width="9.140625" style="702"/>
  </cols>
  <sheetData>
    <row r="1" spans="1:10" s="93" customFormat="1" ht="42" customHeight="1">
      <c r="A1" s="342"/>
      <c r="B1" s="342"/>
      <c r="C1" s="92"/>
      <c r="D1" s="342"/>
      <c r="E1" s="342"/>
      <c r="F1" s="342"/>
      <c r="G1" s="342"/>
      <c r="H1" s="342"/>
      <c r="I1" s="342"/>
    </row>
    <row r="2" spans="1:10" s="93" customFormat="1" ht="28.5" customHeight="1">
      <c r="A2" s="1223" t="s">
        <v>1298</v>
      </c>
      <c r="B2" s="1223"/>
      <c r="C2" s="1223"/>
      <c r="D2" s="1223"/>
      <c r="E2" s="1223"/>
      <c r="F2" s="1223"/>
      <c r="G2" s="1223"/>
      <c r="H2" s="1223"/>
      <c r="I2" s="1223"/>
    </row>
    <row r="3" spans="1:10" s="93" customFormat="1" ht="28.5" customHeight="1">
      <c r="A3" s="342"/>
      <c r="B3" s="342"/>
      <c r="C3" s="94" t="s">
        <v>496</v>
      </c>
      <c r="D3" s="343"/>
      <c r="E3" s="343"/>
      <c r="F3" s="343"/>
      <c r="G3" s="343"/>
      <c r="H3" s="343"/>
      <c r="I3" s="343"/>
    </row>
    <row r="4" spans="1:10" s="93" customFormat="1" ht="24.75" customHeight="1">
      <c r="A4" s="1224"/>
      <c r="B4" s="1225"/>
      <c r="C4" s="1225"/>
      <c r="D4" s="1225"/>
      <c r="E4" s="1225"/>
      <c r="F4" s="1225"/>
      <c r="G4" s="1225"/>
      <c r="H4" s="1225"/>
      <c r="I4" s="1225"/>
    </row>
    <row r="5" spans="1:10" s="96" customFormat="1" ht="12.75" customHeight="1" thickBot="1">
      <c r="A5" s="95"/>
      <c r="B5" s="344"/>
      <c r="C5" s="344"/>
      <c r="D5" s="344"/>
      <c r="E5" s="344"/>
      <c r="F5" s="344"/>
      <c r="G5" s="344"/>
      <c r="H5" s="344"/>
      <c r="I5" s="344"/>
    </row>
    <row r="6" spans="1:10" s="97" customFormat="1" ht="27.75" customHeight="1" thickTop="1" thickBot="1">
      <c r="C6" s="98"/>
      <c r="D6" s="99" t="s">
        <v>424</v>
      </c>
      <c r="E6" s="99" t="s">
        <v>425</v>
      </c>
      <c r="F6" s="99" t="s">
        <v>1214</v>
      </c>
      <c r="G6" s="99" t="s">
        <v>1327</v>
      </c>
      <c r="H6" s="100" t="s">
        <v>1385</v>
      </c>
      <c r="I6" s="100" t="s">
        <v>1500</v>
      </c>
      <c r="J6" s="101" t="s">
        <v>497</v>
      </c>
    </row>
    <row r="7" spans="1:10" ht="14.25" customHeight="1" thickTop="1" thickBot="1">
      <c r="C7" s="102"/>
      <c r="D7" s="102"/>
      <c r="E7" s="102"/>
      <c r="F7" s="102"/>
      <c r="G7" s="102"/>
      <c r="H7" s="102"/>
      <c r="I7" s="102"/>
    </row>
    <row r="8" spans="1:10" s="103" customFormat="1" ht="24" customHeight="1" thickTop="1" thickBot="1">
      <c r="B8" s="555"/>
      <c r="C8" s="104" t="s">
        <v>310</v>
      </c>
      <c r="D8" s="1047"/>
      <c r="E8" s="1047"/>
      <c r="F8" s="1047"/>
      <c r="G8" s="1047"/>
      <c r="H8" s="105"/>
      <c r="I8" s="105"/>
      <c r="J8" s="106"/>
    </row>
    <row r="9" spans="1:10" ht="22.5" customHeight="1" thickTop="1">
      <c r="A9" s="702" t="s">
        <v>498</v>
      </c>
      <c r="B9" s="1" t="s">
        <v>499</v>
      </c>
      <c r="C9" s="2" t="s">
        <v>500</v>
      </c>
      <c r="D9" s="107">
        <v>0.10780000000000001</v>
      </c>
      <c r="E9" s="107">
        <v>0.11269999999999999</v>
      </c>
      <c r="F9" s="107">
        <v>0.1183</v>
      </c>
      <c r="G9" s="107">
        <v>0.11550000000000001</v>
      </c>
      <c r="H9" s="107">
        <v>0.1138</v>
      </c>
      <c r="I9" s="107">
        <v>0.1066</v>
      </c>
    </row>
    <row r="10" spans="1:10" ht="22.5" customHeight="1">
      <c r="A10" s="702" t="s">
        <v>498</v>
      </c>
      <c r="B10" s="1" t="s">
        <v>501</v>
      </c>
      <c r="C10" s="2" t="s">
        <v>502</v>
      </c>
      <c r="D10" s="107">
        <v>0.7198</v>
      </c>
      <c r="E10" s="107">
        <v>0.70909999999999995</v>
      </c>
      <c r="F10" s="107">
        <v>0.70169999999999999</v>
      </c>
      <c r="G10" s="107">
        <v>0.69669999999999999</v>
      </c>
      <c r="H10" s="107">
        <v>0.70750000000000002</v>
      </c>
      <c r="I10" s="107">
        <v>0.71650000000000003</v>
      </c>
    </row>
    <row r="11" spans="1:10" ht="19.5" customHeight="1" thickBot="1">
      <c r="B11" s="3"/>
      <c r="C11" s="2"/>
      <c r="D11" s="108"/>
      <c r="E11" s="108"/>
      <c r="F11" s="108"/>
      <c r="G11" s="108"/>
      <c r="H11" s="108"/>
      <c r="I11" s="108"/>
    </row>
    <row r="12" spans="1:10" s="31" customFormat="1" ht="24" customHeight="1" thickTop="1" thickBot="1">
      <c r="B12" s="556"/>
      <c r="C12" s="104" t="s">
        <v>313</v>
      </c>
      <c r="D12" s="1047"/>
      <c r="E12" s="1047"/>
      <c r="F12" s="1047"/>
      <c r="G12" s="1047"/>
      <c r="H12" s="105"/>
      <c r="I12" s="105"/>
      <c r="J12" s="109"/>
    </row>
    <row r="13" spans="1:10" s="97" customFormat="1" ht="32.25" customHeight="1" thickTop="1">
      <c r="A13" s="97" t="s">
        <v>498</v>
      </c>
      <c r="B13" s="4" t="s">
        <v>503</v>
      </c>
      <c r="C13" s="5" t="s">
        <v>504</v>
      </c>
      <c r="D13" s="110">
        <v>0.77710000000000001</v>
      </c>
      <c r="E13" s="110">
        <v>0.77139999999999997</v>
      </c>
      <c r="F13" s="110">
        <v>0.76939999999999997</v>
      </c>
      <c r="G13" s="110">
        <v>0.77490000000000003</v>
      </c>
      <c r="H13" s="110">
        <v>0.77170000000000005</v>
      </c>
      <c r="I13" s="110">
        <v>0.76119999999999999</v>
      </c>
    </row>
    <row r="14" spans="1:10" s="81" customFormat="1" ht="23.25" customHeight="1">
      <c r="A14" s="81" t="s">
        <v>498</v>
      </c>
      <c r="B14" s="6" t="s">
        <v>505</v>
      </c>
      <c r="C14" s="7" t="s">
        <v>506</v>
      </c>
      <c r="D14" s="111">
        <v>0.77710000000000001</v>
      </c>
      <c r="E14" s="111">
        <v>0.77139999999999997</v>
      </c>
      <c r="F14" s="111">
        <v>0.76939999999999997</v>
      </c>
      <c r="G14" s="111">
        <v>0.77490000000000003</v>
      </c>
      <c r="H14" s="111">
        <v>0.77170000000000005</v>
      </c>
      <c r="I14" s="111">
        <v>0.76119999999999999</v>
      </c>
    </row>
    <row r="15" spans="1:10" s="81" customFormat="1" ht="23.25" customHeight="1">
      <c r="B15" s="6"/>
      <c r="C15" s="7" t="s">
        <v>507</v>
      </c>
      <c r="D15" s="111">
        <v>4.0500000000000001E-2</v>
      </c>
      <c r="E15" s="111">
        <v>4.9299999999999997E-2</v>
      </c>
      <c r="F15" s="111">
        <v>5.5500000000000001E-2</v>
      </c>
      <c r="G15" s="111">
        <v>5.5100000000000003E-2</v>
      </c>
      <c r="H15" s="111">
        <v>5.2200000000000003E-2</v>
      </c>
      <c r="I15" s="111">
        <v>6.25E-2</v>
      </c>
    </row>
    <row r="16" spans="1:10" s="81" customFormat="1" ht="41.25" customHeight="1" thickBot="1">
      <c r="A16" s="81" t="s">
        <v>498</v>
      </c>
      <c r="B16" s="6" t="s">
        <v>508</v>
      </c>
      <c r="C16" s="7" t="s">
        <v>509</v>
      </c>
      <c r="D16" s="111">
        <v>2.9999999999999997E-4</v>
      </c>
      <c r="E16" s="111">
        <v>2.9999999999999997E-4</v>
      </c>
      <c r="F16" s="111">
        <v>2.0000000000000001E-4</v>
      </c>
      <c r="G16" s="111">
        <v>2.0000000000000001E-4</v>
      </c>
      <c r="H16" s="111">
        <v>2.0000000000000001E-4</v>
      </c>
      <c r="I16" s="111">
        <v>2.0000000000000001E-4</v>
      </c>
    </row>
    <row r="17" spans="1:24" s="31" customFormat="1" ht="24" customHeight="1" thickTop="1" thickBot="1">
      <c r="B17" s="556"/>
      <c r="C17" s="104" t="s">
        <v>510</v>
      </c>
      <c r="D17" s="1047"/>
      <c r="E17" s="1047"/>
      <c r="F17" s="1047"/>
      <c r="G17" s="1047"/>
      <c r="H17" s="105"/>
      <c r="I17" s="105"/>
      <c r="J17" s="109"/>
    </row>
    <row r="18" spans="1:24" s="97" customFormat="1" ht="32.25" customHeight="1" thickTop="1">
      <c r="A18" s="97" t="s">
        <v>498</v>
      </c>
      <c r="B18" s="4" t="s">
        <v>511</v>
      </c>
      <c r="C18" s="5" t="s">
        <v>512</v>
      </c>
      <c r="D18" s="110">
        <v>0.16200000000000001</v>
      </c>
      <c r="E18" s="110">
        <v>0.13619999999999999</v>
      </c>
      <c r="F18" s="110">
        <v>0.1154</v>
      </c>
      <c r="G18" s="110">
        <v>0.1762</v>
      </c>
      <c r="H18" s="110">
        <v>0.14269999999999999</v>
      </c>
      <c r="I18" s="110">
        <v>0.1265</v>
      </c>
    </row>
    <row r="19" spans="1:24" s="81" customFormat="1" ht="23.25" customHeight="1">
      <c r="A19" s="81" t="s">
        <v>498</v>
      </c>
      <c r="B19" s="6" t="s">
        <v>513</v>
      </c>
      <c r="C19" s="7" t="s">
        <v>514</v>
      </c>
      <c r="D19" s="111">
        <v>0.83799999999999997</v>
      </c>
      <c r="E19" s="111">
        <v>0.86380000000000001</v>
      </c>
      <c r="F19" s="111">
        <v>0.88460000000000005</v>
      </c>
      <c r="G19" s="111">
        <v>0.82379999999999998</v>
      </c>
      <c r="H19" s="111">
        <v>0.85729999999999995</v>
      </c>
      <c r="I19" s="111">
        <v>0.87350000000000005</v>
      </c>
    </row>
    <row r="20" spans="1:24" s="81" customFormat="1" ht="41.25" customHeight="1" thickBot="1">
      <c r="A20" s="81" t="s">
        <v>498</v>
      </c>
      <c r="B20" s="6" t="s">
        <v>515</v>
      </c>
      <c r="C20" s="7" t="s">
        <v>516</v>
      </c>
      <c r="D20" s="112">
        <v>575.66020000000003</v>
      </c>
      <c r="E20" s="112">
        <v>599.9674</v>
      </c>
      <c r="F20" s="112">
        <v>590.3895</v>
      </c>
      <c r="G20" s="112">
        <v>596.69920000000002</v>
      </c>
      <c r="H20" s="112">
        <v>605.7183</v>
      </c>
      <c r="I20" s="112">
        <v>614.42200000000003</v>
      </c>
      <c r="J20" s="113"/>
      <c r="K20" s="113"/>
      <c r="L20" s="113"/>
      <c r="M20" s="113"/>
      <c r="N20" s="113"/>
      <c r="O20" s="113"/>
      <c r="P20" s="113"/>
      <c r="Q20" s="113"/>
      <c r="R20" s="113"/>
      <c r="S20" s="113"/>
      <c r="T20" s="113"/>
      <c r="U20" s="113"/>
      <c r="V20" s="113"/>
      <c r="W20" s="113"/>
      <c r="X20" s="113"/>
    </row>
    <row r="21" spans="1:24" s="31" customFormat="1" ht="24" customHeight="1" thickTop="1" thickBot="1">
      <c r="B21" s="556"/>
      <c r="C21" s="104" t="s">
        <v>517</v>
      </c>
      <c r="D21" s="1047"/>
      <c r="E21" s="1047"/>
      <c r="F21" s="1047"/>
      <c r="G21" s="1047"/>
      <c r="H21" s="105"/>
      <c r="I21" s="105"/>
      <c r="J21" s="109"/>
    </row>
    <row r="22" spans="1:24" s="97" customFormat="1" ht="32.25" customHeight="1" thickTop="1">
      <c r="A22" s="97" t="s">
        <v>498</v>
      </c>
      <c r="B22" s="4" t="s">
        <v>518</v>
      </c>
      <c r="C22" s="5" t="s">
        <v>519</v>
      </c>
      <c r="D22" s="110">
        <v>0.98099999999999998</v>
      </c>
      <c r="E22" s="110">
        <v>0.98280000000000001</v>
      </c>
      <c r="F22" s="110">
        <v>0.98170000000000002</v>
      </c>
      <c r="G22" s="110">
        <v>0.98109999999999997</v>
      </c>
      <c r="H22" s="110">
        <v>0.97819999999999996</v>
      </c>
      <c r="I22" s="110">
        <v>0.97529999999999994</v>
      </c>
    </row>
    <row r="23" spans="1:24" s="81" customFormat="1" ht="23.25" customHeight="1">
      <c r="A23" s="81" t="s">
        <v>498</v>
      </c>
      <c r="B23" s="6" t="s">
        <v>520</v>
      </c>
      <c r="C23" s="7" t="s">
        <v>521</v>
      </c>
      <c r="D23" s="111">
        <v>1.54E-2</v>
      </c>
      <c r="E23" s="111">
        <v>1.8800000000000001E-2</v>
      </c>
      <c r="F23" s="111">
        <v>2.5399999999999999E-2</v>
      </c>
      <c r="G23" s="111">
        <v>2.7699999999999999E-2</v>
      </c>
      <c r="H23" s="111">
        <v>3.39E-2</v>
      </c>
      <c r="I23" s="111">
        <v>3.7999999999999999E-2</v>
      </c>
    </row>
    <row r="24" spans="1:24" s="81" customFormat="1" ht="23.25" customHeight="1">
      <c r="A24" s="81" t="s">
        <v>498</v>
      </c>
      <c r="B24" s="6" t="s">
        <v>522</v>
      </c>
      <c r="C24" s="7" t="s">
        <v>523</v>
      </c>
      <c r="D24" s="111">
        <v>1.9E-2</v>
      </c>
      <c r="E24" s="111">
        <v>1.72E-2</v>
      </c>
      <c r="F24" s="111">
        <v>1.83E-2</v>
      </c>
      <c r="G24" s="111">
        <v>1.89E-2</v>
      </c>
      <c r="H24" s="111">
        <v>2.18E-2</v>
      </c>
      <c r="I24" s="111">
        <v>2.47E-2</v>
      </c>
    </row>
    <row r="25" spans="1:24" s="81" customFormat="1" ht="23.25" customHeight="1">
      <c r="A25" s="81" t="s">
        <v>498</v>
      </c>
      <c r="B25" s="6" t="s">
        <v>524</v>
      </c>
      <c r="C25" s="7" t="s">
        <v>525</v>
      </c>
      <c r="D25" s="111">
        <v>1.26E-2</v>
      </c>
      <c r="E25" s="111">
        <v>1.6199999999999999E-2</v>
      </c>
      <c r="F25" s="111">
        <v>2.29E-2</v>
      </c>
      <c r="G25" s="111">
        <v>2.47E-2</v>
      </c>
      <c r="H25" s="111">
        <v>3.0499999999999999E-2</v>
      </c>
      <c r="I25" s="111">
        <v>3.3099999999999997E-2</v>
      </c>
    </row>
    <row r="26" spans="1:24" s="81" customFormat="1" ht="23.25" customHeight="1">
      <c r="A26" s="81" t="s">
        <v>498</v>
      </c>
      <c r="B26" s="6" t="s">
        <v>526</v>
      </c>
      <c r="C26" s="7" t="s">
        <v>527</v>
      </c>
      <c r="D26" s="111">
        <v>0.19850000000000001</v>
      </c>
      <c r="E26" s="111">
        <v>0.1527</v>
      </c>
      <c r="F26" s="111">
        <v>0.1116</v>
      </c>
      <c r="G26" s="111">
        <v>0.1245</v>
      </c>
      <c r="H26" s="111">
        <v>0.12039999999999999</v>
      </c>
      <c r="I26" s="111">
        <v>0.15010000000000001</v>
      </c>
    </row>
    <row r="27" spans="1:24" s="81" customFormat="1" ht="23.25" customHeight="1">
      <c r="A27" s="81" t="s">
        <v>498</v>
      </c>
      <c r="B27" s="6" t="s">
        <v>528</v>
      </c>
      <c r="C27" s="7" t="s">
        <v>529</v>
      </c>
      <c r="D27" s="111">
        <v>8.0000000000000002E-3</v>
      </c>
      <c r="E27" s="111">
        <v>8.0999999999999996E-3</v>
      </c>
      <c r="F27" s="111">
        <v>8.3999999999999995E-3</v>
      </c>
      <c r="G27" s="111">
        <v>8.3999999999999995E-3</v>
      </c>
      <c r="H27" s="111">
        <v>9.1000000000000004E-3</v>
      </c>
      <c r="I27" s="111">
        <v>9.2999999999999992E-3</v>
      </c>
    </row>
    <row r="28" spans="1:24" s="81" customFormat="1" ht="23.25" customHeight="1">
      <c r="A28" s="81" t="s">
        <v>498</v>
      </c>
      <c r="B28" s="6" t="s">
        <v>530</v>
      </c>
      <c r="C28" s="7" t="s">
        <v>531</v>
      </c>
      <c r="D28" s="111">
        <v>7.4999999999999997E-2</v>
      </c>
      <c r="E28" s="111">
        <v>7.0699999999999999E-2</v>
      </c>
      <c r="F28" s="111">
        <v>7.0900000000000005E-2</v>
      </c>
      <c r="G28" s="111">
        <v>6.9900000000000004E-2</v>
      </c>
      <c r="H28" s="111">
        <v>7.2300000000000003E-2</v>
      </c>
      <c r="I28" s="111">
        <v>7.5300000000000006E-2</v>
      </c>
    </row>
    <row r="29" spans="1:24" s="81" customFormat="1" ht="23.25" customHeight="1">
      <c r="A29" s="81" t="s">
        <v>498</v>
      </c>
      <c r="B29" s="6" t="s">
        <v>532</v>
      </c>
      <c r="C29" s="7" t="s">
        <v>533</v>
      </c>
      <c r="D29" s="111">
        <v>0.95809999999999995</v>
      </c>
      <c r="E29" s="111">
        <v>0.96709999999999996</v>
      </c>
      <c r="F29" s="111">
        <v>0.97030000000000005</v>
      </c>
      <c r="G29" s="111">
        <v>0.96809999999999996</v>
      </c>
      <c r="H29" s="111">
        <v>0.96489999999999998</v>
      </c>
      <c r="I29" s="111">
        <v>0.96140000000000003</v>
      </c>
    </row>
    <row r="30" spans="1:24" s="81" customFormat="1" ht="23.25" customHeight="1">
      <c r="A30" s="81" t="s">
        <v>498</v>
      </c>
      <c r="B30" s="6" t="s">
        <v>534</v>
      </c>
      <c r="C30" s="7" t="s">
        <v>535</v>
      </c>
      <c r="D30" s="111">
        <v>1.9E-2</v>
      </c>
      <c r="E30" s="111">
        <v>1.4500000000000001E-2</v>
      </c>
      <c r="F30" s="111">
        <v>1.0800000000000001E-2</v>
      </c>
      <c r="G30" s="111">
        <v>1.23E-2</v>
      </c>
      <c r="H30" s="111">
        <v>1.2999999999999999E-2</v>
      </c>
      <c r="I30" s="111">
        <v>1.34E-2</v>
      </c>
    </row>
    <row r="31" spans="1:24" s="81" customFormat="1" ht="23.25" customHeight="1">
      <c r="A31" s="81" t="s">
        <v>498</v>
      </c>
      <c r="B31" s="6" t="s">
        <v>536</v>
      </c>
      <c r="C31" s="7" t="s">
        <v>537</v>
      </c>
      <c r="D31" s="111">
        <v>0</v>
      </c>
      <c r="E31" s="111">
        <v>0</v>
      </c>
      <c r="F31" s="111">
        <v>0</v>
      </c>
      <c r="G31" s="111">
        <v>0</v>
      </c>
      <c r="H31" s="111">
        <v>0</v>
      </c>
      <c r="I31" s="114">
        <v>0</v>
      </c>
    </row>
    <row r="32" spans="1:24" s="81" customFormat="1" ht="23.25" customHeight="1">
      <c r="A32" s="81" t="s">
        <v>498</v>
      </c>
      <c r="B32" s="6" t="s">
        <v>538</v>
      </c>
      <c r="C32" s="7" t="s">
        <v>539</v>
      </c>
      <c r="D32" s="111">
        <v>3.8E-3</v>
      </c>
      <c r="E32" s="111">
        <v>2.8E-3</v>
      </c>
      <c r="F32" s="111">
        <v>3.5000000000000001E-3</v>
      </c>
      <c r="G32" s="111">
        <v>2.8E-3</v>
      </c>
      <c r="H32" s="111">
        <v>2.7000000000000001E-3</v>
      </c>
      <c r="I32" s="111">
        <v>3.8999999999999998E-3</v>
      </c>
    </row>
    <row r="33" spans="1:10" s="81" customFormat="1" ht="23.25" customHeight="1">
      <c r="A33" s="81" t="s">
        <v>498</v>
      </c>
      <c r="B33" s="6" t="s">
        <v>540</v>
      </c>
      <c r="C33" s="7" t="s">
        <v>541</v>
      </c>
      <c r="D33" s="111">
        <v>0</v>
      </c>
      <c r="E33" s="111">
        <v>0</v>
      </c>
      <c r="F33" s="111">
        <v>0</v>
      </c>
      <c r="G33" s="111">
        <v>0</v>
      </c>
      <c r="H33" s="111">
        <v>0</v>
      </c>
      <c r="I33" s="114">
        <v>0</v>
      </c>
    </row>
    <row r="34" spans="1:10" s="81" customFormat="1" ht="23.25" customHeight="1">
      <c r="A34" s="81" t="s">
        <v>498</v>
      </c>
      <c r="B34" s="6" t="s">
        <v>542</v>
      </c>
      <c r="C34" s="7" t="s">
        <v>543</v>
      </c>
      <c r="D34" s="111">
        <v>1.4E-3</v>
      </c>
      <c r="E34" s="111">
        <v>1.1000000000000001E-3</v>
      </c>
      <c r="F34" s="111">
        <v>8.9999999999999998E-4</v>
      </c>
      <c r="G34" s="111">
        <v>8.0000000000000004E-4</v>
      </c>
      <c r="H34" s="111">
        <v>1.1999999999999999E-3</v>
      </c>
      <c r="I34" s="111">
        <v>1E-3</v>
      </c>
    </row>
    <row r="35" spans="1:10" s="81" customFormat="1" ht="23.25" customHeight="1">
      <c r="A35" s="81" t="s">
        <v>498</v>
      </c>
      <c r="B35" s="6" t="s">
        <v>544</v>
      </c>
      <c r="C35" s="7" t="s">
        <v>545</v>
      </c>
      <c r="D35" s="111">
        <v>1.4E-3</v>
      </c>
      <c r="E35" s="111">
        <v>1.2999999999999999E-3</v>
      </c>
      <c r="F35" s="111">
        <v>1.2999999999999999E-3</v>
      </c>
      <c r="G35" s="111">
        <v>1.1000000000000001E-3</v>
      </c>
      <c r="H35" s="111">
        <v>1.1999999999999999E-3</v>
      </c>
      <c r="I35" s="111">
        <v>1.6000000000000001E-3</v>
      </c>
    </row>
    <row r="36" spans="1:10" s="81" customFormat="1" ht="41.25" customHeight="1" thickBot="1">
      <c r="A36" s="81" t="s">
        <v>498</v>
      </c>
      <c r="B36" s="8" t="s">
        <v>546</v>
      </c>
      <c r="C36" s="7" t="s">
        <v>547</v>
      </c>
      <c r="D36" s="111">
        <v>1.6299999999999999E-2</v>
      </c>
      <c r="E36" s="111">
        <v>1.3100000000000001E-2</v>
      </c>
      <c r="F36" s="111">
        <v>1.3299999999999999E-2</v>
      </c>
      <c r="G36" s="111">
        <v>1.4999999999999999E-2</v>
      </c>
      <c r="H36" s="111">
        <v>1.7000000000000001E-2</v>
      </c>
      <c r="I36" s="111">
        <v>1.8599999999999998E-2</v>
      </c>
    </row>
    <row r="37" spans="1:10" s="31" customFormat="1" ht="24" customHeight="1" thickTop="1" thickBot="1">
      <c r="B37" s="556"/>
      <c r="C37" s="104" t="s">
        <v>336</v>
      </c>
      <c r="D37" s="1047"/>
      <c r="E37" s="1047"/>
      <c r="F37" s="1047"/>
      <c r="G37" s="1047"/>
      <c r="H37" s="105"/>
      <c r="I37" s="105"/>
      <c r="J37" s="109"/>
    </row>
    <row r="38" spans="1:10" s="97" customFormat="1" ht="31.5" customHeight="1" thickTop="1">
      <c r="A38" s="97" t="s">
        <v>498</v>
      </c>
      <c r="B38" s="4" t="s">
        <v>548</v>
      </c>
      <c r="C38" s="5" t="s">
        <v>549</v>
      </c>
      <c r="D38" s="110">
        <v>0.31540000000000001</v>
      </c>
      <c r="E38" s="110">
        <v>0.3427</v>
      </c>
      <c r="F38" s="110">
        <v>0.35160000000000002</v>
      </c>
      <c r="G38" s="110">
        <v>0.3619</v>
      </c>
      <c r="H38" s="110">
        <v>0.3871</v>
      </c>
      <c r="I38" s="110">
        <v>0.36320000000000002</v>
      </c>
    </row>
    <row r="39" spans="1:10" s="81" customFormat="1" ht="22.5" customHeight="1">
      <c r="A39" s="81" t="s">
        <v>498</v>
      </c>
      <c r="B39" s="6" t="s">
        <v>550</v>
      </c>
      <c r="C39" s="7" t="s">
        <v>551</v>
      </c>
      <c r="D39" s="111">
        <v>0.66990000000000005</v>
      </c>
      <c r="E39" s="111">
        <v>0.73740000000000006</v>
      </c>
      <c r="F39" s="111">
        <v>0.75890000000000002</v>
      </c>
      <c r="G39" s="111">
        <v>0.82110000000000005</v>
      </c>
      <c r="H39" s="111">
        <v>0.86529999999999996</v>
      </c>
      <c r="I39" s="111">
        <v>0.77039999999999997</v>
      </c>
    </row>
    <row r="40" spans="1:10" s="81" customFormat="1" ht="22.5" customHeight="1">
      <c r="A40" s="81" t="s">
        <v>498</v>
      </c>
      <c r="B40" s="6" t="s">
        <v>552</v>
      </c>
      <c r="C40" s="7" t="s">
        <v>553</v>
      </c>
      <c r="D40" s="111">
        <v>0.26529999999999998</v>
      </c>
      <c r="E40" s="111">
        <v>0.2792</v>
      </c>
      <c r="F40" s="111">
        <v>0.29299999999999998</v>
      </c>
      <c r="G40" s="111">
        <v>0.3004</v>
      </c>
      <c r="H40" s="111">
        <v>0.29330000000000001</v>
      </c>
      <c r="I40" s="111">
        <v>0.2611</v>
      </c>
    </row>
    <row r="41" spans="1:10" s="81" customFormat="1" ht="40.5" customHeight="1" thickBot="1">
      <c r="A41" s="81" t="s">
        <v>498</v>
      </c>
      <c r="B41" s="6" t="s">
        <v>554</v>
      </c>
      <c r="C41" s="7" t="s">
        <v>555</v>
      </c>
      <c r="D41" s="111">
        <v>0.22889999999999999</v>
      </c>
      <c r="E41" s="111">
        <v>0.24249999999999999</v>
      </c>
      <c r="F41" s="111">
        <v>0.25519999999999998</v>
      </c>
      <c r="G41" s="111">
        <v>0.2621</v>
      </c>
      <c r="H41" s="111">
        <v>0.25430000000000003</v>
      </c>
      <c r="I41" s="111">
        <v>0.22620000000000001</v>
      </c>
    </row>
    <row r="42" spans="1:10" s="31" customFormat="1" ht="24" customHeight="1" thickTop="1" thickBot="1">
      <c r="B42" s="556"/>
      <c r="C42" s="104" t="s">
        <v>341</v>
      </c>
      <c r="D42" s="1047"/>
      <c r="E42" s="1047"/>
      <c r="F42" s="1047"/>
      <c r="G42" s="1047"/>
      <c r="H42" s="105"/>
      <c r="I42" s="105"/>
      <c r="J42" s="109"/>
    </row>
    <row r="43" spans="1:10" s="97" customFormat="1" ht="31.5" customHeight="1" thickTop="1">
      <c r="A43" s="97" t="s">
        <v>498</v>
      </c>
      <c r="B43" s="4" t="s">
        <v>556</v>
      </c>
      <c r="C43" s="5" t="s">
        <v>557</v>
      </c>
      <c r="D43" s="110">
        <v>0.13719999999999999</v>
      </c>
      <c r="E43" s="110">
        <v>0.13139999999999999</v>
      </c>
      <c r="F43" s="110">
        <v>0.129</v>
      </c>
      <c r="G43" s="110">
        <v>0.12759999999999999</v>
      </c>
      <c r="H43" s="110">
        <v>0.13289999999999999</v>
      </c>
      <c r="I43" s="110">
        <v>0.1336</v>
      </c>
    </row>
    <row r="44" spans="1:10" s="81" customFormat="1" ht="22.5" customHeight="1">
      <c r="A44" s="81" t="s">
        <v>498</v>
      </c>
      <c r="B44" s="6" t="s">
        <v>558</v>
      </c>
      <c r="C44" s="7" t="s">
        <v>559</v>
      </c>
      <c r="D44" s="111">
        <v>0.13719999999999999</v>
      </c>
      <c r="E44" s="111">
        <v>0.13139999999999999</v>
      </c>
      <c r="F44" s="111">
        <v>0.12889999999999999</v>
      </c>
      <c r="G44" s="111">
        <v>0.12759999999999999</v>
      </c>
      <c r="H44" s="111">
        <v>0.13289999999999999</v>
      </c>
      <c r="I44" s="111">
        <v>0.13350000000000001</v>
      </c>
    </row>
    <row r="45" spans="1:10" s="81" customFormat="1" ht="22.5" customHeight="1">
      <c r="A45" s="81" t="s">
        <v>498</v>
      </c>
      <c r="B45" s="6" t="s">
        <v>560</v>
      </c>
      <c r="C45" s="7" t="s">
        <v>561</v>
      </c>
      <c r="D45" s="111">
        <v>0.1052</v>
      </c>
      <c r="E45" s="111">
        <v>9.7600000000000006E-2</v>
      </c>
      <c r="F45" s="111">
        <v>0.1045</v>
      </c>
      <c r="G45" s="111">
        <v>0.1082</v>
      </c>
      <c r="H45" s="111">
        <v>0.122</v>
      </c>
      <c r="I45" s="111">
        <v>0.14000000000000001</v>
      </c>
    </row>
    <row r="46" spans="1:10" s="81" customFormat="1" ht="22.5" customHeight="1">
      <c r="A46" s="81" t="s">
        <v>498</v>
      </c>
      <c r="B46" s="6" t="s">
        <v>562</v>
      </c>
      <c r="C46" s="7" t="s">
        <v>563</v>
      </c>
      <c r="D46" s="111">
        <v>1.7000000000000001E-2</v>
      </c>
      <c r="E46" s="111">
        <v>1.6299999999999999E-2</v>
      </c>
      <c r="F46" s="111">
        <v>1.6199999999999999E-2</v>
      </c>
      <c r="G46" s="111">
        <v>1.9800000000000002E-2</v>
      </c>
      <c r="H46" s="111">
        <v>2.29E-2</v>
      </c>
      <c r="I46" s="111">
        <v>3.2300000000000002E-2</v>
      </c>
    </row>
    <row r="47" spans="1:10" s="81" customFormat="1" ht="22.5" customHeight="1">
      <c r="A47" s="81" t="s">
        <v>498</v>
      </c>
      <c r="B47" s="6" t="s">
        <v>564</v>
      </c>
      <c r="C47" s="7" t="s">
        <v>565</v>
      </c>
      <c r="D47" s="111">
        <v>2.5000000000000001E-2</v>
      </c>
      <c r="E47" s="111">
        <v>2.24E-2</v>
      </c>
      <c r="F47" s="111">
        <v>2.81E-2</v>
      </c>
      <c r="G47" s="111">
        <v>2.7E-2</v>
      </c>
      <c r="H47" s="111">
        <v>3.2300000000000002E-2</v>
      </c>
      <c r="I47" s="111">
        <v>4.8300000000000003E-2</v>
      </c>
    </row>
    <row r="48" spans="1:10" s="81" customFormat="1" ht="40.5" customHeight="1" thickBot="1">
      <c r="A48" s="81" t="s">
        <v>498</v>
      </c>
      <c r="B48" s="6" t="s">
        <v>566</v>
      </c>
      <c r="C48" s="7" t="s">
        <v>567</v>
      </c>
      <c r="D48" s="111">
        <v>0.19370000000000001</v>
      </c>
      <c r="E48" s="111">
        <v>0.19309999999999999</v>
      </c>
      <c r="F48" s="111">
        <v>0.1938</v>
      </c>
      <c r="G48" s="111">
        <v>0.19289999999999999</v>
      </c>
      <c r="H48" s="111">
        <v>0.1898</v>
      </c>
      <c r="I48" s="111">
        <v>0.18659999999999999</v>
      </c>
    </row>
    <row r="49" spans="1:10" s="103" customFormat="1" ht="24" customHeight="1" thickTop="1" thickBot="1">
      <c r="B49" s="555"/>
      <c r="C49" s="104" t="s">
        <v>568</v>
      </c>
      <c r="D49" s="1047"/>
      <c r="E49" s="1047"/>
      <c r="F49" s="1047"/>
      <c r="G49" s="1047"/>
      <c r="H49" s="105"/>
      <c r="I49" s="105"/>
      <c r="J49" s="106"/>
    </row>
    <row r="50" spans="1:10" s="97" customFormat="1" ht="31.5" customHeight="1" thickTop="1">
      <c r="A50" s="97" t="s">
        <v>498</v>
      </c>
      <c r="B50" s="4" t="s">
        <v>569</v>
      </c>
      <c r="C50" s="5" t="s">
        <v>570</v>
      </c>
      <c r="D50" s="110">
        <v>0.85780000000000001</v>
      </c>
      <c r="E50" s="110">
        <v>0.85580000000000001</v>
      </c>
      <c r="F50" s="110">
        <v>0.85260000000000002</v>
      </c>
      <c r="G50" s="110">
        <v>0.85570000000000002</v>
      </c>
      <c r="H50" s="110">
        <v>0.86140000000000005</v>
      </c>
      <c r="I50" s="110">
        <v>0.87039999999999995</v>
      </c>
    </row>
    <row r="51" spans="1:10" s="81" customFormat="1" ht="22.5" customHeight="1">
      <c r="A51" s="81" t="s">
        <v>498</v>
      </c>
      <c r="B51" s="6" t="s">
        <v>571</v>
      </c>
      <c r="C51" s="7" t="s">
        <v>572</v>
      </c>
      <c r="D51" s="111">
        <v>0.93489999999999995</v>
      </c>
      <c r="E51" s="111">
        <v>0.93020000000000003</v>
      </c>
      <c r="F51" s="111">
        <v>0.93240000000000001</v>
      </c>
      <c r="G51" s="111">
        <v>0.93520000000000003</v>
      </c>
      <c r="H51" s="111">
        <v>0.93240000000000001</v>
      </c>
      <c r="I51" s="111">
        <v>0.93220000000000003</v>
      </c>
    </row>
    <row r="52" spans="1:10" s="81" customFormat="1" ht="22.5" customHeight="1">
      <c r="A52" s="81" t="s">
        <v>498</v>
      </c>
      <c r="B52" s="6" t="s">
        <v>573</v>
      </c>
      <c r="C52" s="7" t="s">
        <v>574</v>
      </c>
      <c r="D52" s="111">
        <v>6.3399999999999998E-2</v>
      </c>
      <c r="E52" s="111">
        <v>5.9299999999999999E-2</v>
      </c>
      <c r="F52" s="111">
        <v>4.9799999999999997E-2</v>
      </c>
      <c r="G52" s="111">
        <v>4.8800000000000003E-2</v>
      </c>
      <c r="H52" s="111">
        <v>5.96E-2</v>
      </c>
      <c r="I52" s="111">
        <v>7.1400000000000005E-2</v>
      </c>
    </row>
    <row r="53" spans="1:10" s="81" customFormat="1" ht="22.5" customHeight="1">
      <c r="A53" s="81" t="s">
        <v>498</v>
      </c>
      <c r="B53" s="6" t="s">
        <v>575</v>
      </c>
      <c r="C53" s="7" t="s">
        <v>576</v>
      </c>
      <c r="D53" s="111">
        <v>1.0364</v>
      </c>
      <c r="E53" s="111">
        <v>1.0971</v>
      </c>
      <c r="F53" s="111">
        <v>1.1427</v>
      </c>
      <c r="G53" s="111">
        <v>1.1315</v>
      </c>
      <c r="H53" s="111">
        <v>1.0427999999999999</v>
      </c>
      <c r="I53" s="111">
        <v>0.97050000000000003</v>
      </c>
    </row>
    <row r="54" spans="1:10" ht="15.75" thickBot="1">
      <c r="C54" s="115"/>
      <c r="D54" s="115"/>
      <c r="E54" s="115"/>
      <c r="F54" s="115"/>
      <c r="G54" s="115"/>
      <c r="H54" s="115"/>
      <c r="I54" s="115"/>
      <c r="J54" s="93"/>
    </row>
    <row r="55" spans="1:10" ht="19.5" customHeight="1" thickTop="1">
      <c r="A55" s="116" t="s">
        <v>497</v>
      </c>
      <c r="B55" s="3" t="s">
        <v>497</v>
      </c>
      <c r="C55" s="82" t="s">
        <v>353</v>
      </c>
      <c r="D55" s="117"/>
      <c r="E55" s="117"/>
      <c r="F55" s="117"/>
      <c r="G55" s="117"/>
      <c r="H55" s="987"/>
      <c r="I55" s="987"/>
    </row>
    <row r="56" spans="1:10" ht="53.25" customHeight="1">
      <c r="C56" s="1227" t="s">
        <v>354</v>
      </c>
      <c r="D56" s="1227"/>
      <c r="E56" s="1227"/>
      <c r="F56" s="1227"/>
      <c r="G56" s="1227"/>
      <c r="H56" s="1227"/>
      <c r="I56" s="1227"/>
    </row>
    <row r="57" spans="1:10" ht="40.5" customHeight="1">
      <c r="C57" s="1227" t="s">
        <v>355</v>
      </c>
      <c r="D57" s="1227"/>
      <c r="E57" s="1227"/>
      <c r="F57" s="1227"/>
      <c r="G57" s="1227"/>
      <c r="H57" s="1227"/>
      <c r="I57" s="1227"/>
    </row>
    <row r="58" spans="1:10">
      <c r="C58" s="43" t="s">
        <v>577</v>
      </c>
      <c r="D58" s="117"/>
      <c r="E58" s="117"/>
      <c r="F58" s="117"/>
      <c r="G58" s="117"/>
      <c r="H58" s="987"/>
      <c r="I58" s="987"/>
    </row>
    <row r="59" spans="1:10">
      <c r="C59" s="987"/>
      <c r="D59" s="987"/>
      <c r="E59" s="987"/>
      <c r="F59" s="987"/>
      <c r="G59" s="987"/>
      <c r="H59" s="987"/>
      <c r="I59" s="987"/>
    </row>
    <row r="60" spans="1:10">
      <c r="C60" s="987"/>
      <c r="D60" s="987"/>
      <c r="E60" s="987"/>
      <c r="F60" s="987"/>
      <c r="G60" s="987"/>
      <c r="H60" s="987"/>
      <c r="I60" s="987"/>
    </row>
    <row r="61" spans="1:10">
      <c r="C61" s="987"/>
      <c r="D61" s="987"/>
      <c r="E61" s="987"/>
      <c r="F61" s="987"/>
      <c r="G61" s="987"/>
      <c r="H61" s="987"/>
      <c r="I61" s="987"/>
    </row>
  </sheetData>
  <mergeCells count="4">
    <mergeCell ref="A2:I2"/>
    <mergeCell ref="A4:I4"/>
    <mergeCell ref="C56:I56"/>
    <mergeCell ref="C57:I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J79"/>
  <sheetViews>
    <sheetView showGridLines="0" topLeftCell="C1" zoomScale="65" zoomScaleNormal="65" workbookViewId="0">
      <selection activeCell="G85" sqref="G85"/>
    </sheetView>
  </sheetViews>
  <sheetFormatPr baseColWidth="10" defaultColWidth="9.140625" defaultRowHeight="12.75"/>
  <cols>
    <col min="1" max="2" width="9.140625" style="583" hidden="1" customWidth="1"/>
    <col min="3" max="3" width="124.140625" style="583" customWidth="1"/>
    <col min="4" max="9" width="16.85546875" style="534" customWidth="1"/>
    <col min="10" max="10" width="3.85546875" style="583" bestFit="1" customWidth="1"/>
    <col min="11" max="254" width="9.140625" style="583"/>
    <col min="255" max="256" width="0" style="583" hidden="1" customWidth="1"/>
    <col min="257" max="257" width="124.140625" style="583" customWidth="1"/>
    <col min="258" max="265" width="16.85546875" style="583" customWidth="1"/>
    <col min="266" max="266" width="3.85546875" style="583" bestFit="1" customWidth="1"/>
    <col min="267" max="510" width="9.140625" style="583"/>
    <col min="511" max="512" width="0" style="583" hidden="1" customWidth="1"/>
    <col min="513" max="513" width="124.140625" style="583" customWidth="1"/>
    <col min="514" max="521" width="16.85546875" style="583" customWidth="1"/>
    <col min="522" max="522" width="3.85546875" style="583" bestFit="1" customWidth="1"/>
    <col min="523" max="766" width="9.140625" style="583"/>
    <col min="767" max="768" width="0" style="583" hidden="1" customWidth="1"/>
    <col min="769" max="769" width="124.140625" style="583" customWidth="1"/>
    <col min="770" max="777" width="16.85546875" style="583" customWidth="1"/>
    <col min="778" max="778" width="3.85546875" style="583" bestFit="1" customWidth="1"/>
    <col min="779" max="1022" width="9.140625" style="583"/>
    <col min="1023" max="1024" width="0" style="583" hidden="1" customWidth="1"/>
    <col min="1025" max="1025" width="124.140625" style="583" customWidth="1"/>
    <col min="1026" max="1033" width="16.85546875" style="583" customWidth="1"/>
    <col min="1034" max="1034" width="3.85546875" style="583" bestFit="1" customWidth="1"/>
    <col min="1035" max="1278" width="9.140625" style="583"/>
    <col min="1279" max="1280" width="0" style="583" hidden="1" customWidth="1"/>
    <col min="1281" max="1281" width="124.140625" style="583" customWidth="1"/>
    <col min="1282" max="1289" width="16.85546875" style="583" customWidth="1"/>
    <col min="1290" max="1290" width="3.85546875" style="583" bestFit="1" customWidth="1"/>
    <col min="1291" max="1534" width="9.140625" style="583"/>
    <col min="1535" max="1536" width="0" style="583" hidden="1" customWidth="1"/>
    <col min="1537" max="1537" width="124.140625" style="583" customWidth="1"/>
    <col min="1538" max="1545" width="16.85546875" style="583" customWidth="1"/>
    <col min="1546" max="1546" width="3.85546875" style="583" bestFit="1" customWidth="1"/>
    <col min="1547" max="1790" width="9.140625" style="583"/>
    <col min="1791" max="1792" width="0" style="583" hidden="1" customWidth="1"/>
    <col min="1793" max="1793" width="124.140625" style="583" customWidth="1"/>
    <col min="1794" max="1801" width="16.85546875" style="583" customWidth="1"/>
    <col min="1802" max="1802" width="3.85546875" style="583" bestFit="1" customWidth="1"/>
    <col min="1803" max="2046" width="9.140625" style="583"/>
    <col min="2047" max="2048" width="0" style="583" hidden="1" customWidth="1"/>
    <col min="2049" max="2049" width="124.140625" style="583" customWidth="1"/>
    <col min="2050" max="2057" width="16.85546875" style="583" customWidth="1"/>
    <col min="2058" max="2058" width="3.85546875" style="583" bestFit="1" customWidth="1"/>
    <col min="2059" max="2302" width="9.140625" style="583"/>
    <col min="2303" max="2304" width="0" style="583" hidden="1" customWidth="1"/>
    <col min="2305" max="2305" width="124.140625" style="583" customWidth="1"/>
    <col min="2306" max="2313" width="16.85546875" style="583" customWidth="1"/>
    <col min="2314" max="2314" width="3.85546875" style="583" bestFit="1" customWidth="1"/>
    <col min="2315" max="2558" width="9.140625" style="583"/>
    <col min="2559" max="2560" width="0" style="583" hidden="1" customWidth="1"/>
    <col min="2561" max="2561" width="124.140625" style="583" customWidth="1"/>
    <col min="2562" max="2569" width="16.85546875" style="583" customWidth="1"/>
    <col min="2570" max="2570" width="3.85546875" style="583" bestFit="1" customWidth="1"/>
    <col min="2571" max="2814" width="9.140625" style="583"/>
    <col min="2815" max="2816" width="0" style="583" hidden="1" customWidth="1"/>
    <col min="2817" max="2817" width="124.140625" style="583" customWidth="1"/>
    <col min="2818" max="2825" width="16.85546875" style="583" customWidth="1"/>
    <col min="2826" max="2826" width="3.85546875" style="583" bestFit="1" customWidth="1"/>
    <col min="2827" max="3070" width="9.140625" style="583"/>
    <col min="3071" max="3072" width="0" style="583" hidden="1" customWidth="1"/>
    <col min="3073" max="3073" width="124.140625" style="583" customWidth="1"/>
    <col min="3074" max="3081" width="16.85546875" style="583" customWidth="1"/>
    <col min="3082" max="3082" width="3.85546875" style="583" bestFit="1" customWidth="1"/>
    <col min="3083" max="3326" width="9.140625" style="583"/>
    <col min="3327" max="3328" width="0" style="583" hidden="1" customWidth="1"/>
    <col min="3329" max="3329" width="124.140625" style="583" customWidth="1"/>
    <col min="3330" max="3337" width="16.85546875" style="583" customWidth="1"/>
    <col min="3338" max="3338" width="3.85546875" style="583" bestFit="1" customWidth="1"/>
    <col min="3339" max="3582" width="9.140625" style="583"/>
    <col min="3583" max="3584" width="0" style="583" hidden="1" customWidth="1"/>
    <col min="3585" max="3585" width="124.140625" style="583" customWidth="1"/>
    <col min="3586" max="3593" width="16.85546875" style="583" customWidth="1"/>
    <col min="3594" max="3594" width="3.85546875" style="583" bestFit="1" customWidth="1"/>
    <col min="3595" max="3838" width="9.140625" style="583"/>
    <col min="3839" max="3840" width="0" style="583" hidden="1" customWidth="1"/>
    <col min="3841" max="3841" width="124.140625" style="583" customWidth="1"/>
    <col min="3842" max="3849" width="16.85546875" style="583" customWidth="1"/>
    <col min="3850" max="3850" width="3.85546875" style="583" bestFit="1" customWidth="1"/>
    <col min="3851" max="4094" width="9.140625" style="583"/>
    <col min="4095" max="4096" width="0" style="583" hidden="1" customWidth="1"/>
    <col min="4097" max="4097" width="124.140625" style="583" customWidth="1"/>
    <col min="4098" max="4105" width="16.85546875" style="583" customWidth="1"/>
    <col min="4106" max="4106" width="3.85546875" style="583" bestFit="1" customWidth="1"/>
    <col min="4107" max="4350" width="9.140625" style="583"/>
    <col min="4351" max="4352" width="0" style="583" hidden="1" customWidth="1"/>
    <col min="4353" max="4353" width="124.140625" style="583" customWidth="1"/>
    <col min="4354" max="4361" width="16.85546875" style="583" customWidth="1"/>
    <col min="4362" max="4362" width="3.85546875" style="583" bestFit="1" customWidth="1"/>
    <col min="4363" max="4606" width="9.140625" style="583"/>
    <col min="4607" max="4608" width="0" style="583" hidden="1" customWidth="1"/>
    <col min="4609" max="4609" width="124.140625" style="583" customWidth="1"/>
    <col min="4610" max="4617" width="16.85546875" style="583" customWidth="1"/>
    <col min="4618" max="4618" width="3.85546875" style="583" bestFit="1" customWidth="1"/>
    <col min="4619" max="4862" width="9.140625" style="583"/>
    <col min="4863" max="4864" width="0" style="583" hidden="1" customWidth="1"/>
    <col min="4865" max="4865" width="124.140625" style="583" customWidth="1"/>
    <col min="4866" max="4873" width="16.85546875" style="583" customWidth="1"/>
    <col min="4874" max="4874" width="3.85546875" style="583" bestFit="1" customWidth="1"/>
    <col min="4875" max="5118" width="9.140625" style="583"/>
    <col min="5119" max="5120" width="0" style="583" hidden="1" customWidth="1"/>
    <col min="5121" max="5121" width="124.140625" style="583" customWidth="1"/>
    <col min="5122" max="5129" width="16.85546875" style="583" customWidth="1"/>
    <col min="5130" max="5130" width="3.85546875" style="583" bestFit="1" customWidth="1"/>
    <col min="5131" max="5374" width="9.140625" style="583"/>
    <col min="5375" max="5376" width="0" style="583" hidden="1" customWidth="1"/>
    <col min="5377" max="5377" width="124.140625" style="583" customWidth="1"/>
    <col min="5378" max="5385" width="16.85546875" style="583" customWidth="1"/>
    <col min="5386" max="5386" width="3.85546875" style="583" bestFit="1" customWidth="1"/>
    <col min="5387" max="5630" width="9.140625" style="583"/>
    <col min="5631" max="5632" width="0" style="583" hidden="1" customWidth="1"/>
    <col min="5633" max="5633" width="124.140625" style="583" customWidth="1"/>
    <col min="5634" max="5641" width="16.85546875" style="583" customWidth="1"/>
    <col min="5642" max="5642" width="3.85546875" style="583" bestFit="1" customWidth="1"/>
    <col min="5643" max="5886" width="9.140625" style="583"/>
    <col min="5887" max="5888" width="0" style="583" hidden="1" customWidth="1"/>
    <col min="5889" max="5889" width="124.140625" style="583" customWidth="1"/>
    <col min="5890" max="5897" width="16.85546875" style="583" customWidth="1"/>
    <col min="5898" max="5898" width="3.85546875" style="583" bestFit="1" customWidth="1"/>
    <col min="5899" max="6142" width="9.140625" style="583"/>
    <col min="6143" max="6144" width="0" style="583" hidden="1" customWidth="1"/>
    <col min="6145" max="6145" width="124.140625" style="583" customWidth="1"/>
    <col min="6146" max="6153" width="16.85546875" style="583" customWidth="1"/>
    <col min="6154" max="6154" width="3.85546875" style="583" bestFit="1" customWidth="1"/>
    <col min="6155" max="6398" width="9.140625" style="583"/>
    <col min="6399" max="6400" width="0" style="583" hidden="1" customWidth="1"/>
    <col min="6401" max="6401" width="124.140625" style="583" customWidth="1"/>
    <col min="6402" max="6409" width="16.85546875" style="583" customWidth="1"/>
    <col min="6410" max="6410" width="3.85546875" style="583" bestFit="1" customWidth="1"/>
    <col min="6411" max="6654" width="9.140625" style="583"/>
    <col min="6655" max="6656" width="0" style="583" hidden="1" customWidth="1"/>
    <col min="6657" max="6657" width="124.140625" style="583" customWidth="1"/>
    <col min="6658" max="6665" width="16.85546875" style="583" customWidth="1"/>
    <col min="6666" max="6666" width="3.85546875" style="583" bestFit="1" customWidth="1"/>
    <col min="6667" max="6910" width="9.140625" style="583"/>
    <col min="6911" max="6912" width="0" style="583" hidden="1" customWidth="1"/>
    <col min="6913" max="6913" width="124.140625" style="583" customWidth="1"/>
    <col min="6914" max="6921" width="16.85546875" style="583" customWidth="1"/>
    <col min="6922" max="6922" width="3.85546875" style="583" bestFit="1" customWidth="1"/>
    <col min="6923" max="7166" width="9.140625" style="583"/>
    <col min="7167" max="7168" width="0" style="583" hidden="1" customWidth="1"/>
    <col min="7169" max="7169" width="124.140625" style="583" customWidth="1"/>
    <col min="7170" max="7177" width="16.85546875" style="583" customWidth="1"/>
    <col min="7178" max="7178" width="3.85546875" style="583" bestFit="1" customWidth="1"/>
    <col min="7179" max="7422" width="9.140625" style="583"/>
    <col min="7423" max="7424" width="0" style="583" hidden="1" customWidth="1"/>
    <col min="7425" max="7425" width="124.140625" style="583" customWidth="1"/>
    <col min="7426" max="7433" width="16.85546875" style="583" customWidth="1"/>
    <col min="7434" max="7434" width="3.85546875" style="583" bestFit="1" customWidth="1"/>
    <col min="7435" max="7678" width="9.140625" style="583"/>
    <col min="7679" max="7680" width="0" style="583" hidden="1" customWidth="1"/>
    <col min="7681" max="7681" width="124.140625" style="583" customWidth="1"/>
    <col min="7682" max="7689" width="16.85546875" style="583" customWidth="1"/>
    <col min="7690" max="7690" width="3.85546875" style="583" bestFit="1" customWidth="1"/>
    <col min="7691" max="7934" width="9.140625" style="583"/>
    <col min="7935" max="7936" width="0" style="583" hidden="1" customWidth="1"/>
    <col min="7937" max="7937" width="124.140625" style="583" customWidth="1"/>
    <col min="7938" max="7945" width="16.85546875" style="583" customWidth="1"/>
    <col min="7946" max="7946" width="3.85546875" style="583" bestFit="1" customWidth="1"/>
    <col min="7947" max="8190" width="9.140625" style="583"/>
    <col min="8191" max="8192" width="0" style="583" hidden="1" customWidth="1"/>
    <col min="8193" max="8193" width="124.140625" style="583" customWidth="1"/>
    <col min="8194" max="8201" width="16.85546875" style="583" customWidth="1"/>
    <col min="8202" max="8202" width="3.85546875" style="583" bestFit="1" customWidth="1"/>
    <col min="8203" max="8446" width="9.140625" style="583"/>
    <col min="8447" max="8448" width="0" style="583" hidden="1" customWidth="1"/>
    <col min="8449" max="8449" width="124.140625" style="583" customWidth="1"/>
    <col min="8450" max="8457" width="16.85546875" style="583" customWidth="1"/>
    <col min="8458" max="8458" width="3.85546875" style="583" bestFit="1" customWidth="1"/>
    <col min="8459" max="8702" width="9.140625" style="583"/>
    <col min="8703" max="8704" width="0" style="583" hidden="1" customWidth="1"/>
    <col min="8705" max="8705" width="124.140625" style="583" customWidth="1"/>
    <col min="8706" max="8713" width="16.85546875" style="583" customWidth="1"/>
    <col min="8714" max="8714" width="3.85546875" style="583" bestFit="1" customWidth="1"/>
    <col min="8715" max="8958" width="9.140625" style="583"/>
    <col min="8959" max="8960" width="0" style="583" hidden="1" customWidth="1"/>
    <col min="8961" max="8961" width="124.140625" style="583" customWidth="1"/>
    <col min="8962" max="8969" width="16.85546875" style="583" customWidth="1"/>
    <col min="8970" max="8970" width="3.85546875" style="583" bestFit="1" customWidth="1"/>
    <col min="8971" max="9214" width="9.140625" style="583"/>
    <col min="9215" max="9216" width="0" style="583" hidden="1" customWidth="1"/>
    <col min="9217" max="9217" width="124.140625" style="583" customWidth="1"/>
    <col min="9218" max="9225" width="16.85546875" style="583" customWidth="1"/>
    <col min="9226" max="9226" width="3.85546875" style="583" bestFit="1" customWidth="1"/>
    <col min="9227" max="9470" width="9.140625" style="583"/>
    <col min="9471" max="9472" width="0" style="583" hidden="1" customWidth="1"/>
    <col min="9473" max="9473" width="124.140625" style="583" customWidth="1"/>
    <col min="9474" max="9481" width="16.85546875" style="583" customWidth="1"/>
    <col min="9482" max="9482" width="3.85546875" style="583" bestFit="1" customWidth="1"/>
    <col min="9483" max="9726" width="9.140625" style="583"/>
    <col min="9727" max="9728" width="0" style="583" hidden="1" customWidth="1"/>
    <col min="9729" max="9729" width="124.140625" style="583" customWidth="1"/>
    <col min="9730" max="9737" width="16.85546875" style="583" customWidth="1"/>
    <col min="9738" max="9738" width="3.85546875" style="583" bestFit="1" customWidth="1"/>
    <col min="9739" max="9982" width="9.140625" style="583"/>
    <col min="9983" max="9984" width="0" style="583" hidden="1" customWidth="1"/>
    <col min="9985" max="9985" width="124.140625" style="583" customWidth="1"/>
    <col min="9986" max="9993" width="16.85546875" style="583" customWidth="1"/>
    <col min="9994" max="9994" width="3.85546875" style="583" bestFit="1" customWidth="1"/>
    <col min="9995" max="10238" width="9.140625" style="583"/>
    <col min="10239" max="10240" width="0" style="583" hidden="1" customWidth="1"/>
    <col min="10241" max="10241" width="124.140625" style="583" customWidth="1"/>
    <col min="10242" max="10249" width="16.85546875" style="583" customWidth="1"/>
    <col min="10250" max="10250" width="3.85546875" style="583" bestFit="1" customWidth="1"/>
    <col min="10251" max="10494" width="9.140625" style="583"/>
    <col min="10495" max="10496" width="0" style="583" hidden="1" customWidth="1"/>
    <col min="10497" max="10497" width="124.140625" style="583" customWidth="1"/>
    <col min="10498" max="10505" width="16.85546875" style="583" customWidth="1"/>
    <col min="10506" max="10506" width="3.85546875" style="583" bestFit="1" customWidth="1"/>
    <col min="10507" max="10750" width="9.140625" style="583"/>
    <col min="10751" max="10752" width="0" style="583" hidden="1" customWidth="1"/>
    <col min="10753" max="10753" width="124.140625" style="583" customWidth="1"/>
    <col min="10754" max="10761" width="16.85546875" style="583" customWidth="1"/>
    <col min="10762" max="10762" width="3.85546875" style="583" bestFit="1" customWidth="1"/>
    <col min="10763" max="11006" width="9.140625" style="583"/>
    <col min="11007" max="11008" width="0" style="583" hidden="1" customWidth="1"/>
    <col min="11009" max="11009" width="124.140625" style="583" customWidth="1"/>
    <col min="11010" max="11017" width="16.85546875" style="583" customWidth="1"/>
    <col min="11018" max="11018" width="3.85546875" style="583" bestFit="1" customWidth="1"/>
    <col min="11019" max="11262" width="9.140625" style="583"/>
    <col min="11263" max="11264" width="0" style="583" hidden="1" customWidth="1"/>
    <col min="11265" max="11265" width="124.140625" style="583" customWidth="1"/>
    <col min="11266" max="11273" width="16.85546875" style="583" customWidth="1"/>
    <col min="11274" max="11274" width="3.85546875" style="583" bestFit="1" customWidth="1"/>
    <col min="11275" max="11518" width="9.140625" style="583"/>
    <col min="11519" max="11520" width="0" style="583" hidden="1" customWidth="1"/>
    <col min="11521" max="11521" width="124.140625" style="583" customWidth="1"/>
    <col min="11522" max="11529" width="16.85546875" style="583" customWidth="1"/>
    <col min="11530" max="11530" width="3.85546875" style="583" bestFit="1" customWidth="1"/>
    <col min="11531" max="11774" width="9.140625" style="583"/>
    <col min="11775" max="11776" width="0" style="583" hidden="1" customWidth="1"/>
    <col min="11777" max="11777" width="124.140625" style="583" customWidth="1"/>
    <col min="11778" max="11785" width="16.85546875" style="583" customWidth="1"/>
    <col min="11786" max="11786" width="3.85546875" style="583" bestFit="1" customWidth="1"/>
    <col min="11787" max="12030" width="9.140625" style="583"/>
    <col min="12031" max="12032" width="0" style="583" hidden="1" customWidth="1"/>
    <col min="12033" max="12033" width="124.140625" style="583" customWidth="1"/>
    <col min="12034" max="12041" width="16.85546875" style="583" customWidth="1"/>
    <col min="12042" max="12042" width="3.85546875" style="583" bestFit="1" customWidth="1"/>
    <col min="12043" max="12286" width="9.140625" style="583"/>
    <col min="12287" max="12288" width="0" style="583" hidden="1" customWidth="1"/>
    <col min="12289" max="12289" width="124.140625" style="583" customWidth="1"/>
    <col min="12290" max="12297" width="16.85546875" style="583" customWidth="1"/>
    <col min="12298" max="12298" width="3.85546875" style="583" bestFit="1" customWidth="1"/>
    <col min="12299" max="12542" width="9.140625" style="583"/>
    <col min="12543" max="12544" width="0" style="583" hidden="1" customWidth="1"/>
    <col min="12545" max="12545" width="124.140625" style="583" customWidth="1"/>
    <col min="12546" max="12553" width="16.85546875" style="583" customWidth="1"/>
    <col min="12554" max="12554" width="3.85546875" style="583" bestFit="1" customWidth="1"/>
    <col min="12555" max="12798" width="9.140625" style="583"/>
    <col min="12799" max="12800" width="0" style="583" hidden="1" customWidth="1"/>
    <col min="12801" max="12801" width="124.140625" style="583" customWidth="1"/>
    <col min="12802" max="12809" width="16.85546875" style="583" customWidth="1"/>
    <col min="12810" max="12810" width="3.85546875" style="583" bestFit="1" customWidth="1"/>
    <col min="12811" max="13054" width="9.140625" style="583"/>
    <col min="13055" max="13056" width="0" style="583" hidden="1" customWidth="1"/>
    <col min="13057" max="13057" width="124.140625" style="583" customWidth="1"/>
    <col min="13058" max="13065" width="16.85546875" style="583" customWidth="1"/>
    <col min="13066" max="13066" width="3.85546875" style="583" bestFit="1" customWidth="1"/>
    <col min="13067" max="13310" width="9.140625" style="583"/>
    <col min="13311" max="13312" width="0" style="583" hidden="1" customWidth="1"/>
    <col min="13313" max="13313" width="124.140625" style="583" customWidth="1"/>
    <col min="13314" max="13321" width="16.85546875" style="583" customWidth="1"/>
    <col min="13322" max="13322" width="3.85546875" style="583" bestFit="1" customWidth="1"/>
    <col min="13323" max="13566" width="9.140625" style="583"/>
    <col min="13567" max="13568" width="0" style="583" hidden="1" customWidth="1"/>
    <col min="13569" max="13569" width="124.140625" style="583" customWidth="1"/>
    <col min="13570" max="13577" width="16.85546875" style="583" customWidth="1"/>
    <col min="13578" max="13578" width="3.85546875" style="583" bestFit="1" customWidth="1"/>
    <col min="13579" max="13822" width="9.140625" style="583"/>
    <col min="13823" max="13824" width="0" style="583" hidden="1" customWidth="1"/>
    <col min="13825" max="13825" width="124.140625" style="583" customWidth="1"/>
    <col min="13826" max="13833" width="16.85546875" style="583" customWidth="1"/>
    <col min="13834" max="13834" width="3.85546875" style="583" bestFit="1" customWidth="1"/>
    <col min="13835" max="14078" width="9.140625" style="583"/>
    <col min="14079" max="14080" width="0" style="583" hidden="1" customWidth="1"/>
    <col min="14081" max="14081" width="124.140625" style="583" customWidth="1"/>
    <col min="14082" max="14089" width="16.85546875" style="583" customWidth="1"/>
    <col min="14090" max="14090" width="3.85546875" style="583" bestFit="1" customWidth="1"/>
    <col min="14091" max="14334" width="9.140625" style="583"/>
    <col min="14335" max="14336" width="0" style="583" hidden="1" customWidth="1"/>
    <col min="14337" max="14337" width="124.140625" style="583" customWidth="1"/>
    <col min="14338" max="14345" width="16.85546875" style="583" customWidth="1"/>
    <col min="14346" max="14346" width="3.85546875" style="583" bestFit="1" customWidth="1"/>
    <col min="14347" max="14590" width="9.140625" style="583"/>
    <col min="14591" max="14592" width="0" style="583" hidden="1" customWidth="1"/>
    <col min="14593" max="14593" width="124.140625" style="583" customWidth="1"/>
    <col min="14594" max="14601" width="16.85546875" style="583" customWidth="1"/>
    <col min="14602" max="14602" width="3.85546875" style="583" bestFit="1" customWidth="1"/>
    <col min="14603" max="14846" width="9.140625" style="583"/>
    <col min="14847" max="14848" width="0" style="583" hidden="1" customWidth="1"/>
    <col min="14849" max="14849" width="124.140625" style="583" customWidth="1"/>
    <col min="14850" max="14857" width="16.85546875" style="583" customWidth="1"/>
    <col min="14858" max="14858" width="3.85546875" style="583" bestFit="1" customWidth="1"/>
    <col min="14859" max="15102" width="9.140625" style="583"/>
    <col min="15103" max="15104" width="0" style="583" hidden="1" customWidth="1"/>
    <col min="15105" max="15105" width="124.140625" style="583" customWidth="1"/>
    <col min="15106" max="15113" width="16.85546875" style="583" customWidth="1"/>
    <col min="15114" max="15114" width="3.85546875" style="583" bestFit="1" customWidth="1"/>
    <col min="15115" max="15358" width="9.140625" style="583"/>
    <col min="15359" max="15360" width="0" style="583" hidden="1" customWidth="1"/>
    <col min="15361" max="15361" width="124.140625" style="583" customWidth="1"/>
    <col min="15362" max="15369" width="16.85546875" style="583" customWidth="1"/>
    <col min="15370" max="15370" width="3.85546875" style="583" bestFit="1" customWidth="1"/>
    <col min="15371" max="15614" width="9.140625" style="583"/>
    <col min="15615" max="15616" width="0" style="583" hidden="1" customWidth="1"/>
    <col min="15617" max="15617" width="124.140625" style="583" customWidth="1"/>
    <col min="15618" max="15625" width="16.85546875" style="583" customWidth="1"/>
    <col min="15626" max="15626" width="3.85546875" style="583" bestFit="1" customWidth="1"/>
    <col min="15627" max="15870" width="9.140625" style="583"/>
    <col min="15871" max="15872" width="0" style="583" hidden="1" customWidth="1"/>
    <col min="15873" max="15873" width="124.140625" style="583" customWidth="1"/>
    <col min="15874" max="15881" width="16.85546875" style="583" customWidth="1"/>
    <col min="15882" max="15882" width="3.85546875" style="583" bestFit="1" customWidth="1"/>
    <col min="15883" max="16126" width="9.140625" style="583"/>
    <col min="16127" max="16128" width="0" style="583" hidden="1" customWidth="1"/>
    <col min="16129" max="16129" width="124.140625" style="583" customWidth="1"/>
    <col min="16130" max="16137" width="16.85546875" style="583" customWidth="1"/>
    <col min="16138" max="16138" width="3.85546875" style="583" bestFit="1" customWidth="1"/>
    <col min="16139" max="16384" width="9.140625" style="583"/>
  </cols>
  <sheetData>
    <row r="1" spans="1:10" ht="30" customHeight="1">
      <c r="A1" s="647"/>
      <c r="B1" s="647"/>
      <c r="C1" s="645"/>
      <c r="D1" s="518"/>
      <c r="E1" s="518"/>
      <c r="F1" s="518"/>
      <c r="G1" s="518"/>
      <c r="H1" s="518"/>
      <c r="I1" s="518"/>
    </row>
    <row r="2" spans="1:10" ht="33" customHeight="1">
      <c r="A2" s="1225" t="s">
        <v>1298</v>
      </c>
      <c r="B2" s="1225"/>
      <c r="C2" s="1225"/>
      <c r="D2" s="1225"/>
      <c r="E2" s="1225"/>
      <c r="F2" s="1225"/>
      <c r="G2" s="1225"/>
      <c r="H2" s="1225"/>
      <c r="I2" s="1225"/>
    </row>
    <row r="3" spans="1:10" ht="33" customHeight="1">
      <c r="A3" s="984"/>
      <c r="B3" s="984"/>
      <c r="C3" s="1225" t="s">
        <v>496</v>
      </c>
      <c r="D3" s="1225"/>
      <c r="E3" s="1225"/>
      <c r="F3" s="1225"/>
      <c r="G3" s="1225"/>
      <c r="H3" s="1225"/>
      <c r="I3" s="1225"/>
    </row>
    <row r="4" spans="1:10" s="126" customFormat="1" ht="23.25" customHeight="1">
      <c r="A4" s="1224"/>
      <c r="B4" s="1225"/>
      <c r="C4" s="1225"/>
      <c r="D4" s="1225"/>
      <c r="E4" s="1225"/>
      <c r="F4" s="1225"/>
      <c r="G4" s="1225"/>
      <c r="H4" s="1225"/>
      <c r="I4" s="1225"/>
    </row>
    <row r="5" spans="1:10" s="345" customFormat="1" ht="14.25" customHeight="1" thickBot="1">
      <c r="A5" s="118"/>
      <c r="B5" s="118"/>
      <c r="D5" s="739"/>
      <c r="E5" s="739"/>
      <c r="F5" s="739"/>
      <c r="G5" s="739"/>
      <c r="H5" s="739"/>
      <c r="I5" s="739"/>
    </row>
    <row r="6" spans="1:10" ht="29.25" customHeight="1" thickTop="1" thickBot="1">
      <c r="B6" s="557"/>
      <c r="C6" s="119"/>
      <c r="D6" s="637" t="s">
        <v>424</v>
      </c>
      <c r="E6" s="637" t="s">
        <v>425</v>
      </c>
      <c r="F6" s="637" t="s">
        <v>1214</v>
      </c>
      <c r="G6" s="637" t="s">
        <v>1327</v>
      </c>
      <c r="H6" s="638" t="s">
        <v>1385</v>
      </c>
      <c r="I6" s="638" t="s">
        <v>1500</v>
      </c>
      <c r="J6" s="120" t="s">
        <v>497</v>
      </c>
    </row>
    <row r="7" spans="1:10" ht="14.25" customHeight="1" thickTop="1" thickBot="1">
      <c r="C7" s="121"/>
      <c r="D7" s="121"/>
      <c r="E7" s="121"/>
      <c r="F7" s="121"/>
      <c r="G7" s="121"/>
      <c r="H7" s="121"/>
      <c r="I7" s="121"/>
    </row>
    <row r="8" spans="1:10" s="122" customFormat="1" ht="24" customHeight="1" thickTop="1" thickBot="1">
      <c r="B8" s="558"/>
      <c r="C8" s="123" t="s">
        <v>356</v>
      </c>
      <c r="D8" s="1048"/>
      <c r="E8" s="1048"/>
      <c r="F8" s="1048"/>
      <c r="G8" s="1048"/>
      <c r="H8" s="98"/>
      <c r="I8" s="98"/>
      <c r="J8" s="124"/>
    </row>
    <row r="9" spans="1:10" s="122" customFormat="1" ht="27" customHeight="1" thickTop="1">
      <c r="A9" s="122" t="s">
        <v>498</v>
      </c>
      <c r="B9" s="4" t="s">
        <v>578</v>
      </c>
      <c r="C9" s="9" t="s">
        <v>579</v>
      </c>
      <c r="D9" s="125">
        <v>8.6099999999999996E-2</v>
      </c>
      <c r="E9" s="125">
        <v>8.0699999999999994E-2</v>
      </c>
      <c r="F9" s="125">
        <v>7.9699999999999993E-2</v>
      </c>
      <c r="G9" s="125">
        <v>7.6999999999999999E-2</v>
      </c>
      <c r="H9" s="125">
        <v>7.9699999999999993E-2</v>
      </c>
      <c r="I9" s="125">
        <v>8.1799999999999998E-2</v>
      </c>
    </row>
    <row r="10" spans="1:10" s="126" customFormat="1" ht="23.25" customHeight="1">
      <c r="A10" s="126" t="s">
        <v>498</v>
      </c>
      <c r="B10" s="6" t="s">
        <v>580</v>
      </c>
      <c r="C10" s="10" t="s">
        <v>581</v>
      </c>
      <c r="D10" s="127">
        <v>9.1700000000000004E-2</v>
      </c>
      <c r="E10" s="127">
        <v>8.4900000000000003E-2</v>
      </c>
      <c r="F10" s="127">
        <v>8.3400000000000002E-2</v>
      </c>
      <c r="G10" s="127">
        <v>8.0100000000000005E-2</v>
      </c>
      <c r="H10" s="127">
        <v>8.2600000000000007E-2</v>
      </c>
      <c r="I10" s="127">
        <v>8.5400000000000004E-2</v>
      </c>
    </row>
    <row r="11" spans="1:10" s="126" customFormat="1" ht="23.25" customHeight="1">
      <c r="A11" s="126" t="s">
        <v>498</v>
      </c>
      <c r="B11" s="6" t="s">
        <v>582</v>
      </c>
      <c r="C11" s="10" t="s">
        <v>583</v>
      </c>
      <c r="D11" s="127">
        <v>8.0699999999999994E-2</v>
      </c>
      <c r="E11" s="127">
        <v>8.0600000000000005E-2</v>
      </c>
      <c r="F11" s="127">
        <v>7.8600000000000003E-2</v>
      </c>
      <c r="G11" s="127">
        <v>7.5999999999999998E-2</v>
      </c>
      <c r="H11" s="127">
        <v>7.5200000000000003E-2</v>
      </c>
      <c r="I11" s="127">
        <v>7.5800000000000006E-2</v>
      </c>
    </row>
    <row r="12" spans="1:10" s="126" customFormat="1" ht="23.25" customHeight="1">
      <c r="A12" s="126" t="s">
        <v>498</v>
      </c>
      <c r="B12" s="6" t="s">
        <v>584</v>
      </c>
      <c r="C12" s="10" t="s">
        <v>585</v>
      </c>
      <c r="D12" s="127">
        <v>1.09E-2</v>
      </c>
      <c r="E12" s="127">
        <v>8.6E-3</v>
      </c>
      <c r="F12" s="127">
        <v>6.1999999999999998E-3</v>
      </c>
      <c r="G12" s="127">
        <v>6.1999999999999998E-3</v>
      </c>
      <c r="H12" s="127">
        <v>5.7000000000000002E-3</v>
      </c>
      <c r="I12" s="127">
        <v>5.1000000000000004E-3</v>
      </c>
    </row>
    <row r="13" spans="1:10" s="126" customFormat="1" ht="23.25" customHeight="1">
      <c r="A13" s="126" t="s">
        <v>498</v>
      </c>
      <c r="B13" s="6" t="s">
        <v>586</v>
      </c>
      <c r="C13" s="10" t="s">
        <v>587</v>
      </c>
      <c r="D13" s="127">
        <v>1.12E-2</v>
      </c>
      <c r="E13" s="127">
        <v>8.9999999999999993E-3</v>
      </c>
      <c r="F13" s="127">
        <v>6.1000000000000004E-3</v>
      </c>
      <c r="G13" s="127">
        <v>6.1000000000000004E-3</v>
      </c>
      <c r="H13" s="127">
        <v>5.8999999999999999E-3</v>
      </c>
      <c r="I13" s="127">
        <v>5.7000000000000002E-3</v>
      </c>
    </row>
    <row r="14" spans="1:10" s="126" customFormat="1" ht="23.25" customHeight="1">
      <c r="A14" s="126" t="s">
        <v>498</v>
      </c>
      <c r="B14" s="6" t="s">
        <v>588</v>
      </c>
      <c r="C14" s="10" t="s">
        <v>589</v>
      </c>
      <c r="D14" s="127">
        <v>9.7999999999999997E-3</v>
      </c>
      <c r="E14" s="127">
        <v>7.7999999999999996E-3</v>
      </c>
      <c r="F14" s="127">
        <v>5.4000000000000003E-3</v>
      </c>
      <c r="G14" s="127">
        <v>5.3E-3</v>
      </c>
      <c r="H14" s="127">
        <v>5.1999999999999998E-3</v>
      </c>
      <c r="I14" s="127">
        <v>5.1999999999999998E-3</v>
      </c>
    </row>
    <row r="15" spans="1:10" s="126" customFormat="1" ht="44.25" customHeight="1" thickBot="1">
      <c r="A15" s="126" t="s">
        <v>498</v>
      </c>
      <c r="B15" s="6" t="s">
        <v>590</v>
      </c>
      <c r="C15" s="10" t="s">
        <v>591</v>
      </c>
      <c r="D15" s="127">
        <v>6.9699999999999998E-2</v>
      </c>
      <c r="E15" s="127">
        <v>5.8299999999999998E-2</v>
      </c>
      <c r="F15" s="127">
        <v>4.1700000000000001E-2</v>
      </c>
      <c r="G15" s="127">
        <v>4.1599999999999998E-2</v>
      </c>
      <c r="H15" s="127">
        <v>4.0899999999999999E-2</v>
      </c>
      <c r="I15" s="127">
        <v>4.0300000000000002E-2</v>
      </c>
    </row>
    <row r="16" spans="1:10" s="128" customFormat="1" ht="24" customHeight="1" thickTop="1" thickBot="1">
      <c r="B16" s="559"/>
      <c r="C16" s="123" t="s">
        <v>364</v>
      </c>
      <c r="D16" s="1048"/>
      <c r="E16" s="1048"/>
      <c r="F16" s="1048"/>
      <c r="G16" s="1048"/>
      <c r="H16" s="98"/>
      <c r="I16" s="98"/>
      <c r="J16" s="129"/>
    </row>
    <row r="17" spans="1:10" s="122" customFormat="1" ht="26.25" customHeight="1" thickTop="1">
      <c r="A17" s="122" t="s">
        <v>498</v>
      </c>
      <c r="B17" s="4" t="s">
        <v>592</v>
      </c>
      <c r="C17" s="9" t="s">
        <v>593</v>
      </c>
      <c r="D17" s="125">
        <v>0.1096</v>
      </c>
      <c r="E17" s="125">
        <v>0.1055</v>
      </c>
      <c r="F17" s="125">
        <v>0.10589999999999999</v>
      </c>
      <c r="G17" s="125">
        <v>0.10440000000000001</v>
      </c>
      <c r="H17" s="125">
        <v>0.10979999999999999</v>
      </c>
      <c r="I17" s="125">
        <v>0.11219999999999999</v>
      </c>
    </row>
    <row r="18" spans="1:10" s="126" customFormat="1" ht="24" customHeight="1">
      <c r="A18" s="126" t="s">
        <v>498</v>
      </c>
      <c r="B18" s="6" t="s">
        <v>594</v>
      </c>
      <c r="C18" s="10" t="s">
        <v>595</v>
      </c>
      <c r="D18" s="127">
        <v>-2.35E-2</v>
      </c>
      <c r="E18" s="127">
        <v>-2.4799999999999999E-2</v>
      </c>
      <c r="F18" s="127">
        <v>-2.6200000000000001E-2</v>
      </c>
      <c r="G18" s="127">
        <v>-2.75E-2</v>
      </c>
      <c r="H18" s="127">
        <v>-0.03</v>
      </c>
      <c r="I18" s="127">
        <v>-3.0499999999999999E-2</v>
      </c>
    </row>
    <row r="19" spans="1:10" s="126" customFormat="1" ht="24" customHeight="1">
      <c r="A19" s="126" t="s">
        <v>498</v>
      </c>
      <c r="B19" s="6" t="s">
        <v>596</v>
      </c>
      <c r="C19" s="10" t="s">
        <v>597</v>
      </c>
      <c r="D19" s="127">
        <v>2.92E-2</v>
      </c>
      <c r="E19" s="127">
        <v>3.0700000000000002E-2</v>
      </c>
      <c r="F19" s="127">
        <v>3.2300000000000002E-2</v>
      </c>
      <c r="G19" s="127">
        <v>3.3799999999999997E-2</v>
      </c>
      <c r="H19" s="127">
        <v>3.6900000000000002E-2</v>
      </c>
      <c r="I19" s="127">
        <v>3.7499999999999999E-2</v>
      </c>
    </row>
    <row r="20" spans="1:10" s="126" customFormat="1" ht="24" customHeight="1">
      <c r="A20" s="126" t="s">
        <v>498</v>
      </c>
      <c r="B20" s="6" t="s">
        <v>598</v>
      </c>
      <c r="C20" s="10" t="s">
        <v>599</v>
      </c>
      <c r="D20" s="127">
        <v>0</v>
      </c>
      <c r="E20" s="127">
        <v>0</v>
      </c>
      <c r="F20" s="127">
        <v>0</v>
      </c>
      <c r="G20" s="127">
        <v>0</v>
      </c>
      <c r="H20" s="127">
        <v>0</v>
      </c>
      <c r="I20" s="127">
        <v>0</v>
      </c>
    </row>
    <row r="21" spans="1:10" s="126" customFormat="1" ht="24" customHeight="1">
      <c r="A21" s="126" t="s">
        <v>498</v>
      </c>
      <c r="B21" s="6" t="s">
        <v>600</v>
      </c>
      <c r="C21" s="10" t="s">
        <v>601</v>
      </c>
      <c r="D21" s="127">
        <v>-1.11E-2</v>
      </c>
      <c r="E21" s="127">
        <v>-4.3E-3</v>
      </c>
      <c r="F21" s="127">
        <v>-4.7999999999999996E-3</v>
      </c>
      <c r="G21" s="127">
        <v>-4.1999999999999997E-3</v>
      </c>
      <c r="H21" s="127">
        <v>-7.4000000000000003E-3</v>
      </c>
      <c r="I21" s="127">
        <v>-9.7000000000000003E-3</v>
      </c>
    </row>
    <row r="22" spans="1:10" s="126" customFormat="1" ht="24" customHeight="1">
      <c r="A22" s="126" t="s">
        <v>498</v>
      </c>
      <c r="B22" s="6" t="s">
        <v>602</v>
      </c>
      <c r="C22" s="10" t="s">
        <v>603</v>
      </c>
      <c r="D22" s="127">
        <v>5.5999999999999999E-3</v>
      </c>
      <c r="E22" s="127">
        <v>4.3E-3</v>
      </c>
      <c r="F22" s="127">
        <v>3.7000000000000002E-3</v>
      </c>
      <c r="G22" s="127">
        <v>3.2000000000000002E-3</v>
      </c>
      <c r="H22" s="127">
        <v>2.8999999999999998E-3</v>
      </c>
      <c r="I22" s="127">
        <v>3.5999999999999999E-3</v>
      </c>
    </row>
    <row r="23" spans="1:10" s="126" customFormat="1" ht="24" customHeight="1">
      <c r="A23" s="126" t="s">
        <v>498</v>
      </c>
      <c r="B23" s="6" t="s">
        <v>604</v>
      </c>
      <c r="C23" s="10" t="s">
        <v>605</v>
      </c>
      <c r="D23" s="127">
        <v>-6.9699999999999998E-2</v>
      </c>
      <c r="E23" s="127">
        <v>-7.1999999999999995E-2</v>
      </c>
      <c r="F23" s="127">
        <v>-7.2400000000000006E-2</v>
      </c>
      <c r="G23" s="127">
        <v>-6.9800000000000001E-2</v>
      </c>
      <c r="H23" s="127">
        <v>-6.9500000000000006E-2</v>
      </c>
      <c r="I23" s="127">
        <v>-7.0599999999999996E-2</v>
      </c>
    </row>
    <row r="24" spans="1:10" s="126" customFormat="1" ht="24" customHeight="1">
      <c r="A24" s="126" t="s">
        <v>498</v>
      </c>
      <c r="B24" s="6" t="s">
        <v>606</v>
      </c>
      <c r="C24" s="10" t="s">
        <v>607</v>
      </c>
      <c r="D24" s="127">
        <v>2.9999999999999997E-4</v>
      </c>
      <c r="E24" s="127">
        <v>4.0000000000000002E-4</v>
      </c>
      <c r="F24" s="127">
        <v>-1E-4</v>
      </c>
      <c r="G24" s="127">
        <v>-1E-4</v>
      </c>
      <c r="H24" s="127">
        <v>2.9999999999999997E-4</v>
      </c>
      <c r="I24" s="127">
        <v>5.9999999999999995E-4</v>
      </c>
    </row>
    <row r="25" spans="1:10" s="126" customFormat="1" ht="43.5" customHeight="1" thickBot="1">
      <c r="A25" s="126" t="s">
        <v>498</v>
      </c>
      <c r="B25" s="6" t="s">
        <v>608</v>
      </c>
      <c r="C25" s="10" t="s">
        <v>609</v>
      </c>
      <c r="D25" s="127">
        <v>0.11600000000000001</v>
      </c>
      <c r="E25" s="127">
        <v>0.11210000000000001</v>
      </c>
      <c r="F25" s="127">
        <v>0.1182</v>
      </c>
      <c r="G25" s="127">
        <v>0.1227</v>
      </c>
      <c r="H25" s="127">
        <v>0.12909999999999999</v>
      </c>
      <c r="I25" s="127">
        <v>0.13089999999999999</v>
      </c>
    </row>
    <row r="26" spans="1:10" s="128" customFormat="1" ht="24.75" customHeight="1" thickTop="1" thickBot="1">
      <c r="B26" s="560"/>
      <c r="C26" s="123" t="s">
        <v>374</v>
      </c>
      <c r="D26" s="1048"/>
      <c r="E26" s="1048"/>
      <c r="F26" s="1048"/>
      <c r="G26" s="1048"/>
      <c r="H26" s="98"/>
      <c r="I26" s="98"/>
      <c r="J26" s="129"/>
    </row>
    <row r="27" spans="1:10" s="122" customFormat="1" ht="27" customHeight="1" thickTop="1">
      <c r="A27" s="122" t="s">
        <v>498</v>
      </c>
      <c r="B27" s="4" t="s">
        <v>610</v>
      </c>
      <c r="C27" s="9" t="s">
        <v>611</v>
      </c>
      <c r="D27" s="125">
        <v>0.1404</v>
      </c>
      <c r="E27" s="125">
        <v>0.13730000000000001</v>
      </c>
      <c r="F27" s="125">
        <v>0.1394</v>
      </c>
      <c r="G27" s="125">
        <v>0.13980000000000001</v>
      </c>
      <c r="H27" s="125">
        <v>0.1469</v>
      </c>
      <c r="I27" s="125">
        <v>0.14649999999999999</v>
      </c>
    </row>
    <row r="28" spans="1:10" s="126" customFormat="1" ht="23.25" customHeight="1">
      <c r="A28" s="126" t="s">
        <v>498</v>
      </c>
      <c r="B28" s="6" t="s">
        <v>612</v>
      </c>
      <c r="C28" s="10" t="s">
        <v>613</v>
      </c>
      <c r="D28" s="127">
        <v>0.11119999999999999</v>
      </c>
      <c r="E28" s="127">
        <v>0.11020000000000001</v>
      </c>
      <c r="F28" s="127">
        <v>0.1003</v>
      </c>
      <c r="G28" s="127">
        <v>0.1</v>
      </c>
      <c r="H28" s="127">
        <v>9.0200000000000002E-2</v>
      </c>
      <c r="I28" s="127">
        <v>9.6000000000000002E-2</v>
      </c>
    </row>
    <row r="29" spans="1:10" s="126" customFormat="1" ht="23.25" customHeight="1">
      <c r="A29" s="126" t="s">
        <v>498</v>
      </c>
      <c r="B29" s="6" t="s">
        <v>614</v>
      </c>
      <c r="C29" s="10" t="s">
        <v>615</v>
      </c>
      <c r="D29" s="127">
        <v>0.26140000000000002</v>
      </c>
      <c r="E29" s="127">
        <v>0.24540000000000001</v>
      </c>
      <c r="F29" s="127">
        <v>0.26300000000000001</v>
      </c>
      <c r="G29" s="127">
        <v>0.25190000000000001</v>
      </c>
      <c r="H29" s="127">
        <v>0.2293</v>
      </c>
      <c r="I29" s="127">
        <v>0.2472</v>
      </c>
    </row>
    <row r="30" spans="1:10" s="126" customFormat="1" ht="23.25" customHeight="1">
      <c r="A30" s="126" t="s">
        <v>498</v>
      </c>
      <c r="B30" s="6" t="s">
        <v>616</v>
      </c>
      <c r="C30" s="10" t="s">
        <v>617</v>
      </c>
      <c r="D30" s="127">
        <v>0.22389999999999999</v>
      </c>
      <c r="E30" s="127">
        <v>0.1983</v>
      </c>
      <c r="F30" s="127">
        <v>0.26910000000000001</v>
      </c>
      <c r="G30" s="127">
        <v>0.21240000000000001</v>
      </c>
      <c r="H30" s="127">
        <v>0.20910000000000001</v>
      </c>
      <c r="I30" s="127">
        <v>0.23810000000000001</v>
      </c>
    </row>
    <row r="31" spans="1:10" s="126" customFormat="1" ht="23.25" customHeight="1">
      <c r="A31" s="126" t="s">
        <v>498</v>
      </c>
      <c r="B31" s="6" t="s">
        <v>618</v>
      </c>
      <c r="C31" s="10" t="s">
        <v>619</v>
      </c>
      <c r="D31" s="127">
        <v>1.5900000000000001E-2</v>
      </c>
      <c r="E31" s="127">
        <v>2.0299999999999999E-2</v>
      </c>
      <c r="F31" s="127">
        <v>1.9199999999999998E-2</v>
      </c>
      <c r="G31" s="127">
        <v>5.4999999999999997E-3</v>
      </c>
      <c r="H31" s="127">
        <v>1.1000000000000001E-3</v>
      </c>
      <c r="I31" s="127">
        <v>1.6000000000000001E-3</v>
      </c>
    </row>
    <row r="32" spans="1:10" s="126" customFormat="1" ht="23.25" customHeight="1">
      <c r="A32" s="126" t="s">
        <v>498</v>
      </c>
      <c r="B32" s="6" t="s">
        <v>620</v>
      </c>
      <c r="C32" s="10" t="s">
        <v>621</v>
      </c>
      <c r="D32" s="127">
        <v>4.5999999999999999E-3</v>
      </c>
      <c r="E32" s="127">
        <v>4.0000000000000001E-3</v>
      </c>
      <c r="F32" s="127">
        <v>5.8999999999999999E-3</v>
      </c>
      <c r="G32" s="127">
        <v>7.0000000000000001E-3</v>
      </c>
      <c r="H32" s="127">
        <v>-6.9999999999999999E-4</v>
      </c>
      <c r="I32" s="127">
        <v>5.5999999999999999E-3</v>
      </c>
    </row>
    <row r="33" spans="1:10" s="126" customFormat="1" ht="23.25" customHeight="1">
      <c r="A33" s="126" t="s">
        <v>498</v>
      </c>
      <c r="B33" s="6" t="s">
        <v>622</v>
      </c>
      <c r="C33" s="10" t="s">
        <v>623</v>
      </c>
      <c r="D33" s="127">
        <v>1.1599999999999999E-2</v>
      </c>
      <c r="E33" s="127">
        <v>1.4500000000000001E-2</v>
      </c>
      <c r="F33" s="127">
        <v>1.37E-2</v>
      </c>
      <c r="G33" s="127">
        <v>6.0000000000000001E-3</v>
      </c>
      <c r="H33" s="127">
        <v>5.0000000000000001E-4</v>
      </c>
      <c r="I33" s="127">
        <v>3.0000000000000001E-3</v>
      </c>
    </row>
    <row r="34" spans="1:10" s="126" customFormat="1" ht="23.25" customHeight="1">
      <c r="A34" s="126" t="s">
        <v>498</v>
      </c>
      <c r="B34" s="6" t="s">
        <v>624</v>
      </c>
      <c r="C34" s="10" t="s">
        <v>625</v>
      </c>
      <c r="D34" s="127">
        <v>0</v>
      </c>
      <c r="E34" s="127">
        <v>0</v>
      </c>
      <c r="F34" s="127">
        <v>0</v>
      </c>
      <c r="G34" s="127">
        <v>0</v>
      </c>
      <c r="H34" s="127">
        <v>0</v>
      </c>
      <c r="I34" s="127">
        <v>0</v>
      </c>
    </row>
    <row r="35" spans="1:10" s="126" customFormat="1" ht="23.25" customHeight="1">
      <c r="A35" s="126" t="s">
        <v>498</v>
      </c>
      <c r="B35" s="6" t="s">
        <v>626</v>
      </c>
      <c r="C35" s="10" t="s">
        <v>627</v>
      </c>
      <c r="D35" s="127">
        <v>7.4000000000000003E-3</v>
      </c>
      <c r="E35" s="127">
        <v>7.4000000000000003E-3</v>
      </c>
      <c r="F35" s="127">
        <v>9.7999999999999997E-3</v>
      </c>
      <c r="G35" s="127">
        <v>1.1900000000000001E-2</v>
      </c>
      <c r="H35" s="127">
        <v>1.29E-2</v>
      </c>
      <c r="I35" s="127">
        <v>1.3299999999999999E-2</v>
      </c>
    </row>
    <row r="36" spans="1:10" s="126" customFormat="1" ht="23.25" customHeight="1">
      <c r="A36" s="126" t="s">
        <v>498</v>
      </c>
      <c r="B36" s="6" t="s">
        <v>628</v>
      </c>
      <c r="C36" s="10" t="s">
        <v>629</v>
      </c>
      <c r="D36" s="127">
        <v>4.4900000000000002E-2</v>
      </c>
      <c r="E36" s="127">
        <v>4.7100000000000003E-2</v>
      </c>
      <c r="F36" s="127">
        <v>4.58E-2</v>
      </c>
      <c r="G36" s="127">
        <v>4.65E-2</v>
      </c>
      <c r="H36" s="127">
        <v>5.0099999999999999E-2</v>
      </c>
      <c r="I36" s="127">
        <v>5.1200000000000002E-2</v>
      </c>
    </row>
    <row r="37" spans="1:10" s="126" customFormat="1" ht="23.25" customHeight="1">
      <c r="B37" s="6"/>
      <c r="C37" s="10" t="s">
        <v>630</v>
      </c>
      <c r="D37" s="127">
        <v>0</v>
      </c>
      <c r="E37" s="127">
        <v>0</v>
      </c>
      <c r="F37" s="127">
        <v>0</v>
      </c>
      <c r="G37" s="127">
        <v>0</v>
      </c>
      <c r="H37" s="127">
        <v>0</v>
      </c>
      <c r="I37" s="127">
        <v>0</v>
      </c>
    </row>
    <row r="38" spans="1:10" s="126" customFormat="1" ht="44.25" customHeight="1" thickBot="1">
      <c r="A38" s="126" t="s">
        <v>498</v>
      </c>
      <c r="B38" s="6" t="s">
        <v>631</v>
      </c>
      <c r="C38" s="10" t="s">
        <v>632</v>
      </c>
      <c r="D38" s="127">
        <v>3.4299999999999997E-2</v>
      </c>
      <c r="E38" s="127">
        <v>7.0999999999999994E-2</v>
      </c>
      <c r="F38" s="127">
        <v>5.4199999999999998E-2</v>
      </c>
      <c r="G38" s="127">
        <v>4.4499999999999998E-2</v>
      </c>
      <c r="H38" s="127">
        <v>2.9600000000000001E-2</v>
      </c>
      <c r="I38" s="127">
        <v>1E-3</v>
      </c>
    </row>
    <row r="39" spans="1:10" s="128" customFormat="1" ht="24" customHeight="1" thickTop="1" thickBot="1">
      <c r="B39" s="561"/>
      <c r="C39" s="123" t="s">
        <v>387</v>
      </c>
      <c r="D39" s="1048"/>
      <c r="E39" s="1048"/>
      <c r="F39" s="1048"/>
      <c r="G39" s="1048"/>
      <c r="H39" s="98"/>
      <c r="I39" s="98"/>
      <c r="J39" s="129"/>
    </row>
    <row r="40" spans="1:10" s="128" customFormat="1" ht="24.75" customHeight="1" thickTop="1" thickBot="1">
      <c r="B40" s="560"/>
      <c r="C40" s="123" t="s">
        <v>388</v>
      </c>
      <c r="D40" s="1048"/>
      <c r="E40" s="1048"/>
      <c r="F40" s="1048"/>
      <c r="G40" s="1048"/>
      <c r="H40" s="98"/>
      <c r="I40" s="98"/>
      <c r="J40" s="129"/>
    </row>
    <row r="41" spans="1:10" s="122" customFormat="1" ht="27" customHeight="1" thickTop="1">
      <c r="A41" s="122" t="s">
        <v>498</v>
      </c>
      <c r="B41" s="4" t="s">
        <v>633</v>
      </c>
      <c r="C41" s="9" t="s">
        <v>634</v>
      </c>
      <c r="D41" s="125">
        <v>6.9699999999999998E-2</v>
      </c>
      <c r="E41" s="125">
        <v>7.1999999999999995E-2</v>
      </c>
      <c r="F41" s="125">
        <v>7.2400000000000006E-2</v>
      </c>
      <c r="G41" s="125">
        <v>6.9800000000000001E-2</v>
      </c>
      <c r="H41" s="125">
        <v>6.9500000000000006E-2</v>
      </c>
      <c r="I41" s="125">
        <v>7.0599999999999996E-2</v>
      </c>
    </row>
    <row r="42" spans="1:10" s="126" customFormat="1" ht="23.25" customHeight="1">
      <c r="A42" s="126" t="s">
        <v>498</v>
      </c>
      <c r="B42" s="6" t="s">
        <v>635</v>
      </c>
      <c r="C42" s="10" t="s">
        <v>636</v>
      </c>
      <c r="D42" s="127">
        <v>8.2000000000000003E-2</v>
      </c>
      <c r="E42" s="127">
        <v>8.4099999999999994E-2</v>
      </c>
      <c r="F42" s="127">
        <v>8.48E-2</v>
      </c>
      <c r="G42" s="127">
        <v>8.1699999999999995E-2</v>
      </c>
      <c r="H42" s="127">
        <v>8.1000000000000003E-2</v>
      </c>
      <c r="I42" s="127">
        <v>8.1600000000000006E-2</v>
      </c>
    </row>
    <row r="43" spans="1:10" s="126" customFormat="1" ht="23.25" customHeight="1">
      <c r="A43" s="126" t="s">
        <v>498</v>
      </c>
      <c r="B43" s="6" t="s">
        <v>637</v>
      </c>
      <c r="C43" s="10" t="s">
        <v>638</v>
      </c>
      <c r="D43" s="127">
        <v>9.1700000000000004E-2</v>
      </c>
      <c r="E43" s="127">
        <v>9.5799999999999996E-2</v>
      </c>
      <c r="F43" s="127">
        <v>9.7799999999999998E-2</v>
      </c>
      <c r="G43" s="127">
        <v>9.5100000000000004E-2</v>
      </c>
      <c r="H43" s="127">
        <v>9.4100000000000003E-2</v>
      </c>
      <c r="I43" s="127">
        <v>9.4E-2</v>
      </c>
    </row>
    <row r="44" spans="1:10" s="126" customFormat="1" ht="44.25" customHeight="1" thickBot="1">
      <c r="A44" s="126" t="s">
        <v>498</v>
      </c>
      <c r="B44" s="6" t="s">
        <v>639</v>
      </c>
      <c r="C44" s="10" t="s">
        <v>640</v>
      </c>
      <c r="D44" s="127">
        <v>9.3299999999999994E-2</v>
      </c>
      <c r="E44" s="127">
        <v>9.8000000000000004E-2</v>
      </c>
      <c r="F44" s="127">
        <v>9.8900000000000002E-2</v>
      </c>
      <c r="G44" s="127">
        <v>9.5000000000000001E-2</v>
      </c>
      <c r="H44" s="127">
        <v>9.5000000000000001E-2</v>
      </c>
      <c r="I44" s="127">
        <v>9.7799999999999998E-2</v>
      </c>
    </row>
    <row r="45" spans="1:10" s="128" customFormat="1" ht="24" customHeight="1" thickTop="1" thickBot="1">
      <c r="B45" s="560"/>
      <c r="C45" s="123" t="s">
        <v>393</v>
      </c>
      <c r="D45" s="1048"/>
      <c r="E45" s="1048"/>
      <c r="F45" s="1048"/>
      <c r="G45" s="1048"/>
      <c r="H45" s="98"/>
      <c r="I45" s="98"/>
      <c r="J45" s="129"/>
    </row>
    <row r="46" spans="1:10" s="130" customFormat="1" ht="27" customHeight="1" thickTop="1">
      <c r="A46" s="130" t="s">
        <v>498</v>
      </c>
      <c r="B46" s="4" t="s">
        <v>641</v>
      </c>
      <c r="C46" s="9" t="s">
        <v>642</v>
      </c>
      <c r="D46" s="125">
        <v>0.55049999999999999</v>
      </c>
      <c r="E46" s="125">
        <v>0.55989999999999995</v>
      </c>
      <c r="F46" s="125">
        <v>0.55179999999999996</v>
      </c>
      <c r="G46" s="125">
        <v>0.56200000000000006</v>
      </c>
      <c r="H46" s="125">
        <v>0.55569999999999997</v>
      </c>
      <c r="I46" s="125">
        <v>0.54930000000000001</v>
      </c>
    </row>
    <row r="47" spans="1:10" ht="23.25" customHeight="1">
      <c r="A47" s="583" t="s">
        <v>498</v>
      </c>
      <c r="B47" s="1" t="s">
        <v>643</v>
      </c>
      <c r="C47" s="11" t="s">
        <v>644</v>
      </c>
      <c r="D47" s="131">
        <v>4.5999999999999999E-2</v>
      </c>
      <c r="E47" s="131">
        <v>4.4999999999999998E-2</v>
      </c>
      <c r="F47" s="131">
        <v>4.2200000000000001E-2</v>
      </c>
      <c r="G47" s="131">
        <v>4.2200000000000001E-2</v>
      </c>
      <c r="H47" s="131">
        <v>4.2900000000000001E-2</v>
      </c>
      <c r="I47" s="131">
        <v>4.2099999999999999E-2</v>
      </c>
    </row>
    <row r="48" spans="1:10" ht="23.25" customHeight="1">
      <c r="A48" s="583" t="s">
        <v>498</v>
      </c>
      <c r="B48" s="1" t="s">
        <v>645</v>
      </c>
      <c r="C48" s="11" t="s">
        <v>646</v>
      </c>
      <c r="D48" s="131">
        <v>0.40350000000000003</v>
      </c>
      <c r="E48" s="131">
        <v>0.39510000000000001</v>
      </c>
      <c r="F48" s="131">
        <v>0.40600000000000003</v>
      </c>
      <c r="G48" s="131">
        <v>0.39589999999999997</v>
      </c>
      <c r="H48" s="131">
        <v>0.40139999999999998</v>
      </c>
      <c r="I48" s="131">
        <v>0.40860000000000002</v>
      </c>
    </row>
    <row r="49" spans="1:10" ht="23.25" customHeight="1">
      <c r="A49" s="583" t="s">
        <v>498</v>
      </c>
      <c r="B49" s="1" t="s">
        <v>647</v>
      </c>
      <c r="C49" s="11" t="s">
        <v>648</v>
      </c>
      <c r="D49" s="131">
        <v>0.56059999999999999</v>
      </c>
      <c r="E49" s="131">
        <v>0.58120000000000005</v>
      </c>
      <c r="F49" s="131">
        <v>0.59560000000000002</v>
      </c>
      <c r="G49" s="131">
        <v>0.59109999999999996</v>
      </c>
      <c r="H49" s="131">
        <v>0.55420000000000003</v>
      </c>
      <c r="I49" s="131">
        <v>0.54300000000000004</v>
      </c>
    </row>
    <row r="50" spans="1:10" ht="43.5" customHeight="1" thickBot="1">
      <c r="C50" s="132"/>
      <c r="D50" s="131"/>
      <c r="E50" s="131"/>
      <c r="F50" s="131"/>
      <c r="G50" s="131"/>
      <c r="H50" s="131"/>
      <c r="I50" s="131"/>
    </row>
    <row r="51" spans="1:10" s="122" customFormat="1" ht="24" customHeight="1" thickTop="1" thickBot="1">
      <c r="B51" s="562"/>
      <c r="C51" s="123" t="s">
        <v>398</v>
      </c>
      <c r="D51" s="1048"/>
      <c r="E51" s="1048"/>
      <c r="F51" s="1048"/>
      <c r="G51" s="1048"/>
      <c r="H51" s="98"/>
      <c r="I51" s="98"/>
      <c r="J51" s="124"/>
    </row>
    <row r="52" spans="1:10" s="128" customFormat="1" ht="18.75" thickTop="1">
      <c r="A52" s="133"/>
      <c r="B52" s="561"/>
      <c r="C52" s="1049"/>
      <c r="D52" s="131"/>
      <c r="E52" s="131"/>
      <c r="F52" s="131"/>
      <c r="G52" s="131"/>
      <c r="H52" s="131"/>
      <c r="I52" s="131"/>
      <c r="J52" s="129"/>
    </row>
    <row r="53" spans="1:10" s="122" customFormat="1" ht="23.25" customHeight="1">
      <c r="A53" s="122" t="s">
        <v>498</v>
      </c>
      <c r="B53" s="4" t="s">
        <v>649</v>
      </c>
      <c r="C53" s="9" t="s">
        <v>650</v>
      </c>
      <c r="D53" s="125">
        <v>9.0999999999999998E-2</v>
      </c>
      <c r="E53" s="125">
        <v>8.4599999999999995E-2</v>
      </c>
      <c r="F53" s="125">
        <v>8.3000000000000004E-2</v>
      </c>
      <c r="G53" s="125">
        <v>7.9899999999999999E-2</v>
      </c>
      <c r="H53" s="125">
        <v>8.1900000000000001E-2</v>
      </c>
      <c r="I53" s="125">
        <v>8.4500000000000006E-2</v>
      </c>
    </row>
    <row r="54" spans="1:10" s="122" customFormat="1" ht="24.75" customHeight="1">
      <c r="A54" s="122" t="s">
        <v>498</v>
      </c>
      <c r="B54" s="4" t="s">
        <v>651</v>
      </c>
      <c r="C54" s="9" t="s">
        <v>652</v>
      </c>
      <c r="D54" s="125">
        <v>8.5199999999999998E-2</v>
      </c>
      <c r="E54" s="125">
        <v>8.0199999999999994E-2</v>
      </c>
      <c r="F54" s="125">
        <v>7.9100000000000004E-2</v>
      </c>
      <c r="G54" s="125">
        <v>7.6499999999999999E-2</v>
      </c>
      <c r="H54" s="125">
        <v>7.9200000000000007E-2</v>
      </c>
      <c r="I54" s="125">
        <v>8.1000000000000003E-2</v>
      </c>
    </row>
    <row r="55" spans="1:10" s="122" customFormat="1" ht="24.75" customHeight="1">
      <c r="A55" s="122" t="s">
        <v>498</v>
      </c>
      <c r="B55" s="4" t="s">
        <v>653</v>
      </c>
      <c r="C55" s="9" t="s">
        <v>654</v>
      </c>
      <c r="D55" s="125">
        <v>9.9900000000000003E-2</v>
      </c>
      <c r="E55" s="125">
        <v>9.3799999999999994E-2</v>
      </c>
      <c r="F55" s="125">
        <v>9.2799999999999994E-2</v>
      </c>
      <c r="G55" s="125">
        <v>9.01E-2</v>
      </c>
      <c r="H55" s="125">
        <v>9.2999999999999999E-2</v>
      </c>
      <c r="I55" s="125">
        <v>9.3100000000000002E-2</v>
      </c>
    </row>
    <row r="56" spans="1:10" s="122" customFormat="1" ht="24.75" customHeight="1">
      <c r="A56" s="122" t="s">
        <v>498</v>
      </c>
      <c r="B56" s="4" t="s">
        <v>655</v>
      </c>
      <c r="C56" s="9" t="s">
        <v>656</v>
      </c>
      <c r="D56" s="125">
        <v>0.1232</v>
      </c>
      <c r="E56" s="125">
        <v>0.11840000000000001</v>
      </c>
      <c r="F56" s="125">
        <v>0.1187</v>
      </c>
      <c r="G56" s="125">
        <v>0.1173</v>
      </c>
      <c r="H56" s="125">
        <v>0.12280000000000001</v>
      </c>
      <c r="I56" s="125">
        <v>0.1234</v>
      </c>
    </row>
    <row r="57" spans="1:10" s="122" customFormat="1" ht="24.75" customHeight="1">
      <c r="A57" s="122" t="s">
        <v>498</v>
      </c>
      <c r="B57" s="4" t="s">
        <v>657</v>
      </c>
      <c r="C57" s="9" t="s">
        <v>658</v>
      </c>
      <c r="D57" s="125">
        <v>-2.3300000000000001E-2</v>
      </c>
      <c r="E57" s="125">
        <v>-2.46E-2</v>
      </c>
      <c r="F57" s="125">
        <v>-2.5899999999999999E-2</v>
      </c>
      <c r="G57" s="125">
        <v>-2.7199999999999998E-2</v>
      </c>
      <c r="H57" s="125">
        <v>-2.98E-2</v>
      </c>
      <c r="I57" s="125">
        <v>-3.0300000000000001E-2</v>
      </c>
    </row>
    <row r="58" spans="1:10" s="122" customFormat="1" ht="24.75" customHeight="1">
      <c r="A58" s="122" t="s">
        <v>498</v>
      </c>
      <c r="B58" s="4" t="s">
        <v>659</v>
      </c>
      <c r="C58" s="9" t="s">
        <v>660</v>
      </c>
      <c r="D58" s="125">
        <v>-1.47E-2</v>
      </c>
      <c r="E58" s="125">
        <v>-1.3599999999999999E-2</v>
      </c>
      <c r="F58" s="125">
        <v>-1.37E-2</v>
      </c>
      <c r="G58" s="125">
        <v>-1.3599999999999999E-2</v>
      </c>
      <c r="H58" s="125">
        <v>-1.38E-2</v>
      </c>
      <c r="I58" s="125">
        <v>-1.21E-2</v>
      </c>
    </row>
    <row r="59" spans="1:10" s="122" customFormat="1" ht="24.75" customHeight="1" thickBot="1">
      <c r="A59" s="122" t="s">
        <v>498</v>
      </c>
      <c r="B59" s="4" t="s">
        <v>661</v>
      </c>
      <c r="C59" s="9" t="s">
        <v>662</v>
      </c>
      <c r="D59" s="125">
        <v>5.4999999999999997E-3</v>
      </c>
      <c r="E59" s="125">
        <v>4.1000000000000003E-3</v>
      </c>
      <c r="F59" s="125">
        <v>3.5000000000000001E-3</v>
      </c>
      <c r="G59" s="125">
        <v>2.8999999999999998E-3</v>
      </c>
      <c r="H59" s="125">
        <v>2.7000000000000001E-3</v>
      </c>
      <c r="I59" s="125">
        <v>3.5000000000000001E-3</v>
      </c>
    </row>
    <row r="60" spans="1:10" s="128" customFormat="1" ht="44.25" customHeight="1" thickTop="1" thickBot="1">
      <c r="C60" s="123" t="s">
        <v>663</v>
      </c>
      <c r="D60" s="123"/>
      <c r="E60" s="123"/>
      <c r="F60" s="123"/>
      <c r="G60" s="123"/>
      <c r="H60" s="123"/>
      <c r="I60" s="123"/>
      <c r="J60" s="129"/>
    </row>
    <row r="61" spans="1:10" s="122" customFormat="1" ht="24" customHeight="1" thickTop="1">
      <c r="A61" s="122" t="s">
        <v>498</v>
      </c>
      <c r="B61" s="4" t="s">
        <v>649</v>
      </c>
      <c r="C61" s="9" t="s">
        <v>650</v>
      </c>
      <c r="D61" s="125">
        <v>9.0999999999999998E-2</v>
      </c>
      <c r="E61" s="125">
        <v>8.4599999999999995E-2</v>
      </c>
      <c r="F61" s="125">
        <v>8.3000000000000004E-2</v>
      </c>
      <c r="G61" s="125">
        <v>7.9899999999999999E-2</v>
      </c>
      <c r="H61" s="125">
        <v>8.1900000000000001E-2</v>
      </c>
      <c r="I61" s="125">
        <v>8.4500000000000006E-2</v>
      </c>
      <c r="J61" s="124"/>
    </row>
    <row r="62" spans="1:10" s="122" customFormat="1" ht="27" customHeight="1">
      <c r="A62" s="122" t="s">
        <v>498</v>
      </c>
      <c r="B62" s="4" t="s">
        <v>664</v>
      </c>
      <c r="C62" s="9" t="s">
        <v>665</v>
      </c>
      <c r="D62" s="125">
        <v>-0.01</v>
      </c>
      <c r="E62" s="125">
        <v>-3.5999999999999999E-3</v>
      </c>
      <c r="F62" s="125">
        <v>-3.8999999999999998E-3</v>
      </c>
      <c r="G62" s="125">
        <v>-3.3999999999999998E-3</v>
      </c>
      <c r="H62" s="125">
        <v>-6.6E-3</v>
      </c>
      <c r="I62" s="125">
        <v>-8.6999999999999994E-3</v>
      </c>
    </row>
    <row r="63" spans="1:10" s="126" customFormat="1" ht="23.25" customHeight="1">
      <c r="A63" s="126" t="s">
        <v>498</v>
      </c>
      <c r="B63" s="6" t="s">
        <v>666</v>
      </c>
      <c r="C63" s="10" t="s">
        <v>667</v>
      </c>
      <c r="D63" s="127">
        <v>-6.9699999999999998E-2</v>
      </c>
      <c r="E63" s="127">
        <v>-7.1999999999999995E-2</v>
      </c>
      <c r="F63" s="127">
        <v>-7.2400000000000006E-2</v>
      </c>
      <c r="G63" s="127">
        <v>-6.9800000000000001E-2</v>
      </c>
      <c r="H63" s="127">
        <v>-6.9500000000000006E-2</v>
      </c>
      <c r="I63" s="127">
        <v>-7.0599999999999996E-2</v>
      </c>
    </row>
    <row r="64" spans="1:10" s="126" customFormat="1" ht="23.25" customHeight="1">
      <c r="A64" s="126" t="s">
        <v>498</v>
      </c>
      <c r="B64" s="6" t="s">
        <v>668</v>
      </c>
      <c r="C64" s="10" t="s">
        <v>669</v>
      </c>
      <c r="D64" s="127">
        <v>-1E-4</v>
      </c>
      <c r="E64" s="127">
        <v>5.0000000000000001E-4</v>
      </c>
      <c r="F64" s="127">
        <v>-1E-4</v>
      </c>
      <c r="G64" s="127">
        <v>-1E-4</v>
      </c>
      <c r="H64" s="127">
        <v>-1E-4</v>
      </c>
      <c r="I64" s="127">
        <v>1E-4</v>
      </c>
    </row>
    <row r="65" spans="1:10" s="126" customFormat="1" ht="23.25" customHeight="1">
      <c r="A65" s="126" t="s">
        <v>498</v>
      </c>
      <c r="B65" s="6" t="s">
        <v>670</v>
      </c>
      <c r="C65" s="10" t="s">
        <v>671</v>
      </c>
      <c r="D65" s="127">
        <v>2.9999999999999997E-4</v>
      </c>
      <c r="E65" s="127">
        <v>-1E-4</v>
      </c>
      <c r="F65" s="127">
        <v>-1E-4</v>
      </c>
      <c r="G65" s="127">
        <v>0</v>
      </c>
      <c r="H65" s="127">
        <v>2.9999999999999997E-4</v>
      </c>
      <c r="I65" s="127">
        <v>5.9999999999999995E-4</v>
      </c>
    </row>
    <row r="66" spans="1:10" s="126" customFormat="1" ht="37.5" customHeight="1" thickBot="1">
      <c r="B66" s="6"/>
      <c r="C66" s="10" t="s">
        <v>672</v>
      </c>
      <c r="D66" s="127">
        <v>0</v>
      </c>
      <c r="E66" s="127">
        <v>0</v>
      </c>
      <c r="F66" s="127">
        <v>0</v>
      </c>
      <c r="G66" s="127">
        <v>0</v>
      </c>
      <c r="H66" s="127">
        <v>0</v>
      </c>
      <c r="I66" s="127">
        <v>0</v>
      </c>
    </row>
    <row r="67" spans="1:10" s="122" customFormat="1" ht="24.75" customHeight="1" thickTop="1" thickBot="1">
      <c r="A67" s="122" t="s">
        <v>498</v>
      </c>
      <c r="B67" s="4" t="s">
        <v>673</v>
      </c>
      <c r="C67" s="123" t="s">
        <v>674</v>
      </c>
      <c r="D67" s="1050">
        <v>1.12E-2</v>
      </c>
      <c r="E67" s="1050">
        <v>8.9999999999999993E-3</v>
      </c>
      <c r="F67" s="1050">
        <v>6.1000000000000004E-3</v>
      </c>
      <c r="G67" s="1050">
        <v>6.1000000000000004E-3</v>
      </c>
      <c r="H67" s="639">
        <v>5.8999999999999999E-3</v>
      </c>
      <c r="I67" s="639">
        <v>5.7000000000000002E-3</v>
      </c>
      <c r="J67" s="124"/>
    </row>
    <row r="68" spans="1:10" ht="4.5" hidden="1" customHeight="1" thickTop="1">
      <c r="A68" s="583" t="s">
        <v>497</v>
      </c>
      <c r="B68" s="12" t="s">
        <v>497</v>
      </c>
      <c r="C68" s="134"/>
      <c r="D68" s="134"/>
      <c r="E68" s="134"/>
      <c r="F68" s="134"/>
      <c r="G68" s="134"/>
      <c r="H68" s="134"/>
      <c r="I68" s="134"/>
    </row>
    <row r="69" spans="1:10" ht="14.25" thickTop="1" thickBot="1">
      <c r="A69" s="563"/>
      <c r="B69" s="563"/>
      <c r="C69" s="346"/>
      <c r="D69" s="346"/>
      <c r="E69" s="346"/>
      <c r="F69" s="346"/>
      <c r="G69" s="346"/>
      <c r="H69" s="346"/>
      <c r="I69" s="346"/>
      <c r="J69" s="347"/>
    </row>
    <row r="70" spans="1:10" ht="23.25" customHeight="1">
      <c r="C70" s="85" t="s">
        <v>413</v>
      </c>
      <c r="D70" s="583"/>
      <c r="E70" s="583"/>
      <c r="F70" s="583"/>
      <c r="G70" s="583"/>
      <c r="H70" s="583"/>
      <c r="I70" s="583"/>
    </row>
    <row r="71" spans="1:10" ht="15">
      <c r="C71" s="85" t="s">
        <v>675</v>
      </c>
      <c r="D71" s="583"/>
      <c r="E71" s="583"/>
      <c r="F71" s="583"/>
      <c r="G71" s="583"/>
      <c r="H71" s="583"/>
      <c r="I71" s="583"/>
    </row>
    <row r="72" spans="1:10" ht="15">
      <c r="C72" s="85" t="s">
        <v>676</v>
      </c>
      <c r="D72" s="583"/>
      <c r="E72" s="583"/>
      <c r="F72" s="583"/>
      <c r="G72" s="583"/>
      <c r="H72" s="583"/>
      <c r="I72" s="583"/>
    </row>
    <row r="73" spans="1:10" ht="15">
      <c r="C73" s="85" t="s">
        <v>416</v>
      </c>
      <c r="D73" s="583"/>
      <c r="E73" s="583"/>
      <c r="F73" s="583"/>
      <c r="G73" s="583"/>
      <c r="H73" s="583"/>
      <c r="I73" s="583"/>
    </row>
    <row r="74" spans="1:10" ht="15">
      <c r="C74" s="85" t="s">
        <v>417</v>
      </c>
      <c r="D74" s="583"/>
      <c r="E74" s="583"/>
      <c r="F74" s="583"/>
      <c r="G74" s="583"/>
      <c r="H74" s="583"/>
      <c r="I74" s="583"/>
    </row>
    <row r="75" spans="1:10" ht="15">
      <c r="C75" s="85" t="s">
        <v>418</v>
      </c>
      <c r="D75" s="583"/>
      <c r="E75" s="583"/>
      <c r="F75" s="583"/>
      <c r="G75" s="583"/>
      <c r="H75" s="583"/>
      <c r="I75" s="583"/>
    </row>
    <row r="76" spans="1:10" ht="15">
      <c r="C76" s="85" t="s">
        <v>677</v>
      </c>
      <c r="D76" s="583"/>
      <c r="E76" s="583"/>
      <c r="F76" s="583"/>
      <c r="G76" s="583"/>
      <c r="H76" s="583"/>
      <c r="I76" s="583"/>
    </row>
    <row r="77" spans="1:10" ht="15">
      <c r="C77" s="85" t="s">
        <v>420</v>
      </c>
      <c r="D77" s="583"/>
      <c r="E77" s="583"/>
      <c r="F77" s="583"/>
      <c r="G77" s="583"/>
      <c r="H77" s="583"/>
      <c r="I77" s="583"/>
    </row>
    <row r="78" spans="1:10" ht="15">
      <c r="C78" s="85" t="s">
        <v>421</v>
      </c>
      <c r="D78" s="583"/>
      <c r="E78" s="583"/>
      <c r="F78" s="583"/>
      <c r="G78" s="583"/>
      <c r="H78" s="583"/>
      <c r="I78" s="583"/>
    </row>
    <row r="79" spans="1:10" ht="15">
      <c r="C79" s="85" t="s">
        <v>422</v>
      </c>
      <c r="D79" s="583"/>
      <c r="E79" s="583"/>
      <c r="F79" s="583"/>
      <c r="G79" s="583"/>
      <c r="H79" s="583"/>
      <c r="I79" s="583"/>
    </row>
  </sheetData>
  <mergeCells count="3">
    <mergeCell ref="A2:I2"/>
    <mergeCell ref="C3:I3"/>
    <mergeCell ref="A4:I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Y16" sqref="Y16"/>
    </sheetView>
  </sheetViews>
  <sheetFormatPr baseColWidth="10" defaultColWidth="9.140625" defaultRowHeight="15"/>
  <cols>
    <col min="1" max="1" width="60.85546875" style="504" customWidth="1"/>
    <col min="2" max="3" width="23.28515625" style="63" bestFit="1" customWidth="1"/>
    <col min="4" max="10" width="20.42578125" style="63" customWidth="1"/>
    <col min="11" max="11" width="20.42578125" style="515" customWidth="1"/>
    <col min="12" max="15" width="20.42578125" style="63" customWidth="1"/>
    <col min="16" max="16" width="3.85546875" style="151" customWidth="1"/>
    <col min="17" max="17" width="13.85546875" style="649" bestFit="1" customWidth="1"/>
    <col min="18" max="18" width="11.140625" style="649" bestFit="1" customWidth="1"/>
    <col min="19" max="256" width="9.140625" style="649"/>
    <col min="257" max="257" width="60.85546875" style="649" customWidth="1"/>
    <col min="258" max="259" width="23.28515625" style="649" bestFit="1" customWidth="1"/>
    <col min="260" max="271" width="20.42578125" style="649" customWidth="1"/>
    <col min="272" max="272" width="3.85546875" style="649" customWidth="1"/>
    <col min="273" max="273" width="13.85546875" style="649" bestFit="1" customWidth="1"/>
    <col min="274" max="274" width="11.140625" style="649" bestFit="1" customWidth="1"/>
    <col min="275" max="512" width="9.140625" style="649"/>
    <col min="513" max="513" width="60.85546875" style="649" customWidth="1"/>
    <col min="514" max="515" width="23.28515625" style="649" bestFit="1" customWidth="1"/>
    <col min="516" max="527" width="20.42578125" style="649" customWidth="1"/>
    <col min="528" max="528" width="3.85546875" style="649" customWidth="1"/>
    <col min="529" max="529" width="13.85546875" style="649" bestFit="1" customWidth="1"/>
    <col min="530" max="530" width="11.140625" style="649" bestFit="1" customWidth="1"/>
    <col min="531" max="768" width="9.140625" style="649"/>
    <col min="769" max="769" width="60.85546875" style="649" customWidth="1"/>
    <col min="770" max="771" width="23.28515625" style="649" bestFit="1" customWidth="1"/>
    <col min="772" max="783" width="20.42578125" style="649" customWidth="1"/>
    <col min="784" max="784" width="3.85546875" style="649" customWidth="1"/>
    <col min="785" max="785" width="13.85546875" style="649" bestFit="1" customWidth="1"/>
    <col min="786" max="786" width="11.140625" style="649" bestFit="1" customWidth="1"/>
    <col min="787" max="1024" width="9.140625" style="649"/>
    <col min="1025" max="1025" width="60.85546875" style="649" customWidth="1"/>
    <col min="1026" max="1027" width="23.28515625" style="649" bestFit="1" customWidth="1"/>
    <col min="1028" max="1039" width="20.42578125" style="649" customWidth="1"/>
    <col min="1040" max="1040" width="3.85546875" style="649" customWidth="1"/>
    <col min="1041" max="1041" width="13.85546875" style="649" bestFit="1" customWidth="1"/>
    <col min="1042" max="1042" width="11.140625" style="649" bestFit="1" customWidth="1"/>
    <col min="1043" max="1280" width="9.140625" style="649"/>
    <col min="1281" max="1281" width="60.85546875" style="649" customWidth="1"/>
    <col min="1282" max="1283" width="23.28515625" style="649" bestFit="1" customWidth="1"/>
    <col min="1284" max="1295" width="20.42578125" style="649" customWidth="1"/>
    <col min="1296" max="1296" width="3.85546875" style="649" customWidth="1"/>
    <col min="1297" max="1297" width="13.85546875" style="649" bestFit="1" customWidth="1"/>
    <col min="1298" max="1298" width="11.140625" style="649" bestFit="1" customWidth="1"/>
    <col min="1299" max="1536" width="9.140625" style="649"/>
    <col min="1537" max="1537" width="60.85546875" style="649" customWidth="1"/>
    <col min="1538" max="1539" width="23.28515625" style="649" bestFit="1" customWidth="1"/>
    <col min="1540" max="1551" width="20.42578125" style="649" customWidth="1"/>
    <col min="1552" max="1552" width="3.85546875" style="649" customWidth="1"/>
    <col min="1553" max="1553" width="13.85546875" style="649" bestFit="1" customWidth="1"/>
    <col min="1554" max="1554" width="11.140625" style="649" bestFit="1" customWidth="1"/>
    <col min="1555" max="1792" width="9.140625" style="649"/>
    <col min="1793" max="1793" width="60.85546875" style="649" customWidth="1"/>
    <col min="1794" max="1795" width="23.28515625" style="649" bestFit="1" customWidth="1"/>
    <col min="1796" max="1807" width="20.42578125" style="649" customWidth="1"/>
    <col min="1808" max="1808" width="3.85546875" style="649" customWidth="1"/>
    <col min="1809" max="1809" width="13.85546875" style="649" bestFit="1" customWidth="1"/>
    <col min="1810" max="1810" width="11.140625" style="649" bestFit="1" customWidth="1"/>
    <col min="1811" max="2048" width="9.140625" style="649"/>
    <col min="2049" max="2049" width="60.85546875" style="649" customWidth="1"/>
    <col min="2050" max="2051" width="23.28515625" style="649" bestFit="1" customWidth="1"/>
    <col min="2052" max="2063" width="20.42578125" style="649" customWidth="1"/>
    <col min="2064" max="2064" width="3.85546875" style="649" customWidth="1"/>
    <col min="2065" max="2065" width="13.85546875" style="649" bestFit="1" customWidth="1"/>
    <col min="2066" max="2066" width="11.140625" style="649" bestFit="1" customWidth="1"/>
    <col min="2067" max="2304" width="9.140625" style="649"/>
    <col min="2305" max="2305" width="60.85546875" style="649" customWidth="1"/>
    <col min="2306" max="2307" width="23.28515625" style="649" bestFit="1" customWidth="1"/>
    <col min="2308" max="2319" width="20.42578125" style="649" customWidth="1"/>
    <col min="2320" max="2320" width="3.85546875" style="649" customWidth="1"/>
    <col min="2321" max="2321" width="13.85546875" style="649" bestFit="1" customWidth="1"/>
    <col min="2322" max="2322" width="11.140625" style="649" bestFit="1" customWidth="1"/>
    <col min="2323" max="2560" width="9.140625" style="649"/>
    <col min="2561" max="2561" width="60.85546875" style="649" customWidth="1"/>
    <col min="2562" max="2563" width="23.28515625" style="649" bestFit="1" customWidth="1"/>
    <col min="2564" max="2575" width="20.42578125" style="649" customWidth="1"/>
    <col min="2576" max="2576" width="3.85546875" style="649" customWidth="1"/>
    <col min="2577" max="2577" width="13.85546875" style="649" bestFit="1" customWidth="1"/>
    <col min="2578" max="2578" width="11.140625" style="649" bestFit="1" customWidth="1"/>
    <col min="2579" max="2816" width="9.140625" style="649"/>
    <col min="2817" max="2817" width="60.85546875" style="649" customWidth="1"/>
    <col min="2818" max="2819" width="23.28515625" style="649" bestFit="1" customWidth="1"/>
    <col min="2820" max="2831" width="20.42578125" style="649" customWidth="1"/>
    <col min="2832" max="2832" width="3.85546875" style="649" customWidth="1"/>
    <col min="2833" max="2833" width="13.85546875" style="649" bestFit="1" customWidth="1"/>
    <col min="2834" max="2834" width="11.140625" style="649" bestFit="1" customWidth="1"/>
    <col min="2835" max="3072" width="9.140625" style="649"/>
    <col min="3073" max="3073" width="60.85546875" style="649" customWidth="1"/>
    <col min="3074" max="3075" width="23.28515625" style="649" bestFit="1" customWidth="1"/>
    <col min="3076" max="3087" width="20.42578125" style="649" customWidth="1"/>
    <col min="3088" max="3088" width="3.85546875" style="649" customWidth="1"/>
    <col min="3089" max="3089" width="13.85546875" style="649" bestFit="1" customWidth="1"/>
    <col min="3090" max="3090" width="11.140625" style="649" bestFit="1" customWidth="1"/>
    <col min="3091" max="3328" width="9.140625" style="649"/>
    <col min="3329" max="3329" width="60.85546875" style="649" customWidth="1"/>
    <col min="3330" max="3331" width="23.28515625" style="649" bestFit="1" customWidth="1"/>
    <col min="3332" max="3343" width="20.42578125" style="649" customWidth="1"/>
    <col min="3344" max="3344" width="3.85546875" style="649" customWidth="1"/>
    <col min="3345" max="3345" width="13.85546875" style="649" bestFit="1" customWidth="1"/>
    <col min="3346" max="3346" width="11.140625" style="649" bestFit="1" customWidth="1"/>
    <col min="3347" max="3584" width="9.140625" style="649"/>
    <col min="3585" max="3585" width="60.85546875" style="649" customWidth="1"/>
    <col min="3586" max="3587" width="23.28515625" style="649" bestFit="1" customWidth="1"/>
    <col min="3588" max="3599" width="20.42578125" style="649" customWidth="1"/>
    <col min="3600" max="3600" width="3.85546875" style="649" customWidth="1"/>
    <col min="3601" max="3601" width="13.85546875" style="649" bestFit="1" customWidth="1"/>
    <col min="3602" max="3602" width="11.140625" style="649" bestFit="1" customWidth="1"/>
    <col min="3603" max="3840" width="9.140625" style="649"/>
    <col min="3841" max="3841" width="60.85546875" style="649" customWidth="1"/>
    <col min="3842" max="3843" width="23.28515625" style="649" bestFit="1" customWidth="1"/>
    <col min="3844" max="3855" width="20.42578125" style="649" customWidth="1"/>
    <col min="3856" max="3856" width="3.85546875" style="649" customWidth="1"/>
    <col min="3857" max="3857" width="13.85546875" style="649" bestFit="1" customWidth="1"/>
    <col min="3858" max="3858" width="11.140625" style="649" bestFit="1" customWidth="1"/>
    <col min="3859" max="4096" width="9.140625" style="649"/>
    <col min="4097" max="4097" width="60.85546875" style="649" customWidth="1"/>
    <col min="4098" max="4099" width="23.28515625" style="649" bestFit="1" customWidth="1"/>
    <col min="4100" max="4111" width="20.42578125" style="649" customWidth="1"/>
    <col min="4112" max="4112" width="3.85546875" style="649" customWidth="1"/>
    <col min="4113" max="4113" width="13.85546875" style="649" bestFit="1" customWidth="1"/>
    <col min="4114" max="4114" width="11.140625" style="649" bestFit="1" customWidth="1"/>
    <col min="4115" max="4352" width="9.140625" style="649"/>
    <col min="4353" max="4353" width="60.85546875" style="649" customWidth="1"/>
    <col min="4354" max="4355" width="23.28515625" style="649" bestFit="1" customWidth="1"/>
    <col min="4356" max="4367" width="20.42578125" style="649" customWidth="1"/>
    <col min="4368" max="4368" width="3.85546875" style="649" customWidth="1"/>
    <col min="4369" max="4369" width="13.85546875" style="649" bestFit="1" customWidth="1"/>
    <col min="4370" max="4370" width="11.140625" style="649" bestFit="1" customWidth="1"/>
    <col min="4371" max="4608" width="9.140625" style="649"/>
    <col min="4609" max="4609" width="60.85546875" style="649" customWidth="1"/>
    <col min="4610" max="4611" width="23.28515625" style="649" bestFit="1" customWidth="1"/>
    <col min="4612" max="4623" width="20.42578125" style="649" customWidth="1"/>
    <col min="4624" max="4624" width="3.85546875" style="649" customWidth="1"/>
    <col min="4625" max="4625" width="13.85546875" style="649" bestFit="1" customWidth="1"/>
    <col min="4626" max="4626" width="11.140625" style="649" bestFit="1" customWidth="1"/>
    <col min="4627" max="4864" width="9.140625" style="649"/>
    <col min="4865" max="4865" width="60.85546875" style="649" customWidth="1"/>
    <col min="4866" max="4867" width="23.28515625" style="649" bestFit="1" customWidth="1"/>
    <col min="4868" max="4879" width="20.42578125" style="649" customWidth="1"/>
    <col min="4880" max="4880" width="3.85546875" style="649" customWidth="1"/>
    <col min="4881" max="4881" width="13.85546875" style="649" bestFit="1" customWidth="1"/>
    <col min="4882" max="4882" width="11.140625" style="649" bestFit="1" customWidth="1"/>
    <col min="4883" max="5120" width="9.140625" style="649"/>
    <col min="5121" max="5121" width="60.85546875" style="649" customWidth="1"/>
    <col min="5122" max="5123" width="23.28515625" style="649" bestFit="1" customWidth="1"/>
    <col min="5124" max="5135" width="20.42578125" style="649" customWidth="1"/>
    <col min="5136" max="5136" width="3.85546875" style="649" customWidth="1"/>
    <col min="5137" max="5137" width="13.85546875" style="649" bestFit="1" customWidth="1"/>
    <col min="5138" max="5138" width="11.140625" style="649" bestFit="1" customWidth="1"/>
    <col min="5139" max="5376" width="9.140625" style="649"/>
    <col min="5377" max="5377" width="60.85546875" style="649" customWidth="1"/>
    <col min="5378" max="5379" width="23.28515625" style="649" bestFit="1" customWidth="1"/>
    <col min="5380" max="5391" width="20.42578125" style="649" customWidth="1"/>
    <col min="5392" max="5392" width="3.85546875" style="649" customWidth="1"/>
    <col min="5393" max="5393" width="13.85546875" style="649" bestFit="1" customWidth="1"/>
    <col min="5394" max="5394" width="11.140625" style="649" bestFit="1" customWidth="1"/>
    <col min="5395" max="5632" width="9.140625" style="649"/>
    <col min="5633" max="5633" width="60.85546875" style="649" customWidth="1"/>
    <col min="5634" max="5635" width="23.28515625" style="649" bestFit="1" customWidth="1"/>
    <col min="5636" max="5647" width="20.42578125" style="649" customWidth="1"/>
    <col min="5648" max="5648" width="3.85546875" style="649" customWidth="1"/>
    <col min="5649" max="5649" width="13.85546875" style="649" bestFit="1" customWidth="1"/>
    <col min="5650" max="5650" width="11.140625" style="649" bestFit="1" customWidth="1"/>
    <col min="5651" max="5888" width="9.140625" style="649"/>
    <col min="5889" max="5889" width="60.85546875" style="649" customWidth="1"/>
    <col min="5890" max="5891" width="23.28515625" style="649" bestFit="1" customWidth="1"/>
    <col min="5892" max="5903" width="20.42578125" style="649" customWidth="1"/>
    <col min="5904" max="5904" width="3.85546875" style="649" customWidth="1"/>
    <col min="5905" max="5905" width="13.85546875" style="649" bestFit="1" customWidth="1"/>
    <col min="5906" max="5906" width="11.140625" style="649" bestFit="1" customWidth="1"/>
    <col min="5907" max="6144" width="9.140625" style="649"/>
    <col min="6145" max="6145" width="60.85546875" style="649" customWidth="1"/>
    <col min="6146" max="6147" width="23.28515625" style="649" bestFit="1" customWidth="1"/>
    <col min="6148" max="6159" width="20.42578125" style="649" customWidth="1"/>
    <col min="6160" max="6160" width="3.85546875" style="649" customWidth="1"/>
    <col min="6161" max="6161" width="13.85546875" style="649" bestFit="1" customWidth="1"/>
    <col min="6162" max="6162" width="11.140625" style="649" bestFit="1" customWidth="1"/>
    <col min="6163" max="6400" width="9.140625" style="649"/>
    <col min="6401" max="6401" width="60.85546875" style="649" customWidth="1"/>
    <col min="6402" max="6403" width="23.28515625" style="649" bestFit="1" customWidth="1"/>
    <col min="6404" max="6415" width="20.42578125" style="649" customWidth="1"/>
    <col min="6416" max="6416" width="3.85546875" style="649" customWidth="1"/>
    <col min="6417" max="6417" width="13.85546875" style="649" bestFit="1" customWidth="1"/>
    <col min="6418" max="6418" width="11.140625" style="649" bestFit="1" customWidth="1"/>
    <col min="6419" max="6656" width="9.140625" style="649"/>
    <col min="6657" max="6657" width="60.85546875" style="649" customWidth="1"/>
    <col min="6658" max="6659" width="23.28515625" style="649" bestFit="1" customWidth="1"/>
    <col min="6660" max="6671" width="20.42578125" style="649" customWidth="1"/>
    <col min="6672" max="6672" width="3.85546875" style="649" customWidth="1"/>
    <col min="6673" max="6673" width="13.85546875" style="649" bestFit="1" customWidth="1"/>
    <col min="6674" max="6674" width="11.140625" style="649" bestFit="1" customWidth="1"/>
    <col min="6675" max="6912" width="9.140625" style="649"/>
    <col min="6913" max="6913" width="60.85546875" style="649" customWidth="1"/>
    <col min="6914" max="6915" width="23.28515625" style="649" bestFit="1" customWidth="1"/>
    <col min="6916" max="6927" width="20.42578125" style="649" customWidth="1"/>
    <col min="6928" max="6928" width="3.85546875" style="649" customWidth="1"/>
    <col min="6929" max="6929" width="13.85546875" style="649" bestFit="1" customWidth="1"/>
    <col min="6930" max="6930" width="11.140625" style="649" bestFit="1" customWidth="1"/>
    <col min="6931" max="7168" width="9.140625" style="649"/>
    <col min="7169" max="7169" width="60.85546875" style="649" customWidth="1"/>
    <col min="7170" max="7171" width="23.28515625" style="649" bestFit="1" customWidth="1"/>
    <col min="7172" max="7183" width="20.42578125" style="649" customWidth="1"/>
    <col min="7184" max="7184" width="3.85546875" style="649" customWidth="1"/>
    <col min="7185" max="7185" width="13.85546875" style="649" bestFit="1" customWidth="1"/>
    <col min="7186" max="7186" width="11.140625" style="649" bestFit="1" customWidth="1"/>
    <col min="7187" max="7424" width="9.140625" style="649"/>
    <col min="7425" max="7425" width="60.85546875" style="649" customWidth="1"/>
    <col min="7426" max="7427" width="23.28515625" style="649" bestFit="1" customWidth="1"/>
    <col min="7428" max="7439" width="20.42578125" style="649" customWidth="1"/>
    <col min="7440" max="7440" width="3.85546875" style="649" customWidth="1"/>
    <col min="7441" max="7441" width="13.85546875" style="649" bestFit="1" customWidth="1"/>
    <col min="7442" max="7442" width="11.140625" style="649" bestFit="1" customWidth="1"/>
    <col min="7443" max="7680" width="9.140625" style="649"/>
    <col min="7681" max="7681" width="60.85546875" style="649" customWidth="1"/>
    <col min="7682" max="7683" width="23.28515625" style="649" bestFit="1" customWidth="1"/>
    <col min="7684" max="7695" width="20.42578125" style="649" customWidth="1"/>
    <col min="7696" max="7696" width="3.85546875" style="649" customWidth="1"/>
    <col min="7697" max="7697" width="13.85546875" style="649" bestFit="1" customWidth="1"/>
    <col min="7698" max="7698" width="11.140625" style="649" bestFit="1" customWidth="1"/>
    <col min="7699" max="7936" width="9.140625" style="649"/>
    <col min="7937" max="7937" width="60.85546875" style="649" customWidth="1"/>
    <col min="7938" max="7939" width="23.28515625" style="649" bestFit="1" customWidth="1"/>
    <col min="7940" max="7951" width="20.42578125" style="649" customWidth="1"/>
    <col min="7952" max="7952" width="3.85546875" style="649" customWidth="1"/>
    <col min="7953" max="7953" width="13.85546875" style="649" bestFit="1" customWidth="1"/>
    <col min="7954" max="7954" width="11.140625" style="649" bestFit="1" customWidth="1"/>
    <col min="7955" max="8192" width="9.140625" style="649"/>
    <col min="8193" max="8193" width="60.85546875" style="649" customWidth="1"/>
    <col min="8194" max="8195" width="23.28515625" style="649" bestFit="1" customWidth="1"/>
    <col min="8196" max="8207" width="20.42578125" style="649" customWidth="1"/>
    <col min="8208" max="8208" width="3.85546875" style="649" customWidth="1"/>
    <col min="8209" max="8209" width="13.85546875" style="649" bestFit="1" customWidth="1"/>
    <col min="8210" max="8210" width="11.140625" style="649" bestFit="1" customWidth="1"/>
    <col min="8211" max="8448" width="9.140625" style="649"/>
    <col min="8449" max="8449" width="60.85546875" style="649" customWidth="1"/>
    <col min="8450" max="8451" width="23.28515625" style="649" bestFit="1" customWidth="1"/>
    <col min="8452" max="8463" width="20.42578125" style="649" customWidth="1"/>
    <col min="8464" max="8464" width="3.85546875" style="649" customWidth="1"/>
    <col min="8465" max="8465" width="13.85546875" style="649" bestFit="1" customWidth="1"/>
    <col min="8466" max="8466" width="11.140625" style="649" bestFit="1" customWidth="1"/>
    <col min="8467" max="8704" width="9.140625" style="649"/>
    <col min="8705" max="8705" width="60.85546875" style="649" customWidth="1"/>
    <col min="8706" max="8707" width="23.28515625" style="649" bestFit="1" customWidth="1"/>
    <col min="8708" max="8719" width="20.42578125" style="649" customWidth="1"/>
    <col min="8720" max="8720" width="3.85546875" style="649" customWidth="1"/>
    <col min="8721" max="8721" width="13.85546875" style="649" bestFit="1" customWidth="1"/>
    <col min="8722" max="8722" width="11.140625" style="649" bestFit="1" customWidth="1"/>
    <col min="8723" max="8960" width="9.140625" style="649"/>
    <col min="8961" max="8961" width="60.85546875" style="649" customWidth="1"/>
    <col min="8962" max="8963" width="23.28515625" style="649" bestFit="1" customWidth="1"/>
    <col min="8964" max="8975" width="20.42578125" style="649" customWidth="1"/>
    <col min="8976" max="8976" width="3.85546875" style="649" customWidth="1"/>
    <col min="8977" max="8977" width="13.85546875" style="649" bestFit="1" customWidth="1"/>
    <col min="8978" max="8978" width="11.140625" style="649" bestFit="1" customWidth="1"/>
    <col min="8979" max="9216" width="9.140625" style="649"/>
    <col min="9217" max="9217" width="60.85546875" style="649" customWidth="1"/>
    <col min="9218" max="9219" width="23.28515625" style="649" bestFit="1" customWidth="1"/>
    <col min="9220" max="9231" width="20.42578125" style="649" customWidth="1"/>
    <col min="9232" max="9232" width="3.85546875" style="649" customWidth="1"/>
    <col min="9233" max="9233" width="13.85546875" style="649" bestFit="1" customWidth="1"/>
    <col min="9234" max="9234" width="11.140625" style="649" bestFit="1" customWidth="1"/>
    <col min="9235" max="9472" width="9.140625" style="649"/>
    <col min="9473" max="9473" width="60.85546875" style="649" customWidth="1"/>
    <col min="9474" max="9475" width="23.28515625" style="649" bestFit="1" customWidth="1"/>
    <col min="9476" max="9487" width="20.42578125" style="649" customWidth="1"/>
    <col min="9488" max="9488" width="3.85546875" style="649" customWidth="1"/>
    <col min="9489" max="9489" width="13.85546875" style="649" bestFit="1" customWidth="1"/>
    <col min="9490" max="9490" width="11.140625" style="649" bestFit="1" customWidth="1"/>
    <col min="9491" max="9728" width="9.140625" style="649"/>
    <col min="9729" max="9729" width="60.85546875" style="649" customWidth="1"/>
    <col min="9730" max="9731" width="23.28515625" style="649" bestFit="1" customWidth="1"/>
    <col min="9732" max="9743" width="20.42578125" style="649" customWidth="1"/>
    <col min="9744" max="9744" width="3.85546875" style="649" customWidth="1"/>
    <col min="9745" max="9745" width="13.85546875" style="649" bestFit="1" customWidth="1"/>
    <col min="9746" max="9746" width="11.140625" style="649" bestFit="1" customWidth="1"/>
    <col min="9747" max="9984" width="9.140625" style="649"/>
    <col min="9985" max="9985" width="60.85546875" style="649" customWidth="1"/>
    <col min="9986" max="9987" width="23.28515625" style="649" bestFit="1" customWidth="1"/>
    <col min="9988" max="9999" width="20.42578125" style="649" customWidth="1"/>
    <col min="10000" max="10000" width="3.85546875" style="649" customWidth="1"/>
    <col min="10001" max="10001" width="13.85546875" style="649" bestFit="1" customWidth="1"/>
    <col min="10002" max="10002" width="11.140625" style="649" bestFit="1" customWidth="1"/>
    <col min="10003" max="10240" width="9.140625" style="649"/>
    <col min="10241" max="10241" width="60.85546875" style="649" customWidth="1"/>
    <col min="10242" max="10243" width="23.28515625" style="649" bestFit="1" customWidth="1"/>
    <col min="10244" max="10255" width="20.42578125" style="649" customWidth="1"/>
    <col min="10256" max="10256" width="3.85546875" style="649" customWidth="1"/>
    <col min="10257" max="10257" width="13.85546875" style="649" bestFit="1" customWidth="1"/>
    <col min="10258" max="10258" width="11.140625" style="649" bestFit="1" customWidth="1"/>
    <col min="10259" max="10496" width="9.140625" style="649"/>
    <col min="10497" max="10497" width="60.85546875" style="649" customWidth="1"/>
    <col min="10498" max="10499" width="23.28515625" style="649" bestFit="1" customWidth="1"/>
    <col min="10500" max="10511" width="20.42578125" style="649" customWidth="1"/>
    <col min="10512" max="10512" width="3.85546875" style="649" customWidth="1"/>
    <col min="10513" max="10513" width="13.85546875" style="649" bestFit="1" customWidth="1"/>
    <col min="10514" max="10514" width="11.140625" style="649" bestFit="1" customWidth="1"/>
    <col min="10515" max="10752" width="9.140625" style="649"/>
    <col min="10753" max="10753" width="60.85546875" style="649" customWidth="1"/>
    <col min="10754" max="10755" width="23.28515625" style="649" bestFit="1" customWidth="1"/>
    <col min="10756" max="10767" width="20.42578125" style="649" customWidth="1"/>
    <col min="10768" max="10768" width="3.85546875" style="649" customWidth="1"/>
    <col min="10769" max="10769" width="13.85546875" style="649" bestFit="1" customWidth="1"/>
    <col min="10770" max="10770" width="11.140625" style="649" bestFit="1" customWidth="1"/>
    <col min="10771" max="11008" width="9.140625" style="649"/>
    <col min="11009" max="11009" width="60.85546875" style="649" customWidth="1"/>
    <col min="11010" max="11011" width="23.28515625" style="649" bestFit="1" customWidth="1"/>
    <col min="11012" max="11023" width="20.42578125" style="649" customWidth="1"/>
    <col min="11024" max="11024" width="3.85546875" style="649" customWidth="1"/>
    <col min="11025" max="11025" width="13.85546875" style="649" bestFit="1" customWidth="1"/>
    <col min="11026" max="11026" width="11.140625" style="649" bestFit="1" customWidth="1"/>
    <col min="11027" max="11264" width="9.140625" style="649"/>
    <col min="11265" max="11265" width="60.85546875" style="649" customWidth="1"/>
    <col min="11266" max="11267" width="23.28515625" style="649" bestFit="1" customWidth="1"/>
    <col min="11268" max="11279" width="20.42578125" style="649" customWidth="1"/>
    <col min="11280" max="11280" width="3.85546875" style="649" customWidth="1"/>
    <col min="11281" max="11281" width="13.85546875" style="649" bestFit="1" customWidth="1"/>
    <col min="11282" max="11282" width="11.140625" style="649" bestFit="1" customWidth="1"/>
    <col min="11283" max="11520" width="9.140625" style="649"/>
    <col min="11521" max="11521" width="60.85546875" style="649" customWidth="1"/>
    <col min="11522" max="11523" width="23.28515625" style="649" bestFit="1" customWidth="1"/>
    <col min="11524" max="11535" width="20.42578125" style="649" customWidth="1"/>
    <col min="11536" max="11536" width="3.85546875" style="649" customWidth="1"/>
    <col min="11537" max="11537" width="13.85546875" style="649" bestFit="1" customWidth="1"/>
    <col min="11538" max="11538" width="11.140625" style="649" bestFit="1" customWidth="1"/>
    <col min="11539" max="11776" width="9.140625" style="649"/>
    <col min="11777" max="11777" width="60.85546875" style="649" customWidth="1"/>
    <col min="11778" max="11779" width="23.28515625" style="649" bestFit="1" customWidth="1"/>
    <col min="11780" max="11791" width="20.42578125" style="649" customWidth="1"/>
    <col min="11792" max="11792" width="3.85546875" style="649" customWidth="1"/>
    <col min="11793" max="11793" width="13.85546875" style="649" bestFit="1" customWidth="1"/>
    <col min="11794" max="11794" width="11.140625" style="649" bestFit="1" customWidth="1"/>
    <col min="11795" max="12032" width="9.140625" style="649"/>
    <col min="12033" max="12033" width="60.85546875" style="649" customWidth="1"/>
    <col min="12034" max="12035" width="23.28515625" style="649" bestFit="1" customWidth="1"/>
    <col min="12036" max="12047" width="20.42578125" style="649" customWidth="1"/>
    <col min="12048" max="12048" width="3.85546875" style="649" customWidth="1"/>
    <col min="12049" max="12049" width="13.85546875" style="649" bestFit="1" customWidth="1"/>
    <col min="12050" max="12050" width="11.140625" style="649" bestFit="1" customWidth="1"/>
    <col min="12051" max="12288" width="9.140625" style="649"/>
    <col min="12289" max="12289" width="60.85546875" style="649" customWidth="1"/>
    <col min="12290" max="12291" width="23.28515625" style="649" bestFit="1" customWidth="1"/>
    <col min="12292" max="12303" width="20.42578125" style="649" customWidth="1"/>
    <col min="12304" max="12304" width="3.85546875" style="649" customWidth="1"/>
    <col min="12305" max="12305" width="13.85546875" style="649" bestFit="1" customWidth="1"/>
    <col min="12306" max="12306" width="11.140625" style="649" bestFit="1" customWidth="1"/>
    <col min="12307" max="12544" width="9.140625" style="649"/>
    <col min="12545" max="12545" width="60.85546875" style="649" customWidth="1"/>
    <col min="12546" max="12547" width="23.28515625" style="649" bestFit="1" customWidth="1"/>
    <col min="12548" max="12559" width="20.42578125" style="649" customWidth="1"/>
    <col min="12560" max="12560" width="3.85546875" style="649" customWidth="1"/>
    <col min="12561" max="12561" width="13.85546875" style="649" bestFit="1" customWidth="1"/>
    <col min="12562" max="12562" width="11.140625" style="649" bestFit="1" customWidth="1"/>
    <col min="12563" max="12800" width="9.140625" style="649"/>
    <col min="12801" max="12801" width="60.85546875" style="649" customWidth="1"/>
    <col min="12802" max="12803" width="23.28515625" style="649" bestFit="1" customWidth="1"/>
    <col min="12804" max="12815" width="20.42578125" style="649" customWidth="1"/>
    <col min="12816" max="12816" width="3.85546875" style="649" customWidth="1"/>
    <col min="12817" max="12817" width="13.85546875" style="649" bestFit="1" customWidth="1"/>
    <col min="12818" max="12818" width="11.140625" style="649" bestFit="1" customWidth="1"/>
    <col min="12819" max="13056" width="9.140625" style="649"/>
    <col min="13057" max="13057" width="60.85546875" style="649" customWidth="1"/>
    <col min="13058" max="13059" width="23.28515625" style="649" bestFit="1" customWidth="1"/>
    <col min="13060" max="13071" width="20.42578125" style="649" customWidth="1"/>
    <col min="13072" max="13072" width="3.85546875" style="649" customWidth="1"/>
    <col min="13073" max="13073" width="13.85546875" style="649" bestFit="1" customWidth="1"/>
    <col min="13074" max="13074" width="11.140625" style="649" bestFit="1" customWidth="1"/>
    <col min="13075" max="13312" width="9.140625" style="649"/>
    <col min="13313" max="13313" width="60.85546875" style="649" customWidth="1"/>
    <col min="13314" max="13315" width="23.28515625" style="649" bestFit="1" customWidth="1"/>
    <col min="13316" max="13327" width="20.42578125" style="649" customWidth="1"/>
    <col min="13328" max="13328" width="3.85546875" style="649" customWidth="1"/>
    <col min="13329" max="13329" width="13.85546875" style="649" bestFit="1" customWidth="1"/>
    <col min="13330" max="13330" width="11.140625" style="649" bestFit="1" customWidth="1"/>
    <col min="13331" max="13568" width="9.140625" style="649"/>
    <col min="13569" max="13569" width="60.85546875" style="649" customWidth="1"/>
    <col min="13570" max="13571" width="23.28515625" style="649" bestFit="1" customWidth="1"/>
    <col min="13572" max="13583" width="20.42578125" style="649" customWidth="1"/>
    <col min="13584" max="13584" width="3.85546875" style="649" customWidth="1"/>
    <col min="13585" max="13585" width="13.85546875" style="649" bestFit="1" customWidth="1"/>
    <col min="13586" max="13586" width="11.140625" style="649" bestFit="1" customWidth="1"/>
    <col min="13587" max="13824" width="9.140625" style="649"/>
    <col min="13825" max="13825" width="60.85546875" style="649" customWidth="1"/>
    <col min="13826" max="13827" width="23.28515625" style="649" bestFit="1" customWidth="1"/>
    <col min="13828" max="13839" width="20.42578125" style="649" customWidth="1"/>
    <col min="13840" max="13840" width="3.85546875" style="649" customWidth="1"/>
    <col min="13841" max="13841" width="13.85546875" style="649" bestFit="1" customWidth="1"/>
    <col min="13842" max="13842" width="11.140625" style="649" bestFit="1" customWidth="1"/>
    <col min="13843" max="14080" width="9.140625" style="649"/>
    <col min="14081" max="14081" width="60.85546875" style="649" customWidth="1"/>
    <col min="14082" max="14083" width="23.28515625" style="649" bestFit="1" customWidth="1"/>
    <col min="14084" max="14095" width="20.42578125" style="649" customWidth="1"/>
    <col min="14096" max="14096" width="3.85546875" style="649" customWidth="1"/>
    <col min="14097" max="14097" width="13.85546875" style="649" bestFit="1" customWidth="1"/>
    <col min="14098" max="14098" width="11.140625" style="649" bestFit="1" customWidth="1"/>
    <col min="14099" max="14336" width="9.140625" style="649"/>
    <col min="14337" max="14337" width="60.85546875" style="649" customWidth="1"/>
    <col min="14338" max="14339" width="23.28515625" style="649" bestFit="1" customWidth="1"/>
    <col min="14340" max="14351" width="20.42578125" style="649" customWidth="1"/>
    <col min="14352" max="14352" width="3.85546875" style="649" customWidth="1"/>
    <col min="14353" max="14353" width="13.85546875" style="649" bestFit="1" customWidth="1"/>
    <col min="14354" max="14354" width="11.140625" style="649" bestFit="1" customWidth="1"/>
    <col min="14355" max="14592" width="9.140625" style="649"/>
    <col min="14593" max="14593" width="60.85546875" style="649" customWidth="1"/>
    <col min="14594" max="14595" width="23.28515625" style="649" bestFit="1" customWidth="1"/>
    <col min="14596" max="14607" width="20.42578125" style="649" customWidth="1"/>
    <col min="14608" max="14608" width="3.85546875" style="649" customWidth="1"/>
    <col min="14609" max="14609" width="13.85546875" style="649" bestFit="1" customWidth="1"/>
    <col min="14610" max="14610" width="11.140625" style="649" bestFit="1" customWidth="1"/>
    <col min="14611" max="14848" width="9.140625" style="649"/>
    <col min="14849" max="14849" width="60.85546875" style="649" customWidth="1"/>
    <col min="14850" max="14851" width="23.28515625" style="649" bestFit="1" customWidth="1"/>
    <col min="14852" max="14863" width="20.42578125" style="649" customWidth="1"/>
    <col min="14864" max="14864" width="3.85546875" style="649" customWidth="1"/>
    <col min="14865" max="14865" width="13.85546875" style="649" bestFit="1" customWidth="1"/>
    <col min="14866" max="14866" width="11.140625" style="649" bestFit="1" customWidth="1"/>
    <col min="14867" max="15104" width="9.140625" style="649"/>
    <col min="15105" max="15105" width="60.85546875" style="649" customWidth="1"/>
    <col min="15106" max="15107" width="23.28515625" style="649" bestFit="1" customWidth="1"/>
    <col min="15108" max="15119" width="20.42578125" style="649" customWidth="1"/>
    <col min="15120" max="15120" width="3.85546875" style="649" customWidth="1"/>
    <col min="15121" max="15121" width="13.85546875" style="649" bestFit="1" customWidth="1"/>
    <col min="15122" max="15122" width="11.140625" style="649" bestFit="1" customWidth="1"/>
    <col min="15123" max="15360" width="9.140625" style="649"/>
    <col min="15361" max="15361" width="60.85546875" style="649" customWidth="1"/>
    <col min="15362" max="15363" width="23.28515625" style="649" bestFit="1" customWidth="1"/>
    <col min="15364" max="15375" width="20.42578125" style="649" customWidth="1"/>
    <col min="15376" max="15376" width="3.85546875" style="649" customWidth="1"/>
    <col min="15377" max="15377" width="13.85546875" style="649" bestFit="1" customWidth="1"/>
    <col min="15378" max="15378" width="11.140625" style="649" bestFit="1" customWidth="1"/>
    <col min="15379" max="15616" width="9.140625" style="649"/>
    <col min="15617" max="15617" width="60.85546875" style="649" customWidth="1"/>
    <col min="15618" max="15619" width="23.28515625" style="649" bestFit="1" customWidth="1"/>
    <col min="15620" max="15631" width="20.42578125" style="649" customWidth="1"/>
    <col min="15632" max="15632" width="3.85546875" style="649" customWidth="1"/>
    <col min="15633" max="15633" width="13.85546875" style="649" bestFit="1" customWidth="1"/>
    <col min="15634" max="15634" width="11.140625" style="649" bestFit="1" customWidth="1"/>
    <col min="15635" max="15872" width="9.140625" style="649"/>
    <col min="15873" max="15873" width="60.85546875" style="649" customWidth="1"/>
    <col min="15874" max="15875" width="23.28515625" style="649" bestFit="1" customWidth="1"/>
    <col min="15876" max="15887" width="20.42578125" style="649" customWidth="1"/>
    <col min="15888" max="15888" width="3.85546875" style="649" customWidth="1"/>
    <col min="15889" max="15889" width="13.85546875" style="649" bestFit="1" customWidth="1"/>
    <col min="15890" max="15890" width="11.140625" style="649" bestFit="1" customWidth="1"/>
    <col min="15891" max="16128" width="9.140625" style="649"/>
    <col min="16129" max="16129" width="60.85546875" style="649" customWidth="1"/>
    <col min="16130" max="16131" width="23.28515625" style="649" bestFit="1" customWidth="1"/>
    <col min="16132" max="16143" width="20.42578125" style="649" customWidth="1"/>
    <col min="16144" max="16144" width="3.85546875" style="649" customWidth="1"/>
    <col min="16145" max="16145" width="13.85546875" style="649" bestFit="1" customWidth="1"/>
    <col min="16146" max="16146" width="11.140625" style="649" bestFit="1" customWidth="1"/>
    <col min="16147" max="16384" width="9.140625" style="649"/>
  </cols>
  <sheetData>
    <row r="1" spans="1:15" s="649" customFormat="1" ht="20.25" hidden="1">
      <c r="A1" s="502"/>
      <c r="B1" s="517"/>
      <c r="C1" s="517"/>
      <c r="D1" s="517"/>
      <c r="E1" s="517"/>
      <c r="F1" s="517"/>
      <c r="G1" s="517"/>
      <c r="H1" s="517"/>
      <c r="I1" s="517"/>
      <c r="J1" s="517"/>
      <c r="K1" s="515"/>
      <c r="L1" s="63"/>
      <c r="M1" s="63"/>
      <c r="N1" s="63"/>
      <c r="O1" s="63"/>
    </row>
    <row r="2" spans="1:15" s="649" customFormat="1" ht="60" customHeight="1">
      <c r="A2" s="1171" t="s">
        <v>883</v>
      </c>
      <c r="B2" s="1171"/>
      <c r="C2" s="1171"/>
      <c r="D2" s="1171"/>
      <c r="E2" s="1171"/>
      <c r="F2" s="1171"/>
      <c r="G2" s="1171"/>
      <c r="H2" s="1171"/>
      <c r="I2" s="1171"/>
      <c r="J2" s="1171"/>
      <c r="K2" s="1171"/>
      <c r="L2" s="1171"/>
      <c r="M2" s="1171"/>
      <c r="N2" s="1171"/>
      <c r="O2" s="1171"/>
    </row>
    <row r="3" spans="1:15" s="649" customFormat="1" ht="47.25" customHeight="1">
      <c r="A3" s="1171" t="s">
        <v>678</v>
      </c>
      <c r="B3" s="1171"/>
      <c r="C3" s="1171"/>
      <c r="D3" s="1171"/>
      <c r="E3" s="1171"/>
      <c r="F3" s="1171"/>
      <c r="G3" s="1171"/>
      <c r="H3" s="1171"/>
      <c r="I3" s="1171"/>
      <c r="J3" s="1171"/>
      <c r="K3" s="1171"/>
      <c r="L3" s="1171"/>
      <c r="M3" s="1171"/>
      <c r="N3" s="1171"/>
      <c r="O3" s="1171"/>
    </row>
    <row r="4" spans="1:15" s="649" customFormat="1" ht="47.25" customHeight="1">
      <c r="A4" s="1171" t="s">
        <v>1498</v>
      </c>
      <c r="B4" s="1171"/>
      <c r="C4" s="1171"/>
      <c r="D4" s="1171"/>
      <c r="E4" s="1171"/>
      <c r="F4" s="1171"/>
      <c r="G4" s="1171"/>
      <c r="H4" s="1171"/>
      <c r="I4" s="1171"/>
      <c r="J4" s="1171"/>
      <c r="K4" s="1171"/>
      <c r="L4" s="1171"/>
      <c r="M4" s="1171"/>
      <c r="N4" s="1171"/>
      <c r="O4" s="1171"/>
    </row>
    <row r="5" spans="1:15" s="97" customFormat="1" ht="41.25" customHeight="1">
      <c r="A5" s="1173" t="s">
        <v>1474</v>
      </c>
      <c r="B5" s="1173"/>
      <c r="C5" s="1173"/>
      <c r="D5" s="1173"/>
      <c r="E5" s="1173"/>
      <c r="F5" s="1173"/>
      <c r="G5" s="1173"/>
      <c r="H5" s="1173"/>
      <c r="I5" s="1173"/>
      <c r="J5" s="1173"/>
      <c r="K5" s="1173"/>
      <c r="L5" s="1173"/>
      <c r="M5" s="1173"/>
      <c r="N5" s="1173"/>
      <c r="O5" s="1173"/>
    </row>
    <row r="6" spans="1:15" s="649" customFormat="1" ht="3" customHeight="1">
      <c r="A6" s="521"/>
      <c r="B6" s="514"/>
      <c r="C6" s="514"/>
      <c r="D6" s="514"/>
      <c r="E6" s="514"/>
      <c r="F6" s="514"/>
      <c r="G6" s="514"/>
      <c r="H6" s="514"/>
      <c r="I6" s="514"/>
      <c r="J6" s="514"/>
      <c r="K6" s="514"/>
      <c r="L6" s="514"/>
      <c r="M6" s="514"/>
      <c r="N6" s="514"/>
      <c r="O6" s="514"/>
    </row>
    <row r="7" spans="1:15" s="649" customFormat="1" ht="11.25" customHeight="1" thickBot="1">
      <c r="A7" s="504"/>
      <c r="B7" s="63"/>
      <c r="C7" s="63"/>
      <c r="D7" s="63"/>
      <c r="E7" s="63"/>
      <c r="F7" s="63"/>
      <c r="G7" s="63"/>
      <c r="H7" s="63"/>
      <c r="I7" s="63"/>
      <c r="J7" s="63"/>
      <c r="K7" s="515"/>
      <c r="L7" s="63"/>
      <c r="M7" s="63"/>
      <c r="N7" s="63"/>
      <c r="O7" s="63"/>
    </row>
    <row r="8" spans="1:15" s="31" customFormat="1" ht="51.75" customHeight="1" thickTop="1" thickBot="1">
      <c r="A8" s="505"/>
      <c r="B8" s="519" t="s">
        <v>857</v>
      </c>
      <c r="C8" s="519" t="s">
        <v>858</v>
      </c>
      <c r="D8" s="519" t="s">
        <v>859</v>
      </c>
      <c r="E8" s="519" t="s">
        <v>860</v>
      </c>
      <c r="F8" s="519" t="s">
        <v>861</v>
      </c>
      <c r="G8" s="519" t="s">
        <v>862</v>
      </c>
      <c r="H8" s="519" t="s">
        <v>863</v>
      </c>
      <c r="I8" s="519" t="s">
        <v>864</v>
      </c>
      <c r="J8" s="519" t="s">
        <v>865</v>
      </c>
      <c r="K8" s="519" t="s">
        <v>866</v>
      </c>
      <c r="L8" s="519" t="s">
        <v>867</v>
      </c>
      <c r="M8" s="519" t="s">
        <v>868</v>
      </c>
      <c r="N8" s="519" t="s">
        <v>869</v>
      </c>
      <c r="O8" s="519" t="s">
        <v>870</v>
      </c>
    </row>
    <row r="9" spans="1:15" s="384" customFormat="1" ht="36.75" customHeight="1" thickTop="1" thickBot="1">
      <c r="A9" s="246" t="s">
        <v>679</v>
      </c>
      <c r="B9" s="1101">
        <v>0.18310000000000001</v>
      </c>
      <c r="C9" s="1101">
        <v>0.12889999999999999</v>
      </c>
      <c r="D9" s="1101">
        <v>0.22470000000000001</v>
      </c>
      <c r="E9" s="1101">
        <v>0.45600000000000002</v>
      </c>
      <c r="F9" s="1101">
        <v>0.30990000000000001</v>
      </c>
      <c r="G9" s="1101">
        <v>0.24479999999999999</v>
      </c>
      <c r="H9" s="1101">
        <v>0.19800000000000001</v>
      </c>
      <c r="I9" s="1101">
        <v>0.27900000000000003</v>
      </c>
      <c r="J9" s="1101">
        <v>0.21809999999999999</v>
      </c>
      <c r="K9" s="1101">
        <v>0.21990000000000001</v>
      </c>
      <c r="L9" s="1101">
        <v>0.36599999999999999</v>
      </c>
      <c r="M9" s="1101">
        <v>0.24060000000000001</v>
      </c>
      <c r="N9" s="1101">
        <v>0.22539999999999999</v>
      </c>
      <c r="O9" s="1101">
        <v>0.1434</v>
      </c>
    </row>
    <row r="10" spans="1:15" s="649" customFormat="1" ht="39.75" customHeight="1" thickTop="1">
      <c r="A10" s="150" t="s">
        <v>680</v>
      </c>
      <c r="B10" s="1097">
        <v>476787795.44999999</v>
      </c>
      <c r="C10" s="1097">
        <v>226936562.84999999</v>
      </c>
      <c r="D10" s="1097">
        <v>154686503.66999999</v>
      </c>
      <c r="E10" s="1097">
        <v>45436165.039999999</v>
      </c>
      <c r="F10" s="1097">
        <v>36746795.649999999</v>
      </c>
      <c r="G10" s="1097">
        <v>44353959.979999997</v>
      </c>
      <c r="H10" s="1097">
        <v>19999863.550000001</v>
      </c>
      <c r="I10" s="1097">
        <v>26905969.309999999</v>
      </c>
      <c r="J10" s="1097">
        <v>12311363.970000001</v>
      </c>
      <c r="K10" s="1097">
        <v>13370935.18</v>
      </c>
      <c r="L10" s="1097">
        <v>13252661.470000001</v>
      </c>
      <c r="M10" s="1097">
        <v>8599081.1799999997</v>
      </c>
      <c r="N10" s="1097">
        <v>27479186.23</v>
      </c>
      <c r="O10" s="1097">
        <v>24017520.469999999</v>
      </c>
    </row>
    <row r="11" spans="1:15" s="649" customFormat="1" ht="39.75" customHeight="1">
      <c r="A11" s="150" t="s">
        <v>681</v>
      </c>
      <c r="B11" s="1097">
        <v>0</v>
      </c>
      <c r="C11" s="1097">
        <v>0</v>
      </c>
      <c r="D11" s="1097">
        <v>0</v>
      </c>
      <c r="E11" s="1097">
        <v>0</v>
      </c>
      <c r="F11" s="1097">
        <v>0</v>
      </c>
      <c r="G11" s="1097">
        <v>0</v>
      </c>
      <c r="H11" s="1097">
        <v>0</v>
      </c>
      <c r="I11" s="1097">
        <v>0</v>
      </c>
      <c r="J11" s="1097">
        <v>0</v>
      </c>
      <c r="K11" s="1097">
        <v>0</v>
      </c>
      <c r="L11" s="1097">
        <v>0</v>
      </c>
      <c r="M11" s="1097">
        <v>0</v>
      </c>
      <c r="N11" s="1097">
        <v>0</v>
      </c>
      <c r="O11" s="1097">
        <v>0</v>
      </c>
    </row>
    <row r="12" spans="1:15" s="378" customFormat="1" ht="39.75" customHeight="1">
      <c r="A12" s="150" t="s">
        <v>682</v>
      </c>
      <c r="B12" s="1097">
        <v>80264405.219999999</v>
      </c>
      <c r="C12" s="1097">
        <v>74539896.599999994</v>
      </c>
      <c r="D12" s="1097">
        <v>47359657.140000001</v>
      </c>
      <c r="E12" s="1097">
        <v>17951957.25</v>
      </c>
      <c r="F12" s="1097">
        <v>21524902.899999999</v>
      </c>
      <c r="G12" s="1097">
        <v>14036920.470000001</v>
      </c>
      <c r="H12" s="1097">
        <v>9988796.0099999998</v>
      </c>
      <c r="I12" s="1097">
        <v>25421805.949999999</v>
      </c>
      <c r="J12" s="1097">
        <v>25914333.93</v>
      </c>
      <c r="K12" s="1097">
        <v>6713317.5300000003</v>
      </c>
      <c r="L12" s="1097">
        <v>7100694.0800000001</v>
      </c>
      <c r="M12" s="1097">
        <v>513893.22</v>
      </c>
      <c r="N12" s="1097">
        <v>9214329.8900000006</v>
      </c>
      <c r="O12" s="1097">
        <v>11686626.08</v>
      </c>
    </row>
    <row r="13" spans="1:15" s="378" customFormat="1" ht="39.75" customHeight="1">
      <c r="A13" s="150" t="s">
        <v>683</v>
      </c>
      <c r="B13" s="1097">
        <v>148794555.5</v>
      </c>
      <c r="C13" s="1097">
        <v>64973658.18</v>
      </c>
      <c r="D13" s="1097">
        <v>53199139.280000001</v>
      </c>
      <c r="E13" s="1097">
        <v>26920025.48</v>
      </c>
      <c r="F13" s="1097">
        <v>79787184.459999993</v>
      </c>
      <c r="G13" s="1097">
        <v>41084794.189999998</v>
      </c>
      <c r="H13" s="1097">
        <v>21301319.75</v>
      </c>
      <c r="I13" s="1097">
        <v>33232436.57</v>
      </c>
      <c r="J13" s="1097">
        <v>7517274.7800000003</v>
      </c>
      <c r="K13" s="1097">
        <v>6161407.1600000001</v>
      </c>
      <c r="L13" s="1097">
        <v>16110932.890000001</v>
      </c>
      <c r="M13" s="1097">
        <v>5564380.6900000004</v>
      </c>
      <c r="N13" s="1097">
        <v>39132579.369999997</v>
      </c>
      <c r="O13" s="1097">
        <v>12707283.460000001</v>
      </c>
    </row>
    <row r="14" spans="1:15" s="378" customFormat="1" ht="39.75" customHeight="1">
      <c r="A14" s="150" t="s">
        <v>684</v>
      </c>
      <c r="B14" s="1097">
        <v>65651766.219999999</v>
      </c>
      <c r="C14" s="1097">
        <v>62986695.009999998</v>
      </c>
      <c r="D14" s="1097">
        <v>21199444.27</v>
      </c>
      <c r="E14" s="1097">
        <v>0</v>
      </c>
      <c r="F14" s="1097">
        <v>0</v>
      </c>
      <c r="G14" s="1097">
        <v>0</v>
      </c>
      <c r="H14" s="1097">
        <v>0</v>
      </c>
      <c r="I14" s="1097">
        <v>13079476.01</v>
      </c>
      <c r="J14" s="1097">
        <v>23582610.100000001</v>
      </c>
      <c r="K14" s="1097">
        <v>4052073.59</v>
      </c>
      <c r="L14" s="1097">
        <v>1286260.32</v>
      </c>
      <c r="M14" s="1097">
        <v>0</v>
      </c>
      <c r="N14" s="1097">
        <v>0</v>
      </c>
      <c r="O14" s="1097">
        <v>3806604.57</v>
      </c>
    </row>
    <row r="15" spans="1:15" s="378" customFormat="1" ht="39.75" customHeight="1" thickBot="1">
      <c r="A15" s="150" t="s">
        <v>685</v>
      </c>
      <c r="B15" s="1097">
        <v>1042983171.8</v>
      </c>
      <c r="C15" s="1097">
        <v>574635284.44000006</v>
      </c>
      <c r="D15" s="1097">
        <v>268641004.36000001</v>
      </c>
      <c r="E15" s="1097">
        <v>50972864.310000002</v>
      </c>
      <c r="F15" s="1097">
        <v>104941575.70999999</v>
      </c>
      <c r="G15" s="1097">
        <v>228014352.30000001</v>
      </c>
      <c r="H15" s="1097">
        <v>162426775.68000001</v>
      </c>
      <c r="I15" s="1097">
        <v>120797815.15000001</v>
      </c>
      <c r="J15" s="1097">
        <v>118913173.66</v>
      </c>
      <c r="K15" s="1097">
        <v>102147482.26000001</v>
      </c>
      <c r="L15" s="1097">
        <v>73319605.629999995</v>
      </c>
      <c r="M15" s="1097">
        <v>48310009.219999999</v>
      </c>
      <c r="N15" s="1097">
        <v>153244443.33000001</v>
      </c>
      <c r="O15" s="1097">
        <v>98970683.040000007</v>
      </c>
    </row>
    <row r="16" spans="1:15" s="138" customFormat="1" ht="36.75" customHeight="1" thickTop="1" thickBot="1">
      <c r="A16" s="988" t="s">
        <v>686</v>
      </c>
      <c r="B16" s="1030">
        <v>1814481694.1900001</v>
      </c>
      <c r="C16" s="1030">
        <v>1004072097.08</v>
      </c>
      <c r="D16" s="1030">
        <v>545085748.72000003</v>
      </c>
      <c r="E16" s="1030">
        <v>141281012.08000001</v>
      </c>
      <c r="F16" s="1030">
        <v>243000458.72</v>
      </c>
      <c r="G16" s="1030">
        <v>327490026.94</v>
      </c>
      <c r="H16" s="1030">
        <v>213716754.99000001</v>
      </c>
      <c r="I16" s="1030">
        <v>219437502.99000001</v>
      </c>
      <c r="J16" s="1030">
        <v>188238756.44</v>
      </c>
      <c r="K16" s="1030">
        <v>132445215.72</v>
      </c>
      <c r="L16" s="1030">
        <v>111070154.39</v>
      </c>
      <c r="M16" s="1030">
        <v>62987364.310000002</v>
      </c>
      <c r="N16" s="1030">
        <v>229070538.81999999</v>
      </c>
      <c r="O16" s="1030">
        <v>151188717.62</v>
      </c>
    </row>
    <row r="17" spans="1:15" s="378" customFormat="1" ht="36.75" customHeight="1" thickTop="1">
      <c r="A17" s="150" t="s">
        <v>687</v>
      </c>
      <c r="B17" s="1097">
        <v>1182672155.2590001</v>
      </c>
      <c r="C17" s="1097">
        <v>669270114.10749996</v>
      </c>
      <c r="D17" s="1097">
        <v>320612088.63050002</v>
      </c>
      <c r="E17" s="1097">
        <v>68023268.5</v>
      </c>
      <c r="F17" s="1097">
        <v>149140148.52000001</v>
      </c>
      <c r="G17" s="1097">
        <v>251364133.48899999</v>
      </c>
      <c r="H17" s="1097">
        <v>175075194.757</v>
      </c>
      <c r="I17" s="1097">
        <v>152308001.63249999</v>
      </c>
      <c r="J17" s="1097">
        <v>145541635.41100001</v>
      </c>
      <c r="K17" s="1097">
        <v>109609904.5385</v>
      </c>
      <c r="L17" s="1097">
        <v>83759906.130999997</v>
      </c>
      <c r="M17" s="1097">
        <v>51194978.208999999</v>
      </c>
      <c r="N17" s="1097">
        <v>174653598.993</v>
      </c>
      <c r="O17" s="1097">
        <v>110516603.4135</v>
      </c>
    </row>
    <row r="18" spans="1:15" s="141" customFormat="1" ht="36.75" customHeight="1" thickBot="1">
      <c r="A18" s="140" t="s">
        <v>688</v>
      </c>
      <c r="B18" s="1032">
        <v>0.65180000000000005</v>
      </c>
      <c r="C18" s="1032">
        <v>0.66659999999999997</v>
      </c>
      <c r="D18" s="1032">
        <v>0.58819999999999995</v>
      </c>
      <c r="E18" s="1032">
        <v>0.48149999999999998</v>
      </c>
      <c r="F18" s="1032">
        <v>0.61370000000000002</v>
      </c>
      <c r="G18" s="1032">
        <v>0.76749999999999996</v>
      </c>
      <c r="H18" s="1032">
        <v>0.81920000000000004</v>
      </c>
      <c r="I18" s="1032">
        <v>0.69410000000000005</v>
      </c>
      <c r="J18" s="1032">
        <v>0.7732</v>
      </c>
      <c r="K18" s="1032">
        <v>0.8276</v>
      </c>
      <c r="L18" s="1032">
        <v>0.75409999999999999</v>
      </c>
      <c r="M18" s="1032">
        <v>0.81279999999999997</v>
      </c>
      <c r="N18" s="1032">
        <v>0.76239999999999997</v>
      </c>
      <c r="O18" s="1032">
        <v>0.73099999999999998</v>
      </c>
    </row>
    <row r="19" spans="1:15" s="378" customFormat="1" ht="36.75" customHeight="1" thickTop="1" thickBot="1">
      <c r="A19" s="522" t="s">
        <v>689</v>
      </c>
      <c r="B19" s="1099">
        <v>118267215.52590001</v>
      </c>
      <c r="C19" s="1099">
        <v>66927011.410800003</v>
      </c>
      <c r="D19" s="1099">
        <v>32061208.8631</v>
      </c>
      <c r="E19" s="1099">
        <v>6802326.8499999996</v>
      </c>
      <c r="F19" s="1099">
        <v>14914014.852</v>
      </c>
      <c r="G19" s="1099">
        <v>25136413.348900001</v>
      </c>
      <c r="H19" s="1099">
        <v>17507519.475699998</v>
      </c>
      <c r="I19" s="1099">
        <v>15230800.1633</v>
      </c>
      <c r="J19" s="1099">
        <v>14554163.541099999</v>
      </c>
      <c r="K19" s="1099">
        <v>10960990.4539</v>
      </c>
      <c r="L19" s="1099">
        <v>8375990.6130999997</v>
      </c>
      <c r="M19" s="1099">
        <v>5119497.8208999997</v>
      </c>
      <c r="N19" s="1099">
        <v>17465359.899300002</v>
      </c>
      <c r="O19" s="1099">
        <v>11051660.341399999</v>
      </c>
    </row>
    <row r="20" spans="1:15" s="378" customFormat="1" ht="36.75" customHeight="1" thickTop="1">
      <c r="A20" s="150" t="s">
        <v>690</v>
      </c>
      <c r="B20" s="1097">
        <v>181974537</v>
      </c>
      <c r="C20" s="1097">
        <v>83448125</v>
      </c>
      <c r="D20" s="1097">
        <v>65721419</v>
      </c>
      <c r="E20" s="1097">
        <v>31385219</v>
      </c>
      <c r="F20" s="1097">
        <v>43085904</v>
      </c>
      <c r="G20" s="1097">
        <v>61526253</v>
      </c>
      <c r="H20" s="1097">
        <v>33111820</v>
      </c>
      <c r="I20" s="1097">
        <v>41997158</v>
      </c>
      <c r="J20" s="1097">
        <v>31745246</v>
      </c>
      <c r="K20" s="1097">
        <v>24107168</v>
      </c>
      <c r="L20" s="1097">
        <v>29364934</v>
      </c>
      <c r="M20" s="1097">
        <v>12836221</v>
      </c>
      <c r="N20" s="1097">
        <v>32625204</v>
      </c>
      <c r="O20" s="1097">
        <v>15652792</v>
      </c>
    </row>
    <row r="21" spans="1:15" s="378" customFormat="1" ht="36.75" customHeight="1">
      <c r="A21" s="150" t="s">
        <v>691</v>
      </c>
      <c r="B21" s="1097">
        <v>0</v>
      </c>
      <c r="C21" s="1097">
        <v>0</v>
      </c>
      <c r="D21" s="1097">
        <v>1</v>
      </c>
      <c r="E21" s="1097">
        <v>0</v>
      </c>
      <c r="F21" s="1097">
        <v>0</v>
      </c>
      <c r="G21" s="1097">
        <v>0</v>
      </c>
      <c r="H21" s="1097">
        <v>0</v>
      </c>
      <c r="I21" s="1097">
        <v>0</v>
      </c>
      <c r="J21" s="1097">
        <v>0</v>
      </c>
      <c r="K21" s="1097">
        <v>0</v>
      </c>
      <c r="L21" s="1097">
        <v>0</v>
      </c>
      <c r="M21" s="1097">
        <v>0</v>
      </c>
      <c r="N21" s="1097">
        <v>0</v>
      </c>
      <c r="O21" s="1097">
        <v>0</v>
      </c>
    </row>
    <row r="22" spans="1:15" s="378" customFormat="1" ht="36.75" customHeight="1">
      <c r="A22" s="225" t="s">
        <v>692</v>
      </c>
      <c r="B22" s="1097">
        <v>0</v>
      </c>
      <c r="C22" s="1097">
        <v>0</v>
      </c>
      <c r="D22" s="1097">
        <v>0</v>
      </c>
      <c r="E22" s="1097">
        <v>0</v>
      </c>
      <c r="F22" s="1097">
        <v>0</v>
      </c>
      <c r="G22" s="1097">
        <v>0</v>
      </c>
      <c r="H22" s="1097">
        <v>0</v>
      </c>
      <c r="I22" s="1097">
        <v>0</v>
      </c>
      <c r="J22" s="1097">
        <v>0</v>
      </c>
      <c r="K22" s="1097">
        <v>0</v>
      </c>
      <c r="L22" s="1097">
        <v>0</v>
      </c>
      <c r="M22" s="1097">
        <v>0</v>
      </c>
      <c r="N22" s="1097">
        <v>0</v>
      </c>
      <c r="O22" s="1097">
        <v>0</v>
      </c>
    </row>
    <row r="23" spans="1:15" s="378" customFormat="1" ht="36.75" customHeight="1" thickBot="1">
      <c r="A23" s="150" t="s">
        <v>693</v>
      </c>
      <c r="B23" s="1097">
        <v>0</v>
      </c>
      <c r="C23" s="1097">
        <v>4</v>
      </c>
      <c r="D23" s="1097">
        <v>0</v>
      </c>
      <c r="E23" s="1097">
        <v>768263</v>
      </c>
      <c r="F23" s="1097">
        <v>0</v>
      </c>
      <c r="G23" s="1097">
        <v>0</v>
      </c>
      <c r="H23" s="1097">
        <v>0</v>
      </c>
      <c r="I23" s="1097">
        <v>0</v>
      </c>
      <c r="J23" s="1097">
        <v>0</v>
      </c>
      <c r="K23" s="1097">
        <v>0</v>
      </c>
      <c r="L23" s="1097">
        <v>0</v>
      </c>
      <c r="M23" s="1097">
        <v>867233</v>
      </c>
      <c r="N23" s="1097">
        <v>0</v>
      </c>
      <c r="O23" s="1097">
        <v>0</v>
      </c>
    </row>
    <row r="24" spans="1:15" s="378" customFormat="1" ht="36.75" customHeight="1" thickTop="1" thickBot="1">
      <c r="A24" s="522" t="s">
        <v>694</v>
      </c>
      <c r="B24" s="1099">
        <v>181974537</v>
      </c>
      <c r="C24" s="1099">
        <v>83448121</v>
      </c>
      <c r="D24" s="1099">
        <v>65721418</v>
      </c>
      <c r="E24" s="1099">
        <v>30616956</v>
      </c>
      <c r="F24" s="1099">
        <v>43085904</v>
      </c>
      <c r="G24" s="1099">
        <v>61526253</v>
      </c>
      <c r="H24" s="1099">
        <v>33111820</v>
      </c>
      <c r="I24" s="1099">
        <v>41997158</v>
      </c>
      <c r="J24" s="1099">
        <v>31745246</v>
      </c>
      <c r="K24" s="1099">
        <v>24107168</v>
      </c>
      <c r="L24" s="1099">
        <v>29364934</v>
      </c>
      <c r="M24" s="1099">
        <v>11968988</v>
      </c>
      <c r="N24" s="1099">
        <v>32625204</v>
      </c>
      <c r="O24" s="1099">
        <v>15652792</v>
      </c>
    </row>
    <row r="25" spans="1:15" s="378" customFormat="1" ht="36.75" customHeight="1" thickTop="1">
      <c r="A25" s="150" t="s">
        <v>695</v>
      </c>
      <c r="B25" s="1097">
        <v>0</v>
      </c>
      <c r="C25" s="1097">
        <v>0</v>
      </c>
      <c r="D25" s="1097">
        <v>0</v>
      </c>
      <c r="E25" s="1097">
        <v>0</v>
      </c>
      <c r="F25" s="1097">
        <v>0</v>
      </c>
      <c r="G25" s="1097">
        <v>0</v>
      </c>
      <c r="H25" s="1097">
        <v>0</v>
      </c>
      <c r="I25" s="1097">
        <v>0</v>
      </c>
      <c r="J25" s="1097">
        <v>0</v>
      </c>
      <c r="K25" s="1097">
        <v>0</v>
      </c>
      <c r="L25" s="1097">
        <v>0</v>
      </c>
      <c r="M25" s="1097">
        <v>0</v>
      </c>
      <c r="N25" s="1097">
        <v>0</v>
      </c>
      <c r="O25" s="1097">
        <v>0</v>
      </c>
    </row>
    <row r="26" spans="1:15" s="378" customFormat="1" ht="36.75" customHeight="1">
      <c r="A26" s="150" t="s">
        <v>696</v>
      </c>
      <c r="B26" s="1097">
        <v>0</v>
      </c>
      <c r="C26" s="1097">
        <v>0</v>
      </c>
      <c r="D26" s="1097">
        <v>0</v>
      </c>
      <c r="E26" s="1097">
        <v>0</v>
      </c>
      <c r="F26" s="1097">
        <v>0</v>
      </c>
      <c r="G26" s="1097">
        <v>0</v>
      </c>
      <c r="H26" s="1097">
        <v>0</v>
      </c>
      <c r="I26" s="1097">
        <v>0</v>
      </c>
      <c r="J26" s="1097">
        <v>0</v>
      </c>
      <c r="K26" s="1097">
        <v>0</v>
      </c>
      <c r="L26" s="1097">
        <v>0</v>
      </c>
      <c r="M26" s="1097">
        <v>0</v>
      </c>
      <c r="N26" s="1097">
        <v>0</v>
      </c>
      <c r="O26" s="1097">
        <v>0</v>
      </c>
    </row>
    <row r="27" spans="1:15" s="379" customFormat="1" ht="36.75" customHeight="1">
      <c r="A27" s="150" t="s">
        <v>697</v>
      </c>
      <c r="B27" s="1097">
        <v>0</v>
      </c>
      <c r="C27" s="1097">
        <v>0</v>
      </c>
      <c r="D27" s="1097">
        <v>0</v>
      </c>
      <c r="E27" s="1097">
        <v>0</v>
      </c>
      <c r="F27" s="1097">
        <v>0</v>
      </c>
      <c r="G27" s="1097">
        <v>0</v>
      </c>
      <c r="H27" s="1097">
        <v>0</v>
      </c>
      <c r="I27" s="1097">
        <v>0</v>
      </c>
      <c r="J27" s="1097">
        <v>0</v>
      </c>
      <c r="K27" s="1097">
        <v>0</v>
      </c>
      <c r="L27" s="1097">
        <v>0</v>
      </c>
      <c r="M27" s="1097">
        <v>0</v>
      </c>
      <c r="N27" s="1097">
        <v>0</v>
      </c>
      <c r="O27" s="1097">
        <v>0</v>
      </c>
    </row>
    <row r="28" spans="1:15" s="378" customFormat="1" ht="36.75" customHeight="1">
      <c r="A28" s="150" t="s">
        <v>698</v>
      </c>
      <c r="B28" s="1097">
        <v>0</v>
      </c>
      <c r="C28" s="1097">
        <v>0</v>
      </c>
      <c r="D28" s="1097">
        <v>0</v>
      </c>
      <c r="E28" s="1097">
        <v>0</v>
      </c>
      <c r="F28" s="1097">
        <v>0</v>
      </c>
      <c r="G28" s="1097">
        <v>0</v>
      </c>
      <c r="H28" s="1097">
        <v>0</v>
      </c>
      <c r="I28" s="1097">
        <v>0</v>
      </c>
      <c r="J28" s="1097">
        <v>0</v>
      </c>
      <c r="K28" s="1097">
        <v>0</v>
      </c>
      <c r="L28" s="1097">
        <v>0</v>
      </c>
      <c r="M28" s="1097">
        <v>0</v>
      </c>
      <c r="N28" s="1097">
        <v>0</v>
      </c>
      <c r="O28" s="1097">
        <v>0</v>
      </c>
    </row>
    <row r="29" spans="1:15" s="351" customFormat="1" ht="36.75" customHeight="1">
      <c r="A29" s="225" t="s">
        <v>699</v>
      </c>
      <c r="B29" s="1097">
        <v>34543919</v>
      </c>
      <c r="C29" s="1097">
        <v>2828280</v>
      </c>
      <c r="D29" s="1097">
        <v>6318982</v>
      </c>
      <c r="E29" s="1097">
        <v>400000</v>
      </c>
      <c r="F29" s="1097">
        <v>3131986</v>
      </c>
      <c r="G29" s="1097">
        <v>10413</v>
      </c>
      <c r="H29" s="1097">
        <v>1560776</v>
      </c>
      <c r="I29" s="1097">
        <v>497274</v>
      </c>
      <c r="J29" s="1097">
        <v>0</v>
      </c>
      <c r="K29" s="1097">
        <v>0</v>
      </c>
      <c r="L29" s="1097">
        <v>1292987</v>
      </c>
      <c r="M29" s="1097">
        <v>346037</v>
      </c>
      <c r="N29" s="1097">
        <v>6740430</v>
      </c>
      <c r="O29" s="1097">
        <v>200000</v>
      </c>
    </row>
    <row r="30" spans="1:15" s="380" customFormat="1" ht="36.75" customHeight="1" thickBot="1">
      <c r="A30" s="225" t="s">
        <v>700</v>
      </c>
      <c r="B30" s="1097">
        <v>0</v>
      </c>
      <c r="C30" s="1097">
        <v>0</v>
      </c>
      <c r="D30" s="1097">
        <v>0</v>
      </c>
      <c r="E30" s="1097">
        <v>0</v>
      </c>
      <c r="F30" s="1097">
        <v>0</v>
      </c>
      <c r="G30" s="1097">
        <v>0</v>
      </c>
      <c r="H30" s="1097">
        <v>0</v>
      </c>
      <c r="I30" s="1097">
        <v>0</v>
      </c>
      <c r="J30" s="1097">
        <v>0</v>
      </c>
      <c r="K30" s="1097">
        <v>0</v>
      </c>
      <c r="L30" s="1097">
        <v>0</v>
      </c>
      <c r="M30" s="1097">
        <v>0</v>
      </c>
      <c r="N30" s="1097">
        <v>0</v>
      </c>
      <c r="O30" s="1097">
        <v>0</v>
      </c>
    </row>
    <row r="31" spans="1:15" s="351" customFormat="1" ht="36.75" customHeight="1" thickTop="1" thickBot="1">
      <c r="A31" s="247" t="s">
        <v>701</v>
      </c>
      <c r="B31" s="1099">
        <v>34543919</v>
      </c>
      <c r="C31" s="1099">
        <v>2828280</v>
      </c>
      <c r="D31" s="1099">
        <v>6318982</v>
      </c>
      <c r="E31" s="1099">
        <v>400000</v>
      </c>
      <c r="F31" s="1099">
        <v>3131986</v>
      </c>
      <c r="G31" s="1099">
        <v>10413</v>
      </c>
      <c r="H31" s="1099">
        <v>1560776</v>
      </c>
      <c r="I31" s="1099">
        <v>497274</v>
      </c>
      <c r="J31" s="1099">
        <v>0</v>
      </c>
      <c r="K31" s="1099">
        <v>0</v>
      </c>
      <c r="L31" s="1099">
        <v>1292987</v>
      </c>
      <c r="M31" s="1099">
        <v>346037</v>
      </c>
      <c r="N31" s="1099">
        <v>6740430</v>
      </c>
      <c r="O31" s="1099">
        <v>200000</v>
      </c>
    </row>
    <row r="32" spans="1:15" s="201" customFormat="1" ht="36.75" customHeight="1" thickTop="1">
      <c r="A32" s="225" t="s">
        <v>702</v>
      </c>
      <c r="B32" s="1097">
        <v>0</v>
      </c>
      <c r="C32" s="1097">
        <v>0</v>
      </c>
      <c r="D32" s="1097">
        <v>0</v>
      </c>
      <c r="E32" s="1097">
        <v>0</v>
      </c>
      <c r="F32" s="1097">
        <v>0</v>
      </c>
      <c r="G32" s="1097">
        <v>0</v>
      </c>
      <c r="H32" s="1097">
        <v>0</v>
      </c>
      <c r="I32" s="1097">
        <v>0</v>
      </c>
      <c r="J32" s="1097">
        <v>0</v>
      </c>
      <c r="K32" s="1097">
        <v>0</v>
      </c>
      <c r="L32" s="1097">
        <v>0</v>
      </c>
      <c r="M32" s="1097">
        <v>0</v>
      </c>
      <c r="N32" s="1097">
        <v>0</v>
      </c>
      <c r="O32" s="1097">
        <v>0</v>
      </c>
    </row>
    <row r="33" spans="1:15" s="378" customFormat="1" ht="36.75" customHeight="1" thickBot="1">
      <c r="A33" s="225" t="s">
        <v>703</v>
      </c>
      <c r="B33" s="1097">
        <v>0</v>
      </c>
      <c r="C33" s="1097">
        <v>0</v>
      </c>
      <c r="D33" s="1097">
        <v>0</v>
      </c>
      <c r="E33" s="1097">
        <v>0</v>
      </c>
      <c r="F33" s="1097">
        <v>0</v>
      </c>
      <c r="G33" s="1097">
        <v>0</v>
      </c>
      <c r="H33" s="1097">
        <v>0</v>
      </c>
      <c r="I33" s="1097">
        <v>0</v>
      </c>
      <c r="J33" s="1097">
        <v>0</v>
      </c>
      <c r="K33" s="1097">
        <v>0</v>
      </c>
      <c r="L33" s="1097">
        <v>0</v>
      </c>
      <c r="M33" s="1097">
        <v>0</v>
      </c>
      <c r="N33" s="1097">
        <v>0</v>
      </c>
      <c r="O33" s="1097">
        <v>0</v>
      </c>
    </row>
    <row r="34" spans="1:15" s="378" customFormat="1" ht="36.75" customHeight="1" thickTop="1" thickBot="1">
      <c r="A34" s="522" t="s">
        <v>1353</v>
      </c>
      <c r="B34" s="1099">
        <v>216518456</v>
      </c>
      <c r="C34" s="1099">
        <v>86276401</v>
      </c>
      <c r="D34" s="1099">
        <v>72040400</v>
      </c>
      <c r="E34" s="1099">
        <v>31016956</v>
      </c>
      <c r="F34" s="1099">
        <v>46217890</v>
      </c>
      <c r="G34" s="1099">
        <v>61536666</v>
      </c>
      <c r="H34" s="1099">
        <v>34672596</v>
      </c>
      <c r="I34" s="1099">
        <v>42494432</v>
      </c>
      <c r="J34" s="1099">
        <v>31745246</v>
      </c>
      <c r="K34" s="1099">
        <v>24107168</v>
      </c>
      <c r="L34" s="1099">
        <v>30657921</v>
      </c>
      <c r="M34" s="1099">
        <v>12315025</v>
      </c>
      <c r="N34" s="1099">
        <v>39365634</v>
      </c>
      <c r="O34" s="1099">
        <v>15852792</v>
      </c>
    </row>
    <row r="35" spans="1:15" s="649" customFormat="1" ht="41.25" customHeight="1" thickTop="1">
      <c r="A35" s="150" t="s">
        <v>705</v>
      </c>
      <c r="B35" s="1097">
        <v>98251240.474099994</v>
      </c>
      <c r="C35" s="1097">
        <v>19349389.589299999</v>
      </c>
      <c r="D35" s="1097">
        <v>39979191.137000002</v>
      </c>
      <c r="E35" s="1097">
        <v>24214629.149999999</v>
      </c>
      <c r="F35" s="1097">
        <v>31303875.147999998</v>
      </c>
      <c r="G35" s="1097">
        <v>36400252.651100002</v>
      </c>
      <c r="H35" s="1097">
        <v>17165076.524300002</v>
      </c>
      <c r="I35" s="1097">
        <v>27263631.836800002</v>
      </c>
      <c r="J35" s="1097">
        <v>17191082.458900001</v>
      </c>
      <c r="K35" s="1097">
        <v>13146177.5462</v>
      </c>
      <c r="L35" s="1097">
        <v>22281930.3869</v>
      </c>
      <c r="M35" s="1097">
        <v>7195527.1791000003</v>
      </c>
      <c r="N35" s="1097">
        <v>21900274.100699998</v>
      </c>
      <c r="O35" s="1097">
        <v>4801131.6586999996</v>
      </c>
    </row>
    <row r="36" spans="1:15" s="385" customFormat="1" ht="41.25" customHeight="1">
      <c r="A36" s="248" t="s">
        <v>706</v>
      </c>
      <c r="B36" s="1102">
        <v>0.29920000000000002</v>
      </c>
      <c r="C36" s="1102">
        <v>0.29360000000000003</v>
      </c>
      <c r="D36" s="1102">
        <v>0.23760000000000001</v>
      </c>
      <c r="E36" s="1102">
        <v>0.12089999999999999</v>
      </c>
      <c r="F36" s="1102">
        <v>0.13300000000000001</v>
      </c>
      <c r="G36" s="1102">
        <v>7.3400000000000007E-2</v>
      </c>
      <c r="H36" s="1102">
        <v>0.1047</v>
      </c>
      <c r="I36" s="1102">
        <v>5.4399999999999997E-2</v>
      </c>
      <c r="J36" s="1102">
        <v>8.5699999999999998E-2</v>
      </c>
      <c r="K36" s="1102">
        <v>0.10440000000000001</v>
      </c>
      <c r="L36" s="1102">
        <v>0.1109</v>
      </c>
      <c r="M36" s="1102">
        <v>0.186</v>
      </c>
      <c r="N36" s="1102">
        <v>0.1236</v>
      </c>
      <c r="O36" s="1102">
        <v>0.1211</v>
      </c>
    </row>
    <row r="37" spans="1:15" s="649" customFormat="1" ht="6" customHeight="1" thickBot="1">
      <c r="A37" s="507"/>
      <c r="B37" s="400"/>
      <c r="C37" s="400"/>
      <c r="D37" s="400"/>
      <c r="E37" s="400"/>
      <c r="F37" s="400"/>
      <c r="G37" s="400"/>
      <c r="H37" s="400"/>
      <c r="I37" s="400"/>
      <c r="J37" s="400"/>
      <c r="K37" s="400"/>
      <c r="L37" s="400"/>
      <c r="M37" s="400"/>
      <c r="N37" s="400"/>
      <c r="O37" s="400"/>
    </row>
    <row r="38" spans="1:15" s="649" customFormat="1" ht="28.5" customHeight="1" thickTop="1">
      <c r="A38" s="523" t="s">
        <v>707</v>
      </c>
      <c r="B38" s="63"/>
      <c r="C38" s="63"/>
      <c r="D38" s="63"/>
      <c r="E38" s="63"/>
      <c r="F38" s="63"/>
      <c r="G38" s="63"/>
      <c r="H38" s="63"/>
      <c r="I38" s="63"/>
      <c r="J38" s="63"/>
      <c r="K38" s="515"/>
      <c r="L38" s="63"/>
      <c r="M38" s="63"/>
      <c r="N38" s="63"/>
      <c r="O38" s="63"/>
    </row>
    <row r="39" spans="1:15" s="649" customFormat="1" ht="15.75">
      <c r="A39" s="523"/>
      <c r="B39" s="63"/>
      <c r="C39" s="63"/>
      <c r="D39" s="63"/>
      <c r="E39" s="63"/>
      <c r="F39" s="63"/>
      <c r="G39" s="63"/>
      <c r="H39" s="63"/>
      <c r="I39" s="63"/>
      <c r="J39" s="63"/>
      <c r="K39" s="515"/>
      <c r="L39" s="63"/>
      <c r="M39" s="63"/>
      <c r="N39" s="63"/>
      <c r="O39" s="63"/>
    </row>
    <row r="40" spans="1:15" s="649" customFormat="1">
      <c r="A40" s="504"/>
      <c r="B40" s="63"/>
      <c r="C40" s="63"/>
      <c r="D40" s="63"/>
      <c r="E40" s="63"/>
      <c r="F40" s="63"/>
      <c r="G40" s="63"/>
      <c r="H40" s="63"/>
      <c r="I40" s="63"/>
      <c r="J40" s="63"/>
      <c r="K40" s="515"/>
      <c r="L40" s="63"/>
      <c r="M40" s="63"/>
      <c r="N40" s="63"/>
      <c r="O40" s="63"/>
    </row>
    <row r="41" spans="1:15" s="649" customFormat="1">
      <c r="A41" s="504"/>
      <c r="B41" s="63"/>
      <c r="C41" s="63"/>
      <c r="D41" s="63"/>
      <c r="E41" s="63"/>
      <c r="F41" s="63"/>
      <c r="G41" s="63"/>
      <c r="H41" s="63"/>
      <c r="I41" s="63"/>
      <c r="J41" s="63"/>
      <c r="K41" s="515"/>
      <c r="L41" s="63"/>
      <c r="M41" s="63"/>
      <c r="N41" s="63"/>
      <c r="O41" s="63"/>
    </row>
    <row r="42" spans="1:15" s="649" customFormat="1">
      <c r="A42" s="504"/>
      <c r="B42" s="520"/>
      <c r="C42" s="520"/>
      <c r="D42" s="520"/>
      <c r="E42" s="520"/>
      <c r="F42" s="520"/>
      <c r="G42" s="520"/>
      <c r="H42" s="520"/>
      <c r="I42" s="520"/>
      <c r="J42" s="520"/>
      <c r="K42" s="520"/>
      <c r="L42" s="520"/>
      <c r="M42" s="520"/>
      <c r="N42" s="520"/>
      <c r="O42" s="520"/>
    </row>
    <row r="43" spans="1:15" s="649" customFormat="1">
      <c r="A43" s="504"/>
      <c r="B43" s="520"/>
      <c r="C43" s="520"/>
      <c r="D43" s="520"/>
      <c r="E43" s="520"/>
      <c r="F43" s="520"/>
      <c r="G43" s="520"/>
      <c r="H43" s="520"/>
      <c r="I43" s="520"/>
      <c r="J43" s="520"/>
      <c r="K43" s="520"/>
      <c r="L43" s="520"/>
      <c r="M43" s="520"/>
      <c r="N43" s="520"/>
      <c r="O43" s="520"/>
    </row>
    <row r="44" spans="1:15" s="649" customFormat="1">
      <c r="A44" s="504"/>
      <c r="B44" s="63"/>
      <c r="C44" s="63"/>
      <c r="D44" s="63"/>
      <c r="E44" s="63"/>
      <c r="F44" s="63"/>
      <c r="G44" s="63"/>
      <c r="H44" s="63"/>
      <c r="I44" s="63"/>
      <c r="J44" s="63"/>
      <c r="K44" s="515"/>
      <c r="L44" s="63"/>
      <c r="M44" s="63"/>
      <c r="N44" s="63"/>
      <c r="O44" s="63"/>
    </row>
    <row r="45" spans="1:15" s="649" customFormat="1">
      <c r="A45" s="504"/>
      <c r="B45" s="63"/>
      <c r="C45" s="63"/>
      <c r="D45" s="63"/>
      <c r="E45" s="63"/>
      <c r="F45" s="63"/>
      <c r="G45" s="63"/>
      <c r="H45" s="63"/>
      <c r="I45" s="63"/>
      <c r="J45" s="63"/>
      <c r="K45" s="515"/>
      <c r="L45" s="63"/>
      <c r="M45" s="63"/>
      <c r="N45" s="63"/>
      <c r="O45" s="63"/>
    </row>
    <row r="46" spans="1:15" s="649" customFormat="1">
      <c r="A46" s="504"/>
      <c r="B46" s="63"/>
      <c r="C46" s="63"/>
      <c r="D46" s="63"/>
      <c r="E46" s="63"/>
      <c r="F46" s="63"/>
      <c r="G46" s="63"/>
      <c r="H46" s="63"/>
      <c r="I46" s="63"/>
      <c r="J46" s="63"/>
      <c r="K46" s="515"/>
      <c r="L46" s="63"/>
      <c r="M46" s="63"/>
      <c r="N46" s="63"/>
      <c r="O46" s="63"/>
    </row>
    <row r="47" spans="1:15" s="649" customFormat="1">
      <c r="A47" s="504"/>
      <c r="B47" s="63"/>
      <c r="C47" s="63"/>
      <c r="D47" s="63"/>
      <c r="E47" s="63"/>
      <c r="F47" s="63"/>
      <c r="G47" s="63"/>
      <c r="H47" s="63"/>
      <c r="I47" s="63"/>
      <c r="J47" s="63"/>
      <c r="K47" s="515"/>
      <c r="L47" s="63"/>
      <c r="M47" s="63"/>
      <c r="N47" s="63"/>
      <c r="O47" s="63"/>
    </row>
    <row r="48" spans="1:15" s="649" customFormat="1">
      <c r="A48" s="504"/>
      <c r="B48" s="63"/>
      <c r="C48" s="63"/>
      <c r="D48" s="63"/>
      <c r="E48" s="63"/>
      <c r="F48" s="63"/>
      <c r="G48" s="63"/>
      <c r="H48" s="63"/>
      <c r="I48" s="63"/>
      <c r="J48" s="63"/>
      <c r="K48" s="515"/>
      <c r="L48" s="63"/>
      <c r="M48" s="63"/>
      <c r="N48" s="63"/>
      <c r="O48" s="63"/>
    </row>
    <row r="49" spans="1:15" s="649" customFormat="1">
      <c r="A49" s="504"/>
      <c r="B49" s="63"/>
      <c r="C49" s="63"/>
      <c r="D49" s="63"/>
      <c r="E49" s="63"/>
      <c r="F49" s="63"/>
      <c r="G49" s="63"/>
      <c r="H49" s="63"/>
      <c r="I49" s="63"/>
      <c r="J49" s="63"/>
      <c r="K49" s="515"/>
      <c r="L49" s="63"/>
      <c r="M49" s="63"/>
      <c r="N49" s="63"/>
      <c r="O49" s="63"/>
    </row>
    <row r="50" spans="1:15" s="649" customFormat="1">
      <c r="A50" s="504"/>
      <c r="B50" s="63"/>
      <c r="C50" s="63"/>
      <c r="D50" s="63"/>
      <c r="E50" s="63"/>
      <c r="F50" s="63"/>
      <c r="G50" s="63"/>
      <c r="H50" s="63"/>
      <c r="I50" s="63"/>
      <c r="J50" s="63"/>
      <c r="K50" s="515"/>
      <c r="L50" s="63"/>
      <c r="M50" s="63"/>
      <c r="N50" s="63"/>
      <c r="O50" s="63"/>
    </row>
    <row r="51" spans="1:15" s="649" customFormat="1">
      <c r="A51" s="504"/>
      <c r="B51" s="63"/>
      <c r="C51" s="63"/>
      <c r="D51" s="63"/>
      <c r="E51" s="63"/>
      <c r="F51" s="63"/>
      <c r="G51" s="63"/>
      <c r="H51" s="63"/>
      <c r="I51" s="63"/>
      <c r="J51" s="63"/>
      <c r="K51" s="515"/>
      <c r="L51" s="63"/>
      <c r="M51" s="63"/>
      <c r="N51" s="63"/>
      <c r="O51" s="63"/>
    </row>
    <row r="52" spans="1:15" s="649" customFormat="1">
      <c r="A52" s="504"/>
      <c r="B52" s="63"/>
      <c r="C52" s="63"/>
      <c r="D52" s="63"/>
      <c r="E52" s="63"/>
      <c r="F52" s="63"/>
      <c r="G52" s="63"/>
      <c r="H52" s="63"/>
      <c r="I52" s="63"/>
      <c r="J52" s="63"/>
      <c r="K52" s="515"/>
      <c r="L52" s="63"/>
      <c r="M52" s="63"/>
      <c r="N52" s="63"/>
      <c r="O52" s="63"/>
    </row>
    <row r="53" spans="1:15" s="649" customFormat="1">
      <c r="A53" s="504"/>
      <c r="B53" s="63"/>
      <c r="C53" s="63"/>
      <c r="D53" s="63"/>
      <c r="E53" s="63"/>
      <c r="F53" s="63"/>
      <c r="G53" s="63"/>
      <c r="H53" s="63"/>
      <c r="I53" s="63"/>
      <c r="J53" s="63"/>
      <c r="K53" s="515"/>
      <c r="L53" s="63"/>
      <c r="M53" s="63"/>
      <c r="N53" s="63"/>
      <c r="O53" s="63"/>
    </row>
    <row r="54" spans="1:15" s="649" customFormat="1">
      <c r="A54" s="504"/>
      <c r="B54" s="63"/>
      <c r="C54" s="63"/>
      <c r="D54" s="63"/>
      <c r="E54" s="63"/>
      <c r="F54" s="63"/>
      <c r="G54" s="63"/>
      <c r="H54" s="63"/>
      <c r="I54" s="63"/>
      <c r="J54" s="63"/>
      <c r="K54" s="515"/>
      <c r="L54" s="63"/>
      <c r="M54" s="63"/>
      <c r="N54" s="63"/>
      <c r="O54" s="63"/>
    </row>
    <row r="55" spans="1:15" s="649" customFormat="1">
      <c r="A55" s="504"/>
      <c r="B55" s="63"/>
      <c r="C55" s="63"/>
      <c r="D55" s="63"/>
      <c r="E55" s="63"/>
      <c r="F55" s="63"/>
      <c r="G55" s="63"/>
      <c r="H55" s="63"/>
      <c r="I55" s="63"/>
      <c r="J55" s="63"/>
      <c r="K55" s="515"/>
      <c r="L55" s="63"/>
      <c r="M55" s="63"/>
      <c r="N55" s="63"/>
      <c r="O55" s="63"/>
    </row>
    <row r="56" spans="1:15" s="649" customFormat="1">
      <c r="A56" s="504"/>
      <c r="B56" s="63"/>
      <c r="C56" s="63"/>
      <c r="D56" s="63"/>
      <c r="E56" s="63"/>
      <c r="F56" s="63"/>
      <c r="G56" s="63"/>
      <c r="H56" s="63"/>
      <c r="I56" s="63"/>
      <c r="J56" s="63"/>
      <c r="K56" s="515"/>
      <c r="L56" s="63"/>
      <c r="M56" s="63"/>
      <c r="N56" s="63"/>
      <c r="O56" s="63"/>
    </row>
    <row r="57" spans="1:15" s="649" customFormat="1">
      <c r="A57" s="504"/>
      <c r="B57" s="63"/>
      <c r="C57" s="63"/>
      <c r="D57" s="63"/>
      <c r="E57" s="63"/>
      <c r="F57" s="63"/>
      <c r="G57" s="63"/>
      <c r="H57" s="63"/>
      <c r="I57" s="63"/>
      <c r="J57" s="63"/>
      <c r="K57" s="515"/>
      <c r="L57" s="63"/>
      <c r="M57" s="63"/>
      <c r="N57" s="63"/>
      <c r="O57" s="63"/>
    </row>
    <row r="58" spans="1:15" s="649" customFormat="1">
      <c r="A58" s="504"/>
      <c r="B58" s="63"/>
      <c r="C58" s="63"/>
      <c r="D58" s="63"/>
      <c r="E58" s="63"/>
      <c r="F58" s="63"/>
      <c r="G58" s="63"/>
      <c r="H58" s="63"/>
      <c r="I58" s="63"/>
      <c r="J58" s="63"/>
      <c r="K58" s="515"/>
      <c r="L58" s="63"/>
      <c r="M58" s="63"/>
      <c r="N58" s="63"/>
      <c r="O58" s="63"/>
    </row>
    <row r="59" spans="1:15" s="649" customFormat="1">
      <c r="A59" s="504"/>
      <c r="B59" s="63"/>
      <c r="C59" s="63"/>
      <c r="D59" s="63"/>
      <c r="E59" s="63"/>
      <c r="F59" s="63"/>
      <c r="G59" s="63"/>
      <c r="H59" s="63"/>
      <c r="I59" s="63"/>
      <c r="J59" s="63"/>
      <c r="K59" s="515"/>
      <c r="L59" s="63"/>
      <c r="M59" s="63"/>
      <c r="N59" s="63"/>
      <c r="O59" s="63"/>
    </row>
    <row r="60" spans="1:15" s="649" customFormat="1">
      <c r="A60" s="504"/>
      <c r="B60" s="63"/>
      <c r="C60" s="63"/>
      <c r="D60" s="63"/>
      <c r="E60" s="63"/>
      <c r="F60" s="63"/>
      <c r="G60" s="63"/>
      <c r="H60" s="63"/>
      <c r="I60" s="63"/>
      <c r="J60" s="63"/>
      <c r="K60" s="515"/>
      <c r="L60" s="63"/>
      <c r="M60" s="63"/>
      <c r="N60" s="63"/>
      <c r="O60" s="63"/>
    </row>
    <row r="61" spans="1:15" s="649" customFormat="1">
      <c r="A61" s="504"/>
      <c r="B61" s="63"/>
      <c r="C61" s="63"/>
      <c r="D61" s="63"/>
      <c r="E61" s="63"/>
      <c r="F61" s="63"/>
      <c r="G61" s="63"/>
      <c r="H61" s="63"/>
      <c r="I61" s="63"/>
      <c r="J61" s="63"/>
      <c r="K61" s="515"/>
      <c r="L61" s="63"/>
      <c r="M61" s="63"/>
      <c r="N61" s="63"/>
      <c r="O61" s="63"/>
    </row>
    <row r="62" spans="1:15" s="649" customFormat="1">
      <c r="A62" s="504"/>
      <c r="B62" s="63"/>
      <c r="C62" s="63"/>
      <c r="D62" s="63"/>
      <c r="E62" s="63"/>
      <c r="F62" s="63"/>
      <c r="G62" s="63"/>
      <c r="H62" s="63"/>
      <c r="I62" s="63"/>
      <c r="J62" s="63"/>
      <c r="K62" s="515"/>
      <c r="L62" s="63"/>
      <c r="M62" s="63"/>
      <c r="N62" s="63"/>
      <c r="O62" s="63"/>
    </row>
    <row r="63" spans="1:15" s="649" customFormat="1">
      <c r="A63" s="504"/>
      <c r="B63" s="63"/>
      <c r="C63" s="63"/>
      <c r="D63" s="63"/>
      <c r="E63" s="63"/>
      <c r="F63" s="63"/>
      <c r="G63" s="63"/>
      <c r="H63" s="63"/>
      <c r="I63" s="63"/>
      <c r="J63" s="63"/>
      <c r="K63" s="515"/>
      <c r="L63" s="63"/>
      <c r="M63" s="63"/>
      <c r="N63" s="63"/>
      <c r="O63" s="63"/>
    </row>
    <row r="64" spans="1:15" s="649" customFormat="1">
      <c r="A64" s="504"/>
      <c r="B64" s="63"/>
      <c r="C64" s="63"/>
      <c r="D64" s="63"/>
      <c r="E64" s="63"/>
      <c r="F64" s="63"/>
      <c r="G64" s="63"/>
      <c r="H64" s="63"/>
      <c r="I64" s="63"/>
      <c r="J64" s="63"/>
      <c r="K64" s="515"/>
      <c r="L64" s="63"/>
      <c r="M64" s="63"/>
      <c r="N64" s="63"/>
      <c r="O64" s="63"/>
    </row>
    <row r="65" spans="1:15" s="649" customFormat="1">
      <c r="A65" s="504"/>
      <c r="B65" s="63"/>
      <c r="C65" s="63"/>
      <c r="D65" s="63"/>
      <c r="E65" s="63"/>
      <c r="F65" s="63"/>
      <c r="G65" s="63"/>
      <c r="H65" s="63"/>
      <c r="I65" s="63"/>
      <c r="J65" s="63"/>
      <c r="K65" s="515"/>
      <c r="L65" s="63"/>
      <c r="M65" s="63"/>
      <c r="N65" s="63"/>
      <c r="O65" s="63"/>
    </row>
    <row r="66" spans="1:15" s="649" customFormat="1">
      <c r="A66" s="504"/>
      <c r="B66" s="63"/>
      <c r="C66" s="63"/>
      <c r="D66" s="63"/>
      <c r="E66" s="63"/>
      <c r="F66" s="63"/>
      <c r="G66" s="63"/>
      <c r="H66" s="63"/>
      <c r="I66" s="63"/>
      <c r="J66" s="63"/>
      <c r="K66" s="515"/>
      <c r="L66" s="63"/>
      <c r="M66" s="63"/>
      <c r="N66" s="63"/>
      <c r="O66" s="63"/>
    </row>
    <row r="67" spans="1:15" s="649" customFormat="1">
      <c r="A67" s="504"/>
      <c r="B67" s="63"/>
      <c r="C67" s="63"/>
      <c r="D67" s="63"/>
      <c r="E67" s="63"/>
      <c r="F67" s="63"/>
      <c r="G67" s="63"/>
      <c r="H67" s="63"/>
      <c r="I67" s="63"/>
      <c r="J67" s="63"/>
      <c r="K67" s="515"/>
      <c r="L67" s="63"/>
      <c r="M67" s="63"/>
      <c r="N67" s="63"/>
      <c r="O67" s="63"/>
    </row>
    <row r="68" spans="1:15" s="649" customFormat="1">
      <c r="A68" s="504"/>
      <c r="B68" s="63"/>
      <c r="C68" s="63"/>
      <c r="D68" s="63"/>
      <c r="E68" s="63"/>
      <c r="F68" s="63"/>
      <c r="G68" s="63"/>
      <c r="H68" s="63"/>
      <c r="I68" s="63"/>
      <c r="J68" s="63"/>
      <c r="K68" s="515"/>
      <c r="L68" s="63"/>
      <c r="M68" s="63"/>
      <c r="N68" s="63"/>
      <c r="O68" s="63"/>
    </row>
    <row r="69" spans="1:15" s="649" customFormat="1">
      <c r="A69" s="504"/>
      <c r="B69" s="63"/>
      <c r="C69" s="63"/>
      <c r="D69" s="63"/>
      <c r="E69" s="63"/>
      <c r="F69" s="63"/>
      <c r="G69" s="63"/>
      <c r="H69" s="63"/>
      <c r="I69" s="63"/>
      <c r="J69" s="63"/>
      <c r="K69" s="515"/>
      <c r="L69" s="63"/>
      <c r="M69" s="63"/>
      <c r="N69" s="63"/>
      <c r="O69" s="63"/>
    </row>
    <row r="70" spans="1:15" s="649" customFormat="1">
      <c r="A70" s="504"/>
      <c r="B70" s="63"/>
      <c r="C70" s="63"/>
      <c r="D70" s="63"/>
      <c r="E70" s="63"/>
      <c r="F70" s="63"/>
      <c r="G70" s="63"/>
      <c r="H70" s="63"/>
      <c r="I70" s="63"/>
      <c r="J70" s="63"/>
      <c r="K70" s="515"/>
      <c r="L70" s="63"/>
      <c r="M70" s="63"/>
      <c r="N70" s="63"/>
      <c r="O70" s="63"/>
    </row>
    <row r="71" spans="1:15" s="649" customFormat="1">
      <c r="A71" s="504"/>
      <c r="B71" s="63"/>
      <c r="C71" s="63"/>
      <c r="D71" s="63"/>
      <c r="E71" s="63"/>
      <c r="F71" s="63"/>
      <c r="G71" s="63"/>
      <c r="H71" s="63"/>
      <c r="I71" s="63"/>
      <c r="J71" s="63"/>
      <c r="K71" s="515"/>
      <c r="L71" s="63"/>
      <c r="M71" s="63"/>
      <c r="N71" s="63"/>
      <c r="O71" s="63"/>
    </row>
    <row r="72" spans="1:15" s="649" customFormat="1">
      <c r="A72" s="504"/>
      <c r="B72" s="63"/>
      <c r="C72" s="63"/>
      <c r="D72" s="63"/>
      <c r="E72" s="63"/>
      <c r="F72" s="63"/>
      <c r="G72" s="63"/>
      <c r="H72" s="63"/>
      <c r="I72" s="63"/>
      <c r="J72" s="63"/>
      <c r="K72" s="515"/>
      <c r="L72" s="63"/>
      <c r="M72" s="63"/>
      <c r="N72" s="63"/>
      <c r="O72" s="63"/>
    </row>
    <row r="73" spans="1:15" s="649" customFormat="1">
      <c r="A73" s="504"/>
      <c r="B73" s="63"/>
      <c r="C73" s="63"/>
      <c r="D73" s="63"/>
      <c r="E73" s="63"/>
      <c r="F73" s="63"/>
      <c r="G73" s="63"/>
      <c r="H73" s="63"/>
      <c r="I73" s="63"/>
      <c r="J73" s="63"/>
      <c r="K73" s="515"/>
      <c r="L73" s="63"/>
      <c r="M73" s="63"/>
      <c r="N73" s="63"/>
      <c r="O73" s="63"/>
    </row>
    <row r="74" spans="1:15" s="649" customFormat="1">
      <c r="A74" s="504"/>
      <c r="B74" s="63"/>
      <c r="C74" s="63"/>
      <c r="D74" s="63"/>
      <c r="E74" s="63"/>
      <c r="F74" s="63"/>
      <c r="G74" s="63"/>
      <c r="H74" s="63"/>
      <c r="I74" s="63"/>
      <c r="J74" s="63"/>
      <c r="K74" s="515"/>
      <c r="L74" s="63"/>
      <c r="M74" s="63"/>
      <c r="N74" s="63"/>
      <c r="O74" s="63"/>
    </row>
    <row r="75" spans="1:15" s="649" customFormat="1">
      <c r="A75" s="504"/>
      <c r="B75" s="63"/>
      <c r="C75" s="63"/>
      <c r="D75" s="63"/>
      <c r="E75" s="63"/>
      <c r="F75" s="63"/>
      <c r="G75" s="63"/>
      <c r="H75" s="63"/>
      <c r="I75" s="63"/>
      <c r="J75" s="63"/>
      <c r="K75" s="515"/>
      <c r="L75" s="63"/>
      <c r="M75" s="63"/>
      <c r="N75" s="63"/>
      <c r="O75" s="63"/>
    </row>
    <row r="76" spans="1:15" s="649" customFormat="1">
      <c r="A76" s="504"/>
      <c r="B76" s="63"/>
      <c r="C76" s="63"/>
      <c r="D76" s="63"/>
      <c r="E76" s="63"/>
      <c r="F76" s="63"/>
      <c r="G76" s="63"/>
      <c r="H76" s="63"/>
      <c r="I76" s="63"/>
      <c r="J76" s="63"/>
      <c r="K76" s="515"/>
      <c r="L76" s="63"/>
      <c r="M76" s="63"/>
      <c r="N76" s="63"/>
      <c r="O76" s="63"/>
    </row>
    <row r="77" spans="1:15" s="649" customFormat="1">
      <c r="A77" s="504"/>
      <c r="B77" s="63"/>
      <c r="C77" s="63"/>
      <c r="D77" s="63"/>
      <c r="E77" s="63"/>
      <c r="F77" s="63"/>
      <c r="G77" s="63"/>
      <c r="H77" s="63"/>
      <c r="I77" s="63"/>
      <c r="J77" s="63"/>
      <c r="K77" s="515"/>
      <c r="L77" s="63"/>
      <c r="M77" s="63"/>
      <c r="N77" s="63"/>
      <c r="O77" s="63"/>
    </row>
    <row r="78" spans="1:15" s="649" customFormat="1">
      <c r="A78" s="504"/>
      <c r="B78" s="63"/>
      <c r="C78" s="63"/>
      <c r="D78" s="63"/>
      <c r="E78" s="63"/>
      <c r="F78" s="63"/>
      <c r="G78" s="63"/>
      <c r="H78" s="63"/>
      <c r="I78" s="63"/>
      <c r="J78" s="63"/>
      <c r="K78" s="515"/>
      <c r="L78" s="63"/>
      <c r="M78" s="63"/>
      <c r="N78" s="63"/>
      <c r="O78" s="63"/>
    </row>
    <row r="79" spans="1:15" s="649" customFormat="1">
      <c r="A79" s="504"/>
      <c r="B79" s="63"/>
      <c r="C79" s="63"/>
      <c r="D79" s="63"/>
      <c r="E79" s="63"/>
      <c r="F79" s="63"/>
      <c r="G79" s="63"/>
      <c r="H79" s="63"/>
      <c r="I79" s="63"/>
      <c r="J79" s="63"/>
      <c r="K79" s="515"/>
      <c r="L79" s="63"/>
      <c r="M79" s="63"/>
      <c r="N79" s="63"/>
      <c r="O79" s="63"/>
    </row>
    <row r="80" spans="1:15" s="649" customFormat="1">
      <c r="A80" s="504"/>
      <c r="B80" s="63"/>
      <c r="C80" s="63"/>
      <c r="D80" s="63"/>
      <c r="E80" s="63"/>
      <c r="F80" s="63"/>
      <c r="G80" s="63"/>
      <c r="H80" s="63"/>
      <c r="I80" s="63"/>
      <c r="J80" s="63"/>
      <c r="K80" s="515"/>
      <c r="L80" s="63"/>
      <c r="M80" s="63"/>
      <c r="N80" s="63"/>
      <c r="O80" s="63"/>
    </row>
    <row r="81" spans="1:15" s="649" customFormat="1">
      <c r="A81" s="504"/>
      <c r="B81" s="63"/>
      <c r="C81" s="63"/>
      <c r="D81" s="63"/>
      <c r="E81" s="63"/>
      <c r="F81" s="63"/>
      <c r="G81" s="63"/>
      <c r="H81" s="63"/>
      <c r="I81" s="63"/>
      <c r="J81" s="63"/>
      <c r="K81" s="515"/>
      <c r="L81" s="63"/>
      <c r="M81" s="63"/>
      <c r="N81" s="63"/>
      <c r="O81" s="63"/>
    </row>
    <row r="82" spans="1:15" s="649" customFormat="1">
      <c r="A82" s="504"/>
      <c r="B82" s="63"/>
      <c r="C82" s="63"/>
      <c r="D82" s="63"/>
      <c r="E82" s="63"/>
      <c r="F82" s="63"/>
      <c r="G82" s="63"/>
      <c r="H82" s="63"/>
      <c r="I82" s="63"/>
      <c r="J82" s="63"/>
      <c r="K82" s="515"/>
      <c r="L82" s="63"/>
      <c r="M82" s="63"/>
      <c r="N82" s="63"/>
      <c r="O82" s="63"/>
    </row>
    <row r="83" spans="1:15" s="649" customFormat="1">
      <c r="A83" s="504"/>
      <c r="B83" s="63"/>
      <c r="C83" s="63"/>
      <c r="D83" s="63"/>
      <c r="E83" s="63"/>
      <c r="F83" s="63"/>
      <c r="G83" s="63"/>
      <c r="H83" s="63"/>
      <c r="I83" s="63"/>
      <c r="J83" s="63"/>
      <c r="K83" s="515"/>
      <c r="L83" s="63"/>
      <c r="M83" s="63"/>
      <c r="N83" s="63"/>
      <c r="O83" s="63"/>
    </row>
    <row r="84" spans="1:15" s="649" customFormat="1">
      <c r="A84" s="504"/>
      <c r="B84" s="63"/>
      <c r="C84" s="63"/>
      <c r="D84" s="63"/>
      <c r="E84" s="63"/>
      <c r="F84" s="63"/>
      <c r="G84" s="63"/>
      <c r="H84" s="63"/>
      <c r="I84" s="63"/>
      <c r="J84" s="63"/>
      <c r="K84" s="515"/>
      <c r="L84" s="63"/>
      <c r="M84" s="63"/>
      <c r="N84" s="63"/>
      <c r="O84" s="63"/>
    </row>
    <row r="85" spans="1:15" s="649" customFormat="1">
      <c r="A85" s="504"/>
      <c r="B85" s="63"/>
      <c r="C85" s="63"/>
      <c r="D85" s="63"/>
      <c r="E85" s="63"/>
      <c r="F85" s="63"/>
      <c r="G85" s="63"/>
      <c r="H85" s="63"/>
      <c r="I85" s="63"/>
      <c r="J85" s="63"/>
      <c r="K85" s="515"/>
      <c r="L85" s="63"/>
      <c r="M85" s="63"/>
      <c r="N85" s="63"/>
      <c r="O85" s="63"/>
    </row>
    <row r="86" spans="1:15" s="649" customFormat="1">
      <c r="A86" s="504"/>
      <c r="B86" s="63"/>
      <c r="C86" s="63"/>
      <c r="D86" s="63"/>
      <c r="E86" s="63"/>
      <c r="F86" s="63"/>
      <c r="G86" s="63"/>
      <c r="H86" s="63"/>
      <c r="I86" s="63"/>
      <c r="J86" s="63"/>
      <c r="K86" s="515"/>
      <c r="L86" s="63"/>
      <c r="M86" s="63"/>
      <c r="N86" s="63"/>
      <c r="O86" s="63"/>
    </row>
    <row r="87" spans="1:15" s="649" customFormat="1">
      <c r="A87" s="504"/>
      <c r="B87" s="63"/>
      <c r="C87" s="63"/>
      <c r="D87" s="63"/>
      <c r="E87" s="63"/>
      <c r="F87" s="63"/>
      <c r="G87" s="63"/>
      <c r="H87" s="63"/>
      <c r="I87" s="63"/>
      <c r="J87" s="63"/>
      <c r="K87" s="515"/>
      <c r="L87" s="63"/>
      <c r="M87" s="63"/>
      <c r="N87" s="63"/>
      <c r="O87" s="63"/>
    </row>
    <row r="88" spans="1:15" s="649" customFormat="1">
      <c r="A88" s="504"/>
      <c r="B88" s="63"/>
      <c r="C88" s="63"/>
      <c r="D88" s="63"/>
      <c r="E88" s="63"/>
      <c r="F88" s="63"/>
      <c r="G88" s="63"/>
      <c r="H88" s="63"/>
      <c r="I88" s="63"/>
      <c r="J88" s="63"/>
      <c r="K88" s="515"/>
      <c r="L88" s="63"/>
      <c r="M88" s="63"/>
      <c r="N88" s="63"/>
      <c r="O88" s="63"/>
    </row>
    <row r="89" spans="1:15" s="649" customFormat="1">
      <c r="A89" s="504"/>
      <c r="B89" s="63"/>
      <c r="C89" s="63"/>
      <c r="D89" s="63"/>
      <c r="E89" s="63"/>
      <c r="F89" s="63"/>
      <c r="G89" s="63"/>
      <c r="H89" s="63"/>
      <c r="I89" s="63"/>
      <c r="J89" s="63"/>
      <c r="K89" s="515"/>
      <c r="L89" s="63"/>
      <c r="M89" s="63"/>
      <c r="N89" s="63"/>
      <c r="O89" s="63"/>
    </row>
    <row r="90" spans="1:15" s="649" customFormat="1">
      <c r="A90" s="504"/>
      <c r="B90" s="63"/>
      <c r="C90" s="63"/>
      <c r="D90" s="63"/>
      <c r="E90" s="63"/>
      <c r="F90" s="63"/>
      <c r="G90" s="63"/>
      <c r="H90" s="63"/>
      <c r="I90" s="63"/>
      <c r="J90" s="63"/>
      <c r="K90" s="515"/>
      <c r="L90" s="63"/>
      <c r="M90" s="63"/>
      <c r="N90" s="63"/>
      <c r="O90" s="63"/>
    </row>
    <row r="91" spans="1:15" s="649" customFormat="1">
      <c r="A91" s="504"/>
      <c r="B91" s="63"/>
      <c r="C91" s="63"/>
      <c r="D91" s="63"/>
      <c r="E91" s="63"/>
      <c r="F91" s="63"/>
      <c r="G91" s="63"/>
      <c r="H91" s="63"/>
      <c r="I91" s="63"/>
      <c r="J91" s="63"/>
      <c r="K91" s="515"/>
      <c r="L91" s="63"/>
      <c r="M91" s="63"/>
      <c r="N91" s="63"/>
      <c r="O91" s="63"/>
    </row>
    <row r="92" spans="1:15" s="649" customFormat="1">
      <c r="A92" s="504"/>
      <c r="B92" s="63"/>
      <c r="C92" s="63"/>
      <c r="D92" s="63"/>
      <c r="E92" s="63"/>
      <c r="F92" s="63"/>
      <c r="G92" s="63"/>
      <c r="H92" s="63"/>
      <c r="I92" s="63"/>
      <c r="J92" s="63"/>
      <c r="K92" s="515"/>
      <c r="L92" s="63"/>
      <c r="M92" s="63"/>
      <c r="N92" s="63"/>
      <c r="O92" s="63"/>
    </row>
    <row r="93" spans="1:15" s="649" customFormat="1">
      <c r="A93" s="504"/>
      <c r="B93" s="63"/>
      <c r="C93" s="63"/>
      <c r="D93" s="63"/>
      <c r="E93" s="63"/>
      <c r="F93" s="63"/>
      <c r="G93" s="63"/>
      <c r="H93" s="63"/>
      <c r="I93" s="63"/>
      <c r="J93" s="63"/>
      <c r="K93" s="515"/>
      <c r="L93" s="63"/>
      <c r="M93" s="63"/>
      <c r="N93" s="63"/>
      <c r="O93" s="63"/>
    </row>
    <row r="94" spans="1:15" s="649" customFormat="1">
      <c r="A94" s="504"/>
      <c r="B94" s="63"/>
      <c r="C94" s="63"/>
      <c r="D94" s="63"/>
      <c r="E94" s="63"/>
      <c r="F94" s="63"/>
      <c r="G94" s="63"/>
      <c r="H94" s="63"/>
      <c r="I94" s="63"/>
      <c r="J94" s="63"/>
      <c r="K94" s="515"/>
      <c r="L94" s="63"/>
      <c r="M94" s="63"/>
      <c r="N94" s="63"/>
      <c r="O94" s="63"/>
    </row>
    <row r="95" spans="1:15" s="649" customFormat="1">
      <c r="A95" s="504"/>
      <c r="B95" s="63"/>
      <c r="C95" s="63"/>
      <c r="D95" s="63"/>
      <c r="E95" s="63"/>
      <c r="F95" s="63"/>
      <c r="G95" s="63"/>
      <c r="H95" s="63"/>
      <c r="I95" s="63"/>
      <c r="J95" s="63"/>
      <c r="K95" s="515"/>
      <c r="L95" s="63"/>
      <c r="M95" s="63"/>
      <c r="N95" s="63"/>
      <c r="O95" s="63"/>
    </row>
    <row r="96" spans="1:15" s="649" customFormat="1">
      <c r="A96" s="504"/>
      <c r="B96" s="63"/>
      <c r="C96" s="63"/>
      <c r="D96" s="63"/>
      <c r="E96" s="63"/>
      <c r="F96" s="63"/>
      <c r="G96" s="63"/>
      <c r="H96" s="63"/>
      <c r="I96" s="63"/>
      <c r="J96" s="63"/>
      <c r="K96" s="515"/>
      <c r="L96" s="63"/>
      <c r="M96" s="63"/>
      <c r="N96" s="63"/>
      <c r="O96" s="63"/>
    </row>
    <row r="97" spans="1:15" s="649" customFormat="1">
      <c r="A97" s="504"/>
      <c r="B97" s="63"/>
      <c r="C97" s="63"/>
      <c r="D97" s="63"/>
      <c r="E97" s="63"/>
      <c r="F97" s="63"/>
      <c r="G97" s="63"/>
      <c r="H97" s="63"/>
      <c r="I97" s="63"/>
      <c r="J97" s="63"/>
      <c r="K97" s="515"/>
      <c r="L97" s="63"/>
      <c r="M97" s="63"/>
      <c r="N97" s="63"/>
      <c r="O97" s="63"/>
    </row>
    <row r="98" spans="1:15" s="649" customFormat="1">
      <c r="A98" s="504"/>
      <c r="B98" s="63"/>
      <c r="C98" s="63"/>
      <c r="D98" s="63"/>
      <c r="E98" s="63"/>
      <c r="F98" s="63"/>
      <c r="G98" s="63"/>
      <c r="H98" s="63"/>
      <c r="I98" s="63"/>
      <c r="J98" s="63"/>
      <c r="K98" s="515"/>
      <c r="L98" s="63"/>
      <c r="M98" s="63"/>
      <c r="N98" s="63"/>
      <c r="O98" s="63"/>
    </row>
    <row r="99" spans="1:15" s="649" customFormat="1">
      <c r="A99" s="504"/>
      <c r="B99" s="63"/>
      <c r="C99" s="63"/>
      <c r="D99" s="63"/>
      <c r="E99" s="63"/>
      <c r="F99" s="63"/>
      <c r="G99" s="63"/>
      <c r="H99" s="63"/>
      <c r="I99" s="63"/>
      <c r="J99" s="63"/>
      <c r="K99" s="515"/>
      <c r="L99" s="63"/>
      <c r="M99" s="63"/>
      <c r="N99" s="63"/>
      <c r="O99" s="63"/>
    </row>
    <row r="100" spans="1:15" s="649" customFormat="1">
      <c r="A100" s="504"/>
      <c r="B100" s="63"/>
      <c r="C100" s="63"/>
      <c r="D100" s="63"/>
      <c r="E100" s="63"/>
      <c r="F100" s="63"/>
      <c r="G100" s="63"/>
      <c r="H100" s="63"/>
      <c r="I100" s="63"/>
      <c r="J100" s="63"/>
      <c r="K100" s="515"/>
      <c r="L100" s="63"/>
      <c r="M100" s="63"/>
      <c r="N100" s="63"/>
      <c r="O100" s="63"/>
    </row>
    <row r="101" spans="1:15" s="649" customFormat="1">
      <c r="A101" s="504"/>
      <c r="B101" s="63"/>
      <c r="C101" s="63"/>
      <c r="D101" s="63"/>
      <c r="E101" s="63"/>
      <c r="F101" s="63"/>
      <c r="G101" s="63"/>
      <c r="H101" s="63"/>
      <c r="I101" s="63"/>
      <c r="J101" s="63"/>
      <c r="K101" s="515"/>
      <c r="L101" s="63"/>
      <c r="M101" s="63"/>
      <c r="N101" s="63"/>
      <c r="O101" s="63"/>
    </row>
    <row r="102" spans="1:15" s="649" customFormat="1">
      <c r="A102" s="504"/>
      <c r="B102" s="63"/>
      <c r="C102" s="63"/>
      <c r="D102" s="63"/>
      <c r="E102" s="63"/>
      <c r="F102" s="63"/>
      <c r="G102" s="63"/>
      <c r="H102" s="63"/>
      <c r="I102" s="63"/>
      <c r="J102" s="63"/>
      <c r="K102" s="515"/>
      <c r="L102" s="63"/>
      <c r="M102" s="63"/>
      <c r="N102" s="63"/>
      <c r="O102" s="63"/>
    </row>
    <row r="103" spans="1:15" s="649" customFormat="1">
      <c r="A103" s="504"/>
      <c r="B103" s="63"/>
      <c r="C103" s="63"/>
      <c r="D103" s="63"/>
      <c r="E103" s="63"/>
      <c r="F103" s="63"/>
      <c r="G103" s="63"/>
      <c r="H103" s="63"/>
      <c r="I103" s="63"/>
      <c r="J103" s="63"/>
      <c r="K103" s="515"/>
      <c r="L103" s="63"/>
      <c r="M103" s="63"/>
      <c r="N103" s="63"/>
      <c r="O103" s="63"/>
    </row>
    <row r="104" spans="1:15" s="649" customFormat="1">
      <c r="A104" s="504"/>
      <c r="B104" s="63"/>
      <c r="C104" s="63"/>
      <c r="D104" s="63"/>
      <c r="E104" s="63"/>
      <c r="F104" s="63"/>
      <c r="G104" s="63"/>
      <c r="H104" s="63"/>
      <c r="I104" s="63"/>
      <c r="J104" s="63"/>
      <c r="K104" s="515"/>
      <c r="L104" s="63"/>
      <c r="M104" s="63"/>
      <c r="N104" s="63"/>
      <c r="O104" s="63"/>
    </row>
    <row r="105" spans="1:15" s="649" customFormat="1">
      <c r="A105" s="504"/>
      <c r="B105" s="63"/>
      <c r="C105" s="63"/>
      <c r="D105" s="63"/>
      <c r="E105" s="63"/>
      <c r="F105" s="63"/>
      <c r="G105" s="63"/>
      <c r="H105" s="63"/>
      <c r="I105" s="63"/>
      <c r="J105" s="63"/>
      <c r="K105" s="515"/>
      <c r="L105" s="63"/>
      <c r="M105" s="63"/>
      <c r="N105" s="63"/>
      <c r="O105" s="63"/>
    </row>
    <row r="106" spans="1:15" s="649" customFormat="1">
      <c r="A106" s="504"/>
      <c r="B106" s="63"/>
      <c r="C106" s="63"/>
      <c r="D106" s="63"/>
      <c r="E106" s="63"/>
      <c r="F106" s="63"/>
      <c r="G106" s="63"/>
      <c r="H106" s="63"/>
      <c r="I106" s="63"/>
      <c r="J106" s="63"/>
      <c r="K106" s="515"/>
      <c r="L106" s="63"/>
      <c r="M106" s="63"/>
      <c r="N106" s="63"/>
      <c r="O106" s="63"/>
    </row>
    <row r="107" spans="1:15" s="649" customFormat="1">
      <c r="A107" s="504"/>
      <c r="B107" s="63"/>
      <c r="C107" s="63"/>
      <c r="D107" s="63"/>
      <c r="E107" s="63"/>
      <c r="F107" s="63"/>
      <c r="G107" s="63"/>
      <c r="H107" s="63"/>
      <c r="I107" s="63"/>
      <c r="J107" s="63"/>
      <c r="K107" s="515"/>
      <c r="L107" s="63"/>
      <c r="M107" s="63"/>
      <c r="N107" s="63"/>
      <c r="O107" s="63"/>
    </row>
    <row r="108" spans="1:15" s="649" customFormat="1">
      <c r="A108" s="504"/>
      <c r="B108" s="63"/>
      <c r="C108" s="63"/>
      <c r="D108" s="63"/>
      <c r="E108" s="63"/>
      <c r="F108" s="63"/>
      <c r="G108" s="63"/>
      <c r="H108" s="63"/>
      <c r="I108" s="63"/>
      <c r="J108" s="63"/>
      <c r="K108" s="515"/>
      <c r="L108" s="63"/>
      <c r="M108" s="63"/>
      <c r="N108" s="63"/>
      <c r="O108" s="63"/>
    </row>
    <row r="109" spans="1:15" s="649" customFormat="1">
      <c r="A109" s="504"/>
      <c r="B109" s="63"/>
      <c r="C109" s="63"/>
      <c r="D109" s="63"/>
      <c r="E109" s="63"/>
      <c r="F109" s="63"/>
      <c r="G109" s="63"/>
      <c r="H109" s="63"/>
      <c r="I109" s="63"/>
      <c r="J109" s="63"/>
      <c r="K109" s="515"/>
      <c r="L109" s="63"/>
      <c r="M109" s="63"/>
      <c r="N109" s="63"/>
      <c r="O109" s="63"/>
    </row>
    <row r="110" spans="1:15" s="649" customFormat="1">
      <c r="A110" s="504"/>
      <c r="B110" s="63"/>
      <c r="C110" s="63"/>
      <c r="D110" s="63"/>
      <c r="E110" s="63"/>
      <c r="F110" s="63"/>
      <c r="G110" s="63"/>
      <c r="H110" s="63"/>
      <c r="I110" s="63"/>
      <c r="J110" s="63"/>
      <c r="K110" s="515"/>
      <c r="L110" s="63"/>
      <c r="M110" s="63"/>
      <c r="N110" s="63"/>
      <c r="O110" s="63"/>
    </row>
    <row r="111" spans="1:15" s="649" customFormat="1">
      <c r="A111" s="504"/>
      <c r="B111" s="63"/>
      <c r="C111" s="63"/>
      <c r="D111" s="63"/>
      <c r="E111" s="63"/>
      <c r="F111" s="63"/>
      <c r="G111" s="63"/>
      <c r="H111" s="63"/>
      <c r="I111" s="63"/>
      <c r="J111" s="63"/>
      <c r="K111" s="515"/>
      <c r="L111" s="63"/>
      <c r="M111" s="63"/>
      <c r="N111" s="63"/>
      <c r="O111" s="63"/>
    </row>
    <row r="112" spans="1:15" s="649" customFormat="1">
      <c r="A112" s="504"/>
      <c r="B112" s="63"/>
      <c r="C112" s="63"/>
      <c r="D112" s="63"/>
      <c r="E112" s="63"/>
      <c r="F112" s="63"/>
      <c r="G112" s="63"/>
      <c r="H112" s="63"/>
      <c r="I112" s="63"/>
      <c r="J112" s="63"/>
      <c r="K112" s="515"/>
      <c r="L112" s="63"/>
      <c r="M112" s="63"/>
      <c r="N112" s="63"/>
      <c r="O112" s="63"/>
    </row>
    <row r="113" spans="1:15" s="649" customFormat="1">
      <c r="A113" s="504"/>
      <c r="B113" s="63"/>
      <c r="C113" s="63"/>
      <c r="D113" s="63"/>
      <c r="E113" s="63"/>
      <c r="F113" s="63"/>
      <c r="G113" s="63"/>
      <c r="H113" s="63"/>
      <c r="I113" s="63"/>
      <c r="J113" s="63"/>
      <c r="K113" s="515"/>
      <c r="L113" s="63"/>
      <c r="M113" s="63"/>
      <c r="N113" s="63"/>
      <c r="O113" s="63"/>
    </row>
    <row r="114" spans="1:15" s="649" customFormat="1">
      <c r="A114" s="504"/>
      <c r="B114" s="63"/>
      <c r="C114" s="63"/>
      <c r="D114" s="63"/>
      <c r="E114" s="63"/>
      <c r="F114" s="63"/>
      <c r="G114" s="63"/>
      <c r="H114" s="63"/>
      <c r="I114" s="63"/>
      <c r="J114" s="63"/>
      <c r="K114" s="515"/>
      <c r="L114" s="63"/>
      <c r="M114" s="63"/>
      <c r="N114" s="63"/>
      <c r="O114" s="63"/>
    </row>
    <row r="115" spans="1:15" s="649" customFormat="1">
      <c r="A115" s="504"/>
      <c r="B115" s="63"/>
      <c r="C115" s="63"/>
      <c r="D115" s="63"/>
      <c r="E115" s="63"/>
      <c r="F115" s="63"/>
      <c r="G115" s="63"/>
      <c r="H115" s="63"/>
      <c r="I115" s="63"/>
      <c r="J115" s="63"/>
      <c r="K115" s="515"/>
      <c r="L115" s="63"/>
      <c r="M115" s="63"/>
      <c r="N115" s="63"/>
      <c r="O115" s="63"/>
    </row>
    <row r="116" spans="1:15" s="649" customFormat="1">
      <c r="A116" s="504"/>
      <c r="B116" s="63"/>
      <c r="C116" s="63"/>
      <c r="D116" s="63"/>
      <c r="E116" s="63"/>
      <c r="F116" s="63"/>
      <c r="G116" s="63"/>
      <c r="H116" s="63"/>
      <c r="I116" s="63"/>
      <c r="J116" s="63"/>
      <c r="K116" s="515"/>
      <c r="L116" s="63"/>
      <c r="M116" s="63"/>
      <c r="N116" s="63"/>
      <c r="O116" s="63"/>
    </row>
    <row r="117" spans="1:15" s="649" customFormat="1">
      <c r="A117" s="504"/>
      <c r="B117" s="63"/>
      <c r="C117" s="63"/>
      <c r="D117" s="63"/>
      <c r="E117" s="63"/>
      <c r="F117" s="63"/>
      <c r="G117" s="63"/>
      <c r="H117" s="63"/>
      <c r="I117" s="63"/>
      <c r="J117" s="63"/>
      <c r="K117" s="515"/>
      <c r="L117" s="63"/>
      <c r="M117" s="63"/>
      <c r="N117" s="63"/>
      <c r="O117" s="63"/>
    </row>
    <row r="118" spans="1:15" s="649" customFormat="1">
      <c r="A118" s="504"/>
      <c r="B118" s="63"/>
      <c r="C118" s="63"/>
      <c r="D118" s="63"/>
      <c r="E118" s="63"/>
      <c r="F118" s="63"/>
      <c r="G118" s="63"/>
      <c r="H118" s="63"/>
      <c r="I118" s="63"/>
      <c r="J118" s="63"/>
      <c r="K118" s="515"/>
      <c r="L118" s="63"/>
      <c r="M118" s="63"/>
      <c r="N118" s="63"/>
      <c r="O118" s="63"/>
    </row>
    <row r="119" spans="1:15" s="649" customFormat="1">
      <c r="A119" s="504"/>
      <c r="B119" s="63"/>
      <c r="C119" s="63"/>
      <c r="D119" s="63"/>
      <c r="E119" s="63"/>
      <c r="F119" s="63"/>
      <c r="G119" s="63"/>
      <c r="H119" s="63"/>
      <c r="I119" s="63"/>
      <c r="J119" s="63"/>
      <c r="K119" s="515"/>
      <c r="L119" s="63"/>
      <c r="M119" s="63"/>
      <c r="N119" s="63"/>
      <c r="O119" s="63"/>
    </row>
    <row r="120" spans="1:15" s="649" customFormat="1">
      <c r="A120" s="504"/>
      <c r="B120" s="63"/>
      <c r="C120" s="63"/>
      <c r="D120" s="63"/>
      <c r="E120" s="63"/>
      <c r="F120" s="63"/>
      <c r="G120" s="63"/>
      <c r="H120" s="63"/>
      <c r="I120" s="63"/>
      <c r="J120" s="63"/>
      <c r="K120" s="515"/>
      <c r="L120" s="63"/>
      <c r="M120" s="63"/>
      <c r="N120" s="63"/>
      <c r="O120" s="63"/>
    </row>
    <row r="121" spans="1:15" s="649" customFormat="1">
      <c r="A121" s="504"/>
      <c r="B121" s="63"/>
      <c r="C121" s="63"/>
      <c r="D121" s="63"/>
      <c r="E121" s="63"/>
      <c r="F121" s="63"/>
      <c r="G121" s="63"/>
      <c r="H121" s="63"/>
      <c r="I121" s="63"/>
      <c r="J121" s="63"/>
      <c r="K121" s="515"/>
      <c r="L121" s="63"/>
      <c r="M121" s="63"/>
      <c r="N121" s="63"/>
      <c r="O121" s="63"/>
    </row>
    <row r="122" spans="1:15" s="649" customFormat="1">
      <c r="A122" s="504"/>
      <c r="B122" s="63"/>
      <c r="C122" s="63"/>
      <c r="D122" s="63"/>
      <c r="E122" s="63"/>
      <c r="F122" s="63"/>
      <c r="G122" s="63"/>
      <c r="H122" s="63"/>
      <c r="I122" s="63"/>
      <c r="J122" s="63"/>
      <c r="K122" s="515"/>
      <c r="L122" s="63"/>
      <c r="M122" s="63"/>
      <c r="N122" s="63"/>
      <c r="O122" s="63"/>
    </row>
    <row r="123" spans="1:15" s="649" customFormat="1">
      <c r="A123" s="504"/>
      <c r="B123" s="63"/>
      <c r="C123" s="63"/>
      <c r="D123" s="63"/>
      <c r="E123" s="63"/>
      <c r="F123" s="63"/>
      <c r="G123" s="63"/>
      <c r="H123" s="63"/>
      <c r="I123" s="63"/>
      <c r="J123" s="63"/>
      <c r="K123" s="515"/>
      <c r="L123" s="63"/>
      <c r="M123" s="63"/>
      <c r="N123" s="63"/>
      <c r="O123" s="63"/>
    </row>
    <row r="124" spans="1:15" s="649" customFormat="1">
      <c r="A124" s="504"/>
      <c r="B124" s="63"/>
      <c r="C124" s="63"/>
      <c r="D124" s="63"/>
      <c r="E124" s="63"/>
      <c r="F124" s="63"/>
      <c r="G124" s="63"/>
      <c r="H124" s="63"/>
      <c r="I124" s="63"/>
      <c r="J124" s="63"/>
      <c r="K124" s="515"/>
      <c r="L124" s="63"/>
      <c r="M124" s="63"/>
      <c r="N124" s="63"/>
      <c r="O124" s="63"/>
    </row>
    <row r="125" spans="1:15" s="649" customFormat="1">
      <c r="A125" s="504"/>
      <c r="B125" s="63"/>
      <c r="C125" s="63"/>
      <c r="D125" s="63"/>
      <c r="E125" s="63"/>
      <c r="F125" s="63"/>
      <c r="G125" s="63"/>
      <c r="H125" s="63"/>
      <c r="I125" s="63"/>
      <c r="J125" s="63"/>
      <c r="K125" s="515"/>
      <c r="L125" s="63"/>
      <c r="M125" s="63"/>
      <c r="N125" s="63"/>
      <c r="O125" s="63"/>
    </row>
    <row r="126" spans="1:15" s="649" customFormat="1">
      <c r="A126" s="504"/>
      <c r="B126" s="63"/>
      <c r="C126" s="63"/>
      <c r="D126" s="63"/>
      <c r="E126" s="63"/>
      <c r="F126" s="63"/>
      <c r="G126" s="63"/>
      <c r="H126" s="63"/>
      <c r="I126" s="63"/>
      <c r="J126" s="63"/>
      <c r="K126" s="515"/>
      <c r="L126" s="63"/>
      <c r="M126" s="63"/>
      <c r="N126" s="63"/>
      <c r="O126" s="63"/>
    </row>
    <row r="127" spans="1:15" s="649" customFormat="1">
      <c r="A127" s="504"/>
      <c r="B127" s="63"/>
      <c r="C127" s="63"/>
      <c r="D127" s="63"/>
      <c r="E127" s="63"/>
      <c r="F127" s="63"/>
      <c r="G127" s="63"/>
      <c r="H127" s="63"/>
      <c r="I127" s="63"/>
      <c r="J127" s="63"/>
      <c r="K127" s="515"/>
      <c r="L127" s="63"/>
      <c r="M127" s="63"/>
      <c r="N127" s="63"/>
      <c r="O127" s="63"/>
    </row>
    <row r="128" spans="1:15" s="649" customFormat="1">
      <c r="A128" s="504"/>
      <c r="B128" s="63"/>
      <c r="C128" s="63"/>
      <c r="D128" s="63"/>
      <c r="E128" s="63"/>
      <c r="F128" s="63"/>
      <c r="G128" s="63"/>
      <c r="H128" s="63"/>
      <c r="I128" s="63"/>
      <c r="J128" s="63"/>
      <c r="K128" s="515"/>
      <c r="L128" s="63"/>
      <c r="M128" s="63"/>
      <c r="N128" s="63"/>
      <c r="O128" s="63"/>
    </row>
    <row r="129" spans="1:15" s="649" customFormat="1">
      <c r="A129" s="504"/>
      <c r="B129" s="63"/>
      <c r="C129" s="63"/>
      <c r="D129" s="63"/>
      <c r="E129" s="63"/>
      <c r="F129" s="63"/>
      <c r="G129" s="63"/>
      <c r="H129" s="63"/>
      <c r="I129" s="63"/>
      <c r="J129" s="63"/>
      <c r="K129" s="515"/>
      <c r="L129" s="63"/>
      <c r="M129" s="63"/>
      <c r="N129" s="63"/>
      <c r="O129" s="63"/>
    </row>
    <row r="130" spans="1:15" s="649" customFormat="1">
      <c r="A130" s="504"/>
      <c r="B130" s="63"/>
      <c r="C130" s="63"/>
      <c r="D130" s="63"/>
      <c r="E130" s="63"/>
      <c r="F130" s="63"/>
      <c r="G130" s="63"/>
      <c r="H130" s="63"/>
      <c r="I130" s="63"/>
      <c r="J130" s="63"/>
      <c r="K130" s="515"/>
      <c r="L130" s="63"/>
      <c r="M130" s="63"/>
      <c r="N130" s="63"/>
      <c r="O130" s="63"/>
    </row>
    <row r="131" spans="1:15" s="649" customFormat="1">
      <c r="A131" s="504"/>
      <c r="B131" s="63"/>
      <c r="C131" s="63"/>
      <c r="D131" s="63"/>
      <c r="E131" s="63"/>
      <c r="F131" s="63"/>
      <c r="G131" s="63"/>
      <c r="H131" s="63"/>
      <c r="I131" s="63"/>
      <c r="J131" s="63"/>
      <c r="K131" s="515"/>
      <c r="L131" s="63"/>
      <c r="M131" s="63"/>
      <c r="N131" s="63"/>
      <c r="O131" s="63"/>
    </row>
    <row r="132" spans="1:15" s="649" customFormat="1">
      <c r="A132" s="504"/>
      <c r="B132" s="63"/>
      <c r="C132" s="63"/>
      <c r="D132" s="63"/>
      <c r="E132" s="63"/>
      <c r="F132" s="63"/>
      <c r="G132" s="63"/>
      <c r="H132" s="63"/>
      <c r="I132" s="63"/>
      <c r="J132" s="63"/>
      <c r="K132" s="515"/>
      <c r="L132" s="63"/>
      <c r="M132" s="63"/>
      <c r="N132" s="63"/>
      <c r="O132" s="63"/>
    </row>
    <row r="133" spans="1:15" s="649" customFormat="1">
      <c r="A133" s="504"/>
      <c r="B133" s="63"/>
      <c r="C133" s="63"/>
      <c r="D133" s="63"/>
      <c r="E133" s="63"/>
      <c r="F133" s="63"/>
      <c r="G133" s="63"/>
      <c r="H133" s="63"/>
      <c r="I133" s="63"/>
      <c r="J133" s="63"/>
      <c r="K133" s="515"/>
      <c r="L133" s="63"/>
      <c r="M133" s="63"/>
      <c r="N133" s="63"/>
      <c r="O133" s="63"/>
    </row>
    <row r="134" spans="1:15" s="649" customFormat="1">
      <c r="A134" s="504"/>
      <c r="B134" s="63"/>
      <c r="C134" s="63"/>
      <c r="D134" s="63"/>
      <c r="E134" s="63"/>
      <c r="F134" s="63"/>
      <c r="G134" s="63"/>
      <c r="H134" s="63"/>
      <c r="I134" s="63"/>
      <c r="J134" s="63"/>
      <c r="K134" s="515"/>
      <c r="L134" s="63"/>
      <c r="M134" s="63"/>
      <c r="N134" s="63"/>
      <c r="O134" s="63"/>
    </row>
    <row r="135" spans="1:15" s="649" customFormat="1">
      <c r="A135" s="504"/>
      <c r="B135" s="63"/>
      <c r="C135" s="63"/>
      <c r="D135" s="63"/>
      <c r="E135" s="63"/>
      <c r="F135" s="63"/>
      <c r="G135" s="63"/>
      <c r="H135" s="63"/>
      <c r="I135" s="63"/>
      <c r="J135" s="63"/>
      <c r="K135" s="515"/>
      <c r="L135" s="63"/>
      <c r="M135" s="63"/>
      <c r="N135" s="63"/>
      <c r="O135" s="63"/>
    </row>
    <row r="136" spans="1:15" s="649" customFormat="1">
      <c r="A136" s="504"/>
      <c r="B136" s="63"/>
      <c r="C136" s="63"/>
      <c r="D136" s="63"/>
      <c r="E136" s="63"/>
      <c r="F136" s="63"/>
      <c r="G136" s="63"/>
      <c r="H136" s="63"/>
      <c r="I136" s="63"/>
      <c r="J136" s="63"/>
      <c r="K136" s="515"/>
      <c r="L136" s="63"/>
      <c r="M136" s="63"/>
      <c r="N136" s="63"/>
      <c r="O136" s="63"/>
    </row>
    <row r="137" spans="1:15" s="649" customFormat="1">
      <c r="A137" s="504"/>
      <c r="B137" s="63"/>
      <c r="C137" s="63"/>
      <c r="D137" s="63"/>
      <c r="E137" s="63"/>
      <c r="F137" s="63"/>
      <c r="G137" s="63"/>
      <c r="H137" s="63"/>
      <c r="I137" s="63"/>
      <c r="J137" s="63"/>
      <c r="K137" s="515"/>
      <c r="L137" s="63"/>
      <c r="M137" s="63"/>
      <c r="N137" s="63"/>
      <c r="O137" s="63"/>
    </row>
    <row r="138" spans="1:15" s="649" customFormat="1">
      <c r="A138" s="504"/>
      <c r="B138" s="63"/>
      <c r="C138" s="63"/>
      <c r="D138" s="63"/>
      <c r="E138" s="63"/>
      <c r="F138" s="63"/>
      <c r="G138" s="63"/>
      <c r="H138" s="63"/>
      <c r="I138" s="63"/>
      <c r="J138" s="63"/>
      <c r="K138" s="515"/>
      <c r="L138" s="63"/>
      <c r="M138" s="63"/>
      <c r="N138" s="63"/>
      <c r="O138" s="63"/>
    </row>
    <row r="139" spans="1:15" s="649" customFormat="1">
      <c r="A139" s="504"/>
      <c r="B139" s="63"/>
      <c r="C139" s="63"/>
      <c r="D139" s="63"/>
      <c r="E139" s="63"/>
      <c r="F139" s="63"/>
      <c r="G139" s="63"/>
      <c r="H139" s="63"/>
      <c r="I139" s="63"/>
      <c r="J139" s="63"/>
      <c r="K139" s="515"/>
      <c r="L139" s="63"/>
      <c r="M139" s="63"/>
      <c r="N139" s="63"/>
      <c r="O139" s="63"/>
    </row>
    <row r="140" spans="1:15" s="649" customFormat="1">
      <c r="A140" s="504"/>
      <c r="B140" s="63"/>
      <c r="C140" s="63"/>
      <c r="D140" s="63"/>
      <c r="E140" s="63"/>
      <c r="F140" s="63"/>
      <c r="G140" s="63"/>
      <c r="H140" s="63"/>
      <c r="I140" s="63"/>
      <c r="J140" s="63"/>
      <c r="K140" s="515"/>
      <c r="L140" s="63"/>
      <c r="M140" s="63"/>
      <c r="N140" s="63"/>
      <c r="O140" s="63"/>
    </row>
    <row r="141" spans="1:15" s="649" customFormat="1">
      <c r="A141" s="504"/>
      <c r="B141" s="63"/>
      <c r="C141" s="63"/>
      <c r="D141" s="63"/>
      <c r="E141" s="63"/>
      <c r="F141" s="63"/>
      <c r="G141" s="63"/>
      <c r="H141" s="63"/>
      <c r="I141" s="63"/>
      <c r="J141" s="63"/>
      <c r="K141" s="515"/>
      <c r="L141" s="63"/>
      <c r="M141" s="63"/>
      <c r="N141" s="63"/>
      <c r="O141" s="63"/>
    </row>
    <row r="142" spans="1:15" s="649" customFormat="1">
      <c r="A142" s="504"/>
      <c r="B142" s="63"/>
      <c r="C142" s="63"/>
      <c r="D142" s="63"/>
      <c r="E142" s="63"/>
      <c r="F142" s="63"/>
      <c r="G142" s="63"/>
      <c r="H142" s="63"/>
      <c r="I142" s="63"/>
      <c r="J142" s="63"/>
      <c r="K142" s="515"/>
      <c r="L142" s="63"/>
      <c r="M142" s="63"/>
      <c r="N142" s="63"/>
      <c r="O142" s="63"/>
    </row>
    <row r="143" spans="1:15" s="649" customFormat="1">
      <c r="A143" s="504"/>
      <c r="B143" s="63"/>
      <c r="C143" s="63"/>
      <c r="D143" s="63"/>
      <c r="E143" s="63"/>
      <c r="F143" s="63"/>
      <c r="G143" s="63"/>
      <c r="H143" s="63"/>
      <c r="I143" s="63"/>
      <c r="J143" s="63"/>
      <c r="K143" s="515"/>
      <c r="L143" s="63"/>
      <c r="M143" s="63"/>
      <c r="N143" s="63"/>
      <c r="O143" s="63"/>
    </row>
    <row r="144" spans="1:15" s="649" customFormat="1">
      <c r="A144" s="504"/>
      <c r="B144" s="63"/>
      <c r="C144" s="63"/>
      <c r="D144" s="63"/>
      <c r="E144" s="63"/>
      <c r="F144" s="63"/>
      <c r="G144" s="63"/>
      <c r="H144" s="63"/>
      <c r="I144" s="63"/>
      <c r="J144" s="63"/>
      <c r="K144" s="515"/>
      <c r="L144" s="63"/>
      <c r="M144" s="63"/>
      <c r="N144" s="63"/>
      <c r="O144" s="63"/>
    </row>
    <row r="145" spans="1:15" s="649" customFormat="1">
      <c r="A145" s="504"/>
      <c r="B145" s="63"/>
      <c r="C145" s="63"/>
      <c r="D145" s="63"/>
      <c r="E145" s="63"/>
      <c r="F145" s="63"/>
      <c r="G145" s="63"/>
      <c r="H145" s="63"/>
      <c r="I145" s="63"/>
      <c r="J145" s="63"/>
      <c r="K145" s="515"/>
      <c r="L145" s="63"/>
      <c r="M145" s="63"/>
      <c r="N145" s="63"/>
      <c r="O145" s="63"/>
    </row>
    <row r="146" spans="1:15" s="649" customFormat="1">
      <c r="A146" s="504"/>
      <c r="B146" s="63"/>
      <c r="C146" s="63"/>
      <c r="D146" s="63"/>
      <c r="E146" s="63"/>
      <c r="F146" s="63"/>
      <c r="G146" s="63"/>
      <c r="H146" s="63"/>
      <c r="I146" s="63"/>
      <c r="J146" s="63"/>
      <c r="K146" s="515"/>
      <c r="L146" s="63"/>
      <c r="M146" s="63"/>
      <c r="N146" s="63"/>
      <c r="O146" s="63"/>
    </row>
    <row r="147" spans="1:15" s="649" customFormat="1">
      <c r="A147" s="504"/>
      <c r="B147" s="63"/>
      <c r="C147" s="63"/>
      <c r="D147" s="63"/>
      <c r="E147" s="63"/>
      <c r="F147" s="63"/>
      <c r="G147" s="63"/>
      <c r="H147" s="63"/>
      <c r="I147" s="63"/>
      <c r="J147" s="63"/>
      <c r="K147" s="515"/>
      <c r="L147" s="63"/>
      <c r="M147" s="63"/>
      <c r="N147" s="63"/>
      <c r="O147" s="63"/>
    </row>
    <row r="148" spans="1:15" s="649" customFormat="1">
      <c r="A148" s="504"/>
      <c r="B148" s="63"/>
      <c r="C148" s="63"/>
      <c r="D148" s="63"/>
      <c r="E148" s="63"/>
      <c r="F148" s="63"/>
      <c r="G148" s="63"/>
      <c r="H148" s="63"/>
      <c r="I148" s="63"/>
      <c r="J148" s="63"/>
      <c r="K148" s="515"/>
      <c r="L148" s="63"/>
      <c r="M148" s="63"/>
      <c r="N148" s="63"/>
      <c r="O148" s="63"/>
    </row>
    <row r="149" spans="1:15" s="649" customFormat="1">
      <c r="A149" s="504"/>
      <c r="B149" s="63"/>
      <c r="C149" s="63"/>
      <c r="D149" s="63"/>
      <c r="E149" s="63"/>
      <c r="F149" s="63"/>
      <c r="G149" s="63"/>
      <c r="H149" s="63"/>
      <c r="I149" s="63"/>
      <c r="J149" s="63"/>
      <c r="K149" s="515"/>
      <c r="L149" s="63"/>
      <c r="M149" s="63"/>
      <c r="N149" s="63"/>
      <c r="O149" s="63"/>
    </row>
    <row r="150" spans="1:15" s="649" customFormat="1">
      <c r="A150" s="504"/>
      <c r="B150" s="63"/>
      <c r="C150" s="63"/>
      <c r="D150" s="63"/>
      <c r="E150" s="63"/>
      <c r="F150" s="63"/>
      <c r="G150" s="63"/>
      <c r="H150" s="63"/>
      <c r="I150" s="63"/>
      <c r="J150" s="63"/>
      <c r="K150" s="515"/>
      <c r="L150" s="63"/>
      <c r="M150" s="63"/>
      <c r="N150" s="63"/>
      <c r="O150" s="63"/>
    </row>
    <row r="151" spans="1:15" s="649" customFormat="1">
      <c r="A151" s="504"/>
      <c r="B151" s="63"/>
      <c r="C151" s="63"/>
      <c r="D151" s="63"/>
      <c r="E151" s="63"/>
      <c r="F151" s="63"/>
      <c r="G151" s="63"/>
      <c r="H151" s="63"/>
      <c r="I151" s="63"/>
      <c r="J151" s="63"/>
      <c r="K151" s="515"/>
      <c r="L151" s="63"/>
      <c r="M151" s="63"/>
      <c r="N151" s="63"/>
      <c r="O151" s="63"/>
    </row>
    <row r="152" spans="1:15" s="649" customFormat="1">
      <c r="A152" s="504"/>
      <c r="B152" s="63"/>
      <c r="C152" s="63"/>
      <c r="D152" s="63"/>
      <c r="E152" s="63"/>
      <c r="F152" s="63"/>
      <c r="G152" s="63"/>
      <c r="H152" s="63"/>
      <c r="I152" s="63"/>
      <c r="J152" s="63"/>
      <c r="K152" s="515"/>
      <c r="L152" s="63"/>
      <c r="M152" s="63"/>
      <c r="N152" s="63"/>
      <c r="O152" s="63"/>
    </row>
    <row r="153" spans="1:15" s="649" customFormat="1">
      <c r="A153" s="504"/>
      <c r="B153" s="63"/>
      <c r="C153" s="63"/>
      <c r="D153" s="63"/>
      <c r="E153" s="63"/>
      <c r="F153" s="63"/>
      <c r="G153" s="63"/>
      <c r="H153" s="63"/>
      <c r="I153" s="63"/>
      <c r="J153" s="63"/>
      <c r="K153" s="515"/>
      <c r="L153" s="63"/>
      <c r="M153" s="63"/>
      <c r="N153" s="63"/>
      <c r="O153" s="63"/>
    </row>
    <row r="154" spans="1:15" s="649" customFormat="1">
      <c r="A154" s="504"/>
      <c r="B154" s="63"/>
      <c r="C154" s="63"/>
      <c r="D154" s="63"/>
      <c r="E154" s="63"/>
      <c r="F154" s="63"/>
      <c r="G154" s="63"/>
      <c r="H154" s="63"/>
      <c r="I154" s="63"/>
      <c r="J154" s="63"/>
      <c r="K154" s="515"/>
      <c r="L154" s="63"/>
      <c r="M154" s="63"/>
      <c r="N154" s="63"/>
      <c r="O154" s="63"/>
    </row>
    <row r="155" spans="1:15" s="649" customFormat="1">
      <c r="A155" s="504"/>
      <c r="B155" s="63"/>
      <c r="C155" s="63"/>
      <c r="D155" s="63"/>
      <c r="E155" s="63"/>
      <c r="F155" s="63"/>
      <c r="G155" s="63"/>
      <c r="H155" s="63"/>
      <c r="I155" s="63"/>
      <c r="J155" s="63"/>
      <c r="K155" s="515"/>
      <c r="L155" s="63"/>
      <c r="M155" s="63"/>
      <c r="N155" s="63"/>
      <c r="O155" s="63"/>
    </row>
    <row r="156" spans="1:15" s="649" customFormat="1">
      <c r="A156" s="504"/>
      <c r="B156" s="63"/>
      <c r="C156" s="63"/>
      <c r="D156" s="63"/>
      <c r="E156" s="63"/>
      <c r="F156" s="63"/>
      <c r="G156" s="63"/>
      <c r="H156" s="63"/>
      <c r="I156" s="63"/>
      <c r="J156" s="63"/>
      <c r="K156" s="515"/>
      <c r="L156" s="63"/>
      <c r="M156" s="63"/>
      <c r="N156" s="63"/>
      <c r="O156" s="63"/>
    </row>
    <row r="157" spans="1:15" s="649" customFormat="1">
      <c r="A157" s="504"/>
      <c r="B157" s="63"/>
      <c r="C157" s="63"/>
      <c r="D157" s="63"/>
      <c r="E157" s="63"/>
      <c r="F157" s="63"/>
      <c r="G157" s="63"/>
      <c r="H157" s="63"/>
      <c r="I157" s="63"/>
      <c r="J157" s="63"/>
      <c r="K157" s="515"/>
      <c r="L157" s="63"/>
      <c r="M157" s="63"/>
      <c r="N157" s="63"/>
      <c r="O157" s="63"/>
    </row>
    <row r="158" spans="1:15" s="649" customFormat="1">
      <c r="A158" s="504"/>
      <c r="B158" s="63"/>
      <c r="C158" s="63"/>
      <c r="D158" s="63"/>
      <c r="E158" s="63"/>
      <c r="F158" s="63"/>
      <c r="G158" s="63"/>
      <c r="H158" s="63"/>
      <c r="I158" s="63"/>
      <c r="J158" s="63"/>
      <c r="K158" s="515"/>
      <c r="L158" s="63"/>
      <c r="M158" s="63"/>
      <c r="N158" s="63"/>
      <c r="O158" s="63"/>
    </row>
    <row r="159" spans="1:15" s="649" customFormat="1">
      <c r="A159" s="504"/>
      <c r="B159" s="63"/>
      <c r="C159" s="63"/>
      <c r="D159" s="63"/>
      <c r="E159" s="63"/>
      <c r="F159" s="63"/>
      <c r="G159" s="63"/>
      <c r="H159" s="63"/>
      <c r="I159" s="63"/>
      <c r="J159" s="63"/>
      <c r="K159" s="515"/>
      <c r="L159" s="63"/>
      <c r="M159" s="63"/>
      <c r="N159" s="63"/>
      <c r="O159" s="63"/>
    </row>
    <row r="160" spans="1:15" s="649" customFormat="1">
      <c r="A160" s="504"/>
      <c r="B160" s="63"/>
      <c r="C160" s="63"/>
      <c r="D160" s="63"/>
      <c r="E160" s="63"/>
      <c r="F160" s="63"/>
      <c r="G160" s="63"/>
      <c r="H160" s="63"/>
      <c r="I160" s="63"/>
      <c r="J160" s="63"/>
      <c r="K160" s="515"/>
      <c r="L160" s="63"/>
      <c r="M160" s="63"/>
      <c r="N160" s="63"/>
      <c r="O160" s="63"/>
    </row>
    <row r="161" spans="1:15" s="649" customFormat="1">
      <c r="A161" s="504"/>
      <c r="B161" s="63"/>
      <c r="C161" s="63"/>
      <c r="D161" s="63"/>
      <c r="E161" s="63"/>
      <c r="F161" s="63"/>
      <c r="G161" s="63"/>
      <c r="H161" s="63"/>
      <c r="I161" s="63"/>
      <c r="J161" s="63"/>
      <c r="K161" s="515"/>
      <c r="L161" s="63"/>
      <c r="M161" s="63"/>
      <c r="N161" s="63"/>
      <c r="O161" s="63"/>
    </row>
    <row r="162" spans="1:15" s="649" customFormat="1">
      <c r="A162" s="504"/>
      <c r="B162" s="63"/>
      <c r="C162" s="63"/>
      <c r="D162" s="63"/>
      <c r="E162" s="63"/>
      <c r="F162" s="63"/>
      <c r="G162" s="63"/>
      <c r="H162" s="63"/>
      <c r="I162" s="63"/>
      <c r="J162" s="63"/>
      <c r="K162" s="515"/>
      <c r="L162" s="63"/>
      <c r="M162" s="63"/>
      <c r="N162" s="63"/>
      <c r="O162" s="63"/>
    </row>
    <row r="163" spans="1:15" s="649" customFormat="1">
      <c r="A163" s="504"/>
      <c r="B163" s="63"/>
      <c r="C163" s="63"/>
      <c r="D163" s="63"/>
      <c r="E163" s="63"/>
      <c r="F163" s="63"/>
      <c r="G163" s="63"/>
      <c r="H163" s="63"/>
      <c r="I163" s="63"/>
      <c r="J163" s="63"/>
      <c r="K163" s="515"/>
      <c r="L163" s="63"/>
      <c r="M163" s="63"/>
      <c r="N163" s="63"/>
      <c r="O163" s="63"/>
    </row>
    <row r="164" spans="1:15" s="649" customFormat="1">
      <c r="A164" s="504"/>
      <c r="B164" s="63"/>
      <c r="C164" s="63"/>
      <c r="D164" s="63"/>
      <c r="E164" s="63"/>
      <c r="F164" s="63"/>
      <c r="G164" s="63"/>
      <c r="H164" s="63"/>
      <c r="I164" s="63"/>
      <c r="J164" s="63"/>
      <c r="K164" s="515"/>
      <c r="L164" s="63"/>
      <c r="M164" s="63"/>
      <c r="N164" s="63"/>
      <c r="O164" s="63"/>
    </row>
    <row r="165" spans="1:15" s="649" customFormat="1">
      <c r="A165" s="504"/>
      <c r="B165" s="63"/>
      <c r="C165" s="63"/>
      <c r="D165" s="63"/>
      <c r="E165" s="63"/>
      <c r="F165" s="63"/>
      <c r="G165" s="63"/>
      <c r="H165" s="63"/>
      <c r="I165" s="63"/>
      <c r="J165" s="63"/>
      <c r="K165" s="515"/>
      <c r="L165" s="63"/>
      <c r="M165" s="63"/>
      <c r="N165" s="63"/>
      <c r="O165" s="63"/>
    </row>
    <row r="166" spans="1:15" s="649" customFormat="1">
      <c r="A166" s="504"/>
      <c r="B166" s="63"/>
      <c r="C166" s="63"/>
      <c r="D166" s="63"/>
      <c r="E166" s="63"/>
      <c r="F166" s="63"/>
      <c r="G166" s="63"/>
      <c r="H166" s="63"/>
      <c r="I166" s="63"/>
      <c r="J166" s="63"/>
      <c r="K166" s="515"/>
      <c r="L166" s="63"/>
      <c r="M166" s="63"/>
      <c r="N166" s="63"/>
      <c r="O166" s="63"/>
    </row>
    <row r="167" spans="1:15" s="649" customFormat="1">
      <c r="A167" s="504"/>
      <c r="B167" s="63"/>
      <c r="C167" s="63"/>
      <c r="D167" s="63"/>
      <c r="E167" s="63"/>
      <c r="F167" s="63"/>
      <c r="G167" s="63"/>
      <c r="H167" s="63"/>
      <c r="I167" s="63"/>
      <c r="J167" s="63"/>
      <c r="K167" s="515"/>
      <c r="L167" s="63"/>
      <c r="M167" s="63"/>
      <c r="N167" s="63"/>
      <c r="O167" s="63"/>
    </row>
    <row r="168" spans="1:15" s="649" customFormat="1">
      <c r="A168" s="504"/>
      <c r="B168" s="63"/>
      <c r="C168" s="63"/>
      <c r="D168" s="63"/>
      <c r="E168" s="63"/>
      <c r="F168" s="63"/>
      <c r="G168" s="63"/>
      <c r="H168" s="63"/>
      <c r="I168" s="63"/>
      <c r="J168" s="63"/>
      <c r="K168" s="515"/>
      <c r="L168" s="63"/>
      <c r="M168" s="63"/>
      <c r="N168" s="63"/>
      <c r="O168" s="63"/>
    </row>
    <row r="169" spans="1:15" s="649" customFormat="1">
      <c r="A169" s="504"/>
      <c r="B169" s="63"/>
      <c r="C169" s="63"/>
      <c r="D169" s="63"/>
      <c r="E169" s="63"/>
      <c r="F169" s="63"/>
      <c r="G169" s="63"/>
      <c r="H169" s="63"/>
      <c r="I169" s="63"/>
      <c r="J169" s="63"/>
      <c r="K169" s="515"/>
      <c r="L169" s="63"/>
      <c r="M169" s="63"/>
      <c r="N169" s="63"/>
      <c r="O169" s="63"/>
    </row>
    <row r="170" spans="1:15" s="649" customFormat="1">
      <c r="A170" s="504"/>
      <c r="B170" s="63"/>
      <c r="C170" s="63"/>
      <c r="D170" s="63"/>
      <c r="E170" s="63"/>
      <c r="F170" s="63"/>
      <c r="G170" s="63"/>
      <c r="H170" s="63"/>
      <c r="I170" s="63"/>
      <c r="J170" s="63"/>
      <c r="K170" s="515"/>
      <c r="L170" s="63"/>
      <c r="M170" s="63"/>
      <c r="N170" s="63"/>
      <c r="O170" s="63"/>
    </row>
    <row r="171" spans="1:15" s="649" customFormat="1">
      <c r="A171" s="504"/>
      <c r="B171" s="63"/>
      <c r="C171" s="63"/>
      <c r="D171" s="63"/>
      <c r="E171" s="63"/>
      <c r="F171" s="63"/>
      <c r="G171" s="63"/>
      <c r="H171" s="63"/>
      <c r="I171" s="63"/>
      <c r="J171" s="63"/>
      <c r="K171" s="515"/>
      <c r="L171" s="63"/>
      <c r="M171" s="63"/>
      <c r="N171" s="63"/>
      <c r="O171" s="63"/>
    </row>
    <row r="172" spans="1:15" s="649" customFormat="1">
      <c r="A172" s="504"/>
      <c r="B172" s="63"/>
      <c r="C172" s="63"/>
      <c r="D172" s="63"/>
      <c r="E172" s="63"/>
      <c r="F172" s="63"/>
      <c r="G172" s="63"/>
      <c r="H172" s="63"/>
      <c r="I172" s="63"/>
      <c r="J172" s="63"/>
      <c r="K172" s="515"/>
      <c r="L172" s="63"/>
      <c r="M172" s="63"/>
      <c r="N172" s="63"/>
      <c r="O172" s="63"/>
    </row>
    <row r="173" spans="1:15" s="649" customFormat="1">
      <c r="A173" s="504"/>
      <c r="B173" s="63"/>
      <c r="C173" s="63"/>
      <c r="D173" s="63"/>
      <c r="E173" s="63"/>
      <c r="F173" s="63"/>
      <c r="G173" s="63"/>
      <c r="H173" s="63"/>
      <c r="I173" s="63"/>
      <c r="J173" s="63"/>
      <c r="K173" s="515"/>
      <c r="L173" s="63"/>
      <c r="M173" s="63"/>
      <c r="N173" s="63"/>
      <c r="O173" s="63"/>
    </row>
    <row r="174" spans="1:15" s="649" customFormat="1">
      <c r="A174" s="504"/>
      <c r="B174" s="63"/>
      <c r="C174" s="63"/>
      <c r="D174" s="63"/>
      <c r="E174" s="63"/>
      <c r="F174" s="63"/>
      <c r="G174" s="63"/>
      <c r="H174" s="63"/>
      <c r="I174" s="63"/>
      <c r="J174" s="63"/>
      <c r="K174" s="515"/>
      <c r="L174" s="63"/>
      <c r="M174" s="63"/>
      <c r="N174" s="63"/>
      <c r="O174" s="63"/>
    </row>
    <row r="175" spans="1:15" s="649" customFormat="1">
      <c r="A175" s="504"/>
      <c r="B175" s="63"/>
      <c r="C175" s="63"/>
      <c r="D175" s="63"/>
      <c r="E175" s="63"/>
      <c r="F175" s="63"/>
      <c r="G175" s="63"/>
      <c r="H175" s="63"/>
      <c r="I175" s="63"/>
      <c r="J175" s="63"/>
      <c r="K175" s="515"/>
      <c r="L175" s="63"/>
      <c r="M175" s="63"/>
      <c r="N175" s="63"/>
      <c r="O175" s="63"/>
    </row>
    <row r="176" spans="1:15" s="649" customFormat="1">
      <c r="A176" s="504"/>
      <c r="B176" s="63"/>
      <c r="C176" s="63"/>
      <c r="D176" s="63"/>
      <c r="E176" s="63"/>
      <c r="F176" s="63"/>
      <c r="G176" s="63"/>
      <c r="H176" s="63"/>
      <c r="I176" s="63"/>
      <c r="J176" s="63"/>
      <c r="K176" s="515"/>
      <c r="L176" s="63"/>
      <c r="M176" s="63"/>
      <c r="N176" s="63"/>
      <c r="O176" s="63"/>
    </row>
    <row r="177" spans="1:15" s="649" customFormat="1">
      <c r="A177" s="504"/>
      <c r="B177" s="63"/>
      <c r="C177" s="63"/>
      <c r="D177" s="63"/>
      <c r="E177" s="63"/>
      <c r="F177" s="63"/>
      <c r="G177" s="63"/>
      <c r="H177" s="63"/>
      <c r="I177" s="63"/>
      <c r="J177" s="63"/>
      <c r="K177" s="515"/>
      <c r="L177" s="63"/>
      <c r="M177" s="63"/>
      <c r="N177" s="63"/>
      <c r="O177" s="63"/>
    </row>
    <row r="178" spans="1:15" s="649" customFormat="1">
      <c r="A178" s="504"/>
      <c r="B178" s="63"/>
      <c r="C178" s="63"/>
      <c r="D178" s="63"/>
      <c r="E178" s="63"/>
      <c r="F178" s="63"/>
      <c r="G178" s="63"/>
      <c r="H178" s="63"/>
      <c r="I178" s="63"/>
      <c r="J178" s="63"/>
      <c r="K178" s="515"/>
      <c r="L178" s="63"/>
      <c r="M178" s="63"/>
      <c r="N178" s="63"/>
      <c r="O178" s="63"/>
    </row>
    <row r="179" spans="1:15" s="649" customFormat="1">
      <c r="A179" s="504"/>
      <c r="B179" s="63"/>
      <c r="C179" s="63"/>
      <c r="D179" s="63"/>
      <c r="E179" s="63"/>
      <c r="F179" s="63"/>
      <c r="G179" s="63"/>
      <c r="H179" s="63"/>
      <c r="I179" s="63"/>
      <c r="J179" s="63"/>
      <c r="K179" s="515"/>
      <c r="L179" s="63"/>
      <c r="M179" s="63"/>
      <c r="N179" s="63"/>
      <c r="O179" s="63"/>
    </row>
    <row r="180" spans="1:15" s="649" customFormat="1">
      <c r="A180" s="504"/>
      <c r="B180" s="63"/>
      <c r="C180" s="63"/>
      <c r="D180" s="63"/>
      <c r="E180" s="63"/>
      <c r="F180" s="63"/>
      <c r="G180" s="63"/>
      <c r="H180" s="63"/>
      <c r="I180" s="63"/>
      <c r="J180" s="63"/>
      <c r="K180" s="515"/>
      <c r="L180" s="63"/>
      <c r="M180" s="63"/>
      <c r="N180" s="63"/>
      <c r="O180" s="63"/>
    </row>
    <row r="181" spans="1:15" s="649" customFormat="1">
      <c r="A181" s="504"/>
      <c r="B181" s="63"/>
      <c r="C181" s="63"/>
      <c r="D181" s="63"/>
      <c r="E181" s="63"/>
      <c r="F181" s="63"/>
      <c r="G181" s="63"/>
      <c r="H181" s="63"/>
      <c r="I181" s="63"/>
      <c r="J181" s="63"/>
      <c r="K181" s="515"/>
      <c r="L181" s="63"/>
      <c r="M181" s="63"/>
      <c r="N181" s="63"/>
      <c r="O181" s="63"/>
    </row>
    <row r="182" spans="1:15" s="649" customFormat="1">
      <c r="A182" s="504"/>
      <c r="B182" s="63"/>
      <c r="C182" s="63"/>
      <c r="D182" s="63"/>
      <c r="E182" s="63"/>
      <c r="F182" s="63"/>
      <c r="G182" s="63"/>
      <c r="H182" s="63"/>
      <c r="I182" s="63"/>
      <c r="J182" s="63"/>
      <c r="K182" s="515"/>
      <c r="L182" s="63"/>
      <c r="M182" s="63"/>
      <c r="N182" s="63"/>
      <c r="O182" s="63"/>
    </row>
    <row r="183" spans="1:15" s="649" customFormat="1">
      <c r="A183" s="504"/>
      <c r="B183" s="63"/>
      <c r="C183" s="63"/>
      <c r="D183" s="63"/>
      <c r="E183" s="63"/>
      <c r="F183" s="63"/>
      <c r="G183" s="63"/>
      <c r="H183" s="63"/>
      <c r="I183" s="63"/>
      <c r="J183" s="63"/>
      <c r="K183" s="515"/>
      <c r="L183" s="63"/>
      <c r="M183" s="63"/>
      <c r="N183" s="63"/>
      <c r="O183" s="63"/>
    </row>
    <row r="184" spans="1:15" s="649" customFormat="1">
      <c r="A184" s="504"/>
      <c r="B184" s="63"/>
      <c r="C184" s="63"/>
      <c r="D184" s="63"/>
      <c r="E184" s="63"/>
      <c r="F184" s="63"/>
      <c r="G184" s="63"/>
      <c r="H184" s="63"/>
      <c r="I184" s="63"/>
      <c r="J184" s="63"/>
      <c r="K184" s="515"/>
      <c r="L184" s="63"/>
      <c r="M184" s="63"/>
      <c r="N184" s="63"/>
      <c r="O184" s="63"/>
    </row>
    <row r="185" spans="1:15" s="649" customFormat="1">
      <c r="A185" s="504"/>
      <c r="B185" s="63"/>
      <c r="C185" s="63"/>
      <c r="D185" s="63"/>
      <c r="E185" s="63"/>
      <c r="F185" s="63"/>
      <c r="G185" s="63"/>
      <c r="H185" s="63"/>
      <c r="I185" s="63"/>
      <c r="J185" s="63"/>
      <c r="K185" s="515"/>
      <c r="L185" s="63"/>
      <c r="M185" s="63"/>
      <c r="N185" s="63"/>
      <c r="O185" s="63"/>
    </row>
    <row r="186" spans="1:15" s="649" customFormat="1">
      <c r="A186" s="504"/>
      <c r="B186" s="63"/>
      <c r="C186" s="63"/>
      <c r="D186" s="63"/>
      <c r="E186" s="63"/>
      <c r="F186" s="63"/>
      <c r="G186" s="63"/>
      <c r="H186" s="63"/>
      <c r="I186" s="63"/>
      <c r="J186" s="63"/>
      <c r="K186" s="515"/>
      <c r="L186" s="63"/>
      <c r="M186" s="63"/>
      <c r="N186" s="63"/>
      <c r="O186" s="63"/>
    </row>
    <row r="187" spans="1:15" s="649" customFormat="1">
      <c r="A187" s="504"/>
      <c r="B187" s="63"/>
      <c r="C187" s="63"/>
      <c r="D187" s="63"/>
      <c r="E187" s="63"/>
      <c r="F187" s="63"/>
      <c r="G187" s="63"/>
      <c r="H187" s="63"/>
      <c r="I187" s="63"/>
      <c r="J187" s="63"/>
      <c r="K187" s="515"/>
      <c r="L187" s="63"/>
      <c r="M187" s="63"/>
      <c r="N187" s="63"/>
      <c r="O187" s="63"/>
    </row>
    <row r="188" spans="1:15" s="649" customFormat="1">
      <c r="A188" s="504"/>
      <c r="B188" s="63"/>
      <c r="C188" s="63"/>
      <c r="D188" s="63"/>
      <c r="E188" s="63"/>
      <c r="F188" s="63"/>
      <c r="G188" s="63"/>
      <c r="H188" s="63"/>
      <c r="I188" s="63"/>
      <c r="J188" s="63"/>
      <c r="K188" s="515"/>
      <c r="L188" s="63"/>
      <c r="M188" s="63"/>
      <c r="N188" s="63"/>
      <c r="O188" s="63"/>
    </row>
    <row r="189" spans="1:15" s="649" customFormat="1">
      <c r="A189" s="504"/>
      <c r="B189" s="63"/>
      <c r="C189" s="63"/>
      <c r="D189" s="63"/>
      <c r="E189" s="63"/>
      <c r="F189" s="63"/>
      <c r="G189" s="63"/>
      <c r="H189" s="63"/>
      <c r="I189" s="63"/>
      <c r="J189" s="63"/>
      <c r="K189" s="515"/>
      <c r="L189" s="63"/>
      <c r="M189" s="63"/>
      <c r="N189" s="63"/>
      <c r="O189" s="63"/>
    </row>
    <row r="190" spans="1:15" s="649" customFormat="1">
      <c r="A190" s="504"/>
      <c r="B190" s="63"/>
      <c r="C190" s="63"/>
      <c r="D190" s="63"/>
      <c r="E190" s="63"/>
      <c r="F190" s="63"/>
      <c r="G190" s="63"/>
      <c r="H190" s="63"/>
      <c r="I190" s="63"/>
      <c r="J190" s="63"/>
      <c r="K190" s="515"/>
      <c r="L190" s="63"/>
      <c r="M190" s="63"/>
      <c r="N190" s="63"/>
      <c r="O190" s="63"/>
    </row>
    <row r="191" spans="1:15" s="649" customFormat="1">
      <c r="A191" s="504"/>
      <c r="B191" s="63"/>
      <c r="C191" s="63"/>
      <c r="D191" s="63"/>
      <c r="E191" s="63"/>
      <c r="F191" s="63"/>
      <c r="G191" s="63"/>
      <c r="H191" s="63"/>
      <c r="I191" s="63"/>
      <c r="J191" s="63"/>
      <c r="K191" s="515"/>
      <c r="L191" s="63"/>
      <c r="M191" s="63"/>
      <c r="N191" s="63"/>
      <c r="O191" s="63"/>
    </row>
    <row r="192" spans="1:15" s="649" customFormat="1">
      <c r="A192" s="504"/>
      <c r="B192" s="63"/>
      <c r="C192" s="63"/>
      <c r="D192" s="63"/>
      <c r="E192" s="63"/>
      <c r="F192" s="63"/>
      <c r="G192" s="63"/>
      <c r="H192" s="63"/>
      <c r="I192" s="63"/>
      <c r="J192" s="63"/>
      <c r="K192" s="515"/>
      <c r="L192" s="63"/>
      <c r="M192" s="63"/>
      <c r="N192" s="63"/>
      <c r="O192" s="63"/>
    </row>
    <row r="193" spans="1:15" s="649" customFormat="1">
      <c r="A193" s="504"/>
      <c r="B193" s="63"/>
      <c r="C193" s="63"/>
      <c r="D193" s="63"/>
      <c r="E193" s="63"/>
      <c r="F193" s="63"/>
      <c r="G193" s="63"/>
      <c r="H193" s="63"/>
      <c r="I193" s="63"/>
      <c r="J193" s="63"/>
      <c r="K193" s="515"/>
      <c r="L193" s="63"/>
      <c r="M193" s="63"/>
      <c r="N193" s="63"/>
      <c r="O193" s="63"/>
    </row>
    <row r="194" spans="1:15" s="649" customFormat="1">
      <c r="A194" s="504"/>
      <c r="B194" s="63"/>
      <c r="C194" s="63"/>
      <c r="D194" s="63"/>
      <c r="E194" s="63"/>
      <c r="F194" s="63"/>
      <c r="G194" s="63"/>
      <c r="H194" s="63"/>
      <c r="I194" s="63"/>
      <c r="J194" s="63"/>
      <c r="K194" s="515"/>
      <c r="L194" s="63"/>
      <c r="M194" s="63"/>
      <c r="N194" s="63"/>
      <c r="O194" s="63"/>
    </row>
    <row r="195" spans="1:15" s="649" customFormat="1">
      <c r="A195" s="504"/>
      <c r="B195" s="63"/>
      <c r="C195" s="63"/>
      <c r="D195" s="63"/>
      <c r="E195" s="63"/>
      <c r="F195" s="63"/>
      <c r="G195" s="63"/>
      <c r="H195" s="63"/>
      <c r="I195" s="63"/>
      <c r="J195" s="63"/>
      <c r="K195" s="515"/>
      <c r="L195" s="63"/>
      <c r="M195" s="63"/>
      <c r="N195" s="63"/>
      <c r="O195" s="63"/>
    </row>
    <row r="196" spans="1:15" s="649" customFormat="1">
      <c r="A196" s="504"/>
      <c r="B196" s="63"/>
      <c r="C196" s="63"/>
      <c r="D196" s="63"/>
      <c r="E196" s="63"/>
      <c r="F196" s="63"/>
      <c r="G196" s="63"/>
      <c r="H196" s="63"/>
      <c r="I196" s="63"/>
      <c r="J196" s="63"/>
      <c r="K196" s="515"/>
      <c r="L196" s="63"/>
      <c r="M196" s="63"/>
      <c r="N196" s="63"/>
      <c r="O196" s="63"/>
    </row>
    <row r="197" spans="1:15" s="649" customFormat="1">
      <c r="A197" s="504"/>
      <c r="B197" s="63"/>
      <c r="C197" s="63"/>
      <c r="D197" s="63"/>
      <c r="E197" s="63"/>
      <c r="F197" s="63"/>
      <c r="G197" s="63"/>
      <c r="H197" s="63"/>
      <c r="I197" s="63"/>
      <c r="J197" s="63"/>
      <c r="K197" s="515"/>
      <c r="L197" s="63"/>
      <c r="M197" s="63"/>
      <c r="N197" s="63"/>
      <c r="O197" s="63"/>
    </row>
    <row r="198" spans="1:15" s="649" customFormat="1">
      <c r="A198" s="504"/>
      <c r="B198" s="63"/>
      <c r="C198" s="63"/>
      <c r="D198" s="63"/>
      <c r="E198" s="63"/>
      <c r="F198" s="63"/>
      <c r="G198" s="63"/>
      <c r="H198" s="63"/>
      <c r="I198" s="63"/>
      <c r="J198" s="63"/>
      <c r="K198" s="515"/>
      <c r="L198" s="63"/>
      <c r="M198" s="63"/>
      <c r="N198" s="63"/>
      <c r="O198" s="63"/>
    </row>
    <row r="199" spans="1:15" s="649" customFormat="1">
      <c r="A199" s="504"/>
      <c r="B199" s="63"/>
      <c r="C199" s="63"/>
      <c r="D199" s="63"/>
      <c r="E199" s="63"/>
      <c r="F199" s="63"/>
      <c r="G199" s="63"/>
      <c r="H199" s="63"/>
      <c r="I199" s="63"/>
      <c r="J199" s="63"/>
      <c r="K199" s="515"/>
      <c r="L199" s="63"/>
      <c r="M199" s="63"/>
      <c r="N199" s="63"/>
      <c r="O199" s="63"/>
    </row>
    <row r="200" spans="1:15" s="649" customFormat="1">
      <c r="A200" s="504"/>
      <c r="B200" s="63"/>
      <c r="C200" s="63"/>
      <c r="D200" s="63"/>
      <c r="E200" s="63"/>
      <c r="F200" s="63"/>
      <c r="G200" s="63"/>
      <c r="H200" s="63"/>
      <c r="I200" s="63"/>
      <c r="J200" s="63"/>
      <c r="K200" s="515"/>
      <c r="L200" s="63"/>
      <c r="M200" s="63"/>
      <c r="N200" s="63"/>
      <c r="O200" s="6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J23" sqref="J23"/>
    </sheetView>
  </sheetViews>
  <sheetFormatPr baseColWidth="10" defaultColWidth="9.140625" defaultRowHeight="15"/>
  <cols>
    <col min="1" max="1" width="59.42578125" style="504" customWidth="1"/>
    <col min="2" max="10" width="21.5703125" style="63" customWidth="1"/>
    <col min="11" max="17" width="21.5703125" style="515" customWidth="1"/>
    <col min="18" max="18" width="25.7109375" style="515" customWidth="1"/>
    <col min="19" max="19" width="3.85546875" style="151" customWidth="1"/>
    <col min="20" max="20" width="13.85546875" style="649" bestFit="1" customWidth="1"/>
    <col min="21" max="21" width="11.140625" style="649" bestFit="1" customWidth="1"/>
    <col min="22" max="256" width="9.140625" style="649"/>
    <col min="257" max="257" width="59.42578125" style="649" customWidth="1"/>
    <col min="258" max="273" width="21.5703125" style="649" customWidth="1"/>
    <col min="274" max="274" width="22.42578125" style="649" customWidth="1"/>
    <col min="275" max="275" width="3.85546875" style="649" customWidth="1"/>
    <col min="276" max="276" width="13.85546875" style="649" bestFit="1" customWidth="1"/>
    <col min="277" max="277" width="11.140625" style="649" bestFit="1" customWidth="1"/>
    <col min="278" max="512" width="9.140625" style="649"/>
    <col min="513" max="513" width="59.42578125" style="649" customWidth="1"/>
    <col min="514" max="529" width="21.5703125" style="649" customWidth="1"/>
    <col min="530" max="530" width="22.42578125" style="649" customWidth="1"/>
    <col min="531" max="531" width="3.85546875" style="649" customWidth="1"/>
    <col min="532" max="532" width="13.85546875" style="649" bestFit="1" customWidth="1"/>
    <col min="533" max="533" width="11.140625" style="649" bestFit="1" customWidth="1"/>
    <col min="534" max="768" width="9.140625" style="649"/>
    <col min="769" max="769" width="59.42578125" style="649" customWidth="1"/>
    <col min="770" max="785" width="21.5703125" style="649" customWidth="1"/>
    <col min="786" max="786" width="22.42578125" style="649" customWidth="1"/>
    <col min="787" max="787" width="3.85546875" style="649" customWidth="1"/>
    <col min="788" max="788" width="13.85546875" style="649" bestFit="1" customWidth="1"/>
    <col min="789" max="789" width="11.140625" style="649" bestFit="1" customWidth="1"/>
    <col min="790" max="1024" width="9.140625" style="649"/>
    <col min="1025" max="1025" width="59.42578125" style="649" customWidth="1"/>
    <col min="1026" max="1041" width="21.5703125" style="649" customWidth="1"/>
    <col min="1042" max="1042" width="22.42578125" style="649" customWidth="1"/>
    <col min="1043" max="1043" width="3.85546875" style="649" customWidth="1"/>
    <col min="1044" max="1044" width="13.85546875" style="649" bestFit="1" customWidth="1"/>
    <col min="1045" max="1045" width="11.140625" style="649" bestFit="1" customWidth="1"/>
    <col min="1046" max="1280" width="9.140625" style="649"/>
    <col min="1281" max="1281" width="59.42578125" style="649" customWidth="1"/>
    <col min="1282" max="1297" width="21.5703125" style="649" customWidth="1"/>
    <col min="1298" max="1298" width="22.42578125" style="649" customWidth="1"/>
    <col min="1299" max="1299" width="3.85546875" style="649" customWidth="1"/>
    <col min="1300" max="1300" width="13.85546875" style="649" bestFit="1" customWidth="1"/>
    <col min="1301" max="1301" width="11.140625" style="649" bestFit="1" customWidth="1"/>
    <col min="1302" max="1536" width="9.140625" style="649"/>
    <col min="1537" max="1537" width="59.42578125" style="649" customWidth="1"/>
    <col min="1538" max="1553" width="21.5703125" style="649" customWidth="1"/>
    <col min="1554" max="1554" width="22.42578125" style="649" customWidth="1"/>
    <col min="1555" max="1555" width="3.85546875" style="649" customWidth="1"/>
    <col min="1556" max="1556" width="13.85546875" style="649" bestFit="1" customWidth="1"/>
    <col min="1557" max="1557" width="11.140625" style="649" bestFit="1" customWidth="1"/>
    <col min="1558" max="1792" width="9.140625" style="649"/>
    <col min="1793" max="1793" width="59.42578125" style="649" customWidth="1"/>
    <col min="1794" max="1809" width="21.5703125" style="649" customWidth="1"/>
    <col min="1810" max="1810" width="22.42578125" style="649" customWidth="1"/>
    <col min="1811" max="1811" width="3.85546875" style="649" customWidth="1"/>
    <col min="1812" max="1812" width="13.85546875" style="649" bestFit="1" customWidth="1"/>
    <col min="1813" max="1813" width="11.140625" style="649" bestFit="1" customWidth="1"/>
    <col min="1814" max="2048" width="9.140625" style="649"/>
    <col min="2049" max="2049" width="59.42578125" style="649" customWidth="1"/>
    <col min="2050" max="2065" width="21.5703125" style="649" customWidth="1"/>
    <col min="2066" max="2066" width="22.42578125" style="649" customWidth="1"/>
    <col min="2067" max="2067" width="3.85546875" style="649" customWidth="1"/>
    <col min="2068" max="2068" width="13.85546875" style="649" bestFit="1" customWidth="1"/>
    <col min="2069" max="2069" width="11.140625" style="649" bestFit="1" customWidth="1"/>
    <col min="2070" max="2304" width="9.140625" style="649"/>
    <col min="2305" max="2305" width="59.42578125" style="649" customWidth="1"/>
    <col min="2306" max="2321" width="21.5703125" style="649" customWidth="1"/>
    <col min="2322" max="2322" width="22.42578125" style="649" customWidth="1"/>
    <col min="2323" max="2323" width="3.85546875" style="649" customWidth="1"/>
    <col min="2324" max="2324" width="13.85546875" style="649" bestFit="1" customWidth="1"/>
    <col min="2325" max="2325" width="11.140625" style="649" bestFit="1" customWidth="1"/>
    <col min="2326" max="2560" width="9.140625" style="649"/>
    <col min="2561" max="2561" width="59.42578125" style="649" customWidth="1"/>
    <col min="2562" max="2577" width="21.5703125" style="649" customWidth="1"/>
    <col min="2578" max="2578" width="22.42578125" style="649" customWidth="1"/>
    <col min="2579" max="2579" width="3.85546875" style="649" customWidth="1"/>
    <col min="2580" max="2580" width="13.85546875" style="649" bestFit="1" customWidth="1"/>
    <col min="2581" max="2581" width="11.140625" style="649" bestFit="1" customWidth="1"/>
    <col min="2582" max="2816" width="9.140625" style="649"/>
    <col min="2817" max="2817" width="59.42578125" style="649" customWidth="1"/>
    <col min="2818" max="2833" width="21.5703125" style="649" customWidth="1"/>
    <col min="2834" max="2834" width="22.42578125" style="649" customWidth="1"/>
    <col min="2835" max="2835" width="3.85546875" style="649" customWidth="1"/>
    <col min="2836" max="2836" width="13.85546875" style="649" bestFit="1" customWidth="1"/>
    <col min="2837" max="2837" width="11.140625" style="649" bestFit="1" customWidth="1"/>
    <col min="2838" max="3072" width="9.140625" style="649"/>
    <col min="3073" max="3073" width="59.42578125" style="649" customWidth="1"/>
    <col min="3074" max="3089" width="21.5703125" style="649" customWidth="1"/>
    <col min="3090" max="3090" width="22.42578125" style="649" customWidth="1"/>
    <col min="3091" max="3091" width="3.85546875" style="649" customWidth="1"/>
    <col min="3092" max="3092" width="13.85546875" style="649" bestFit="1" customWidth="1"/>
    <col min="3093" max="3093" width="11.140625" style="649" bestFit="1" customWidth="1"/>
    <col min="3094" max="3328" width="9.140625" style="649"/>
    <col min="3329" max="3329" width="59.42578125" style="649" customWidth="1"/>
    <col min="3330" max="3345" width="21.5703125" style="649" customWidth="1"/>
    <col min="3346" max="3346" width="22.42578125" style="649" customWidth="1"/>
    <col min="3347" max="3347" width="3.85546875" style="649" customWidth="1"/>
    <col min="3348" max="3348" width="13.85546875" style="649" bestFit="1" customWidth="1"/>
    <col min="3349" max="3349" width="11.140625" style="649" bestFit="1" customWidth="1"/>
    <col min="3350" max="3584" width="9.140625" style="649"/>
    <col min="3585" max="3585" width="59.42578125" style="649" customWidth="1"/>
    <col min="3586" max="3601" width="21.5703125" style="649" customWidth="1"/>
    <col min="3602" max="3602" width="22.42578125" style="649" customWidth="1"/>
    <col min="3603" max="3603" width="3.85546875" style="649" customWidth="1"/>
    <col min="3604" max="3604" width="13.85546875" style="649" bestFit="1" customWidth="1"/>
    <col min="3605" max="3605" width="11.140625" style="649" bestFit="1" customWidth="1"/>
    <col min="3606" max="3840" width="9.140625" style="649"/>
    <col min="3841" max="3841" width="59.42578125" style="649" customWidth="1"/>
    <col min="3842" max="3857" width="21.5703125" style="649" customWidth="1"/>
    <col min="3858" max="3858" width="22.42578125" style="649" customWidth="1"/>
    <col min="3859" max="3859" width="3.85546875" style="649" customWidth="1"/>
    <col min="3860" max="3860" width="13.85546875" style="649" bestFit="1" customWidth="1"/>
    <col min="3861" max="3861" width="11.140625" style="649" bestFit="1" customWidth="1"/>
    <col min="3862" max="4096" width="9.140625" style="649"/>
    <col min="4097" max="4097" width="59.42578125" style="649" customWidth="1"/>
    <col min="4098" max="4113" width="21.5703125" style="649" customWidth="1"/>
    <col min="4114" max="4114" width="22.42578125" style="649" customWidth="1"/>
    <col min="4115" max="4115" width="3.85546875" style="649" customWidth="1"/>
    <col min="4116" max="4116" width="13.85546875" style="649" bestFit="1" customWidth="1"/>
    <col min="4117" max="4117" width="11.140625" style="649" bestFit="1" customWidth="1"/>
    <col min="4118" max="4352" width="9.140625" style="649"/>
    <col min="4353" max="4353" width="59.42578125" style="649" customWidth="1"/>
    <col min="4354" max="4369" width="21.5703125" style="649" customWidth="1"/>
    <col min="4370" max="4370" width="22.42578125" style="649" customWidth="1"/>
    <col min="4371" max="4371" width="3.85546875" style="649" customWidth="1"/>
    <col min="4372" max="4372" width="13.85546875" style="649" bestFit="1" customWidth="1"/>
    <col min="4373" max="4373" width="11.140625" style="649" bestFit="1" customWidth="1"/>
    <col min="4374" max="4608" width="9.140625" style="649"/>
    <col min="4609" max="4609" width="59.42578125" style="649" customWidth="1"/>
    <col min="4610" max="4625" width="21.5703125" style="649" customWidth="1"/>
    <col min="4626" max="4626" width="22.42578125" style="649" customWidth="1"/>
    <col min="4627" max="4627" width="3.85546875" style="649" customWidth="1"/>
    <col min="4628" max="4628" width="13.85546875" style="649" bestFit="1" customWidth="1"/>
    <col min="4629" max="4629" width="11.140625" style="649" bestFit="1" customWidth="1"/>
    <col min="4630" max="4864" width="9.140625" style="649"/>
    <col min="4865" max="4865" width="59.42578125" style="649" customWidth="1"/>
    <col min="4866" max="4881" width="21.5703125" style="649" customWidth="1"/>
    <col min="4882" max="4882" width="22.42578125" style="649" customWidth="1"/>
    <col min="4883" max="4883" width="3.85546875" style="649" customWidth="1"/>
    <col min="4884" max="4884" width="13.85546875" style="649" bestFit="1" customWidth="1"/>
    <col min="4885" max="4885" width="11.140625" style="649" bestFit="1" customWidth="1"/>
    <col min="4886" max="5120" width="9.140625" style="649"/>
    <col min="5121" max="5121" width="59.42578125" style="649" customWidth="1"/>
    <col min="5122" max="5137" width="21.5703125" style="649" customWidth="1"/>
    <col min="5138" max="5138" width="22.42578125" style="649" customWidth="1"/>
    <col min="5139" max="5139" width="3.85546875" style="649" customWidth="1"/>
    <col min="5140" max="5140" width="13.85546875" style="649" bestFit="1" customWidth="1"/>
    <col min="5141" max="5141" width="11.140625" style="649" bestFit="1" customWidth="1"/>
    <col min="5142" max="5376" width="9.140625" style="649"/>
    <col min="5377" max="5377" width="59.42578125" style="649" customWidth="1"/>
    <col min="5378" max="5393" width="21.5703125" style="649" customWidth="1"/>
    <col min="5394" max="5394" width="22.42578125" style="649" customWidth="1"/>
    <col min="5395" max="5395" width="3.85546875" style="649" customWidth="1"/>
    <col min="5396" max="5396" width="13.85546875" style="649" bestFit="1" customWidth="1"/>
    <col min="5397" max="5397" width="11.140625" style="649" bestFit="1" customWidth="1"/>
    <col min="5398" max="5632" width="9.140625" style="649"/>
    <col min="5633" max="5633" width="59.42578125" style="649" customWidth="1"/>
    <col min="5634" max="5649" width="21.5703125" style="649" customWidth="1"/>
    <col min="5650" max="5650" width="22.42578125" style="649" customWidth="1"/>
    <col min="5651" max="5651" width="3.85546875" style="649" customWidth="1"/>
    <col min="5652" max="5652" width="13.85546875" style="649" bestFit="1" customWidth="1"/>
    <col min="5653" max="5653" width="11.140625" style="649" bestFit="1" customWidth="1"/>
    <col min="5654" max="5888" width="9.140625" style="649"/>
    <col min="5889" max="5889" width="59.42578125" style="649" customWidth="1"/>
    <col min="5890" max="5905" width="21.5703125" style="649" customWidth="1"/>
    <col min="5906" max="5906" width="22.42578125" style="649" customWidth="1"/>
    <col min="5907" max="5907" width="3.85546875" style="649" customWidth="1"/>
    <col min="5908" max="5908" width="13.85546875" style="649" bestFit="1" customWidth="1"/>
    <col min="5909" max="5909" width="11.140625" style="649" bestFit="1" customWidth="1"/>
    <col min="5910" max="6144" width="9.140625" style="649"/>
    <col min="6145" max="6145" width="59.42578125" style="649" customWidth="1"/>
    <col min="6146" max="6161" width="21.5703125" style="649" customWidth="1"/>
    <col min="6162" max="6162" width="22.42578125" style="649" customWidth="1"/>
    <col min="6163" max="6163" width="3.85546875" style="649" customWidth="1"/>
    <col min="6164" max="6164" width="13.85546875" style="649" bestFit="1" customWidth="1"/>
    <col min="6165" max="6165" width="11.140625" style="649" bestFit="1" customWidth="1"/>
    <col min="6166" max="6400" width="9.140625" style="649"/>
    <col min="6401" max="6401" width="59.42578125" style="649" customWidth="1"/>
    <col min="6402" max="6417" width="21.5703125" style="649" customWidth="1"/>
    <col min="6418" max="6418" width="22.42578125" style="649" customWidth="1"/>
    <col min="6419" max="6419" width="3.85546875" style="649" customWidth="1"/>
    <col min="6420" max="6420" width="13.85546875" style="649" bestFit="1" customWidth="1"/>
    <col min="6421" max="6421" width="11.140625" style="649" bestFit="1" customWidth="1"/>
    <col min="6422" max="6656" width="9.140625" style="649"/>
    <col min="6657" max="6657" width="59.42578125" style="649" customWidth="1"/>
    <col min="6658" max="6673" width="21.5703125" style="649" customWidth="1"/>
    <col min="6674" max="6674" width="22.42578125" style="649" customWidth="1"/>
    <col min="6675" max="6675" width="3.85546875" style="649" customWidth="1"/>
    <col min="6676" max="6676" width="13.85546875" style="649" bestFit="1" customWidth="1"/>
    <col min="6677" max="6677" width="11.140625" style="649" bestFit="1" customWidth="1"/>
    <col min="6678" max="6912" width="9.140625" style="649"/>
    <col min="6913" max="6913" width="59.42578125" style="649" customWidth="1"/>
    <col min="6914" max="6929" width="21.5703125" style="649" customWidth="1"/>
    <col min="6930" max="6930" width="22.42578125" style="649" customWidth="1"/>
    <col min="6931" max="6931" width="3.85546875" style="649" customWidth="1"/>
    <col min="6932" max="6932" width="13.85546875" style="649" bestFit="1" customWidth="1"/>
    <col min="6933" max="6933" width="11.140625" style="649" bestFit="1" customWidth="1"/>
    <col min="6934" max="7168" width="9.140625" style="649"/>
    <col min="7169" max="7169" width="59.42578125" style="649" customWidth="1"/>
    <col min="7170" max="7185" width="21.5703125" style="649" customWidth="1"/>
    <col min="7186" max="7186" width="22.42578125" style="649" customWidth="1"/>
    <col min="7187" max="7187" width="3.85546875" style="649" customWidth="1"/>
    <col min="7188" max="7188" width="13.85546875" style="649" bestFit="1" customWidth="1"/>
    <col min="7189" max="7189" width="11.140625" style="649" bestFit="1" customWidth="1"/>
    <col min="7190" max="7424" width="9.140625" style="649"/>
    <col min="7425" max="7425" width="59.42578125" style="649" customWidth="1"/>
    <col min="7426" max="7441" width="21.5703125" style="649" customWidth="1"/>
    <col min="7442" max="7442" width="22.42578125" style="649" customWidth="1"/>
    <col min="7443" max="7443" width="3.85546875" style="649" customWidth="1"/>
    <col min="7444" max="7444" width="13.85546875" style="649" bestFit="1" customWidth="1"/>
    <col min="7445" max="7445" width="11.140625" style="649" bestFit="1" customWidth="1"/>
    <col min="7446" max="7680" width="9.140625" style="649"/>
    <col min="7681" max="7681" width="59.42578125" style="649" customWidth="1"/>
    <col min="7682" max="7697" width="21.5703125" style="649" customWidth="1"/>
    <col min="7698" max="7698" width="22.42578125" style="649" customWidth="1"/>
    <col min="7699" max="7699" width="3.85546875" style="649" customWidth="1"/>
    <col min="7700" max="7700" width="13.85546875" style="649" bestFit="1" customWidth="1"/>
    <col min="7701" max="7701" width="11.140625" style="649" bestFit="1" customWidth="1"/>
    <col min="7702" max="7936" width="9.140625" style="649"/>
    <col min="7937" max="7937" width="59.42578125" style="649" customWidth="1"/>
    <col min="7938" max="7953" width="21.5703125" style="649" customWidth="1"/>
    <col min="7954" max="7954" width="22.42578125" style="649" customWidth="1"/>
    <col min="7955" max="7955" width="3.85546875" style="649" customWidth="1"/>
    <col min="7956" max="7956" width="13.85546875" style="649" bestFit="1" customWidth="1"/>
    <col min="7957" max="7957" width="11.140625" style="649" bestFit="1" customWidth="1"/>
    <col min="7958" max="8192" width="9.140625" style="649"/>
    <col min="8193" max="8193" width="59.42578125" style="649" customWidth="1"/>
    <col min="8194" max="8209" width="21.5703125" style="649" customWidth="1"/>
    <col min="8210" max="8210" width="22.42578125" style="649" customWidth="1"/>
    <col min="8211" max="8211" width="3.85546875" style="649" customWidth="1"/>
    <col min="8212" max="8212" width="13.85546875" style="649" bestFit="1" customWidth="1"/>
    <col min="8213" max="8213" width="11.140625" style="649" bestFit="1" customWidth="1"/>
    <col min="8214" max="8448" width="9.140625" style="649"/>
    <col min="8449" max="8449" width="59.42578125" style="649" customWidth="1"/>
    <col min="8450" max="8465" width="21.5703125" style="649" customWidth="1"/>
    <col min="8466" max="8466" width="22.42578125" style="649" customWidth="1"/>
    <col min="8467" max="8467" width="3.85546875" style="649" customWidth="1"/>
    <col min="8468" max="8468" width="13.85546875" style="649" bestFit="1" customWidth="1"/>
    <col min="8469" max="8469" width="11.140625" style="649" bestFit="1" customWidth="1"/>
    <col min="8470" max="8704" width="9.140625" style="649"/>
    <col min="8705" max="8705" width="59.42578125" style="649" customWidth="1"/>
    <col min="8706" max="8721" width="21.5703125" style="649" customWidth="1"/>
    <col min="8722" max="8722" width="22.42578125" style="649" customWidth="1"/>
    <col min="8723" max="8723" width="3.85546875" style="649" customWidth="1"/>
    <col min="8724" max="8724" width="13.85546875" style="649" bestFit="1" customWidth="1"/>
    <col min="8725" max="8725" width="11.140625" style="649" bestFit="1" customWidth="1"/>
    <col min="8726" max="8960" width="9.140625" style="649"/>
    <col min="8961" max="8961" width="59.42578125" style="649" customWidth="1"/>
    <col min="8962" max="8977" width="21.5703125" style="649" customWidth="1"/>
    <col min="8978" max="8978" width="22.42578125" style="649" customWidth="1"/>
    <col min="8979" max="8979" width="3.85546875" style="649" customWidth="1"/>
    <col min="8980" max="8980" width="13.85546875" style="649" bestFit="1" customWidth="1"/>
    <col min="8981" max="8981" width="11.140625" style="649" bestFit="1" customWidth="1"/>
    <col min="8982" max="9216" width="9.140625" style="649"/>
    <col min="9217" max="9217" width="59.42578125" style="649" customWidth="1"/>
    <col min="9218" max="9233" width="21.5703125" style="649" customWidth="1"/>
    <col min="9234" max="9234" width="22.42578125" style="649" customWidth="1"/>
    <col min="9235" max="9235" width="3.85546875" style="649" customWidth="1"/>
    <col min="9236" max="9236" width="13.85546875" style="649" bestFit="1" customWidth="1"/>
    <col min="9237" max="9237" width="11.140625" style="649" bestFit="1" customWidth="1"/>
    <col min="9238" max="9472" width="9.140625" style="649"/>
    <col min="9473" max="9473" width="59.42578125" style="649" customWidth="1"/>
    <col min="9474" max="9489" width="21.5703125" style="649" customWidth="1"/>
    <col min="9490" max="9490" width="22.42578125" style="649" customWidth="1"/>
    <col min="9491" max="9491" width="3.85546875" style="649" customWidth="1"/>
    <col min="9492" max="9492" width="13.85546875" style="649" bestFit="1" customWidth="1"/>
    <col min="9493" max="9493" width="11.140625" style="649" bestFit="1" customWidth="1"/>
    <col min="9494" max="9728" width="9.140625" style="649"/>
    <col min="9729" max="9729" width="59.42578125" style="649" customWidth="1"/>
    <col min="9730" max="9745" width="21.5703125" style="649" customWidth="1"/>
    <col min="9746" max="9746" width="22.42578125" style="649" customWidth="1"/>
    <col min="9747" max="9747" width="3.85546875" style="649" customWidth="1"/>
    <col min="9748" max="9748" width="13.85546875" style="649" bestFit="1" customWidth="1"/>
    <col min="9749" max="9749" width="11.140625" style="649" bestFit="1" customWidth="1"/>
    <col min="9750" max="9984" width="9.140625" style="649"/>
    <col min="9985" max="9985" width="59.42578125" style="649" customWidth="1"/>
    <col min="9986" max="10001" width="21.5703125" style="649" customWidth="1"/>
    <col min="10002" max="10002" width="22.42578125" style="649" customWidth="1"/>
    <col min="10003" max="10003" width="3.85546875" style="649" customWidth="1"/>
    <col min="10004" max="10004" width="13.85546875" style="649" bestFit="1" customWidth="1"/>
    <col min="10005" max="10005" width="11.140625" style="649" bestFit="1" customWidth="1"/>
    <col min="10006" max="10240" width="9.140625" style="649"/>
    <col min="10241" max="10241" width="59.42578125" style="649" customWidth="1"/>
    <col min="10242" max="10257" width="21.5703125" style="649" customWidth="1"/>
    <col min="10258" max="10258" width="22.42578125" style="649" customWidth="1"/>
    <col min="10259" max="10259" width="3.85546875" style="649" customWidth="1"/>
    <col min="10260" max="10260" width="13.85546875" style="649" bestFit="1" customWidth="1"/>
    <col min="10261" max="10261" width="11.140625" style="649" bestFit="1" customWidth="1"/>
    <col min="10262" max="10496" width="9.140625" style="649"/>
    <col min="10497" max="10497" width="59.42578125" style="649" customWidth="1"/>
    <col min="10498" max="10513" width="21.5703125" style="649" customWidth="1"/>
    <col min="10514" max="10514" width="22.42578125" style="649" customWidth="1"/>
    <col min="10515" max="10515" width="3.85546875" style="649" customWidth="1"/>
    <col min="10516" max="10516" width="13.85546875" style="649" bestFit="1" customWidth="1"/>
    <col min="10517" max="10517" width="11.140625" style="649" bestFit="1" customWidth="1"/>
    <col min="10518" max="10752" width="9.140625" style="649"/>
    <col min="10753" max="10753" width="59.42578125" style="649" customWidth="1"/>
    <col min="10754" max="10769" width="21.5703125" style="649" customWidth="1"/>
    <col min="10770" max="10770" width="22.42578125" style="649" customWidth="1"/>
    <col min="10771" max="10771" width="3.85546875" style="649" customWidth="1"/>
    <col min="10772" max="10772" width="13.85546875" style="649" bestFit="1" customWidth="1"/>
    <col min="10773" max="10773" width="11.140625" style="649" bestFit="1" customWidth="1"/>
    <col min="10774" max="11008" width="9.140625" style="649"/>
    <col min="11009" max="11009" width="59.42578125" style="649" customWidth="1"/>
    <col min="11010" max="11025" width="21.5703125" style="649" customWidth="1"/>
    <col min="11026" max="11026" width="22.42578125" style="649" customWidth="1"/>
    <col min="11027" max="11027" width="3.85546875" style="649" customWidth="1"/>
    <col min="11028" max="11028" width="13.85546875" style="649" bestFit="1" customWidth="1"/>
    <col min="11029" max="11029" width="11.140625" style="649" bestFit="1" customWidth="1"/>
    <col min="11030" max="11264" width="9.140625" style="649"/>
    <col min="11265" max="11265" width="59.42578125" style="649" customWidth="1"/>
    <col min="11266" max="11281" width="21.5703125" style="649" customWidth="1"/>
    <col min="11282" max="11282" width="22.42578125" style="649" customWidth="1"/>
    <col min="11283" max="11283" width="3.85546875" style="649" customWidth="1"/>
    <col min="11284" max="11284" width="13.85546875" style="649" bestFit="1" customWidth="1"/>
    <col min="11285" max="11285" width="11.140625" style="649" bestFit="1" customWidth="1"/>
    <col min="11286" max="11520" width="9.140625" style="649"/>
    <col min="11521" max="11521" width="59.42578125" style="649" customWidth="1"/>
    <col min="11522" max="11537" width="21.5703125" style="649" customWidth="1"/>
    <col min="11538" max="11538" width="22.42578125" style="649" customWidth="1"/>
    <col min="11539" max="11539" width="3.85546875" style="649" customWidth="1"/>
    <col min="11540" max="11540" width="13.85546875" style="649" bestFit="1" customWidth="1"/>
    <col min="11541" max="11541" width="11.140625" style="649" bestFit="1" customWidth="1"/>
    <col min="11542" max="11776" width="9.140625" style="649"/>
    <col min="11777" max="11777" width="59.42578125" style="649" customWidth="1"/>
    <col min="11778" max="11793" width="21.5703125" style="649" customWidth="1"/>
    <col min="11794" max="11794" width="22.42578125" style="649" customWidth="1"/>
    <col min="11795" max="11795" width="3.85546875" style="649" customWidth="1"/>
    <col min="11796" max="11796" width="13.85546875" style="649" bestFit="1" customWidth="1"/>
    <col min="11797" max="11797" width="11.140625" style="649" bestFit="1" customWidth="1"/>
    <col min="11798" max="12032" width="9.140625" style="649"/>
    <col min="12033" max="12033" width="59.42578125" style="649" customWidth="1"/>
    <col min="12034" max="12049" width="21.5703125" style="649" customWidth="1"/>
    <col min="12050" max="12050" width="22.42578125" style="649" customWidth="1"/>
    <col min="12051" max="12051" width="3.85546875" style="649" customWidth="1"/>
    <col min="12052" max="12052" width="13.85546875" style="649" bestFit="1" customWidth="1"/>
    <col min="12053" max="12053" width="11.140625" style="649" bestFit="1" customWidth="1"/>
    <col min="12054" max="12288" width="9.140625" style="649"/>
    <col min="12289" max="12289" width="59.42578125" style="649" customWidth="1"/>
    <col min="12290" max="12305" width="21.5703125" style="649" customWidth="1"/>
    <col min="12306" max="12306" width="22.42578125" style="649" customWidth="1"/>
    <col min="12307" max="12307" width="3.85546875" style="649" customWidth="1"/>
    <col min="12308" max="12308" width="13.85546875" style="649" bestFit="1" customWidth="1"/>
    <col min="12309" max="12309" width="11.140625" style="649" bestFit="1" customWidth="1"/>
    <col min="12310" max="12544" width="9.140625" style="649"/>
    <col min="12545" max="12545" width="59.42578125" style="649" customWidth="1"/>
    <col min="12546" max="12561" width="21.5703125" style="649" customWidth="1"/>
    <col min="12562" max="12562" width="22.42578125" style="649" customWidth="1"/>
    <col min="12563" max="12563" width="3.85546875" style="649" customWidth="1"/>
    <col min="12564" max="12564" width="13.85546875" style="649" bestFit="1" customWidth="1"/>
    <col min="12565" max="12565" width="11.140625" style="649" bestFit="1" customWidth="1"/>
    <col min="12566" max="12800" width="9.140625" style="649"/>
    <col min="12801" max="12801" width="59.42578125" style="649" customWidth="1"/>
    <col min="12802" max="12817" width="21.5703125" style="649" customWidth="1"/>
    <col min="12818" max="12818" width="22.42578125" style="649" customWidth="1"/>
    <col min="12819" max="12819" width="3.85546875" style="649" customWidth="1"/>
    <col min="12820" max="12820" width="13.85546875" style="649" bestFit="1" customWidth="1"/>
    <col min="12821" max="12821" width="11.140625" style="649" bestFit="1" customWidth="1"/>
    <col min="12822" max="13056" width="9.140625" style="649"/>
    <col min="13057" max="13057" width="59.42578125" style="649" customWidth="1"/>
    <col min="13058" max="13073" width="21.5703125" style="649" customWidth="1"/>
    <col min="13074" max="13074" width="22.42578125" style="649" customWidth="1"/>
    <col min="13075" max="13075" width="3.85546875" style="649" customWidth="1"/>
    <col min="13076" max="13076" width="13.85546875" style="649" bestFit="1" customWidth="1"/>
    <col min="13077" max="13077" width="11.140625" style="649" bestFit="1" customWidth="1"/>
    <col min="13078" max="13312" width="9.140625" style="649"/>
    <col min="13313" max="13313" width="59.42578125" style="649" customWidth="1"/>
    <col min="13314" max="13329" width="21.5703125" style="649" customWidth="1"/>
    <col min="13330" max="13330" width="22.42578125" style="649" customWidth="1"/>
    <col min="13331" max="13331" width="3.85546875" style="649" customWidth="1"/>
    <col min="13332" max="13332" width="13.85546875" style="649" bestFit="1" customWidth="1"/>
    <col min="13333" max="13333" width="11.140625" style="649" bestFit="1" customWidth="1"/>
    <col min="13334" max="13568" width="9.140625" style="649"/>
    <col min="13569" max="13569" width="59.42578125" style="649" customWidth="1"/>
    <col min="13570" max="13585" width="21.5703125" style="649" customWidth="1"/>
    <col min="13586" max="13586" width="22.42578125" style="649" customWidth="1"/>
    <col min="13587" max="13587" width="3.85546875" style="649" customWidth="1"/>
    <col min="13588" max="13588" width="13.85546875" style="649" bestFit="1" customWidth="1"/>
    <col min="13589" max="13589" width="11.140625" style="649" bestFit="1" customWidth="1"/>
    <col min="13590" max="13824" width="9.140625" style="649"/>
    <col min="13825" max="13825" width="59.42578125" style="649" customWidth="1"/>
    <col min="13826" max="13841" width="21.5703125" style="649" customWidth="1"/>
    <col min="13842" max="13842" width="22.42578125" style="649" customWidth="1"/>
    <col min="13843" max="13843" width="3.85546875" style="649" customWidth="1"/>
    <col min="13844" max="13844" width="13.85546875" style="649" bestFit="1" customWidth="1"/>
    <col min="13845" max="13845" width="11.140625" style="649" bestFit="1" customWidth="1"/>
    <col min="13846" max="14080" width="9.140625" style="649"/>
    <col min="14081" max="14081" width="59.42578125" style="649" customWidth="1"/>
    <col min="14082" max="14097" width="21.5703125" style="649" customWidth="1"/>
    <col min="14098" max="14098" width="22.42578125" style="649" customWidth="1"/>
    <col min="14099" max="14099" width="3.85546875" style="649" customWidth="1"/>
    <col min="14100" max="14100" width="13.85546875" style="649" bestFit="1" customWidth="1"/>
    <col min="14101" max="14101" width="11.140625" style="649" bestFit="1" customWidth="1"/>
    <col min="14102" max="14336" width="9.140625" style="649"/>
    <col min="14337" max="14337" width="59.42578125" style="649" customWidth="1"/>
    <col min="14338" max="14353" width="21.5703125" style="649" customWidth="1"/>
    <col min="14354" max="14354" width="22.42578125" style="649" customWidth="1"/>
    <col min="14355" max="14355" width="3.85546875" style="649" customWidth="1"/>
    <col min="14356" max="14356" width="13.85546875" style="649" bestFit="1" customWidth="1"/>
    <col min="14357" max="14357" width="11.140625" style="649" bestFit="1" customWidth="1"/>
    <col min="14358" max="14592" width="9.140625" style="649"/>
    <col min="14593" max="14593" width="59.42578125" style="649" customWidth="1"/>
    <col min="14594" max="14609" width="21.5703125" style="649" customWidth="1"/>
    <col min="14610" max="14610" width="22.42578125" style="649" customWidth="1"/>
    <col min="14611" max="14611" width="3.85546875" style="649" customWidth="1"/>
    <col min="14612" max="14612" width="13.85546875" style="649" bestFit="1" customWidth="1"/>
    <col min="14613" max="14613" width="11.140625" style="649" bestFit="1" customWidth="1"/>
    <col min="14614" max="14848" width="9.140625" style="649"/>
    <col min="14849" max="14849" width="59.42578125" style="649" customWidth="1"/>
    <col min="14850" max="14865" width="21.5703125" style="649" customWidth="1"/>
    <col min="14866" max="14866" width="22.42578125" style="649" customWidth="1"/>
    <col min="14867" max="14867" width="3.85546875" style="649" customWidth="1"/>
    <col min="14868" max="14868" width="13.85546875" style="649" bestFit="1" customWidth="1"/>
    <col min="14869" max="14869" width="11.140625" style="649" bestFit="1" customWidth="1"/>
    <col min="14870" max="15104" width="9.140625" style="649"/>
    <col min="15105" max="15105" width="59.42578125" style="649" customWidth="1"/>
    <col min="15106" max="15121" width="21.5703125" style="649" customWidth="1"/>
    <col min="15122" max="15122" width="22.42578125" style="649" customWidth="1"/>
    <col min="15123" max="15123" width="3.85546875" style="649" customWidth="1"/>
    <col min="15124" max="15124" width="13.85546875" style="649" bestFit="1" customWidth="1"/>
    <col min="15125" max="15125" width="11.140625" style="649" bestFit="1" customWidth="1"/>
    <col min="15126" max="15360" width="9.140625" style="649"/>
    <col min="15361" max="15361" width="59.42578125" style="649" customWidth="1"/>
    <col min="15362" max="15377" width="21.5703125" style="649" customWidth="1"/>
    <col min="15378" max="15378" width="22.42578125" style="649" customWidth="1"/>
    <col min="15379" max="15379" width="3.85546875" style="649" customWidth="1"/>
    <col min="15380" max="15380" width="13.85546875" style="649" bestFit="1" customWidth="1"/>
    <col min="15381" max="15381" width="11.140625" style="649" bestFit="1" customWidth="1"/>
    <col min="15382" max="15616" width="9.140625" style="649"/>
    <col min="15617" max="15617" width="59.42578125" style="649" customWidth="1"/>
    <col min="15618" max="15633" width="21.5703125" style="649" customWidth="1"/>
    <col min="15634" max="15634" width="22.42578125" style="649" customWidth="1"/>
    <col min="15635" max="15635" width="3.85546875" style="649" customWidth="1"/>
    <col min="15636" max="15636" width="13.85546875" style="649" bestFit="1" customWidth="1"/>
    <col min="15637" max="15637" width="11.140625" style="649" bestFit="1" customWidth="1"/>
    <col min="15638" max="15872" width="9.140625" style="649"/>
    <col min="15873" max="15873" width="59.42578125" style="649" customWidth="1"/>
    <col min="15874" max="15889" width="21.5703125" style="649" customWidth="1"/>
    <col min="15890" max="15890" width="22.42578125" style="649" customWidth="1"/>
    <col min="15891" max="15891" width="3.85546875" style="649" customWidth="1"/>
    <col min="15892" max="15892" width="13.85546875" style="649" bestFit="1" customWidth="1"/>
    <col min="15893" max="15893" width="11.140625" style="649" bestFit="1" customWidth="1"/>
    <col min="15894" max="16128" width="9.140625" style="649"/>
    <col min="16129" max="16129" width="59.42578125" style="649" customWidth="1"/>
    <col min="16130" max="16145" width="21.5703125" style="649" customWidth="1"/>
    <col min="16146" max="16146" width="22.42578125" style="649" customWidth="1"/>
    <col min="16147" max="16147" width="3.85546875" style="649" customWidth="1"/>
    <col min="16148" max="16148" width="13.85546875" style="649" bestFit="1" customWidth="1"/>
    <col min="16149" max="16149" width="11.140625" style="649" bestFit="1" customWidth="1"/>
    <col min="16150" max="16384" width="9.140625" style="649"/>
  </cols>
  <sheetData>
    <row r="1" spans="1:19" ht="20.25" hidden="1" customHeight="1">
      <c r="A1" s="502"/>
      <c r="B1" s="517"/>
      <c r="C1" s="517"/>
      <c r="D1" s="517"/>
      <c r="E1" s="517"/>
      <c r="F1" s="517"/>
      <c r="G1" s="517"/>
      <c r="H1" s="517"/>
      <c r="I1" s="517"/>
      <c r="J1" s="517"/>
      <c r="S1" s="649"/>
    </row>
    <row r="2" spans="1:19" ht="64.5" customHeight="1">
      <c r="A2" s="1171" t="s">
        <v>883</v>
      </c>
      <c r="B2" s="1171"/>
      <c r="C2" s="1171"/>
      <c r="D2" s="1171"/>
      <c r="E2" s="1171"/>
      <c r="F2" s="1171"/>
      <c r="G2" s="1171"/>
      <c r="H2" s="1171"/>
      <c r="I2" s="1171"/>
      <c r="J2" s="1171"/>
      <c r="K2" s="1171"/>
      <c r="L2" s="1171"/>
      <c r="M2" s="1171"/>
      <c r="N2" s="1171"/>
      <c r="O2" s="1171"/>
      <c r="P2" s="1171"/>
      <c r="Q2" s="1171"/>
      <c r="R2" s="1171"/>
      <c r="S2" s="649"/>
    </row>
    <row r="3" spans="1:19" ht="45.75" customHeight="1">
      <c r="A3" s="1171" t="s">
        <v>678</v>
      </c>
      <c r="B3" s="1171"/>
      <c r="C3" s="1171"/>
      <c r="D3" s="1171"/>
      <c r="E3" s="1171"/>
      <c r="F3" s="1171"/>
      <c r="G3" s="1171"/>
      <c r="H3" s="1171"/>
      <c r="I3" s="1171"/>
      <c r="J3" s="1171"/>
      <c r="K3" s="1171"/>
      <c r="L3" s="1171"/>
      <c r="M3" s="1171"/>
      <c r="N3" s="1171"/>
      <c r="O3" s="1171"/>
      <c r="P3" s="1171"/>
      <c r="Q3" s="1171"/>
      <c r="R3" s="1171"/>
      <c r="S3" s="649"/>
    </row>
    <row r="4" spans="1:19" ht="45.75" customHeight="1">
      <c r="A4" s="1171" t="s">
        <v>1498</v>
      </c>
      <c r="B4" s="1171"/>
      <c r="C4" s="1171"/>
      <c r="D4" s="1171"/>
      <c r="E4" s="1171"/>
      <c r="F4" s="1171"/>
      <c r="G4" s="1171"/>
      <c r="H4" s="1171"/>
      <c r="I4" s="1171"/>
      <c r="J4" s="1171"/>
      <c r="K4" s="1171"/>
      <c r="L4" s="1171"/>
      <c r="M4" s="1171"/>
      <c r="N4" s="1171"/>
      <c r="O4" s="1171"/>
      <c r="P4" s="1171"/>
      <c r="Q4" s="1171"/>
      <c r="R4" s="1171"/>
      <c r="S4" s="649"/>
    </row>
    <row r="5" spans="1:19" s="97" customFormat="1" ht="41.25" customHeight="1">
      <c r="A5" s="1173" t="s">
        <v>1474</v>
      </c>
      <c r="B5" s="1173"/>
      <c r="C5" s="1173"/>
      <c r="D5" s="1173"/>
      <c r="E5" s="1173"/>
      <c r="F5" s="1173"/>
      <c r="G5" s="1173"/>
      <c r="H5" s="1173"/>
      <c r="I5" s="1173"/>
      <c r="J5" s="1173"/>
      <c r="K5" s="1173"/>
      <c r="L5" s="1173"/>
      <c r="M5" s="1173"/>
      <c r="N5" s="1173"/>
      <c r="O5" s="1173"/>
      <c r="P5" s="1173"/>
      <c r="Q5" s="1173"/>
      <c r="R5" s="1173"/>
    </row>
    <row r="6" spans="1:19" ht="3" customHeight="1">
      <c r="A6" s="521"/>
      <c r="B6" s="514"/>
      <c r="C6" s="514"/>
      <c r="D6" s="514"/>
      <c r="E6" s="514"/>
      <c r="F6" s="514"/>
      <c r="G6" s="514"/>
      <c r="H6" s="514"/>
      <c r="I6" s="514"/>
      <c r="J6" s="514"/>
      <c r="K6" s="514"/>
      <c r="L6" s="514"/>
      <c r="M6" s="514"/>
      <c r="N6" s="514"/>
      <c r="O6" s="514"/>
      <c r="P6" s="514"/>
      <c r="Q6" s="514"/>
      <c r="R6" s="759"/>
      <c r="S6" s="649"/>
    </row>
    <row r="7" spans="1:19" ht="11.25" customHeight="1" thickBot="1">
      <c r="R7" s="68"/>
      <c r="S7" s="649"/>
    </row>
    <row r="8" spans="1:19" s="31" customFormat="1" ht="51.75" customHeight="1" thickTop="1" thickBot="1">
      <c r="A8" s="505"/>
      <c r="B8" s="519" t="s">
        <v>871</v>
      </c>
      <c r="C8" s="519" t="s">
        <v>872</v>
      </c>
      <c r="D8" s="519" t="s">
        <v>873</v>
      </c>
      <c r="E8" s="519" t="s">
        <v>874</v>
      </c>
      <c r="F8" s="519" t="s">
        <v>875</v>
      </c>
      <c r="G8" s="519" t="s">
        <v>876</v>
      </c>
      <c r="H8" s="519" t="s">
        <v>877</v>
      </c>
      <c r="I8" s="519" t="s">
        <v>878</v>
      </c>
      <c r="J8" s="519" t="s">
        <v>879</v>
      </c>
      <c r="K8" s="519" t="s">
        <v>880</v>
      </c>
      <c r="L8" s="519" t="s">
        <v>881</v>
      </c>
      <c r="M8" s="519" t="s">
        <v>882</v>
      </c>
      <c r="N8" s="519" t="s">
        <v>1342</v>
      </c>
      <c r="O8" s="519" t="s">
        <v>1352</v>
      </c>
      <c r="P8" s="519" t="s">
        <v>1387</v>
      </c>
      <c r="Q8" s="519" t="s">
        <v>1388</v>
      </c>
      <c r="R8" s="889" t="s">
        <v>309</v>
      </c>
    </row>
    <row r="9" spans="1:19" s="384" customFormat="1" ht="36.75" customHeight="1" thickTop="1" thickBot="1">
      <c r="A9" s="246" t="s">
        <v>679</v>
      </c>
      <c r="B9" s="1101">
        <v>0.185</v>
      </c>
      <c r="C9" s="1101">
        <v>0.18490000000000001</v>
      </c>
      <c r="D9" s="1101">
        <v>0.15140000000000001</v>
      </c>
      <c r="E9" s="1101">
        <v>0.15260000000000001</v>
      </c>
      <c r="F9" s="1101">
        <v>0.2387</v>
      </c>
      <c r="G9" s="1101">
        <v>0.1643</v>
      </c>
      <c r="H9" s="1101">
        <v>0.14760000000000001</v>
      </c>
      <c r="I9" s="1101">
        <v>0.1986</v>
      </c>
      <c r="J9" s="1101">
        <v>0.1305</v>
      </c>
      <c r="K9" s="1101">
        <v>0.1565</v>
      </c>
      <c r="L9" s="1101">
        <v>0.1182</v>
      </c>
      <c r="M9" s="1101">
        <v>0.1537</v>
      </c>
      <c r="N9" s="1101">
        <v>0.13880000000000001</v>
      </c>
      <c r="O9" s="1101">
        <v>0.1542</v>
      </c>
      <c r="P9" s="1101">
        <v>0.1676</v>
      </c>
      <c r="Q9" s="1101">
        <v>0.17499999999999999</v>
      </c>
      <c r="R9" s="1096">
        <v>0.18659999999999999</v>
      </c>
    </row>
    <row r="10" spans="1:19" ht="36.75" customHeight="1" thickTop="1">
      <c r="A10" s="150" t="s">
        <v>680</v>
      </c>
      <c r="B10" s="1097">
        <v>12352410.710000001</v>
      </c>
      <c r="C10" s="1097">
        <v>3499464.6</v>
      </c>
      <c r="D10" s="1097">
        <v>17399821.949999999</v>
      </c>
      <c r="E10" s="1097">
        <v>15437828.18</v>
      </c>
      <c r="F10" s="1097">
        <v>14100778.33</v>
      </c>
      <c r="G10" s="1097">
        <v>31155556.77</v>
      </c>
      <c r="H10" s="1097">
        <v>33916728.259999998</v>
      </c>
      <c r="I10" s="1097">
        <v>24711530.309999999</v>
      </c>
      <c r="J10" s="1097">
        <v>33241426.010000002</v>
      </c>
      <c r="K10" s="1097">
        <v>16008006.050000001</v>
      </c>
      <c r="L10" s="1097">
        <v>57218698.130000003</v>
      </c>
      <c r="M10" s="1097">
        <v>9048859.6799999997</v>
      </c>
      <c r="N10" s="1097">
        <v>29810393.800000001</v>
      </c>
      <c r="O10" s="1097">
        <v>29788662.25</v>
      </c>
      <c r="P10" s="1097">
        <v>3289297.79</v>
      </c>
      <c r="Q10" s="1097">
        <v>30784639.109999999</v>
      </c>
      <c r="R10" s="1097">
        <v>1492648465.9300001</v>
      </c>
      <c r="S10" s="649"/>
    </row>
    <row r="11" spans="1:19" ht="36.75" customHeight="1">
      <c r="A11" s="150" t="s">
        <v>681</v>
      </c>
      <c r="B11" s="1097">
        <v>0</v>
      </c>
      <c r="C11" s="1097">
        <v>0</v>
      </c>
      <c r="D11" s="1097">
        <v>0</v>
      </c>
      <c r="E11" s="1097">
        <v>0</v>
      </c>
      <c r="F11" s="1097">
        <v>0</v>
      </c>
      <c r="G11" s="1097">
        <v>0</v>
      </c>
      <c r="H11" s="1097">
        <v>0</v>
      </c>
      <c r="I11" s="1097">
        <v>0</v>
      </c>
      <c r="J11" s="1097">
        <v>0</v>
      </c>
      <c r="K11" s="1097">
        <v>0</v>
      </c>
      <c r="L11" s="1097">
        <v>0</v>
      </c>
      <c r="M11" s="1097">
        <v>0</v>
      </c>
      <c r="N11" s="1097">
        <v>0</v>
      </c>
      <c r="O11" s="1097">
        <v>0</v>
      </c>
      <c r="P11" s="1097">
        <v>0</v>
      </c>
      <c r="Q11" s="1097">
        <v>0</v>
      </c>
      <c r="R11" s="1097">
        <v>0</v>
      </c>
      <c r="S11" s="649"/>
    </row>
    <row r="12" spans="1:19" s="378" customFormat="1" ht="36.75" customHeight="1">
      <c r="A12" s="150" t="s">
        <v>682</v>
      </c>
      <c r="B12" s="1097">
        <v>3299804.31</v>
      </c>
      <c r="C12" s="1097">
        <v>0</v>
      </c>
      <c r="D12" s="1097">
        <v>9168904.7799999993</v>
      </c>
      <c r="E12" s="1097">
        <v>16116072.24</v>
      </c>
      <c r="F12" s="1097">
        <v>3602734.3</v>
      </c>
      <c r="G12" s="1097">
        <v>17452032.52</v>
      </c>
      <c r="H12" s="1097">
        <v>31924829.23</v>
      </c>
      <c r="I12" s="1097">
        <v>10467006.27</v>
      </c>
      <c r="J12" s="1097">
        <v>13939945.390000001</v>
      </c>
      <c r="K12" s="1097">
        <v>9574348.3599999994</v>
      </c>
      <c r="L12" s="1097">
        <v>8740395.9499999993</v>
      </c>
      <c r="M12" s="1097">
        <v>12357600.74</v>
      </c>
      <c r="N12" s="1097">
        <v>16701335.65</v>
      </c>
      <c r="O12" s="1097">
        <v>12770090.779999999</v>
      </c>
      <c r="P12" s="1097">
        <v>3464354.41</v>
      </c>
      <c r="Q12" s="1097">
        <v>15388937.16</v>
      </c>
      <c r="R12" s="1097">
        <v>537199928.36000001</v>
      </c>
    </row>
    <row r="13" spans="1:19" s="378" customFormat="1" ht="36.75" customHeight="1">
      <c r="A13" s="150" t="s">
        <v>683</v>
      </c>
      <c r="B13" s="1097">
        <v>12123165.390000001</v>
      </c>
      <c r="C13" s="1097">
        <v>9676494.4600000009</v>
      </c>
      <c r="D13" s="1097">
        <v>19161461.43</v>
      </c>
      <c r="E13" s="1097">
        <v>12178420.119999999</v>
      </c>
      <c r="F13" s="1097">
        <v>5740138.5199999996</v>
      </c>
      <c r="G13" s="1097">
        <v>69728232.920000002</v>
      </c>
      <c r="H13" s="1097">
        <v>45708023.460000001</v>
      </c>
      <c r="I13" s="1097">
        <v>5828556.2599999998</v>
      </c>
      <c r="J13" s="1097">
        <v>24592206.600000001</v>
      </c>
      <c r="K13" s="1097">
        <v>2923192.8</v>
      </c>
      <c r="L13" s="1097">
        <v>33058193.859999999</v>
      </c>
      <c r="M13" s="1097">
        <v>24740916.370000001</v>
      </c>
      <c r="N13" s="1097">
        <v>11105041.02</v>
      </c>
      <c r="O13" s="1097">
        <v>8701324.3300000001</v>
      </c>
      <c r="P13" s="1097">
        <v>167715.78</v>
      </c>
      <c r="Q13" s="1097">
        <v>51321596.619999997</v>
      </c>
      <c r="R13" s="1097">
        <v>893241651.70000005</v>
      </c>
    </row>
    <row r="14" spans="1:19" s="378" customFormat="1" ht="36.75" customHeight="1">
      <c r="A14" s="150" t="s">
        <v>684</v>
      </c>
      <c r="B14" s="1097">
        <v>0</v>
      </c>
      <c r="C14" s="1097">
        <v>0</v>
      </c>
      <c r="D14" s="1097">
        <v>3341318.1</v>
      </c>
      <c r="E14" s="1097">
        <v>0</v>
      </c>
      <c r="F14" s="1097">
        <v>0</v>
      </c>
      <c r="G14" s="1097">
        <v>0</v>
      </c>
      <c r="H14" s="1097">
        <v>0</v>
      </c>
      <c r="I14" s="1097">
        <v>0</v>
      </c>
      <c r="J14" s="1097">
        <v>0</v>
      </c>
      <c r="K14" s="1097">
        <v>0</v>
      </c>
      <c r="L14" s="1097">
        <v>20317954.280000001</v>
      </c>
      <c r="M14" s="1097">
        <v>0</v>
      </c>
      <c r="N14" s="1097">
        <v>21171815.620000001</v>
      </c>
      <c r="O14" s="1097">
        <v>0</v>
      </c>
      <c r="P14" s="1097">
        <v>0</v>
      </c>
      <c r="Q14" s="1097">
        <v>0</v>
      </c>
      <c r="R14" s="1097">
        <v>240476018.09</v>
      </c>
    </row>
    <row r="15" spans="1:19" s="378" customFormat="1" ht="36.75" customHeight="1" thickBot="1">
      <c r="A15" s="150" t="s">
        <v>685</v>
      </c>
      <c r="B15" s="1097">
        <v>72064294.280000001</v>
      </c>
      <c r="C15" s="1097">
        <v>47819914.619999997</v>
      </c>
      <c r="D15" s="1097">
        <v>59268631.420000002</v>
      </c>
      <c r="E15" s="1097">
        <v>128763389.86</v>
      </c>
      <c r="F15" s="1097">
        <v>57492331.049999997</v>
      </c>
      <c r="G15" s="1097">
        <v>104889850.01000001</v>
      </c>
      <c r="H15" s="1097">
        <v>166533298.66999999</v>
      </c>
      <c r="I15" s="1097">
        <v>101200701.31</v>
      </c>
      <c r="J15" s="1097">
        <v>147126795.74000001</v>
      </c>
      <c r="K15" s="1097">
        <v>86346021.859999999</v>
      </c>
      <c r="L15" s="1097">
        <v>196635124.69999999</v>
      </c>
      <c r="M15" s="1097">
        <v>67755041.069999993</v>
      </c>
      <c r="N15" s="1097">
        <v>191305367.68000001</v>
      </c>
      <c r="O15" s="1097">
        <v>214866642.78</v>
      </c>
      <c r="P15" s="1097">
        <v>55791657.280000001</v>
      </c>
      <c r="Q15" s="1097">
        <v>156828542.19</v>
      </c>
      <c r="R15" s="1097">
        <v>5003005845.4099998</v>
      </c>
    </row>
    <row r="16" spans="1:19" s="138" customFormat="1" ht="36.75" customHeight="1" thickTop="1" thickBot="1">
      <c r="A16" s="988" t="s">
        <v>686</v>
      </c>
      <c r="B16" s="1030">
        <v>99839674.689999998</v>
      </c>
      <c r="C16" s="1030">
        <v>60995873.68</v>
      </c>
      <c r="D16" s="1030">
        <v>108340137.68000001</v>
      </c>
      <c r="E16" s="1030">
        <v>172495710.40000001</v>
      </c>
      <c r="F16" s="1030">
        <v>80935982.200000003</v>
      </c>
      <c r="G16" s="1030">
        <v>223225672.22</v>
      </c>
      <c r="H16" s="1030">
        <v>278082879.62</v>
      </c>
      <c r="I16" s="1030">
        <v>142207794.15000001</v>
      </c>
      <c r="J16" s="1030">
        <v>218900373.74000001</v>
      </c>
      <c r="K16" s="1030">
        <v>114851569.06999999</v>
      </c>
      <c r="L16" s="1030">
        <v>315970366.92000002</v>
      </c>
      <c r="M16" s="1030">
        <v>113902417.86</v>
      </c>
      <c r="N16" s="1030">
        <v>270093953.76999998</v>
      </c>
      <c r="O16" s="1030">
        <v>266126720.13999999</v>
      </c>
      <c r="P16" s="1030">
        <v>62713025.259999998</v>
      </c>
      <c r="Q16" s="1030">
        <v>254323715.08000001</v>
      </c>
      <c r="R16" s="1030">
        <v>8166571909.4899998</v>
      </c>
    </row>
    <row r="17" spans="1:18" s="378" customFormat="1" ht="36.75" customHeight="1" thickTop="1">
      <c r="A17" s="150" t="s">
        <v>687</v>
      </c>
      <c r="B17" s="1097">
        <v>78785837.836999997</v>
      </c>
      <c r="C17" s="1097">
        <v>52658161.850000001</v>
      </c>
      <c r="D17" s="1097">
        <v>73189131.665999994</v>
      </c>
      <c r="E17" s="1097">
        <v>138075814.368</v>
      </c>
      <c r="F17" s="1097">
        <v>61082947.170000002</v>
      </c>
      <c r="G17" s="1097">
        <v>143244372.97400001</v>
      </c>
      <c r="H17" s="1097">
        <v>195772276.24599999</v>
      </c>
      <c r="I17" s="1097">
        <v>106208380.69400001</v>
      </c>
      <c r="J17" s="1097">
        <v>162210888.118</v>
      </c>
      <c r="K17" s="1097">
        <v>89722487.931999996</v>
      </c>
      <c r="L17" s="1097">
        <v>230150766.53</v>
      </c>
      <c r="M17" s="1097">
        <v>82597019.402999997</v>
      </c>
      <c r="N17" s="1097">
        <v>216077017.035</v>
      </c>
      <c r="O17" s="1097">
        <v>221771323.10100001</v>
      </c>
      <c r="P17" s="1097">
        <v>56568386.052000001</v>
      </c>
      <c r="Q17" s="1097">
        <v>185567127.93200001</v>
      </c>
      <c r="R17" s="1097">
        <v>5737423670.4995003</v>
      </c>
    </row>
    <row r="18" spans="1:18" s="141" customFormat="1" ht="36.75" customHeight="1" thickBot="1">
      <c r="A18" s="140" t="s">
        <v>688</v>
      </c>
      <c r="B18" s="1032">
        <v>0.78910000000000002</v>
      </c>
      <c r="C18" s="1032">
        <v>0.86329999999999996</v>
      </c>
      <c r="D18" s="1032">
        <v>0.67549999999999999</v>
      </c>
      <c r="E18" s="1032">
        <v>0.80049999999999999</v>
      </c>
      <c r="F18" s="1032">
        <v>0.75470000000000004</v>
      </c>
      <c r="G18" s="1032">
        <v>0.64170000000000005</v>
      </c>
      <c r="H18" s="1032">
        <v>0.70399999999999996</v>
      </c>
      <c r="I18" s="1032">
        <v>0.74690000000000001</v>
      </c>
      <c r="J18" s="1032">
        <v>0.74099999999999999</v>
      </c>
      <c r="K18" s="1032">
        <v>0.78120000000000001</v>
      </c>
      <c r="L18" s="1032">
        <v>0.72840000000000005</v>
      </c>
      <c r="M18" s="1032">
        <v>0.72519999999999996</v>
      </c>
      <c r="N18" s="1032">
        <v>0.8</v>
      </c>
      <c r="O18" s="1032">
        <v>0.83330000000000004</v>
      </c>
      <c r="P18" s="1032">
        <v>0.90200000000000002</v>
      </c>
      <c r="Q18" s="1032">
        <v>0.72960000000000003</v>
      </c>
      <c r="R18" s="1098">
        <v>0.70250000000000001</v>
      </c>
    </row>
    <row r="19" spans="1:18" s="378" customFormat="1" ht="36.75" customHeight="1" thickTop="1" thickBot="1">
      <c r="A19" s="522" t="s">
        <v>689</v>
      </c>
      <c r="B19" s="1099">
        <v>7878583.7836999996</v>
      </c>
      <c r="C19" s="1099">
        <v>5265816.1849999996</v>
      </c>
      <c r="D19" s="1099">
        <v>7318913.1666000001</v>
      </c>
      <c r="E19" s="1099">
        <v>13807581.436799999</v>
      </c>
      <c r="F19" s="1099">
        <v>6108294.7170000002</v>
      </c>
      <c r="G19" s="1099">
        <v>14324437.2974</v>
      </c>
      <c r="H19" s="1099">
        <v>19577227.624600001</v>
      </c>
      <c r="I19" s="1099">
        <v>10620838.069399999</v>
      </c>
      <c r="J19" s="1099">
        <v>16221088.811799999</v>
      </c>
      <c r="K19" s="1099">
        <v>8972248.7931999993</v>
      </c>
      <c r="L19" s="1099">
        <v>23015076.653000001</v>
      </c>
      <c r="M19" s="1099">
        <v>8259701.9402999999</v>
      </c>
      <c r="N19" s="1099">
        <v>21607701.703499999</v>
      </c>
      <c r="O19" s="1099">
        <v>22177132.3101</v>
      </c>
      <c r="P19" s="1099">
        <v>5656838.6052000001</v>
      </c>
      <c r="Q19" s="1099">
        <v>18556712.793200001</v>
      </c>
      <c r="R19" s="1099">
        <v>573742367.04999995</v>
      </c>
    </row>
    <row r="20" spans="1:18" s="378" customFormat="1" ht="36.75" customHeight="1" thickTop="1">
      <c r="A20" s="150" t="s">
        <v>690</v>
      </c>
      <c r="B20" s="1097">
        <v>13736777</v>
      </c>
      <c r="C20" s="1097">
        <v>9733911</v>
      </c>
      <c r="D20" s="1097">
        <v>10556282</v>
      </c>
      <c r="E20" s="1097">
        <v>20018690</v>
      </c>
      <c r="F20" s="1097">
        <v>13920877</v>
      </c>
      <c r="G20" s="1097">
        <v>23559861</v>
      </c>
      <c r="H20" s="1097">
        <v>24177232</v>
      </c>
      <c r="I20" s="1097">
        <v>21094536</v>
      </c>
      <c r="J20" s="1097">
        <v>20314592</v>
      </c>
      <c r="K20" s="1097">
        <v>12060656</v>
      </c>
      <c r="L20" s="1097">
        <v>28702943</v>
      </c>
      <c r="M20" s="1097">
        <v>11547021</v>
      </c>
      <c r="N20" s="1097">
        <v>26403337</v>
      </c>
      <c r="O20" s="1097">
        <v>33669793</v>
      </c>
      <c r="P20" s="1097">
        <v>9479187</v>
      </c>
      <c r="Q20" s="1097">
        <v>26555275</v>
      </c>
      <c r="R20" s="1097">
        <v>994112970</v>
      </c>
    </row>
    <row r="21" spans="1:18" s="378" customFormat="1" ht="36.75" customHeight="1">
      <c r="A21" s="150" t="s">
        <v>691</v>
      </c>
      <c r="B21" s="1097">
        <v>0</v>
      </c>
      <c r="C21" s="1097">
        <v>0</v>
      </c>
      <c r="D21" s="1097">
        <v>0</v>
      </c>
      <c r="E21" s="1097">
        <v>0</v>
      </c>
      <c r="F21" s="1097">
        <v>0</v>
      </c>
      <c r="G21" s="1097">
        <v>0</v>
      </c>
      <c r="H21" s="1097">
        <v>0</v>
      </c>
      <c r="I21" s="1097">
        <v>0</v>
      </c>
      <c r="J21" s="1097">
        <v>5985</v>
      </c>
      <c r="K21" s="1097">
        <v>0</v>
      </c>
      <c r="L21" s="1097">
        <v>0</v>
      </c>
      <c r="M21" s="1097">
        <v>0</v>
      </c>
      <c r="N21" s="1097">
        <v>0</v>
      </c>
      <c r="O21" s="1097">
        <v>0</v>
      </c>
      <c r="P21" s="1097">
        <v>740</v>
      </c>
      <c r="Q21" s="1097">
        <v>0</v>
      </c>
      <c r="R21" s="1097">
        <v>6726</v>
      </c>
    </row>
    <row r="22" spans="1:18" s="378" customFormat="1" ht="36.75" customHeight="1">
      <c r="A22" s="225" t="s">
        <v>692</v>
      </c>
      <c r="B22" s="1097">
        <v>0</v>
      </c>
      <c r="C22" s="1097">
        <v>0</v>
      </c>
      <c r="D22" s="1097">
        <v>0</v>
      </c>
      <c r="E22" s="1097">
        <v>0</v>
      </c>
      <c r="F22" s="1097">
        <v>0</v>
      </c>
      <c r="G22" s="1097">
        <v>0</v>
      </c>
      <c r="H22" s="1097">
        <v>0</v>
      </c>
      <c r="I22" s="1097">
        <v>0</v>
      </c>
      <c r="J22" s="1097">
        <v>0</v>
      </c>
      <c r="K22" s="1097">
        <v>0</v>
      </c>
      <c r="L22" s="1097">
        <v>0</v>
      </c>
      <c r="M22" s="1097">
        <v>0</v>
      </c>
      <c r="N22" s="1097">
        <v>0</v>
      </c>
      <c r="O22" s="1097">
        <v>0</v>
      </c>
      <c r="P22" s="1097">
        <v>0</v>
      </c>
      <c r="Q22" s="1097">
        <v>0</v>
      </c>
      <c r="R22" s="1097">
        <v>0</v>
      </c>
    </row>
    <row r="23" spans="1:18" s="378" customFormat="1" ht="36.75" customHeight="1" thickBot="1">
      <c r="A23" s="150" t="s">
        <v>693</v>
      </c>
      <c r="B23" s="1097">
        <v>0</v>
      </c>
      <c r="C23" s="1097">
        <v>0</v>
      </c>
      <c r="D23" s="1097">
        <v>210</v>
      </c>
      <c r="E23" s="1097">
        <v>0</v>
      </c>
      <c r="F23" s="1097">
        <v>0</v>
      </c>
      <c r="G23" s="1097">
        <v>24028</v>
      </c>
      <c r="H23" s="1097">
        <v>3310</v>
      </c>
      <c r="I23" s="1097">
        <v>0</v>
      </c>
      <c r="J23" s="1097">
        <v>0</v>
      </c>
      <c r="K23" s="1097">
        <v>0</v>
      </c>
      <c r="L23" s="1097">
        <v>1497971</v>
      </c>
      <c r="M23" s="1097">
        <v>0</v>
      </c>
      <c r="N23" s="1097">
        <v>0</v>
      </c>
      <c r="O23" s="1097">
        <v>0</v>
      </c>
      <c r="P23" s="1097">
        <v>0</v>
      </c>
      <c r="Q23" s="1097">
        <v>0</v>
      </c>
      <c r="R23" s="1097">
        <v>3161019</v>
      </c>
    </row>
    <row r="24" spans="1:18" s="378" customFormat="1" ht="36.75" customHeight="1" thickTop="1" thickBot="1">
      <c r="A24" s="522" t="s">
        <v>694</v>
      </c>
      <c r="B24" s="1099">
        <v>13736777</v>
      </c>
      <c r="C24" s="1099">
        <v>9733911</v>
      </c>
      <c r="D24" s="1099">
        <v>10556072</v>
      </c>
      <c r="E24" s="1099">
        <v>20018690</v>
      </c>
      <c r="F24" s="1099">
        <v>13920877</v>
      </c>
      <c r="G24" s="1099">
        <v>23535833</v>
      </c>
      <c r="H24" s="1099">
        <v>24173922</v>
      </c>
      <c r="I24" s="1099">
        <v>21094536</v>
      </c>
      <c r="J24" s="1099">
        <v>20308607</v>
      </c>
      <c r="K24" s="1099">
        <v>12060656</v>
      </c>
      <c r="L24" s="1099">
        <v>27204972</v>
      </c>
      <c r="M24" s="1099">
        <v>11547021</v>
      </c>
      <c r="N24" s="1099">
        <v>26403337</v>
      </c>
      <c r="O24" s="1099">
        <v>33669793</v>
      </c>
      <c r="P24" s="1099">
        <v>9478447</v>
      </c>
      <c r="Q24" s="1099">
        <v>26555275</v>
      </c>
      <c r="R24" s="1099">
        <v>990945225</v>
      </c>
    </row>
    <row r="25" spans="1:18" s="378" customFormat="1" ht="36.75" customHeight="1" thickTop="1">
      <c r="A25" s="150" t="s">
        <v>695</v>
      </c>
      <c r="B25" s="1097">
        <v>0</v>
      </c>
      <c r="C25" s="1097">
        <v>0</v>
      </c>
      <c r="D25" s="1097">
        <v>0</v>
      </c>
      <c r="E25" s="1097">
        <v>0</v>
      </c>
      <c r="F25" s="1097">
        <v>0</v>
      </c>
      <c r="G25" s="1097">
        <v>0</v>
      </c>
      <c r="H25" s="1097">
        <v>0</v>
      </c>
      <c r="I25" s="1097">
        <v>0</v>
      </c>
      <c r="J25" s="1097">
        <v>0</v>
      </c>
      <c r="K25" s="1097">
        <v>0</v>
      </c>
      <c r="L25" s="1097">
        <v>0</v>
      </c>
      <c r="M25" s="1097">
        <v>0</v>
      </c>
      <c r="N25" s="1097">
        <v>0</v>
      </c>
      <c r="O25" s="1097">
        <v>0</v>
      </c>
      <c r="P25" s="1097">
        <v>0</v>
      </c>
      <c r="Q25" s="1097">
        <v>0</v>
      </c>
      <c r="R25" s="1097">
        <v>0</v>
      </c>
    </row>
    <row r="26" spans="1:18" s="378" customFormat="1" ht="36.75" customHeight="1">
      <c r="A26" s="150" t="s">
        <v>696</v>
      </c>
      <c r="B26" s="1097">
        <v>0</v>
      </c>
      <c r="C26" s="1097">
        <v>0</v>
      </c>
      <c r="D26" s="1097">
        <v>0</v>
      </c>
      <c r="E26" s="1097">
        <v>0</v>
      </c>
      <c r="F26" s="1097">
        <v>0</v>
      </c>
      <c r="G26" s="1097">
        <v>0</v>
      </c>
      <c r="H26" s="1097">
        <v>0</v>
      </c>
      <c r="I26" s="1097">
        <v>0</v>
      </c>
      <c r="J26" s="1097">
        <v>0</v>
      </c>
      <c r="K26" s="1097">
        <v>0</v>
      </c>
      <c r="L26" s="1097">
        <v>102900</v>
      </c>
      <c r="M26" s="1097">
        <v>0</v>
      </c>
      <c r="N26" s="1097">
        <v>0</v>
      </c>
      <c r="O26" s="1097">
        <v>0</v>
      </c>
      <c r="P26" s="1097">
        <v>0</v>
      </c>
      <c r="Q26" s="1097">
        <v>0</v>
      </c>
      <c r="R26" s="1097">
        <v>102900</v>
      </c>
    </row>
    <row r="27" spans="1:18" s="379" customFormat="1" ht="36.75" customHeight="1">
      <c r="A27" s="150" t="s">
        <v>697</v>
      </c>
      <c r="B27" s="1097">
        <v>0</v>
      </c>
      <c r="C27" s="1097">
        <v>0</v>
      </c>
      <c r="D27" s="1097">
        <v>0</v>
      </c>
      <c r="E27" s="1097">
        <v>0</v>
      </c>
      <c r="F27" s="1097">
        <v>0</v>
      </c>
      <c r="G27" s="1097">
        <v>0</v>
      </c>
      <c r="H27" s="1097">
        <v>0</v>
      </c>
      <c r="I27" s="1097">
        <v>0</v>
      </c>
      <c r="J27" s="1097">
        <v>0</v>
      </c>
      <c r="K27" s="1097">
        <v>0</v>
      </c>
      <c r="L27" s="1097">
        <v>0</v>
      </c>
      <c r="M27" s="1097">
        <v>0</v>
      </c>
      <c r="N27" s="1097">
        <v>0</v>
      </c>
      <c r="O27" s="1097">
        <v>0</v>
      </c>
      <c r="P27" s="1097">
        <v>0</v>
      </c>
      <c r="Q27" s="1097">
        <v>0</v>
      </c>
      <c r="R27" s="1097">
        <v>0</v>
      </c>
    </row>
    <row r="28" spans="1:18" s="378" customFormat="1" ht="36.75" customHeight="1">
      <c r="A28" s="150" t="s">
        <v>698</v>
      </c>
      <c r="B28" s="1097">
        <v>0</v>
      </c>
      <c r="C28" s="1097">
        <v>0</v>
      </c>
      <c r="D28" s="1097">
        <v>0</v>
      </c>
      <c r="E28" s="1097">
        <v>0</v>
      </c>
      <c r="F28" s="1097">
        <v>0</v>
      </c>
      <c r="G28" s="1097">
        <v>0</v>
      </c>
      <c r="H28" s="1097">
        <v>0</v>
      </c>
      <c r="I28" s="1097">
        <v>0</v>
      </c>
      <c r="J28" s="1097">
        <v>0</v>
      </c>
      <c r="K28" s="1097">
        <v>0</v>
      </c>
      <c r="L28" s="1097">
        <v>-102900</v>
      </c>
      <c r="M28" s="1097">
        <v>0</v>
      </c>
      <c r="N28" s="1097">
        <v>0</v>
      </c>
      <c r="O28" s="1097">
        <v>0</v>
      </c>
      <c r="P28" s="1097">
        <v>0</v>
      </c>
      <c r="Q28" s="1097">
        <v>0</v>
      </c>
      <c r="R28" s="1097">
        <v>-102900</v>
      </c>
    </row>
    <row r="29" spans="1:18" s="351" customFormat="1" ht="36.75" customHeight="1">
      <c r="A29" s="225" t="s">
        <v>699</v>
      </c>
      <c r="B29" s="1097">
        <v>838416</v>
      </c>
      <c r="C29" s="1097">
        <v>0</v>
      </c>
      <c r="D29" s="1097">
        <v>522699</v>
      </c>
      <c r="E29" s="1097">
        <v>1055901</v>
      </c>
      <c r="F29" s="1097">
        <v>659944</v>
      </c>
      <c r="G29" s="1097">
        <v>0</v>
      </c>
      <c r="H29" s="1097">
        <v>4718147</v>
      </c>
      <c r="I29" s="1097">
        <v>0</v>
      </c>
      <c r="J29" s="1097">
        <v>853779</v>
      </c>
      <c r="K29" s="1097">
        <v>1983833</v>
      </c>
      <c r="L29" s="1097">
        <v>0</v>
      </c>
      <c r="M29" s="1097">
        <v>1148649</v>
      </c>
      <c r="N29" s="1097">
        <v>3587455</v>
      </c>
      <c r="O29" s="1097">
        <v>529732</v>
      </c>
      <c r="P29" s="1097">
        <v>0</v>
      </c>
      <c r="Q29" s="1097">
        <v>5921007</v>
      </c>
      <c r="R29" s="1097">
        <v>79690646</v>
      </c>
    </row>
    <row r="30" spans="1:18" s="380" customFormat="1" ht="36.75" customHeight="1" thickBot="1">
      <c r="A30" s="225" t="s">
        <v>700</v>
      </c>
      <c r="B30" s="1097">
        <v>0</v>
      </c>
      <c r="C30" s="1097">
        <v>0</v>
      </c>
      <c r="D30" s="1097">
        <v>0</v>
      </c>
      <c r="E30" s="1097">
        <v>0</v>
      </c>
      <c r="F30" s="1097">
        <v>0</v>
      </c>
      <c r="G30" s="1097">
        <v>0</v>
      </c>
      <c r="H30" s="1097">
        <v>0</v>
      </c>
      <c r="I30" s="1097">
        <v>0</v>
      </c>
      <c r="J30" s="1097">
        <v>0</v>
      </c>
      <c r="K30" s="1097">
        <v>0</v>
      </c>
      <c r="L30" s="1097">
        <v>0</v>
      </c>
      <c r="M30" s="1097">
        <v>0</v>
      </c>
      <c r="N30" s="1097">
        <v>0</v>
      </c>
      <c r="O30" s="1097">
        <v>0</v>
      </c>
      <c r="P30" s="1097">
        <v>0</v>
      </c>
      <c r="Q30" s="1097">
        <v>0</v>
      </c>
      <c r="R30" s="1097">
        <v>0</v>
      </c>
    </row>
    <row r="31" spans="1:18" s="378" customFormat="1" ht="36.75" customHeight="1" thickTop="1" thickBot="1">
      <c r="A31" s="247" t="s">
        <v>701</v>
      </c>
      <c r="B31" s="1099">
        <v>838416</v>
      </c>
      <c r="C31" s="1099">
        <v>0</v>
      </c>
      <c r="D31" s="1099">
        <v>522699</v>
      </c>
      <c r="E31" s="1099">
        <v>1055901</v>
      </c>
      <c r="F31" s="1099">
        <v>659944</v>
      </c>
      <c r="G31" s="1099">
        <v>0</v>
      </c>
      <c r="H31" s="1099">
        <v>4718147</v>
      </c>
      <c r="I31" s="1099">
        <v>0</v>
      </c>
      <c r="J31" s="1099">
        <v>853779</v>
      </c>
      <c r="K31" s="1099">
        <v>1983833</v>
      </c>
      <c r="L31" s="1099">
        <v>0</v>
      </c>
      <c r="M31" s="1099">
        <v>1148649</v>
      </c>
      <c r="N31" s="1099">
        <v>3587455</v>
      </c>
      <c r="O31" s="1099">
        <v>529732</v>
      </c>
      <c r="P31" s="1099">
        <v>0</v>
      </c>
      <c r="Q31" s="1099">
        <v>5921007</v>
      </c>
      <c r="R31" s="1099">
        <v>79690646</v>
      </c>
    </row>
    <row r="32" spans="1:18" s="378" customFormat="1" ht="36.75" customHeight="1" thickTop="1">
      <c r="A32" s="225" t="s">
        <v>702</v>
      </c>
      <c r="B32" s="1097">
        <v>0</v>
      </c>
      <c r="C32" s="1097">
        <v>0</v>
      </c>
      <c r="D32" s="1097">
        <v>0</v>
      </c>
      <c r="E32" s="1097">
        <v>0</v>
      </c>
      <c r="F32" s="1097">
        <v>0</v>
      </c>
      <c r="G32" s="1097">
        <v>0</v>
      </c>
      <c r="H32" s="1097">
        <v>0</v>
      </c>
      <c r="I32" s="1097">
        <v>0</v>
      </c>
      <c r="J32" s="1097">
        <v>0</v>
      </c>
      <c r="K32" s="1097">
        <v>0</v>
      </c>
      <c r="L32" s="1097">
        <v>0</v>
      </c>
      <c r="M32" s="1097">
        <v>0</v>
      </c>
      <c r="N32" s="1097">
        <v>0</v>
      </c>
      <c r="O32" s="1097">
        <v>0</v>
      </c>
      <c r="P32" s="1097">
        <v>0</v>
      </c>
      <c r="Q32" s="1097">
        <v>0</v>
      </c>
      <c r="R32" s="1097">
        <v>0</v>
      </c>
    </row>
    <row r="33" spans="1:19" s="378" customFormat="1" ht="36.75" customHeight="1" thickBot="1">
      <c r="A33" s="225" t="s">
        <v>703</v>
      </c>
      <c r="B33" s="1097">
        <v>0</v>
      </c>
      <c r="C33" s="1097">
        <v>0</v>
      </c>
      <c r="D33" s="1097">
        <v>0</v>
      </c>
      <c r="E33" s="1097">
        <v>0</v>
      </c>
      <c r="F33" s="1097">
        <v>0</v>
      </c>
      <c r="G33" s="1097">
        <v>0</v>
      </c>
      <c r="H33" s="1097">
        <v>0</v>
      </c>
      <c r="I33" s="1097">
        <v>0</v>
      </c>
      <c r="J33" s="1097">
        <v>0</v>
      </c>
      <c r="K33" s="1097">
        <v>0</v>
      </c>
      <c r="L33" s="1097">
        <v>0</v>
      </c>
      <c r="M33" s="1097">
        <v>0</v>
      </c>
      <c r="N33" s="1097">
        <v>0</v>
      </c>
      <c r="O33" s="1097">
        <v>0</v>
      </c>
      <c r="P33" s="1097">
        <v>0</v>
      </c>
      <c r="Q33" s="1097">
        <v>0</v>
      </c>
      <c r="R33" s="1097">
        <v>0</v>
      </c>
    </row>
    <row r="34" spans="1:19" s="378" customFormat="1" ht="36.75" customHeight="1" thickTop="1" thickBot="1">
      <c r="A34" s="522" t="s">
        <v>1353</v>
      </c>
      <c r="B34" s="1099">
        <v>14575193</v>
      </c>
      <c r="C34" s="1099">
        <v>9733911</v>
      </c>
      <c r="D34" s="1099">
        <v>11078771</v>
      </c>
      <c r="E34" s="1099">
        <v>21074591</v>
      </c>
      <c r="F34" s="1099">
        <v>14580821</v>
      </c>
      <c r="G34" s="1099">
        <v>23535833</v>
      </c>
      <c r="H34" s="1099">
        <v>28892069</v>
      </c>
      <c r="I34" s="1099">
        <v>21094536</v>
      </c>
      <c r="J34" s="1099">
        <v>21162386</v>
      </c>
      <c r="K34" s="1099">
        <v>14044489</v>
      </c>
      <c r="L34" s="1099">
        <v>27204972</v>
      </c>
      <c r="M34" s="1099">
        <v>12695670</v>
      </c>
      <c r="N34" s="1099">
        <v>29990792</v>
      </c>
      <c r="O34" s="1099">
        <v>34199525</v>
      </c>
      <c r="P34" s="1099">
        <v>9478447</v>
      </c>
      <c r="Q34" s="1099">
        <v>32476282</v>
      </c>
      <c r="R34" s="1099">
        <v>1070635871</v>
      </c>
    </row>
    <row r="35" spans="1:19" ht="36.75" customHeight="1" thickTop="1">
      <c r="A35" s="150" t="s">
        <v>705</v>
      </c>
      <c r="B35" s="1097">
        <v>6696609.2163000004</v>
      </c>
      <c r="C35" s="1097">
        <v>4468094.8150000004</v>
      </c>
      <c r="D35" s="1097">
        <v>3759857.8333999999</v>
      </c>
      <c r="E35" s="1097">
        <v>7267009.5631999997</v>
      </c>
      <c r="F35" s="1097">
        <v>8472526.2829999998</v>
      </c>
      <c r="G35" s="1097">
        <v>9211395.7026000004</v>
      </c>
      <c r="H35" s="1097">
        <v>9314841.3753999993</v>
      </c>
      <c r="I35" s="1097">
        <v>10473697.930600001</v>
      </c>
      <c r="J35" s="1097">
        <v>4941297.1881999997</v>
      </c>
      <c r="K35" s="1097">
        <v>5072240.2067999998</v>
      </c>
      <c r="L35" s="1097">
        <v>4189895.3470000001</v>
      </c>
      <c r="M35" s="1097">
        <v>4435968.0597000001</v>
      </c>
      <c r="N35" s="1097">
        <v>8383090.2965000002</v>
      </c>
      <c r="O35" s="1097">
        <v>12022392.6899</v>
      </c>
      <c r="P35" s="1097">
        <v>3821608.3947999999</v>
      </c>
      <c r="Q35" s="1097">
        <v>13919569.206800001</v>
      </c>
      <c r="R35" s="1097">
        <v>496893503.9501</v>
      </c>
      <c r="S35" s="649"/>
    </row>
    <row r="36" spans="1:19" s="385" customFormat="1" ht="36.75" customHeight="1">
      <c r="A36" s="248" t="s">
        <v>706</v>
      </c>
      <c r="B36" s="1102">
        <v>0.19520000000000001</v>
      </c>
      <c r="C36" s="1102">
        <v>0.1925</v>
      </c>
      <c r="D36" s="1102">
        <v>0.2462</v>
      </c>
      <c r="E36" s="1102">
        <v>0.15709999999999999</v>
      </c>
      <c r="F36" s="1102">
        <v>0.4103</v>
      </c>
      <c r="G36" s="1102">
        <v>0.1055</v>
      </c>
      <c r="H36" s="1102">
        <v>0.18360000000000001</v>
      </c>
      <c r="I36" s="1102">
        <v>8.2500000000000004E-2</v>
      </c>
      <c r="J36" s="1102">
        <v>0.21410000000000001</v>
      </c>
      <c r="K36" s="1102">
        <v>0.1124</v>
      </c>
      <c r="L36" s="1102">
        <v>0.48480000000000001</v>
      </c>
      <c r="M36" s="1102">
        <v>0.1191</v>
      </c>
      <c r="N36" s="1102">
        <v>0.15229999999999999</v>
      </c>
      <c r="O36" s="1102">
        <v>0.36349999999999999</v>
      </c>
      <c r="P36" s="1102">
        <v>8.8900000000000007E-2</v>
      </c>
      <c r="Q36" s="1102">
        <v>0.1512</v>
      </c>
      <c r="R36" s="1100">
        <v>0.2009</v>
      </c>
    </row>
    <row r="37" spans="1:19" ht="6" customHeight="1" thickBot="1">
      <c r="A37" s="507"/>
      <c r="B37" s="400"/>
      <c r="C37" s="400"/>
      <c r="D37" s="400"/>
      <c r="E37" s="400"/>
      <c r="F37" s="400"/>
      <c r="G37" s="400"/>
      <c r="H37" s="400"/>
      <c r="I37" s="400"/>
      <c r="J37" s="400"/>
      <c r="K37" s="400"/>
      <c r="L37" s="400"/>
      <c r="M37" s="400"/>
      <c r="N37" s="400"/>
      <c r="O37" s="400"/>
      <c r="P37" s="400"/>
      <c r="Q37" s="400"/>
      <c r="R37" s="149"/>
      <c r="S37" s="649"/>
    </row>
    <row r="38" spans="1:19" ht="28.5" customHeight="1" thickTop="1">
      <c r="A38" s="523" t="s">
        <v>707</v>
      </c>
      <c r="R38" s="68"/>
      <c r="S38" s="649"/>
    </row>
    <row r="39" spans="1:19" ht="15.75">
      <c r="A39" s="523"/>
      <c r="R39" s="68"/>
      <c r="S39" s="649"/>
    </row>
    <row r="40" spans="1:19">
      <c r="S40" s="649"/>
    </row>
    <row r="41" spans="1:19">
      <c r="S41" s="649"/>
    </row>
    <row r="42" spans="1:19">
      <c r="B42" s="520"/>
      <c r="C42" s="520"/>
      <c r="D42" s="520"/>
      <c r="E42" s="520"/>
      <c r="F42" s="520"/>
      <c r="G42" s="520"/>
      <c r="H42" s="520"/>
      <c r="I42" s="520"/>
      <c r="J42" s="520"/>
      <c r="K42" s="520"/>
      <c r="L42" s="520"/>
      <c r="M42" s="520"/>
      <c r="N42" s="520"/>
      <c r="O42" s="520"/>
      <c r="P42" s="520"/>
      <c r="Q42" s="520"/>
      <c r="R42" s="520"/>
      <c r="S42" s="649"/>
    </row>
    <row r="43" spans="1:19">
      <c r="B43" s="520"/>
      <c r="C43" s="520"/>
      <c r="D43" s="520"/>
      <c r="E43" s="520"/>
      <c r="F43" s="520"/>
      <c r="G43" s="520"/>
      <c r="H43" s="520"/>
      <c r="I43" s="520"/>
      <c r="J43" s="520"/>
      <c r="K43" s="520"/>
      <c r="L43" s="520"/>
      <c r="M43" s="520"/>
      <c r="N43" s="520"/>
      <c r="O43" s="520"/>
      <c r="P43" s="520"/>
      <c r="Q43" s="520"/>
      <c r="R43" s="520"/>
      <c r="S43" s="649"/>
    </row>
    <row r="44" spans="1:19">
      <c r="S44" s="649"/>
    </row>
    <row r="45" spans="1:19">
      <c r="S45" s="649"/>
    </row>
    <row r="46" spans="1:19">
      <c r="S46" s="649"/>
    </row>
    <row r="47" spans="1:19">
      <c r="S47" s="649"/>
    </row>
    <row r="48" spans="1:19">
      <c r="S48" s="649"/>
    </row>
    <row r="49" spans="19:19">
      <c r="S49" s="649"/>
    </row>
    <row r="50" spans="19:19">
      <c r="S50" s="649"/>
    </row>
    <row r="51" spans="19:19">
      <c r="S51" s="649"/>
    </row>
    <row r="52" spans="19:19">
      <c r="S52" s="649"/>
    </row>
    <row r="53" spans="19:19">
      <c r="S53" s="649"/>
    </row>
    <row r="54" spans="19:19">
      <c r="S54" s="649"/>
    </row>
    <row r="55" spans="19:19">
      <c r="S55" s="649"/>
    </row>
    <row r="56" spans="19:19">
      <c r="S56" s="649"/>
    </row>
    <row r="57" spans="19:19">
      <c r="S57" s="649"/>
    </row>
    <row r="58" spans="19:19">
      <c r="S58" s="649"/>
    </row>
    <row r="59" spans="19:19">
      <c r="S59" s="649"/>
    </row>
    <row r="60" spans="19:19">
      <c r="S60" s="649"/>
    </row>
    <row r="61" spans="19:19">
      <c r="S61" s="649"/>
    </row>
    <row r="62" spans="19:19">
      <c r="S62" s="649"/>
    </row>
    <row r="63" spans="19:19">
      <c r="S63" s="649"/>
    </row>
    <row r="64" spans="19:19">
      <c r="S64" s="649"/>
    </row>
    <row r="65" spans="19:19">
      <c r="S65" s="649"/>
    </row>
    <row r="66" spans="19:19">
      <c r="S66" s="649"/>
    </row>
    <row r="67" spans="19:19">
      <c r="S67" s="649"/>
    </row>
    <row r="68" spans="19:19">
      <c r="S68" s="649"/>
    </row>
    <row r="69" spans="19:19">
      <c r="S69" s="649"/>
    </row>
    <row r="70" spans="19:19">
      <c r="S70" s="649"/>
    </row>
    <row r="71" spans="19:19">
      <c r="S71" s="649"/>
    </row>
    <row r="72" spans="19:19">
      <c r="S72" s="649"/>
    </row>
    <row r="73" spans="19:19">
      <c r="S73" s="649"/>
    </row>
    <row r="74" spans="19:19">
      <c r="S74" s="649"/>
    </row>
    <row r="75" spans="19:19">
      <c r="S75" s="649"/>
    </row>
    <row r="76" spans="19:19">
      <c r="S76" s="649"/>
    </row>
    <row r="77" spans="19:19">
      <c r="S77" s="649"/>
    </row>
    <row r="78" spans="19:19">
      <c r="S78" s="649"/>
    </row>
    <row r="79" spans="19:19">
      <c r="S79" s="649"/>
    </row>
    <row r="80" spans="19:19">
      <c r="S80" s="649"/>
    </row>
    <row r="81" spans="19:19">
      <c r="S81" s="649"/>
    </row>
    <row r="82" spans="19:19">
      <c r="S82" s="649"/>
    </row>
    <row r="83" spans="19:19">
      <c r="S83" s="649"/>
    </row>
    <row r="84" spans="19:19">
      <c r="S84" s="649"/>
    </row>
    <row r="85" spans="19:19">
      <c r="S85" s="649"/>
    </row>
    <row r="86" spans="19:19">
      <c r="S86" s="649"/>
    </row>
    <row r="87" spans="19:19">
      <c r="S87" s="649"/>
    </row>
    <row r="88" spans="19:19">
      <c r="S88" s="649"/>
    </row>
    <row r="89" spans="19:19">
      <c r="S89" s="649"/>
    </row>
    <row r="90" spans="19:19">
      <c r="S90" s="649"/>
    </row>
    <row r="91" spans="19:19">
      <c r="S91" s="649"/>
    </row>
    <row r="92" spans="19:19">
      <c r="S92" s="649"/>
    </row>
    <row r="93" spans="19:19">
      <c r="S93" s="649"/>
    </row>
    <row r="94" spans="19:19">
      <c r="S94" s="649"/>
    </row>
    <row r="95" spans="19:19">
      <c r="S95" s="649"/>
    </row>
    <row r="96" spans="19:19">
      <c r="S96" s="649"/>
    </row>
    <row r="97" spans="19:19">
      <c r="S97" s="649"/>
    </row>
    <row r="98" spans="19:19">
      <c r="S98" s="649"/>
    </row>
    <row r="99" spans="19:19">
      <c r="S99" s="649"/>
    </row>
    <row r="100" spans="19:19">
      <c r="S100" s="649"/>
    </row>
    <row r="101" spans="19:19">
      <c r="S101" s="649"/>
    </row>
    <row r="102" spans="19:19">
      <c r="S102" s="649"/>
    </row>
    <row r="103" spans="19:19">
      <c r="S103" s="649"/>
    </row>
    <row r="104" spans="19:19">
      <c r="S104" s="649"/>
    </row>
    <row r="105" spans="19:19">
      <c r="S105" s="649"/>
    </row>
    <row r="106" spans="19:19">
      <c r="S106" s="649"/>
    </row>
    <row r="107" spans="19:19">
      <c r="S107" s="649"/>
    </row>
    <row r="108" spans="19:19">
      <c r="S108" s="649"/>
    </row>
    <row r="109" spans="19:19">
      <c r="S109" s="649"/>
    </row>
    <row r="110" spans="19:19">
      <c r="S110" s="649"/>
    </row>
    <row r="111" spans="19:19">
      <c r="S111" s="649"/>
    </row>
    <row r="112" spans="19:19">
      <c r="S112" s="649"/>
    </row>
    <row r="113" spans="19:19">
      <c r="S113" s="649"/>
    </row>
    <row r="114" spans="19:19">
      <c r="S114" s="649"/>
    </row>
    <row r="115" spans="19:19">
      <c r="S115" s="649"/>
    </row>
    <row r="116" spans="19:19">
      <c r="S116" s="649"/>
    </row>
    <row r="117" spans="19:19">
      <c r="S117" s="649"/>
    </row>
    <row r="118" spans="19:19">
      <c r="S118" s="649"/>
    </row>
    <row r="119" spans="19:19">
      <c r="S119" s="649"/>
    </row>
    <row r="120" spans="19:19">
      <c r="S120" s="649"/>
    </row>
    <row r="121" spans="19:19">
      <c r="S121" s="649"/>
    </row>
    <row r="122" spans="19:19">
      <c r="S122" s="649"/>
    </row>
    <row r="123" spans="19:19">
      <c r="S123" s="649"/>
    </row>
    <row r="124" spans="19:19">
      <c r="S124" s="649"/>
    </row>
    <row r="125" spans="19:19">
      <c r="S125" s="649"/>
    </row>
    <row r="126" spans="19:19">
      <c r="S126" s="649"/>
    </row>
    <row r="127" spans="19:19">
      <c r="S127" s="649"/>
    </row>
    <row r="128" spans="19:19">
      <c r="S128" s="649"/>
    </row>
    <row r="129" spans="19:19">
      <c r="S129" s="649"/>
    </row>
    <row r="130" spans="19:19">
      <c r="S130" s="649"/>
    </row>
    <row r="131" spans="19:19">
      <c r="S131" s="649"/>
    </row>
    <row r="132" spans="19:19">
      <c r="S132" s="649"/>
    </row>
    <row r="133" spans="19:19">
      <c r="S133" s="649"/>
    </row>
    <row r="134" spans="19:19">
      <c r="S134" s="649"/>
    </row>
    <row r="135" spans="19:19">
      <c r="S135" s="649"/>
    </row>
    <row r="136" spans="19:19">
      <c r="S136" s="649"/>
    </row>
    <row r="137" spans="19:19">
      <c r="S137" s="649"/>
    </row>
    <row r="138" spans="19:19">
      <c r="S138" s="649"/>
    </row>
    <row r="139" spans="19:19">
      <c r="S139" s="649"/>
    </row>
    <row r="140" spans="19:19">
      <c r="S140" s="649"/>
    </row>
    <row r="141" spans="19:19">
      <c r="S141" s="649"/>
    </row>
    <row r="142" spans="19:19">
      <c r="S142" s="649"/>
    </row>
    <row r="143" spans="19:19">
      <c r="S143" s="649"/>
    </row>
    <row r="144" spans="19:19">
      <c r="S144" s="649"/>
    </row>
    <row r="145" spans="19:19">
      <c r="S145" s="649"/>
    </row>
    <row r="146" spans="19:19">
      <c r="S146" s="649"/>
    </row>
    <row r="147" spans="19:19">
      <c r="S147" s="649"/>
    </row>
    <row r="148" spans="19:19">
      <c r="S148" s="649"/>
    </row>
    <row r="149" spans="19:19">
      <c r="S149" s="649"/>
    </row>
    <row r="150" spans="19:19">
      <c r="S150" s="649"/>
    </row>
    <row r="151" spans="19:19">
      <c r="S151" s="649"/>
    </row>
    <row r="152" spans="19:19">
      <c r="S152" s="649"/>
    </row>
    <row r="153" spans="19:19">
      <c r="S153" s="649"/>
    </row>
    <row r="154" spans="19:19">
      <c r="S154" s="649"/>
    </row>
    <row r="155" spans="19:19">
      <c r="S155" s="649"/>
    </row>
    <row r="156" spans="19:19">
      <c r="S156" s="649"/>
    </row>
    <row r="157" spans="19:19">
      <c r="S157" s="649"/>
    </row>
    <row r="158" spans="19:19">
      <c r="S158" s="649"/>
    </row>
    <row r="159" spans="19:19">
      <c r="S159" s="649"/>
    </row>
    <row r="160" spans="19:19">
      <c r="S160" s="649"/>
    </row>
    <row r="161" spans="19:19">
      <c r="S161" s="649"/>
    </row>
    <row r="162" spans="19:19">
      <c r="S162" s="649"/>
    </row>
    <row r="163" spans="19:19">
      <c r="S163" s="649"/>
    </row>
    <row r="164" spans="19:19">
      <c r="S164" s="649"/>
    </row>
    <row r="165" spans="19:19">
      <c r="S165" s="649"/>
    </row>
    <row r="166" spans="19:19">
      <c r="S166" s="649"/>
    </row>
    <row r="167" spans="19:19">
      <c r="S167" s="649"/>
    </row>
    <row r="168" spans="19:19">
      <c r="S168" s="649"/>
    </row>
    <row r="169" spans="19:19">
      <c r="S169" s="649"/>
    </row>
    <row r="170" spans="19:19">
      <c r="S170" s="649"/>
    </row>
    <row r="171" spans="19:19">
      <c r="S171" s="649"/>
    </row>
    <row r="172" spans="19:19">
      <c r="S172" s="649"/>
    </row>
    <row r="173" spans="19:19">
      <c r="S173" s="649"/>
    </row>
    <row r="174" spans="19:19">
      <c r="S174" s="649"/>
    </row>
    <row r="175" spans="19:19">
      <c r="S175" s="649"/>
    </row>
    <row r="176" spans="19:19">
      <c r="S176" s="649"/>
    </row>
    <row r="177" spans="19:19">
      <c r="S177" s="649"/>
    </row>
    <row r="178" spans="19:19">
      <c r="S178" s="649"/>
    </row>
    <row r="179" spans="19:19">
      <c r="S179" s="649"/>
    </row>
    <row r="180" spans="19:19">
      <c r="S180" s="649"/>
    </row>
    <row r="181" spans="19:19">
      <c r="S181" s="649"/>
    </row>
    <row r="182" spans="19:19">
      <c r="S182" s="649"/>
    </row>
    <row r="183" spans="19:19">
      <c r="S183" s="649"/>
    </row>
    <row r="184" spans="19:19">
      <c r="S184" s="649"/>
    </row>
    <row r="185" spans="19:19">
      <c r="S185" s="649"/>
    </row>
    <row r="186" spans="19:19">
      <c r="S186" s="649"/>
    </row>
    <row r="187" spans="19:19">
      <c r="S187" s="649"/>
    </row>
    <row r="188" spans="19:19">
      <c r="S188" s="649"/>
    </row>
    <row r="189" spans="19:19">
      <c r="S189" s="649"/>
    </row>
    <row r="190" spans="19:19">
      <c r="S190" s="649"/>
    </row>
    <row r="191" spans="19:19">
      <c r="S191" s="649"/>
    </row>
    <row r="192" spans="19:19">
      <c r="S192" s="649"/>
    </row>
    <row r="193" spans="19:19">
      <c r="S193" s="649"/>
    </row>
    <row r="194" spans="19:19">
      <c r="S194" s="649"/>
    </row>
    <row r="195" spans="19:19">
      <c r="S195" s="649"/>
    </row>
    <row r="196" spans="19:19">
      <c r="S196" s="649"/>
    </row>
    <row r="197" spans="19:19">
      <c r="S197" s="649"/>
    </row>
    <row r="198" spans="19:19">
      <c r="S198" s="649"/>
    </row>
    <row r="199" spans="19:19">
      <c r="S199" s="649"/>
    </row>
    <row r="200" spans="19:19">
      <c r="S200" s="649"/>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R25" sqref="R25"/>
    </sheetView>
  </sheetViews>
  <sheetFormatPr baseColWidth="10" defaultColWidth="9.140625" defaultRowHeight="15"/>
  <cols>
    <col min="1" max="1" width="37.7109375" style="64" customWidth="1"/>
    <col min="2" max="15" width="12.85546875" style="63" customWidth="1"/>
    <col min="16" max="16" width="12.85546875" style="534" customWidth="1"/>
    <col min="17" max="254" width="9.140625" style="649"/>
    <col min="255" max="255" width="37.7109375" style="649" customWidth="1"/>
    <col min="256" max="256" width="12.85546875" style="649" customWidth="1"/>
    <col min="257" max="270" width="13" style="649" customWidth="1"/>
    <col min="271" max="271" width="0" style="649" hidden="1" customWidth="1"/>
    <col min="272" max="272" width="2.5703125" style="649" customWidth="1"/>
    <col min="273" max="510" width="9.140625" style="649"/>
    <col min="511" max="511" width="37.7109375" style="649" customWidth="1"/>
    <col min="512" max="512" width="12.85546875" style="649" customWidth="1"/>
    <col min="513" max="526" width="13" style="649" customWidth="1"/>
    <col min="527" max="527" width="0" style="649" hidden="1" customWidth="1"/>
    <col min="528" max="528" width="2.5703125" style="649" customWidth="1"/>
    <col min="529" max="766" width="9.140625" style="649"/>
    <col min="767" max="767" width="37.7109375" style="649" customWidth="1"/>
    <col min="768" max="768" width="12.85546875" style="649" customWidth="1"/>
    <col min="769" max="782" width="13" style="649" customWidth="1"/>
    <col min="783" max="783" width="0" style="649" hidden="1" customWidth="1"/>
    <col min="784" max="784" width="2.5703125" style="649" customWidth="1"/>
    <col min="785" max="1022" width="9.140625" style="649"/>
    <col min="1023" max="1023" width="37.7109375" style="649" customWidth="1"/>
    <col min="1024" max="1024" width="12.85546875" style="649" customWidth="1"/>
    <col min="1025" max="1038" width="13" style="649" customWidth="1"/>
    <col min="1039" max="1039" width="0" style="649" hidden="1" customWidth="1"/>
    <col min="1040" max="1040" width="2.5703125" style="649" customWidth="1"/>
    <col min="1041" max="1278" width="9.140625" style="649"/>
    <col min="1279" max="1279" width="37.7109375" style="649" customWidth="1"/>
    <col min="1280" max="1280" width="12.85546875" style="649" customWidth="1"/>
    <col min="1281" max="1294" width="13" style="649" customWidth="1"/>
    <col min="1295" max="1295" width="0" style="649" hidden="1" customWidth="1"/>
    <col min="1296" max="1296" width="2.5703125" style="649" customWidth="1"/>
    <col min="1297" max="1534" width="9.140625" style="649"/>
    <col min="1535" max="1535" width="37.7109375" style="649" customWidth="1"/>
    <col min="1536" max="1536" width="12.85546875" style="649" customWidth="1"/>
    <col min="1537" max="1550" width="13" style="649" customWidth="1"/>
    <col min="1551" max="1551" width="0" style="649" hidden="1" customWidth="1"/>
    <col min="1552" max="1552" width="2.5703125" style="649" customWidth="1"/>
    <col min="1553" max="1790" width="9.140625" style="649"/>
    <col min="1791" max="1791" width="37.7109375" style="649" customWidth="1"/>
    <col min="1792" max="1792" width="12.85546875" style="649" customWidth="1"/>
    <col min="1793" max="1806" width="13" style="649" customWidth="1"/>
    <col min="1807" max="1807" width="0" style="649" hidden="1" customWidth="1"/>
    <col min="1808" max="1808" width="2.5703125" style="649" customWidth="1"/>
    <col min="1809" max="2046" width="9.140625" style="649"/>
    <col min="2047" max="2047" width="37.7109375" style="649" customWidth="1"/>
    <col min="2048" max="2048" width="12.85546875" style="649" customWidth="1"/>
    <col min="2049" max="2062" width="13" style="649" customWidth="1"/>
    <col min="2063" max="2063" width="0" style="649" hidden="1" customWidth="1"/>
    <col min="2064" max="2064" width="2.5703125" style="649" customWidth="1"/>
    <col min="2065" max="2302" width="9.140625" style="649"/>
    <col min="2303" max="2303" width="37.7109375" style="649" customWidth="1"/>
    <col min="2304" max="2304" width="12.85546875" style="649" customWidth="1"/>
    <col min="2305" max="2318" width="13" style="649" customWidth="1"/>
    <col min="2319" max="2319" width="0" style="649" hidden="1" customWidth="1"/>
    <col min="2320" max="2320" width="2.5703125" style="649" customWidth="1"/>
    <col min="2321" max="2558" width="9.140625" style="649"/>
    <col min="2559" max="2559" width="37.7109375" style="649" customWidth="1"/>
    <col min="2560" max="2560" width="12.85546875" style="649" customWidth="1"/>
    <col min="2561" max="2574" width="13" style="649" customWidth="1"/>
    <col min="2575" max="2575" width="0" style="649" hidden="1" customWidth="1"/>
    <col min="2576" max="2576" width="2.5703125" style="649" customWidth="1"/>
    <col min="2577" max="2814" width="9.140625" style="649"/>
    <col min="2815" max="2815" width="37.7109375" style="649" customWidth="1"/>
    <col min="2816" max="2816" width="12.85546875" style="649" customWidth="1"/>
    <col min="2817" max="2830" width="13" style="649" customWidth="1"/>
    <col min="2831" max="2831" width="0" style="649" hidden="1" customWidth="1"/>
    <col min="2832" max="2832" width="2.5703125" style="649" customWidth="1"/>
    <col min="2833" max="3070" width="9.140625" style="649"/>
    <col min="3071" max="3071" width="37.7109375" style="649" customWidth="1"/>
    <col min="3072" max="3072" width="12.85546875" style="649" customWidth="1"/>
    <col min="3073" max="3086" width="13" style="649" customWidth="1"/>
    <col min="3087" max="3087" width="0" style="649" hidden="1" customWidth="1"/>
    <col min="3088" max="3088" width="2.5703125" style="649" customWidth="1"/>
    <col min="3089" max="3326" width="9.140625" style="649"/>
    <col min="3327" max="3327" width="37.7109375" style="649" customWidth="1"/>
    <col min="3328" max="3328" width="12.85546875" style="649" customWidth="1"/>
    <col min="3329" max="3342" width="13" style="649" customWidth="1"/>
    <col min="3343" max="3343" width="0" style="649" hidden="1" customWidth="1"/>
    <col min="3344" max="3344" width="2.5703125" style="649" customWidth="1"/>
    <col min="3345" max="3582" width="9.140625" style="649"/>
    <col min="3583" max="3583" width="37.7109375" style="649" customWidth="1"/>
    <col min="3584" max="3584" width="12.85546875" style="649" customWidth="1"/>
    <col min="3585" max="3598" width="13" style="649" customWidth="1"/>
    <col min="3599" max="3599" width="0" style="649" hidden="1" customWidth="1"/>
    <col min="3600" max="3600" width="2.5703125" style="649" customWidth="1"/>
    <col min="3601" max="3838" width="9.140625" style="649"/>
    <col min="3839" max="3839" width="37.7109375" style="649" customWidth="1"/>
    <col min="3840" max="3840" width="12.85546875" style="649" customWidth="1"/>
    <col min="3841" max="3854" width="13" style="649" customWidth="1"/>
    <col min="3855" max="3855" width="0" style="649" hidden="1" customWidth="1"/>
    <col min="3856" max="3856" width="2.5703125" style="649" customWidth="1"/>
    <col min="3857" max="4094" width="9.140625" style="649"/>
    <col min="4095" max="4095" width="37.7109375" style="649" customWidth="1"/>
    <col min="4096" max="4096" width="12.85546875" style="649" customWidth="1"/>
    <col min="4097" max="4110" width="13" style="649" customWidth="1"/>
    <col min="4111" max="4111" width="0" style="649" hidden="1" customWidth="1"/>
    <col min="4112" max="4112" width="2.5703125" style="649" customWidth="1"/>
    <col min="4113" max="4350" width="9.140625" style="649"/>
    <col min="4351" max="4351" width="37.7109375" style="649" customWidth="1"/>
    <col min="4352" max="4352" width="12.85546875" style="649" customWidth="1"/>
    <col min="4353" max="4366" width="13" style="649" customWidth="1"/>
    <col min="4367" max="4367" width="0" style="649" hidden="1" customWidth="1"/>
    <col min="4368" max="4368" width="2.5703125" style="649" customWidth="1"/>
    <col min="4369" max="4606" width="9.140625" style="649"/>
    <col min="4607" max="4607" width="37.7109375" style="649" customWidth="1"/>
    <col min="4608" max="4608" width="12.85546875" style="649" customWidth="1"/>
    <col min="4609" max="4622" width="13" style="649" customWidth="1"/>
    <col min="4623" max="4623" width="0" style="649" hidden="1" customWidth="1"/>
    <col min="4624" max="4624" width="2.5703125" style="649" customWidth="1"/>
    <col min="4625" max="4862" width="9.140625" style="649"/>
    <col min="4863" max="4863" width="37.7109375" style="649" customWidth="1"/>
    <col min="4864" max="4864" width="12.85546875" style="649" customWidth="1"/>
    <col min="4865" max="4878" width="13" style="649" customWidth="1"/>
    <col min="4879" max="4879" width="0" style="649" hidden="1" customWidth="1"/>
    <col min="4880" max="4880" width="2.5703125" style="649" customWidth="1"/>
    <col min="4881" max="5118" width="9.140625" style="649"/>
    <col min="5119" max="5119" width="37.7109375" style="649" customWidth="1"/>
    <col min="5120" max="5120" width="12.85546875" style="649" customWidth="1"/>
    <col min="5121" max="5134" width="13" style="649" customWidth="1"/>
    <col min="5135" max="5135" width="0" style="649" hidden="1" customWidth="1"/>
    <col min="5136" max="5136" width="2.5703125" style="649" customWidth="1"/>
    <col min="5137" max="5374" width="9.140625" style="649"/>
    <col min="5375" max="5375" width="37.7109375" style="649" customWidth="1"/>
    <col min="5376" max="5376" width="12.85546875" style="649" customWidth="1"/>
    <col min="5377" max="5390" width="13" style="649" customWidth="1"/>
    <col min="5391" max="5391" width="0" style="649" hidden="1" customWidth="1"/>
    <col min="5392" max="5392" width="2.5703125" style="649" customWidth="1"/>
    <col min="5393" max="5630" width="9.140625" style="649"/>
    <col min="5631" max="5631" width="37.7109375" style="649" customWidth="1"/>
    <col min="5632" max="5632" width="12.85546875" style="649" customWidth="1"/>
    <col min="5633" max="5646" width="13" style="649" customWidth="1"/>
    <col min="5647" max="5647" width="0" style="649" hidden="1" customWidth="1"/>
    <col min="5648" max="5648" width="2.5703125" style="649" customWidth="1"/>
    <col min="5649" max="5886" width="9.140625" style="649"/>
    <col min="5887" max="5887" width="37.7109375" style="649" customWidth="1"/>
    <col min="5888" max="5888" width="12.85546875" style="649" customWidth="1"/>
    <col min="5889" max="5902" width="13" style="649" customWidth="1"/>
    <col min="5903" max="5903" width="0" style="649" hidden="1" customWidth="1"/>
    <col min="5904" max="5904" width="2.5703125" style="649" customWidth="1"/>
    <col min="5905" max="6142" width="9.140625" style="649"/>
    <col min="6143" max="6143" width="37.7109375" style="649" customWidth="1"/>
    <col min="6144" max="6144" width="12.85546875" style="649" customWidth="1"/>
    <col min="6145" max="6158" width="13" style="649" customWidth="1"/>
    <col min="6159" max="6159" width="0" style="649" hidden="1" customWidth="1"/>
    <col min="6160" max="6160" width="2.5703125" style="649" customWidth="1"/>
    <col min="6161" max="6398" width="9.140625" style="649"/>
    <col min="6399" max="6399" width="37.7109375" style="649" customWidth="1"/>
    <col min="6400" max="6400" width="12.85546875" style="649" customWidth="1"/>
    <col min="6401" max="6414" width="13" style="649" customWidth="1"/>
    <col min="6415" max="6415" width="0" style="649" hidden="1" customWidth="1"/>
    <col min="6416" max="6416" width="2.5703125" style="649" customWidth="1"/>
    <col min="6417" max="6654" width="9.140625" style="649"/>
    <col min="6655" max="6655" width="37.7109375" style="649" customWidth="1"/>
    <col min="6656" max="6656" width="12.85546875" style="649" customWidth="1"/>
    <col min="6657" max="6670" width="13" style="649" customWidth="1"/>
    <col min="6671" max="6671" width="0" style="649" hidden="1" customWidth="1"/>
    <col min="6672" max="6672" width="2.5703125" style="649" customWidth="1"/>
    <col min="6673" max="6910" width="9.140625" style="649"/>
    <col min="6911" max="6911" width="37.7109375" style="649" customWidth="1"/>
    <col min="6912" max="6912" width="12.85546875" style="649" customWidth="1"/>
    <col min="6913" max="6926" width="13" style="649" customWidth="1"/>
    <col min="6927" max="6927" width="0" style="649" hidden="1" customWidth="1"/>
    <col min="6928" max="6928" width="2.5703125" style="649" customWidth="1"/>
    <col min="6929" max="7166" width="9.140625" style="649"/>
    <col min="7167" max="7167" width="37.7109375" style="649" customWidth="1"/>
    <col min="7168" max="7168" width="12.85546875" style="649" customWidth="1"/>
    <col min="7169" max="7182" width="13" style="649" customWidth="1"/>
    <col min="7183" max="7183" width="0" style="649" hidden="1" customWidth="1"/>
    <col min="7184" max="7184" width="2.5703125" style="649" customWidth="1"/>
    <col min="7185" max="7422" width="9.140625" style="649"/>
    <col min="7423" max="7423" width="37.7109375" style="649" customWidth="1"/>
    <col min="7424" max="7424" width="12.85546875" style="649" customWidth="1"/>
    <col min="7425" max="7438" width="13" style="649" customWidth="1"/>
    <col min="7439" max="7439" width="0" style="649" hidden="1" customWidth="1"/>
    <col min="7440" max="7440" width="2.5703125" style="649" customWidth="1"/>
    <col min="7441" max="7678" width="9.140625" style="649"/>
    <col min="7679" max="7679" width="37.7109375" style="649" customWidth="1"/>
    <col min="7680" max="7680" width="12.85546875" style="649" customWidth="1"/>
    <col min="7681" max="7694" width="13" style="649" customWidth="1"/>
    <col min="7695" max="7695" width="0" style="649" hidden="1" customWidth="1"/>
    <col min="7696" max="7696" width="2.5703125" style="649" customWidth="1"/>
    <col min="7697" max="7934" width="9.140625" style="649"/>
    <col min="7935" max="7935" width="37.7109375" style="649" customWidth="1"/>
    <col min="7936" max="7936" width="12.85546875" style="649" customWidth="1"/>
    <col min="7937" max="7950" width="13" style="649" customWidth="1"/>
    <col min="7951" max="7951" width="0" style="649" hidden="1" customWidth="1"/>
    <col min="7952" max="7952" width="2.5703125" style="649" customWidth="1"/>
    <col min="7953" max="8190" width="9.140625" style="649"/>
    <col min="8191" max="8191" width="37.7109375" style="649" customWidth="1"/>
    <col min="8192" max="8192" width="12.85546875" style="649" customWidth="1"/>
    <col min="8193" max="8206" width="13" style="649" customWidth="1"/>
    <col min="8207" max="8207" width="0" style="649" hidden="1" customWidth="1"/>
    <col min="8208" max="8208" width="2.5703125" style="649" customWidth="1"/>
    <col min="8209" max="8446" width="9.140625" style="649"/>
    <col min="8447" max="8447" width="37.7109375" style="649" customWidth="1"/>
    <col min="8448" max="8448" width="12.85546875" style="649" customWidth="1"/>
    <col min="8449" max="8462" width="13" style="649" customWidth="1"/>
    <col min="8463" max="8463" width="0" style="649" hidden="1" customWidth="1"/>
    <col min="8464" max="8464" width="2.5703125" style="649" customWidth="1"/>
    <col min="8465" max="8702" width="9.140625" style="649"/>
    <col min="8703" max="8703" width="37.7109375" style="649" customWidth="1"/>
    <col min="8704" max="8704" width="12.85546875" style="649" customWidth="1"/>
    <col min="8705" max="8718" width="13" style="649" customWidth="1"/>
    <col min="8719" max="8719" width="0" style="649" hidden="1" customWidth="1"/>
    <col min="8720" max="8720" width="2.5703125" style="649" customWidth="1"/>
    <col min="8721" max="8958" width="9.140625" style="649"/>
    <col min="8959" max="8959" width="37.7109375" style="649" customWidth="1"/>
    <col min="8960" max="8960" width="12.85546875" style="649" customWidth="1"/>
    <col min="8961" max="8974" width="13" style="649" customWidth="1"/>
    <col min="8975" max="8975" width="0" style="649" hidden="1" customWidth="1"/>
    <col min="8976" max="8976" width="2.5703125" style="649" customWidth="1"/>
    <col min="8977" max="9214" width="9.140625" style="649"/>
    <col min="9215" max="9215" width="37.7109375" style="649" customWidth="1"/>
    <col min="9216" max="9216" width="12.85546875" style="649" customWidth="1"/>
    <col min="9217" max="9230" width="13" style="649" customWidth="1"/>
    <col min="9231" max="9231" width="0" style="649" hidden="1" customWidth="1"/>
    <col min="9232" max="9232" width="2.5703125" style="649" customWidth="1"/>
    <col min="9233" max="9470" width="9.140625" style="649"/>
    <col min="9471" max="9471" width="37.7109375" style="649" customWidth="1"/>
    <col min="9472" max="9472" width="12.85546875" style="649" customWidth="1"/>
    <col min="9473" max="9486" width="13" style="649" customWidth="1"/>
    <col min="9487" max="9487" width="0" style="649" hidden="1" customWidth="1"/>
    <col min="9488" max="9488" width="2.5703125" style="649" customWidth="1"/>
    <col min="9489" max="9726" width="9.140625" style="649"/>
    <col min="9727" max="9727" width="37.7109375" style="649" customWidth="1"/>
    <col min="9728" max="9728" width="12.85546875" style="649" customWidth="1"/>
    <col min="9729" max="9742" width="13" style="649" customWidth="1"/>
    <col min="9743" max="9743" width="0" style="649" hidden="1" customWidth="1"/>
    <col min="9744" max="9744" width="2.5703125" style="649" customWidth="1"/>
    <col min="9745" max="9982" width="9.140625" style="649"/>
    <col min="9983" max="9983" width="37.7109375" style="649" customWidth="1"/>
    <col min="9984" max="9984" width="12.85546875" style="649" customWidth="1"/>
    <col min="9985" max="9998" width="13" style="649" customWidth="1"/>
    <col min="9999" max="9999" width="0" style="649" hidden="1" customWidth="1"/>
    <col min="10000" max="10000" width="2.5703125" style="649" customWidth="1"/>
    <col min="10001" max="10238" width="9.140625" style="649"/>
    <col min="10239" max="10239" width="37.7109375" style="649" customWidth="1"/>
    <col min="10240" max="10240" width="12.85546875" style="649" customWidth="1"/>
    <col min="10241" max="10254" width="13" style="649" customWidth="1"/>
    <col min="10255" max="10255" width="0" style="649" hidden="1" customWidth="1"/>
    <col min="10256" max="10256" width="2.5703125" style="649" customWidth="1"/>
    <col min="10257" max="10494" width="9.140625" style="649"/>
    <col min="10495" max="10495" width="37.7109375" style="649" customWidth="1"/>
    <col min="10496" max="10496" width="12.85546875" style="649" customWidth="1"/>
    <col min="10497" max="10510" width="13" style="649" customWidth="1"/>
    <col min="10511" max="10511" width="0" style="649" hidden="1" customWidth="1"/>
    <col min="10512" max="10512" width="2.5703125" style="649" customWidth="1"/>
    <col min="10513" max="10750" width="9.140625" style="649"/>
    <col min="10751" max="10751" width="37.7109375" style="649" customWidth="1"/>
    <col min="10752" max="10752" width="12.85546875" style="649" customWidth="1"/>
    <col min="10753" max="10766" width="13" style="649" customWidth="1"/>
    <col min="10767" max="10767" width="0" style="649" hidden="1" customWidth="1"/>
    <col min="10768" max="10768" width="2.5703125" style="649" customWidth="1"/>
    <col min="10769" max="11006" width="9.140625" style="649"/>
    <col min="11007" max="11007" width="37.7109375" style="649" customWidth="1"/>
    <col min="11008" max="11008" width="12.85546875" style="649" customWidth="1"/>
    <col min="11009" max="11022" width="13" style="649" customWidth="1"/>
    <col min="11023" max="11023" width="0" style="649" hidden="1" customWidth="1"/>
    <col min="11024" max="11024" width="2.5703125" style="649" customWidth="1"/>
    <col min="11025" max="11262" width="9.140625" style="649"/>
    <col min="11263" max="11263" width="37.7109375" style="649" customWidth="1"/>
    <col min="11264" max="11264" width="12.85546875" style="649" customWidth="1"/>
    <col min="11265" max="11278" width="13" style="649" customWidth="1"/>
    <col min="11279" max="11279" width="0" style="649" hidden="1" customWidth="1"/>
    <col min="11280" max="11280" width="2.5703125" style="649" customWidth="1"/>
    <col min="11281" max="11518" width="9.140625" style="649"/>
    <col min="11519" max="11519" width="37.7109375" style="649" customWidth="1"/>
    <col min="11520" max="11520" width="12.85546875" style="649" customWidth="1"/>
    <col min="11521" max="11534" width="13" style="649" customWidth="1"/>
    <col min="11535" max="11535" width="0" style="649" hidden="1" customWidth="1"/>
    <col min="11536" max="11536" width="2.5703125" style="649" customWidth="1"/>
    <col min="11537" max="11774" width="9.140625" style="649"/>
    <col min="11775" max="11775" width="37.7109375" style="649" customWidth="1"/>
    <col min="11776" max="11776" width="12.85546875" style="649" customWidth="1"/>
    <col min="11777" max="11790" width="13" style="649" customWidth="1"/>
    <col min="11791" max="11791" width="0" style="649" hidden="1" customWidth="1"/>
    <col min="11792" max="11792" width="2.5703125" style="649" customWidth="1"/>
    <col min="11793" max="12030" width="9.140625" style="649"/>
    <col min="12031" max="12031" width="37.7109375" style="649" customWidth="1"/>
    <col min="12032" max="12032" width="12.85546875" style="649" customWidth="1"/>
    <col min="12033" max="12046" width="13" style="649" customWidth="1"/>
    <col min="12047" max="12047" width="0" style="649" hidden="1" customWidth="1"/>
    <col min="12048" max="12048" width="2.5703125" style="649" customWidth="1"/>
    <col min="12049" max="12286" width="9.140625" style="649"/>
    <col min="12287" max="12287" width="37.7109375" style="649" customWidth="1"/>
    <col min="12288" max="12288" width="12.85546875" style="649" customWidth="1"/>
    <col min="12289" max="12302" width="13" style="649" customWidth="1"/>
    <col min="12303" max="12303" width="0" style="649" hidden="1" customWidth="1"/>
    <col min="12304" max="12304" width="2.5703125" style="649" customWidth="1"/>
    <col min="12305" max="12542" width="9.140625" style="649"/>
    <col min="12543" max="12543" width="37.7109375" style="649" customWidth="1"/>
    <col min="12544" max="12544" width="12.85546875" style="649" customWidth="1"/>
    <col min="12545" max="12558" width="13" style="649" customWidth="1"/>
    <col min="12559" max="12559" width="0" style="649" hidden="1" customWidth="1"/>
    <col min="12560" max="12560" width="2.5703125" style="649" customWidth="1"/>
    <col min="12561" max="12798" width="9.140625" style="649"/>
    <col min="12799" max="12799" width="37.7109375" style="649" customWidth="1"/>
    <col min="12800" max="12800" width="12.85546875" style="649" customWidth="1"/>
    <col min="12801" max="12814" width="13" style="649" customWidth="1"/>
    <col min="12815" max="12815" width="0" style="649" hidden="1" customWidth="1"/>
    <col min="12816" max="12816" width="2.5703125" style="649" customWidth="1"/>
    <col min="12817" max="13054" width="9.140625" style="649"/>
    <col min="13055" max="13055" width="37.7109375" style="649" customWidth="1"/>
    <col min="13056" max="13056" width="12.85546875" style="649" customWidth="1"/>
    <col min="13057" max="13070" width="13" style="649" customWidth="1"/>
    <col min="13071" max="13071" width="0" style="649" hidden="1" customWidth="1"/>
    <col min="13072" max="13072" width="2.5703125" style="649" customWidth="1"/>
    <col min="13073" max="13310" width="9.140625" style="649"/>
    <col min="13311" max="13311" width="37.7109375" style="649" customWidth="1"/>
    <col min="13312" max="13312" width="12.85546875" style="649" customWidth="1"/>
    <col min="13313" max="13326" width="13" style="649" customWidth="1"/>
    <col min="13327" max="13327" width="0" style="649" hidden="1" customWidth="1"/>
    <col min="13328" max="13328" width="2.5703125" style="649" customWidth="1"/>
    <col min="13329" max="13566" width="9.140625" style="649"/>
    <col min="13567" max="13567" width="37.7109375" style="649" customWidth="1"/>
    <col min="13568" max="13568" width="12.85546875" style="649" customWidth="1"/>
    <col min="13569" max="13582" width="13" style="649" customWidth="1"/>
    <col min="13583" max="13583" width="0" style="649" hidden="1" customWidth="1"/>
    <col min="13584" max="13584" width="2.5703125" style="649" customWidth="1"/>
    <col min="13585" max="13822" width="9.140625" style="649"/>
    <col min="13823" max="13823" width="37.7109375" style="649" customWidth="1"/>
    <col min="13824" max="13824" width="12.85546875" style="649" customWidth="1"/>
    <col min="13825" max="13838" width="13" style="649" customWidth="1"/>
    <col min="13839" max="13839" width="0" style="649" hidden="1" customWidth="1"/>
    <col min="13840" max="13840" width="2.5703125" style="649" customWidth="1"/>
    <col min="13841" max="14078" width="9.140625" style="649"/>
    <col min="14079" max="14079" width="37.7109375" style="649" customWidth="1"/>
    <col min="14080" max="14080" width="12.85546875" style="649" customWidth="1"/>
    <col min="14081" max="14094" width="13" style="649" customWidth="1"/>
    <col min="14095" max="14095" width="0" style="649" hidden="1" customWidth="1"/>
    <col min="14096" max="14096" width="2.5703125" style="649" customWidth="1"/>
    <col min="14097" max="14334" width="9.140625" style="649"/>
    <col min="14335" max="14335" width="37.7109375" style="649" customWidth="1"/>
    <col min="14336" max="14336" width="12.85546875" style="649" customWidth="1"/>
    <col min="14337" max="14350" width="13" style="649" customWidth="1"/>
    <col min="14351" max="14351" width="0" style="649" hidden="1" customWidth="1"/>
    <col min="14352" max="14352" width="2.5703125" style="649" customWidth="1"/>
    <col min="14353" max="14590" width="9.140625" style="649"/>
    <col min="14591" max="14591" width="37.7109375" style="649" customWidth="1"/>
    <col min="14592" max="14592" width="12.85546875" style="649" customWidth="1"/>
    <col min="14593" max="14606" width="13" style="649" customWidth="1"/>
    <col min="14607" max="14607" width="0" style="649" hidden="1" customWidth="1"/>
    <col min="14608" max="14608" width="2.5703125" style="649" customWidth="1"/>
    <col min="14609" max="14846" width="9.140625" style="649"/>
    <col min="14847" max="14847" width="37.7109375" style="649" customWidth="1"/>
    <col min="14848" max="14848" width="12.85546875" style="649" customWidth="1"/>
    <col min="14849" max="14862" width="13" style="649" customWidth="1"/>
    <col min="14863" max="14863" width="0" style="649" hidden="1" customWidth="1"/>
    <col min="14864" max="14864" width="2.5703125" style="649" customWidth="1"/>
    <col min="14865" max="15102" width="9.140625" style="649"/>
    <col min="15103" max="15103" width="37.7109375" style="649" customWidth="1"/>
    <col min="15104" max="15104" width="12.85546875" style="649" customWidth="1"/>
    <col min="15105" max="15118" width="13" style="649" customWidth="1"/>
    <col min="15119" max="15119" width="0" style="649" hidden="1" customWidth="1"/>
    <col min="15120" max="15120" width="2.5703125" style="649" customWidth="1"/>
    <col min="15121" max="15358" width="9.140625" style="649"/>
    <col min="15359" max="15359" width="37.7109375" style="649" customWidth="1"/>
    <col min="15360" max="15360" width="12.85546875" style="649" customWidth="1"/>
    <col min="15361" max="15374" width="13" style="649" customWidth="1"/>
    <col min="15375" max="15375" width="0" style="649" hidden="1" customWidth="1"/>
    <col min="15376" max="15376" width="2.5703125" style="649" customWidth="1"/>
    <col min="15377" max="15614" width="9.140625" style="649"/>
    <col min="15615" max="15615" width="37.7109375" style="649" customWidth="1"/>
    <col min="15616" max="15616" width="12.85546875" style="649" customWidth="1"/>
    <col min="15617" max="15630" width="13" style="649" customWidth="1"/>
    <col min="15631" max="15631" width="0" style="649" hidden="1" customWidth="1"/>
    <col min="15632" max="15632" width="2.5703125" style="649" customWidth="1"/>
    <col min="15633" max="15870" width="9.140625" style="649"/>
    <col min="15871" max="15871" width="37.7109375" style="649" customWidth="1"/>
    <col min="15872" max="15872" width="12.85546875" style="649" customWidth="1"/>
    <col min="15873" max="15886" width="13" style="649" customWidth="1"/>
    <col min="15887" max="15887" width="0" style="649" hidden="1" customWidth="1"/>
    <col min="15888" max="15888" width="2.5703125" style="649" customWidth="1"/>
    <col min="15889" max="16126" width="9.140625" style="649"/>
    <col min="16127" max="16127" width="37.7109375" style="649" customWidth="1"/>
    <col min="16128" max="16128" width="12.85546875" style="649" customWidth="1"/>
    <col min="16129" max="16142" width="13" style="649" customWidth="1"/>
    <col min="16143" max="16143" width="0" style="649" hidden="1" customWidth="1"/>
    <col min="16144" max="16144" width="2.5703125" style="649" customWidth="1"/>
    <col min="16145" max="16384" width="9.140625" style="649"/>
  </cols>
  <sheetData>
    <row r="1" spans="1:16" s="67" customFormat="1" ht="3.75" hidden="1" customHeight="1">
      <c r="A1" s="249"/>
      <c r="B1" s="508"/>
      <c r="C1" s="508"/>
      <c r="D1" s="508"/>
      <c r="E1" s="508"/>
      <c r="F1" s="508"/>
      <c r="G1" s="508"/>
      <c r="H1" s="508"/>
      <c r="I1" s="508"/>
      <c r="J1" s="508"/>
      <c r="K1" s="508"/>
      <c r="L1" s="508"/>
      <c r="M1" s="508"/>
      <c r="N1" s="508"/>
      <c r="O1" s="508"/>
      <c r="P1" s="508"/>
    </row>
    <row r="2" spans="1:16" s="67" customFormat="1" ht="39" customHeight="1">
      <c r="A2" s="1181" t="s">
        <v>883</v>
      </c>
      <c r="B2" s="1181"/>
      <c r="C2" s="1181"/>
      <c r="D2" s="1181"/>
      <c r="E2" s="1181"/>
      <c r="F2" s="1181"/>
      <c r="G2" s="1181"/>
      <c r="H2" s="1181"/>
      <c r="I2" s="1181"/>
      <c r="J2" s="1181"/>
      <c r="K2" s="1181"/>
      <c r="L2" s="1181"/>
      <c r="M2" s="1181"/>
      <c r="N2" s="1181"/>
      <c r="O2" s="1181"/>
      <c r="P2" s="1181"/>
    </row>
    <row r="3" spans="1:16" s="67" customFormat="1" ht="30" customHeight="1">
      <c r="A3" s="1181" t="s">
        <v>708</v>
      </c>
      <c r="B3" s="1181"/>
      <c r="C3" s="1181"/>
      <c r="D3" s="1181"/>
      <c r="E3" s="1181"/>
      <c r="F3" s="1181"/>
      <c r="G3" s="1181"/>
      <c r="H3" s="1181"/>
      <c r="I3" s="1181"/>
      <c r="J3" s="1181"/>
      <c r="K3" s="1181"/>
      <c r="L3" s="1181"/>
      <c r="M3" s="1181"/>
      <c r="N3" s="1181"/>
      <c r="O3" s="1181"/>
      <c r="P3" s="1181"/>
    </row>
    <row r="4" spans="1:16" s="67" customFormat="1" ht="30" customHeight="1">
      <c r="A4" s="1181" t="s">
        <v>1498</v>
      </c>
      <c r="B4" s="1181"/>
      <c r="C4" s="1181"/>
      <c r="D4" s="1181"/>
      <c r="E4" s="1181"/>
      <c r="F4" s="1181"/>
      <c r="G4" s="1181"/>
      <c r="H4" s="1181"/>
      <c r="I4" s="1181"/>
      <c r="J4" s="1181"/>
      <c r="K4" s="1181"/>
      <c r="L4" s="1181"/>
      <c r="M4" s="1181"/>
      <c r="N4" s="1181"/>
      <c r="O4" s="1181"/>
      <c r="P4" s="1181"/>
    </row>
    <row r="5" spans="1:16" s="153" customFormat="1" ht="39" customHeight="1">
      <c r="A5" s="1209" t="s">
        <v>1471</v>
      </c>
      <c r="B5" s="1209"/>
      <c r="C5" s="1209"/>
      <c r="D5" s="1209"/>
      <c r="E5" s="1209"/>
      <c r="F5" s="1209"/>
      <c r="G5" s="1209"/>
      <c r="H5" s="1209"/>
      <c r="I5" s="1209"/>
      <c r="J5" s="1209"/>
      <c r="K5" s="1209"/>
      <c r="L5" s="1209"/>
      <c r="M5" s="1209"/>
      <c r="N5" s="1209"/>
      <c r="O5" s="1209"/>
      <c r="P5" s="1209"/>
    </row>
    <row r="6" spans="1:16" ht="7.5" customHeight="1">
      <c r="A6" s="154"/>
    </row>
    <row r="7" spans="1:16" ht="10.5" customHeight="1">
      <c r="A7" s="155"/>
      <c r="B7" s="902"/>
      <c r="C7" s="156"/>
      <c r="D7" s="156"/>
      <c r="E7" s="156"/>
      <c r="F7" s="156"/>
      <c r="G7" s="156"/>
      <c r="H7" s="509"/>
      <c r="I7" s="509"/>
      <c r="J7" s="509"/>
      <c r="K7" s="893"/>
      <c r="L7" s="893"/>
      <c r="M7" s="509"/>
      <c r="N7" s="509"/>
      <c r="O7" s="509"/>
      <c r="P7" s="509"/>
    </row>
    <row r="8" spans="1:16" ht="22.5" customHeight="1">
      <c r="A8" s="252"/>
      <c r="B8" s="905" t="s">
        <v>857</v>
      </c>
      <c r="C8" s="905" t="s">
        <v>858</v>
      </c>
      <c r="D8" s="905" t="s">
        <v>859</v>
      </c>
      <c r="E8" s="905" t="s">
        <v>860</v>
      </c>
      <c r="F8" s="905" t="s">
        <v>861</v>
      </c>
      <c r="G8" s="905" t="s">
        <v>862</v>
      </c>
      <c r="H8" s="905" t="s">
        <v>863</v>
      </c>
      <c r="I8" s="905" t="s">
        <v>864</v>
      </c>
      <c r="J8" s="905" t="s">
        <v>865</v>
      </c>
      <c r="K8" s="905" t="s">
        <v>866</v>
      </c>
      <c r="L8" s="905" t="s">
        <v>867</v>
      </c>
      <c r="M8" s="905" t="s">
        <v>868</v>
      </c>
      <c r="N8" s="905" t="s">
        <v>869</v>
      </c>
      <c r="O8" s="905" t="s">
        <v>870</v>
      </c>
      <c r="P8" s="905" t="s">
        <v>871</v>
      </c>
    </row>
    <row r="9" spans="1:16" ht="22.5" customHeight="1">
      <c r="A9" s="159" t="s">
        <v>710</v>
      </c>
      <c r="B9" s="160">
        <v>1220149.1468099998</v>
      </c>
      <c r="C9" s="160">
        <v>665868.84208000009</v>
      </c>
      <c r="D9" s="160">
        <v>313897.07269</v>
      </c>
      <c r="E9" s="160">
        <v>77275.971900000004</v>
      </c>
      <c r="F9" s="160">
        <v>174814.61413999999</v>
      </c>
      <c r="G9" s="160">
        <v>270791.28119999997</v>
      </c>
      <c r="H9" s="160">
        <v>180889.75432000001</v>
      </c>
      <c r="I9" s="160">
        <v>166535.15591</v>
      </c>
      <c r="J9" s="160">
        <v>144194.77181999999</v>
      </c>
      <c r="K9" s="160">
        <v>112350.78147</v>
      </c>
      <c r="L9" s="160">
        <v>88305.411760000003</v>
      </c>
      <c r="M9" s="160">
        <v>50146.560340000004</v>
      </c>
      <c r="N9" s="160">
        <v>181885.78011000002</v>
      </c>
      <c r="O9" s="160">
        <v>105510.61847</v>
      </c>
      <c r="P9" s="160">
        <v>79942.535359999994</v>
      </c>
    </row>
    <row r="10" spans="1:16" ht="22.5" customHeight="1">
      <c r="A10" s="159" t="s">
        <v>711</v>
      </c>
      <c r="B10" s="160">
        <v>23577.130140000001</v>
      </c>
      <c r="C10" s="160">
        <v>6509.1503499999999</v>
      </c>
      <c r="D10" s="160">
        <v>2985.4363800000001</v>
      </c>
      <c r="E10" s="160">
        <v>2060.9768899999999</v>
      </c>
      <c r="F10" s="160">
        <v>837.04568000000006</v>
      </c>
      <c r="G10" s="160">
        <v>2972.47885</v>
      </c>
      <c r="H10" s="160">
        <v>2033.27035</v>
      </c>
      <c r="I10" s="160">
        <v>1372.8773500000002</v>
      </c>
      <c r="J10" s="160">
        <v>568.13076000000001</v>
      </c>
      <c r="K10" s="160">
        <v>1376.77729</v>
      </c>
      <c r="L10" s="160">
        <v>1388.57367</v>
      </c>
      <c r="M10" s="160">
        <v>579.22971999999993</v>
      </c>
      <c r="N10" s="160">
        <v>2435.2033300000003</v>
      </c>
      <c r="O10" s="160">
        <v>1088.24326</v>
      </c>
      <c r="P10" s="160">
        <v>603.53448000000003</v>
      </c>
    </row>
    <row r="11" spans="1:16" ht="22.5" customHeight="1">
      <c r="A11" s="159" t="s">
        <v>712</v>
      </c>
      <c r="B11" s="160">
        <v>10649.823329999999</v>
      </c>
      <c r="C11" s="160">
        <v>25249.626510000002</v>
      </c>
      <c r="D11" s="160">
        <v>15178.088800000001</v>
      </c>
      <c r="E11" s="160">
        <v>2251.2435399999999</v>
      </c>
      <c r="F11" s="160">
        <v>1910.5661499999999</v>
      </c>
      <c r="G11" s="160">
        <v>291.02397999999999</v>
      </c>
      <c r="H11" s="160">
        <v>1439.2590500000001</v>
      </c>
      <c r="I11" s="160">
        <v>892.17899999999997</v>
      </c>
      <c r="J11" s="160">
        <v>396.35127</v>
      </c>
      <c r="K11" s="160">
        <v>198.95914000000002</v>
      </c>
      <c r="L11" s="160">
        <v>1055.51846</v>
      </c>
      <c r="M11" s="160">
        <v>527.74482</v>
      </c>
      <c r="N11" s="160">
        <v>1096.1051699999998</v>
      </c>
      <c r="O11" s="160">
        <v>221.91051000000002</v>
      </c>
      <c r="P11" s="160">
        <v>2288.53271</v>
      </c>
    </row>
    <row r="12" spans="1:16" ht="22.5" customHeight="1">
      <c r="A12" s="159" t="s">
        <v>713</v>
      </c>
      <c r="B12" s="160">
        <v>470.16990000000004</v>
      </c>
      <c r="C12" s="160">
        <v>839.14615000000003</v>
      </c>
      <c r="D12" s="160">
        <v>456.37473</v>
      </c>
      <c r="E12" s="160">
        <v>181.54742999999999</v>
      </c>
      <c r="F12" s="160">
        <v>55.292949999999998</v>
      </c>
      <c r="G12" s="160">
        <v>16.874359999999999</v>
      </c>
      <c r="H12" s="160">
        <v>74.680019999999999</v>
      </c>
      <c r="I12" s="160">
        <v>30.304680000000001</v>
      </c>
      <c r="J12" s="160">
        <v>17.134330000000002</v>
      </c>
      <c r="K12" s="160">
        <v>6.8067500000000001</v>
      </c>
      <c r="L12" s="160">
        <v>42.694989999999997</v>
      </c>
      <c r="M12" s="160">
        <v>28.998609999999999</v>
      </c>
      <c r="N12" s="160">
        <v>47.963610000000003</v>
      </c>
      <c r="O12" s="160">
        <v>9.3125999999999998</v>
      </c>
      <c r="P12" s="160">
        <v>78.517630000000011</v>
      </c>
    </row>
    <row r="13" spans="1:16" ht="22.5" customHeight="1">
      <c r="A13" s="159" t="s">
        <v>714</v>
      </c>
      <c r="B13" s="160">
        <v>5284.6722699999991</v>
      </c>
      <c r="C13" s="160">
        <v>6153.98866</v>
      </c>
      <c r="D13" s="160">
        <v>4104.3768099999998</v>
      </c>
      <c r="E13" s="160">
        <v>59.763449999999999</v>
      </c>
      <c r="F13" s="160">
        <v>481.19327000000004</v>
      </c>
      <c r="G13" s="160">
        <v>983.41602999999998</v>
      </c>
      <c r="H13" s="160">
        <v>1302.1328999999998</v>
      </c>
      <c r="I13" s="160">
        <v>372.04878000000002</v>
      </c>
      <c r="J13" s="160">
        <v>346.01803000000001</v>
      </c>
      <c r="K13" s="160">
        <v>227.66498999999999</v>
      </c>
      <c r="L13" s="160">
        <v>131.30339000000001</v>
      </c>
      <c r="M13" s="160">
        <v>230.01392999999999</v>
      </c>
      <c r="N13" s="160">
        <v>324.53995000000003</v>
      </c>
      <c r="O13" s="160">
        <v>159.07701999999998</v>
      </c>
      <c r="P13" s="160">
        <v>0</v>
      </c>
    </row>
    <row r="14" spans="1:16" ht="22.5" customHeight="1">
      <c r="A14" s="159" t="s">
        <v>715</v>
      </c>
      <c r="B14" s="160">
        <v>722.48736999999994</v>
      </c>
      <c r="C14" s="160">
        <v>847.53628000000003</v>
      </c>
      <c r="D14" s="160">
        <v>512.05903000000001</v>
      </c>
      <c r="E14" s="160">
        <v>11.952719999999999</v>
      </c>
      <c r="F14" s="160">
        <v>70.004059999999996</v>
      </c>
      <c r="G14" s="160">
        <v>114.94602</v>
      </c>
      <c r="H14" s="160">
        <v>161.96919</v>
      </c>
      <c r="I14" s="160">
        <v>54.715300000000006</v>
      </c>
      <c r="J14" s="160">
        <v>69.203600000000009</v>
      </c>
      <c r="K14" s="160">
        <v>30.02272</v>
      </c>
      <c r="L14" s="160">
        <v>25.452660000000002</v>
      </c>
      <c r="M14" s="160">
        <v>46.002789999999997</v>
      </c>
      <c r="N14" s="160">
        <v>64.908000000000001</v>
      </c>
      <c r="O14" s="160">
        <v>31.8154</v>
      </c>
      <c r="P14" s="160">
        <v>0</v>
      </c>
    </row>
    <row r="15" spans="1:16" ht="22.5" customHeight="1">
      <c r="A15" s="159" t="s">
        <v>716</v>
      </c>
      <c r="B15" s="160">
        <v>1319.0761200000002</v>
      </c>
      <c r="C15" s="160">
        <v>721.26864</v>
      </c>
      <c r="D15" s="160">
        <v>1886.9998999999998</v>
      </c>
      <c r="E15" s="160">
        <v>85.150940000000006</v>
      </c>
      <c r="F15" s="160">
        <v>0</v>
      </c>
      <c r="G15" s="160">
        <v>0</v>
      </c>
      <c r="H15" s="160">
        <v>115.86955</v>
      </c>
      <c r="I15" s="160">
        <v>0</v>
      </c>
      <c r="J15" s="160">
        <v>5.7142100000000005</v>
      </c>
      <c r="K15" s="160">
        <v>95.777690000000007</v>
      </c>
      <c r="L15" s="160">
        <v>45.331589999999998</v>
      </c>
      <c r="M15" s="160">
        <v>94.661699999999996</v>
      </c>
      <c r="N15" s="160">
        <v>159.36483999999999</v>
      </c>
      <c r="O15" s="160">
        <v>28</v>
      </c>
      <c r="P15" s="160">
        <v>0</v>
      </c>
    </row>
    <row r="16" spans="1:16" ht="22.5" customHeight="1">
      <c r="A16" s="159" t="s">
        <v>717</v>
      </c>
      <c r="B16" s="160">
        <v>457.49381</v>
      </c>
      <c r="C16" s="160">
        <v>318.55149999999998</v>
      </c>
      <c r="D16" s="160">
        <v>515.68888000000004</v>
      </c>
      <c r="E16" s="160">
        <v>42.575480000000006</v>
      </c>
      <c r="F16" s="160">
        <v>0</v>
      </c>
      <c r="G16" s="160">
        <v>0</v>
      </c>
      <c r="H16" s="160">
        <v>51.522550000000003</v>
      </c>
      <c r="I16" s="160">
        <v>0</v>
      </c>
      <c r="J16" s="160">
        <v>2.85711</v>
      </c>
      <c r="K16" s="160">
        <v>47.888849999999998</v>
      </c>
      <c r="L16" s="160">
        <v>22.665800000000001</v>
      </c>
      <c r="M16" s="160">
        <v>47.330860000000001</v>
      </c>
      <c r="N16" s="160">
        <v>79.682429999999997</v>
      </c>
      <c r="O16" s="160">
        <v>14</v>
      </c>
      <c r="P16" s="160">
        <v>0</v>
      </c>
    </row>
    <row r="17" spans="1:18" ht="22.5" customHeight="1">
      <c r="A17" s="159" t="s">
        <v>718</v>
      </c>
      <c r="B17" s="160">
        <v>2504.6615099999999</v>
      </c>
      <c r="C17" s="160">
        <v>1387.84575</v>
      </c>
      <c r="D17" s="160">
        <v>2707.1152999999999</v>
      </c>
      <c r="E17" s="160">
        <v>254.02879000000001</v>
      </c>
      <c r="F17" s="160">
        <v>413.12603000000001</v>
      </c>
      <c r="G17" s="160">
        <v>0</v>
      </c>
      <c r="H17" s="160">
        <v>100.53658</v>
      </c>
      <c r="I17" s="160">
        <v>649.78205000000003</v>
      </c>
      <c r="J17" s="160">
        <v>223.22651999999999</v>
      </c>
      <c r="K17" s="160">
        <v>0</v>
      </c>
      <c r="L17" s="160">
        <v>29.323370000000001</v>
      </c>
      <c r="M17" s="160">
        <v>39.615480000000005</v>
      </c>
      <c r="N17" s="160">
        <v>190.91826999999998</v>
      </c>
      <c r="O17" s="160">
        <v>144.99926000000002</v>
      </c>
      <c r="P17" s="160">
        <v>3.0585399999999998</v>
      </c>
    </row>
    <row r="18" spans="1:18" ht="22.5" customHeight="1">
      <c r="A18" s="159" t="s">
        <v>719</v>
      </c>
      <c r="B18" s="160">
        <v>1777.6966299999999</v>
      </c>
      <c r="C18" s="160">
        <v>816.24595999999997</v>
      </c>
      <c r="D18" s="160">
        <v>1122.0994099999998</v>
      </c>
      <c r="E18" s="160">
        <v>131.14829999999998</v>
      </c>
      <c r="F18" s="160">
        <v>170.40064000000001</v>
      </c>
      <c r="G18" s="160">
        <v>0</v>
      </c>
      <c r="H18" s="160">
        <v>80.429270000000002</v>
      </c>
      <c r="I18" s="160">
        <v>319.18178</v>
      </c>
      <c r="J18" s="160">
        <v>123.74117</v>
      </c>
      <c r="K18" s="160">
        <v>0</v>
      </c>
      <c r="L18" s="160">
        <v>23.4587</v>
      </c>
      <c r="M18" s="160">
        <v>31.69238</v>
      </c>
      <c r="N18" s="160">
        <v>146.06870999999998</v>
      </c>
      <c r="O18" s="160">
        <v>57.999690000000001</v>
      </c>
      <c r="P18" s="160">
        <v>2.4468299999999998</v>
      </c>
    </row>
    <row r="19" spans="1:18" ht="22.5" customHeight="1">
      <c r="A19" s="159" t="s">
        <v>720</v>
      </c>
      <c r="B19" s="160">
        <v>26194.95478</v>
      </c>
      <c r="C19" s="160">
        <v>19443.036519999998</v>
      </c>
      <c r="D19" s="160">
        <v>13265.125029999999</v>
      </c>
      <c r="E19" s="160">
        <v>3499.69002</v>
      </c>
      <c r="F19" s="160">
        <v>6644.7171699999999</v>
      </c>
      <c r="G19" s="160">
        <v>5442.2667699999993</v>
      </c>
      <c r="H19" s="160">
        <v>3587.7783399999998</v>
      </c>
      <c r="I19" s="160">
        <v>1413.6187500000001</v>
      </c>
      <c r="J19" s="160">
        <v>5644.5764800000006</v>
      </c>
      <c r="K19" s="160">
        <v>516.79620999999997</v>
      </c>
      <c r="L19" s="160">
        <v>453.17021999999997</v>
      </c>
      <c r="M19" s="160">
        <v>1516.62501</v>
      </c>
      <c r="N19" s="160">
        <v>1734.2854499999999</v>
      </c>
      <c r="O19" s="160">
        <v>304.88240000000002</v>
      </c>
      <c r="P19" s="160">
        <v>73.801919999999996</v>
      </c>
    </row>
    <row r="20" spans="1:18" ht="22.5" customHeight="1">
      <c r="A20" s="159" t="s">
        <v>721</v>
      </c>
      <c r="B20" s="160">
        <v>20019.887050000001</v>
      </c>
      <c r="C20" s="160">
        <v>16347.0154</v>
      </c>
      <c r="D20" s="160">
        <v>8415.1994700000014</v>
      </c>
      <c r="E20" s="160">
        <v>3312.41399</v>
      </c>
      <c r="F20" s="160">
        <v>4212.5079500000002</v>
      </c>
      <c r="G20" s="160">
        <v>4570.4035400000002</v>
      </c>
      <c r="H20" s="160">
        <v>2320.3398199999997</v>
      </c>
      <c r="I20" s="160">
        <v>1249.5326299999999</v>
      </c>
      <c r="J20" s="160">
        <v>5405.9830499999998</v>
      </c>
      <c r="K20" s="160">
        <v>516.79620999999997</v>
      </c>
      <c r="L20" s="160">
        <v>345.91737000000001</v>
      </c>
      <c r="M20" s="160">
        <v>1312.7815800000001</v>
      </c>
      <c r="N20" s="160">
        <v>1626.4656599999998</v>
      </c>
      <c r="O20" s="160">
        <v>255.57984999999999</v>
      </c>
      <c r="P20" s="160">
        <v>73.801919999999996</v>
      </c>
    </row>
    <row r="21" spans="1:18" ht="22.5" customHeight="1">
      <c r="A21" s="253" t="s">
        <v>722</v>
      </c>
      <c r="B21" s="906">
        <v>1266102.33482</v>
      </c>
      <c r="C21" s="906">
        <v>718824.60816000006</v>
      </c>
      <c r="D21" s="906">
        <v>351038.77853000001</v>
      </c>
      <c r="E21" s="906">
        <v>83425.848639999997</v>
      </c>
      <c r="F21" s="906">
        <v>184264.21675999998</v>
      </c>
      <c r="G21" s="906">
        <v>277507.98797999998</v>
      </c>
      <c r="H21" s="906">
        <v>187435.33074</v>
      </c>
      <c r="I21" s="906">
        <v>169862.78449000002</v>
      </c>
      <c r="J21" s="906">
        <v>150810.65833000001</v>
      </c>
      <c r="K21" s="906">
        <v>113389.97950000002</v>
      </c>
      <c r="L21" s="906">
        <v>90020.05879000001</v>
      </c>
      <c r="M21" s="906">
        <v>52555.221280000005</v>
      </c>
      <c r="N21" s="906">
        <v>185390.99379000001</v>
      </c>
      <c r="O21" s="906">
        <v>106369.48766</v>
      </c>
      <c r="P21" s="906">
        <v>82307.92852999999</v>
      </c>
    </row>
    <row r="22" spans="1:18" ht="27" customHeight="1">
      <c r="A22" s="164" t="s">
        <v>849</v>
      </c>
      <c r="B22" s="396">
        <v>47024.8649</v>
      </c>
      <c r="C22" s="396">
        <v>25677.645640000002</v>
      </c>
      <c r="D22" s="396">
        <v>14006.857900000001</v>
      </c>
      <c r="E22" s="396">
        <v>5740.6148099999991</v>
      </c>
      <c r="F22" s="396">
        <v>5345.2512800000004</v>
      </c>
      <c r="G22" s="396">
        <v>7674.7027699999999</v>
      </c>
      <c r="H22" s="396">
        <v>4722.2111999999997</v>
      </c>
      <c r="I22" s="396">
        <v>3026.6117400000003</v>
      </c>
      <c r="J22" s="396">
        <v>6187.0500199999997</v>
      </c>
      <c r="K22" s="396">
        <v>1978.2918199999999</v>
      </c>
      <c r="L22" s="396">
        <v>1848.7631899999997</v>
      </c>
      <c r="M22" s="396">
        <v>2046.03594</v>
      </c>
      <c r="N22" s="396">
        <v>4400.2917399999997</v>
      </c>
      <c r="O22" s="396">
        <v>1456.9508000000001</v>
      </c>
      <c r="P22" s="396">
        <v>758.30086000000006</v>
      </c>
    </row>
    <row r="23" spans="1:18" s="167" customFormat="1" ht="27" customHeight="1" thickBot="1">
      <c r="A23" s="254" t="s">
        <v>850</v>
      </c>
      <c r="B23" s="255">
        <v>0.20662670466636046</v>
      </c>
      <c r="C23" s="255">
        <v>0.11731149681380589</v>
      </c>
      <c r="D23" s="255">
        <v>5.728919694952643E-2</v>
      </c>
      <c r="E23" s="255">
        <v>1.3615019666580484E-2</v>
      </c>
      <c r="F23" s="255">
        <v>3.0071746058709908E-2</v>
      </c>
      <c r="G23" s="255">
        <v>4.5289041413110888E-2</v>
      </c>
      <c r="H23" s="255">
        <v>3.0589268863769725E-2</v>
      </c>
      <c r="I23" s="255">
        <v>2.7721445920570655E-2</v>
      </c>
      <c r="J23" s="255">
        <v>2.4612156934156901E-2</v>
      </c>
      <c r="K23" s="255">
        <v>1.8505137508969285E-2</v>
      </c>
      <c r="L23" s="255">
        <v>1.4691188532002946E-2</v>
      </c>
      <c r="M23" s="255">
        <v>8.5769624519661265E-3</v>
      </c>
      <c r="N23" s="255">
        <v>3.0255635005282108E-2</v>
      </c>
      <c r="O23" s="255">
        <v>1.735939987454457E-2</v>
      </c>
      <c r="P23" s="255">
        <v>1.3432576160983129E-2</v>
      </c>
    </row>
    <row r="24" spans="1:18" ht="15" customHeight="1">
      <c r="A24" s="834" t="s">
        <v>892</v>
      </c>
      <c r="B24" s="516"/>
      <c r="C24" s="237"/>
      <c r="D24" s="237"/>
      <c r="E24" s="237"/>
      <c r="F24" s="237"/>
      <c r="G24" s="237"/>
      <c r="H24" s="237"/>
      <c r="I24" s="237"/>
      <c r="J24" s="237"/>
      <c r="K24" s="237"/>
      <c r="L24" s="237"/>
      <c r="M24" s="237"/>
      <c r="N24" s="237"/>
      <c r="O24" s="237"/>
      <c r="P24" s="541"/>
    </row>
    <row r="25" spans="1:18" ht="39" customHeight="1">
      <c r="A25" s="1175" t="s">
        <v>354</v>
      </c>
      <c r="B25" s="1231"/>
      <c r="C25" s="1231"/>
      <c r="D25" s="1231"/>
      <c r="E25" s="1231"/>
      <c r="F25" s="1231"/>
      <c r="G25" s="1231"/>
      <c r="H25" s="1231"/>
      <c r="I25" s="1231"/>
      <c r="J25" s="1231"/>
      <c r="K25" s="1231"/>
      <c r="L25" s="1232"/>
      <c r="M25" s="1232"/>
      <c r="N25" s="1232"/>
      <c r="O25" s="1232"/>
      <c r="P25" s="1232"/>
      <c r="R25" s="71"/>
    </row>
    <row r="26" spans="1:18" ht="39" customHeight="1">
      <c r="A26" s="1175" t="s">
        <v>355</v>
      </c>
      <c r="B26" s="1231"/>
      <c r="C26" s="1231"/>
      <c r="D26" s="1231"/>
      <c r="E26" s="1231"/>
      <c r="F26" s="1231"/>
      <c r="G26" s="1231"/>
      <c r="H26" s="1231"/>
      <c r="I26" s="1231"/>
      <c r="J26" s="1231"/>
      <c r="K26" s="1231"/>
      <c r="L26" s="1231"/>
      <c r="M26" s="1231"/>
      <c r="N26" s="1231"/>
      <c r="O26" s="1231"/>
      <c r="P26" s="1231"/>
    </row>
    <row r="27" spans="1:18" ht="13.5" customHeight="1">
      <c r="A27" s="834" t="s">
        <v>893</v>
      </c>
      <c r="C27" s="171"/>
      <c r="D27" s="171"/>
      <c r="E27" s="171"/>
      <c r="F27" s="171"/>
      <c r="G27" s="171"/>
      <c r="H27" s="321"/>
      <c r="I27" s="321"/>
      <c r="J27" s="321"/>
      <c r="K27" s="321"/>
      <c r="L27" s="321"/>
      <c r="M27" s="321"/>
      <c r="N27" s="321"/>
      <c r="O27" s="321"/>
      <c r="P27" s="541"/>
    </row>
    <row r="28" spans="1:18" ht="9" customHeight="1">
      <c r="A28" s="175"/>
      <c r="C28" s="171"/>
      <c r="D28" s="171"/>
      <c r="E28" s="171"/>
      <c r="F28" s="171"/>
      <c r="G28" s="171"/>
      <c r="H28" s="321"/>
      <c r="I28" s="321"/>
      <c r="J28" s="321"/>
      <c r="K28" s="321"/>
      <c r="L28" s="321"/>
      <c r="M28" s="321"/>
      <c r="N28" s="321"/>
      <c r="O28" s="321"/>
      <c r="P28" s="541"/>
    </row>
    <row r="29" spans="1:18" ht="9" customHeight="1">
      <c r="A29" s="170"/>
      <c r="C29" s="171"/>
      <c r="D29" s="171"/>
      <c r="E29" s="171"/>
      <c r="F29" s="171"/>
      <c r="G29" s="171"/>
      <c r="H29" s="321"/>
      <c r="I29" s="321"/>
      <c r="J29" s="321"/>
      <c r="K29" s="321"/>
      <c r="L29" s="321"/>
      <c r="M29" s="321"/>
      <c r="N29" s="321"/>
      <c r="O29" s="321"/>
      <c r="P29" s="541"/>
    </row>
    <row r="30" spans="1:18" ht="9" customHeight="1">
      <c r="A30" s="170"/>
      <c r="C30" s="171"/>
      <c r="D30" s="171"/>
      <c r="E30" s="171"/>
      <c r="F30" s="171"/>
      <c r="G30" s="171"/>
      <c r="H30" s="321"/>
      <c r="I30" s="321"/>
      <c r="J30" s="321"/>
      <c r="K30" s="321"/>
      <c r="L30" s="321"/>
      <c r="M30" s="321"/>
      <c r="N30" s="321"/>
      <c r="O30" s="321"/>
      <c r="P30" s="541"/>
    </row>
    <row r="31" spans="1:18" ht="9" customHeight="1">
      <c r="A31" s="170"/>
      <c r="B31" s="535"/>
      <c r="C31" s="171"/>
      <c r="D31" s="171"/>
      <c r="E31" s="171"/>
      <c r="F31" s="171"/>
      <c r="G31" s="171"/>
      <c r="H31" s="321"/>
      <c r="I31" s="321"/>
      <c r="J31" s="321"/>
      <c r="K31" s="321"/>
      <c r="L31" s="321"/>
      <c r="M31" s="321"/>
      <c r="N31" s="321"/>
      <c r="O31" s="321"/>
      <c r="P31" s="321"/>
    </row>
    <row r="32" spans="1:18" ht="9" customHeight="1">
      <c r="A32" s="170"/>
      <c r="B32" s="535"/>
      <c r="C32" s="171"/>
      <c r="D32" s="171"/>
      <c r="E32" s="171"/>
      <c r="F32" s="171"/>
      <c r="G32" s="171"/>
      <c r="H32" s="321"/>
      <c r="I32" s="321"/>
      <c r="J32" s="321"/>
      <c r="K32" s="321"/>
      <c r="L32" s="321"/>
      <c r="M32" s="321"/>
      <c r="N32" s="321"/>
      <c r="O32" s="321"/>
      <c r="P32" s="321"/>
    </row>
    <row r="33" spans="1:16" ht="9" customHeight="1">
      <c r="A33" s="170"/>
      <c r="B33" s="535"/>
      <c r="C33" s="171"/>
      <c r="D33" s="171"/>
      <c r="E33" s="171"/>
      <c r="F33" s="171"/>
      <c r="G33" s="171"/>
      <c r="H33" s="321"/>
      <c r="I33" s="321"/>
      <c r="J33" s="321"/>
      <c r="K33" s="321"/>
      <c r="L33" s="321"/>
      <c r="M33" s="321"/>
      <c r="N33" s="321"/>
      <c r="O33" s="321"/>
      <c r="P33" s="321"/>
    </row>
    <row r="34" spans="1:16" ht="9" customHeight="1">
      <c r="A34" s="172"/>
      <c r="B34" s="535"/>
      <c r="C34" s="171"/>
      <c r="D34" s="171"/>
      <c r="E34" s="171"/>
      <c r="F34" s="171"/>
      <c r="G34" s="171"/>
      <c r="H34" s="321"/>
      <c r="I34" s="321"/>
      <c r="J34" s="321"/>
      <c r="K34" s="321"/>
      <c r="L34" s="321"/>
      <c r="M34" s="321"/>
      <c r="N34" s="321"/>
      <c r="O34" s="321"/>
      <c r="P34" s="321"/>
    </row>
    <row r="35" spans="1:16" ht="9" customHeight="1">
      <c r="A35" s="170"/>
      <c r="B35" s="535"/>
      <c r="C35" s="171"/>
      <c r="D35" s="171"/>
      <c r="E35" s="171"/>
      <c r="F35" s="171"/>
      <c r="G35" s="171"/>
      <c r="H35" s="321"/>
      <c r="I35" s="321"/>
      <c r="J35" s="321"/>
      <c r="K35" s="321"/>
      <c r="L35" s="321"/>
      <c r="M35" s="321"/>
      <c r="N35" s="321"/>
      <c r="O35" s="321"/>
      <c r="P35" s="321"/>
    </row>
    <row r="36" spans="1:16" ht="9" customHeight="1">
      <c r="A36" s="170"/>
      <c r="B36" s="535"/>
      <c r="C36" s="171"/>
      <c r="D36" s="171"/>
      <c r="E36" s="171"/>
      <c r="F36" s="171"/>
      <c r="G36" s="171"/>
      <c r="H36" s="321"/>
      <c r="I36" s="321"/>
      <c r="J36" s="321"/>
      <c r="K36" s="321"/>
      <c r="L36" s="321"/>
      <c r="M36" s="321"/>
      <c r="N36" s="321"/>
      <c r="O36" s="321"/>
      <c r="P36" s="321"/>
    </row>
    <row r="37" spans="1:16" ht="9" customHeight="1">
      <c r="A37" s="170"/>
      <c r="B37" s="535"/>
      <c r="C37" s="171"/>
      <c r="D37" s="171"/>
      <c r="E37" s="171"/>
      <c r="F37" s="171"/>
      <c r="G37" s="171"/>
      <c r="H37" s="321"/>
      <c r="I37" s="321"/>
      <c r="J37" s="321"/>
      <c r="K37" s="321"/>
      <c r="L37" s="321"/>
      <c r="M37" s="321"/>
      <c r="N37" s="321"/>
      <c r="O37" s="321"/>
      <c r="P37" s="321"/>
    </row>
    <row r="38" spans="1:16" ht="9" customHeight="1">
      <c r="A38" s="170"/>
      <c r="C38" s="171"/>
      <c r="D38" s="171"/>
      <c r="E38" s="171"/>
      <c r="F38" s="171"/>
      <c r="G38" s="171"/>
      <c r="H38" s="321"/>
      <c r="I38" s="321"/>
      <c r="J38" s="321"/>
      <c r="K38" s="321"/>
      <c r="L38" s="321"/>
      <c r="M38" s="321"/>
      <c r="N38" s="321"/>
      <c r="O38" s="321"/>
      <c r="P38" s="321"/>
    </row>
    <row r="39" spans="1:16" ht="9" customHeight="1">
      <c r="A39" s="170"/>
      <c r="C39" s="171"/>
      <c r="D39" s="171"/>
      <c r="E39" s="171"/>
      <c r="F39" s="171"/>
      <c r="G39" s="171"/>
      <c r="H39" s="321"/>
      <c r="I39" s="321"/>
      <c r="J39" s="321"/>
      <c r="K39" s="321"/>
      <c r="L39" s="321"/>
      <c r="M39" s="321"/>
      <c r="N39" s="321"/>
      <c r="O39" s="321"/>
      <c r="P39" s="321"/>
    </row>
    <row r="40" spans="1:16" ht="9" customHeight="1">
      <c r="A40" s="172"/>
      <c r="C40" s="171"/>
      <c r="D40" s="171"/>
      <c r="E40" s="171"/>
      <c r="F40" s="171"/>
      <c r="G40" s="171"/>
      <c r="H40" s="321"/>
      <c r="I40" s="321"/>
      <c r="J40" s="321"/>
      <c r="K40" s="321"/>
      <c r="L40" s="321"/>
      <c r="M40" s="321"/>
      <c r="N40" s="321"/>
      <c r="O40" s="321"/>
      <c r="P40" s="321"/>
    </row>
    <row r="41" spans="1:16" ht="9" customHeight="1">
      <c r="A41" s="170"/>
      <c r="C41" s="171"/>
      <c r="D41" s="171"/>
      <c r="E41" s="171"/>
      <c r="F41" s="171"/>
      <c r="G41" s="171"/>
      <c r="H41" s="321"/>
      <c r="I41" s="321"/>
      <c r="J41" s="321"/>
      <c r="K41" s="321"/>
      <c r="L41" s="321"/>
      <c r="M41" s="321"/>
      <c r="N41" s="321"/>
      <c r="O41" s="321"/>
      <c r="P41" s="321"/>
    </row>
    <row r="42" spans="1:16" ht="9" customHeight="1">
      <c r="A42" s="170"/>
      <c r="C42" s="171"/>
      <c r="D42" s="171"/>
      <c r="E42" s="171"/>
      <c r="F42" s="171"/>
      <c r="G42" s="171"/>
      <c r="H42" s="321"/>
      <c r="I42" s="321"/>
      <c r="J42" s="321"/>
      <c r="K42" s="321"/>
      <c r="L42" s="321"/>
      <c r="M42" s="321"/>
      <c r="N42" s="321"/>
      <c r="O42" s="321"/>
      <c r="P42" s="321"/>
    </row>
    <row r="43" spans="1:16" ht="9" customHeight="1">
      <c r="A43" s="170"/>
      <c r="C43" s="171"/>
      <c r="D43" s="171"/>
      <c r="E43" s="171"/>
      <c r="F43" s="171"/>
      <c r="G43" s="171"/>
      <c r="H43" s="321"/>
      <c r="I43" s="321"/>
      <c r="J43" s="321"/>
      <c r="K43" s="321"/>
      <c r="L43" s="321"/>
      <c r="M43" s="321"/>
      <c r="N43" s="321"/>
      <c r="O43" s="321"/>
      <c r="P43" s="321"/>
    </row>
    <row r="44" spans="1:16" ht="9" customHeight="1">
      <c r="A44" s="170"/>
      <c r="C44" s="171"/>
      <c r="D44" s="171"/>
      <c r="E44" s="171"/>
      <c r="F44" s="171"/>
      <c r="G44" s="171"/>
      <c r="H44" s="321"/>
      <c r="I44" s="321"/>
      <c r="J44" s="321"/>
      <c r="K44" s="321"/>
      <c r="L44" s="321"/>
      <c r="M44" s="321"/>
      <c r="N44" s="321"/>
      <c r="O44" s="321"/>
      <c r="P44" s="321"/>
    </row>
    <row r="45" spans="1:16" ht="9" customHeight="1">
      <c r="A45" s="170"/>
      <c r="C45" s="171"/>
      <c r="D45" s="171"/>
      <c r="E45" s="171"/>
      <c r="F45" s="171"/>
      <c r="G45" s="171"/>
      <c r="H45" s="321"/>
      <c r="I45" s="321"/>
      <c r="J45" s="321"/>
      <c r="K45" s="321"/>
      <c r="L45" s="321"/>
      <c r="M45" s="321"/>
      <c r="N45" s="321"/>
      <c r="O45" s="321"/>
      <c r="P45" s="321"/>
    </row>
    <row r="46" spans="1:16" ht="9" customHeight="1">
      <c r="A46" s="172"/>
      <c r="C46" s="171"/>
      <c r="D46" s="171"/>
      <c r="E46" s="171"/>
      <c r="F46" s="171"/>
      <c r="G46" s="171"/>
      <c r="H46" s="321"/>
      <c r="I46" s="321"/>
      <c r="J46" s="321"/>
      <c r="K46" s="321"/>
      <c r="L46" s="321"/>
      <c r="M46" s="321"/>
      <c r="N46" s="321"/>
      <c r="O46" s="321"/>
      <c r="P46" s="321"/>
    </row>
    <row r="47" spans="1:16" ht="9" customHeight="1">
      <c r="A47" s="170"/>
      <c r="C47" s="171"/>
      <c r="D47" s="171"/>
      <c r="E47" s="171"/>
      <c r="F47" s="171"/>
      <c r="G47" s="171"/>
      <c r="H47" s="321"/>
      <c r="I47" s="321"/>
      <c r="J47" s="321"/>
      <c r="K47" s="321"/>
      <c r="L47" s="321"/>
      <c r="M47" s="321"/>
      <c r="N47" s="321"/>
      <c r="O47" s="321"/>
      <c r="P47" s="321"/>
    </row>
    <row r="48" spans="1:16" ht="9" customHeight="1">
      <c r="A48" s="170"/>
      <c r="C48" s="171"/>
      <c r="D48" s="171"/>
      <c r="E48" s="171"/>
      <c r="F48" s="171"/>
      <c r="G48" s="171"/>
      <c r="H48" s="321"/>
      <c r="I48" s="321"/>
      <c r="J48" s="321"/>
      <c r="K48" s="321"/>
      <c r="L48" s="321"/>
      <c r="M48" s="321"/>
      <c r="N48" s="321"/>
      <c r="O48" s="321"/>
      <c r="P48" s="321"/>
    </row>
    <row r="49" spans="1:16" ht="9" customHeight="1">
      <c r="A49" s="170"/>
      <c r="C49" s="171"/>
      <c r="D49" s="171"/>
      <c r="E49" s="171"/>
      <c r="F49" s="171"/>
      <c r="G49" s="171"/>
      <c r="H49" s="321"/>
      <c r="I49" s="321"/>
      <c r="J49" s="321"/>
      <c r="K49" s="321"/>
      <c r="L49" s="321"/>
      <c r="M49" s="321"/>
      <c r="N49" s="321"/>
      <c r="O49" s="321"/>
      <c r="P49" s="321"/>
    </row>
    <row r="50" spans="1:16" ht="9" customHeight="1">
      <c r="A50" s="170"/>
      <c r="C50" s="171"/>
      <c r="D50" s="171"/>
      <c r="E50" s="171"/>
      <c r="F50" s="171"/>
      <c r="G50" s="171"/>
      <c r="H50" s="321"/>
      <c r="I50" s="321"/>
      <c r="J50" s="321"/>
      <c r="K50" s="321"/>
      <c r="L50" s="321"/>
      <c r="M50" s="321"/>
      <c r="N50" s="321"/>
      <c r="O50" s="321"/>
      <c r="P50" s="321"/>
    </row>
    <row r="51" spans="1:16" ht="9" customHeight="1">
      <c r="A51" s="172"/>
      <c r="C51" s="171"/>
      <c r="D51" s="171"/>
      <c r="E51" s="171"/>
      <c r="F51" s="171"/>
      <c r="G51" s="171"/>
      <c r="H51" s="321"/>
      <c r="I51" s="321"/>
      <c r="J51" s="321"/>
      <c r="K51" s="321"/>
      <c r="L51" s="321"/>
      <c r="M51" s="321"/>
      <c r="N51" s="321"/>
      <c r="O51" s="321"/>
      <c r="P51" s="321"/>
    </row>
    <row r="52" spans="1:16" ht="9" customHeight="1">
      <c r="A52" s="173"/>
      <c r="C52" s="171"/>
      <c r="D52" s="171"/>
      <c r="E52" s="171"/>
      <c r="F52" s="171"/>
      <c r="G52" s="171"/>
      <c r="H52" s="321"/>
      <c r="I52" s="321"/>
      <c r="J52" s="321"/>
      <c r="K52" s="321"/>
      <c r="L52" s="321"/>
      <c r="M52" s="321"/>
      <c r="N52" s="321"/>
      <c r="O52" s="321"/>
      <c r="P52" s="321"/>
    </row>
    <row r="53" spans="1:16" ht="9" customHeight="1">
      <c r="A53" s="173"/>
      <c r="C53" s="171"/>
      <c r="D53" s="171"/>
      <c r="E53" s="171"/>
      <c r="F53" s="171"/>
      <c r="G53" s="171"/>
      <c r="H53" s="321"/>
      <c r="I53" s="321"/>
      <c r="J53" s="321"/>
      <c r="K53" s="321"/>
      <c r="L53" s="321"/>
      <c r="M53" s="321"/>
      <c r="N53" s="321"/>
      <c r="O53" s="321"/>
      <c r="P53" s="321"/>
    </row>
    <row r="54" spans="1:16" ht="9" customHeight="1">
      <c r="A54" s="173"/>
      <c r="C54" s="171"/>
      <c r="D54" s="171"/>
      <c r="E54" s="171"/>
      <c r="F54" s="171"/>
      <c r="G54" s="171"/>
      <c r="H54" s="321"/>
      <c r="I54" s="321"/>
      <c r="J54" s="321"/>
      <c r="K54" s="321"/>
      <c r="L54" s="321"/>
      <c r="M54" s="321"/>
      <c r="N54" s="321"/>
      <c r="O54" s="321"/>
      <c r="P54" s="321"/>
    </row>
    <row r="55" spans="1:16" ht="9" customHeight="1">
      <c r="A55" s="173"/>
      <c r="C55" s="171"/>
      <c r="D55" s="171"/>
      <c r="E55" s="171"/>
      <c r="F55" s="171"/>
      <c r="G55" s="171"/>
      <c r="H55" s="321"/>
      <c r="I55" s="321"/>
      <c r="J55" s="321"/>
      <c r="K55" s="321"/>
      <c r="L55" s="321"/>
      <c r="M55" s="321"/>
      <c r="N55" s="321"/>
      <c r="O55" s="321"/>
      <c r="P55" s="321"/>
    </row>
    <row r="56" spans="1:16" ht="9" customHeight="1">
      <c r="A56" s="174"/>
      <c r="C56" s="171"/>
      <c r="D56" s="171"/>
      <c r="E56" s="171"/>
      <c r="F56" s="171"/>
      <c r="G56" s="171"/>
      <c r="H56" s="321"/>
      <c r="I56" s="321"/>
      <c r="J56" s="321"/>
      <c r="K56" s="321"/>
      <c r="L56" s="321"/>
      <c r="M56" s="321"/>
      <c r="N56" s="321"/>
      <c r="O56" s="321"/>
      <c r="P56" s="321"/>
    </row>
    <row r="57" spans="1:16" ht="9" customHeight="1">
      <c r="A57" s="174"/>
      <c r="C57" s="171"/>
      <c r="D57" s="171"/>
      <c r="E57" s="171"/>
      <c r="F57" s="171"/>
      <c r="G57" s="171"/>
      <c r="H57" s="321"/>
      <c r="I57" s="321"/>
      <c r="J57" s="321"/>
      <c r="K57" s="321"/>
      <c r="L57" s="321"/>
      <c r="M57" s="321"/>
      <c r="N57" s="321"/>
      <c r="O57" s="321"/>
      <c r="P57" s="321"/>
    </row>
    <row r="58" spans="1:16" ht="9" customHeight="1">
      <c r="A58" s="175"/>
      <c r="C58" s="171"/>
      <c r="D58" s="171"/>
      <c r="E58" s="171"/>
      <c r="F58" s="171"/>
      <c r="G58" s="171"/>
      <c r="H58" s="321"/>
      <c r="I58" s="321"/>
      <c r="J58" s="321"/>
      <c r="K58" s="321"/>
      <c r="L58" s="321"/>
      <c r="M58" s="321"/>
      <c r="N58" s="321"/>
      <c r="O58" s="321"/>
      <c r="P58" s="321"/>
    </row>
    <row r="59" spans="1:16" ht="9" customHeight="1">
      <c r="A59" s="170"/>
      <c r="C59" s="171"/>
      <c r="D59" s="171"/>
      <c r="E59" s="171"/>
      <c r="F59" s="171"/>
      <c r="G59" s="171"/>
      <c r="H59" s="321"/>
      <c r="I59" s="321"/>
      <c r="J59" s="321"/>
      <c r="K59" s="321"/>
      <c r="L59" s="321"/>
      <c r="M59" s="321"/>
      <c r="N59" s="321"/>
      <c r="O59" s="321"/>
      <c r="P59" s="321"/>
    </row>
    <row r="60" spans="1:16" ht="9" customHeight="1">
      <c r="A60" s="170"/>
      <c r="C60" s="171"/>
      <c r="D60" s="171"/>
      <c r="E60" s="171"/>
      <c r="F60" s="171"/>
      <c r="G60" s="171"/>
      <c r="H60" s="321"/>
      <c r="I60" s="321"/>
      <c r="J60" s="321"/>
      <c r="K60" s="321"/>
      <c r="L60" s="321"/>
      <c r="M60" s="321"/>
      <c r="N60" s="321"/>
      <c r="O60" s="321"/>
      <c r="P60" s="321"/>
    </row>
    <row r="61" spans="1:16" ht="9" customHeight="1">
      <c r="A61" s="170"/>
      <c r="C61" s="171"/>
      <c r="D61" s="171"/>
      <c r="E61" s="171"/>
      <c r="F61" s="171"/>
      <c r="G61" s="171"/>
      <c r="H61" s="321"/>
      <c r="I61" s="321"/>
      <c r="J61" s="321"/>
      <c r="K61" s="321"/>
      <c r="L61" s="321"/>
      <c r="M61" s="321"/>
      <c r="N61" s="321"/>
      <c r="O61" s="321"/>
      <c r="P61" s="321"/>
    </row>
    <row r="62" spans="1:16" ht="9" customHeight="1">
      <c r="A62" s="170"/>
      <c r="C62" s="171"/>
      <c r="D62" s="171"/>
      <c r="E62" s="171"/>
      <c r="F62" s="171"/>
      <c r="G62" s="171"/>
      <c r="H62" s="321"/>
      <c r="I62" s="321"/>
      <c r="J62" s="321"/>
      <c r="K62" s="321"/>
      <c r="L62" s="321"/>
      <c r="M62" s="321"/>
      <c r="N62" s="321"/>
      <c r="O62" s="321"/>
      <c r="P62" s="321"/>
    </row>
    <row r="63" spans="1:16" ht="9" customHeight="1">
      <c r="A63" s="173"/>
      <c r="C63" s="171"/>
      <c r="D63" s="171"/>
      <c r="E63" s="171"/>
      <c r="F63" s="171"/>
      <c r="G63" s="171"/>
      <c r="H63" s="321"/>
      <c r="I63" s="321"/>
      <c r="J63" s="321"/>
      <c r="K63" s="321"/>
      <c r="L63" s="321"/>
      <c r="M63" s="321"/>
      <c r="N63" s="321"/>
      <c r="O63" s="321"/>
      <c r="P63" s="321"/>
    </row>
    <row r="64" spans="1:16" ht="9" customHeight="1">
      <c r="A64" s="175"/>
      <c r="C64" s="171"/>
      <c r="D64" s="171"/>
      <c r="E64" s="171"/>
      <c r="F64" s="171"/>
      <c r="G64" s="171"/>
      <c r="H64" s="321"/>
      <c r="I64" s="321"/>
      <c r="J64" s="321"/>
      <c r="K64" s="321"/>
      <c r="L64" s="321"/>
      <c r="M64" s="321"/>
      <c r="N64" s="321"/>
      <c r="O64" s="321"/>
      <c r="P64" s="321"/>
    </row>
    <row r="65" spans="1:16" ht="9" customHeight="1">
      <c r="A65" s="170"/>
      <c r="C65" s="171"/>
      <c r="D65" s="171"/>
      <c r="E65" s="171"/>
      <c r="F65" s="171"/>
      <c r="G65" s="171"/>
      <c r="H65" s="321"/>
      <c r="I65" s="321"/>
      <c r="J65" s="321"/>
      <c r="K65" s="321"/>
      <c r="L65" s="321"/>
      <c r="M65" s="321"/>
      <c r="N65" s="321"/>
      <c r="O65" s="321"/>
      <c r="P65" s="321"/>
    </row>
    <row r="66" spans="1:16" ht="9" customHeight="1">
      <c r="A66" s="170"/>
      <c r="C66" s="171"/>
      <c r="D66" s="171"/>
      <c r="E66" s="171"/>
      <c r="F66" s="171"/>
      <c r="G66" s="171"/>
      <c r="H66" s="321"/>
      <c r="I66" s="321"/>
      <c r="J66" s="321"/>
      <c r="K66" s="321"/>
      <c r="L66" s="321"/>
      <c r="M66" s="321"/>
      <c r="N66" s="321"/>
      <c r="O66" s="321"/>
      <c r="P66" s="321"/>
    </row>
    <row r="67" spans="1:16" ht="9" customHeight="1">
      <c r="A67" s="170"/>
      <c r="C67" s="171"/>
      <c r="D67" s="171"/>
      <c r="E67" s="171"/>
      <c r="F67" s="171"/>
      <c r="G67" s="171"/>
      <c r="H67" s="321"/>
      <c r="I67" s="321"/>
      <c r="J67" s="321"/>
      <c r="K67" s="321"/>
      <c r="L67" s="321"/>
      <c r="M67" s="321"/>
      <c r="N67" s="321"/>
      <c r="O67" s="321"/>
      <c r="P67" s="321"/>
    </row>
    <row r="68" spans="1:16" ht="9" customHeight="1">
      <c r="A68" s="170"/>
      <c r="C68" s="171"/>
      <c r="D68" s="171"/>
      <c r="E68" s="171"/>
      <c r="F68" s="171"/>
      <c r="G68" s="171"/>
      <c r="H68" s="321"/>
      <c r="I68" s="321"/>
      <c r="J68" s="321"/>
      <c r="K68" s="321"/>
      <c r="L68" s="321"/>
      <c r="M68" s="321"/>
      <c r="N68" s="321"/>
      <c r="O68" s="321"/>
      <c r="P68" s="321"/>
    </row>
    <row r="69" spans="1:16" ht="9" customHeight="1">
      <c r="A69" s="173"/>
      <c r="C69" s="171"/>
      <c r="D69" s="171"/>
      <c r="E69" s="171"/>
      <c r="F69" s="171"/>
      <c r="G69" s="171"/>
      <c r="H69" s="321"/>
      <c r="I69" s="321"/>
      <c r="J69" s="321"/>
      <c r="K69" s="321"/>
      <c r="L69" s="321"/>
      <c r="M69" s="321"/>
      <c r="N69" s="321"/>
      <c r="O69" s="321"/>
      <c r="P69" s="321"/>
    </row>
    <row r="70" spans="1:16" ht="9" customHeight="1">
      <c r="A70" s="175"/>
      <c r="C70" s="171"/>
      <c r="D70" s="171"/>
      <c r="E70" s="171"/>
      <c r="F70" s="171"/>
      <c r="G70" s="171"/>
      <c r="H70" s="321"/>
      <c r="I70" s="321"/>
      <c r="J70" s="321"/>
      <c r="K70" s="321"/>
      <c r="L70" s="321"/>
      <c r="M70" s="321"/>
      <c r="N70" s="321"/>
      <c r="O70" s="321"/>
      <c r="P70" s="321"/>
    </row>
    <row r="71" spans="1:16" ht="9" customHeight="1">
      <c r="A71" s="170"/>
      <c r="C71" s="171"/>
      <c r="D71" s="171"/>
      <c r="E71" s="171"/>
      <c r="F71" s="171"/>
      <c r="G71" s="171"/>
      <c r="H71" s="321"/>
      <c r="I71" s="321"/>
      <c r="J71" s="321"/>
      <c r="K71" s="321"/>
      <c r="L71" s="321"/>
      <c r="M71" s="321"/>
      <c r="N71" s="321"/>
      <c r="O71" s="321"/>
      <c r="P71" s="321"/>
    </row>
    <row r="72" spans="1:16" ht="9" customHeight="1">
      <c r="A72" s="170"/>
      <c r="C72" s="171"/>
      <c r="D72" s="171"/>
      <c r="E72" s="171"/>
      <c r="F72" s="171"/>
      <c r="G72" s="171"/>
      <c r="H72" s="321"/>
      <c r="I72" s="321"/>
      <c r="J72" s="321"/>
      <c r="K72" s="321"/>
      <c r="L72" s="321"/>
      <c r="M72" s="321"/>
      <c r="N72" s="321"/>
      <c r="O72" s="321"/>
      <c r="P72" s="321"/>
    </row>
    <row r="73" spans="1:16" ht="9" customHeight="1">
      <c r="A73" s="170"/>
      <c r="C73" s="402"/>
      <c r="D73" s="402"/>
      <c r="E73" s="402"/>
      <c r="F73" s="402"/>
      <c r="G73" s="402"/>
    </row>
    <row r="74" spans="1:16" ht="9" customHeight="1">
      <c r="A74" s="170"/>
      <c r="C74" s="402"/>
      <c r="D74" s="402"/>
      <c r="E74" s="402"/>
      <c r="F74" s="402"/>
      <c r="G74" s="402"/>
    </row>
    <row r="75" spans="1:16" ht="9" customHeight="1">
      <c r="A75" s="170"/>
      <c r="C75" s="402"/>
      <c r="D75" s="402"/>
      <c r="E75" s="402"/>
      <c r="F75" s="402"/>
      <c r="G75" s="402"/>
    </row>
    <row r="76" spans="1:16" ht="9" customHeight="1">
      <c r="A76" s="170"/>
      <c r="C76" s="402"/>
      <c r="D76" s="402"/>
      <c r="E76" s="402"/>
      <c r="F76" s="402"/>
      <c r="G76" s="402"/>
    </row>
    <row r="77" spans="1:16" ht="9" customHeight="1">
      <c r="A77" s="170"/>
      <c r="C77" s="402"/>
      <c r="D77" s="402"/>
      <c r="E77" s="402"/>
      <c r="F77" s="402"/>
      <c r="G77" s="402"/>
    </row>
    <row r="78" spans="1:16" ht="9" customHeight="1">
      <c r="A78" s="170"/>
      <c r="C78" s="402"/>
      <c r="D78" s="402"/>
      <c r="E78" s="402"/>
      <c r="F78" s="402"/>
      <c r="G78" s="402"/>
    </row>
    <row r="79" spans="1:16" ht="9" customHeight="1">
      <c r="A79" s="173"/>
      <c r="C79" s="402"/>
      <c r="D79" s="402"/>
      <c r="E79" s="402"/>
      <c r="F79" s="402"/>
      <c r="G79" s="402"/>
    </row>
    <row r="80" spans="1:16" ht="9" customHeight="1">
      <c r="A80" s="175"/>
      <c r="C80" s="402"/>
      <c r="D80" s="402"/>
      <c r="E80" s="402"/>
      <c r="F80" s="402"/>
      <c r="G80" s="402"/>
    </row>
    <row r="81" spans="1:7" ht="9" customHeight="1">
      <c r="A81" s="170"/>
      <c r="C81" s="402"/>
      <c r="D81" s="402"/>
      <c r="E81" s="402"/>
      <c r="F81" s="402"/>
      <c r="G81" s="402"/>
    </row>
    <row r="82" spans="1:7" ht="9" customHeight="1">
      <c r="A82" s="170"/>
      <c r="C82" s="402"/>
      <c r="D82" s="402"/>
      <c r="E82" s="402"/>
      <c r="F82" s="402"/>
      <c r="G82" s="402"/>
    </row>
    <row r="83" spans="1:7" ht="9" customHeight="1">
      <c r="A83" s="170"/>
      <c r="C83" s="402"/>
      <c r="D83" s="402"/>
      <c r="E83" s="402"/>
      <c r="F83" s="402"/>
      <c r="G83" s="402"/>
    </row>
    <row r="84" spans="1:7" ht="9" customHeight="1">
      <c r="A84" s="170"/>
      <c r="C84" s="402"/>
      <c r="D84" s="402"/>
      <c r="E84" s="402"/>
      <c r="F84" s="402"/>
      <c r="G84" s="402"/>
    </row>
    <row r="85" spans="1:7" ht="9" customHeight="1">
      <c r="A85" s="170"/>
      <c r="C85" s="402"/>
      <c r="D85" s="402"/>
      <c r="E85" s="402"/>
      <c r="F85" s="402"/>
      <c r="G85" s="402"/>
    </row>
    <row r="86" spans="1:7" ht="9" customHeight="1">
      <c r="A86" s="170"/>
      <c r="C86" s="402"/>
      <c r="D86" s="402"/>
      <c r="E86" s="402"/>
      <c r="F86" s="402"/>
      <c r="G86" s="402"/>
    </row>
    <row r="87" spans="1:7" ht="9" customHeight="1">
      <c r="A87" s="170"/>
      <c r="C87" s="402"/>
      <c r="D87" s="402"/>
      <c r="E87" s="402"/>
      <c r="F87" s="402"/>
      <c r="G87" s="402"/>
    </row>
    <row r="88" spans="1:7" ht="9" customHeight="1">
      <c r="A88" s="170"/>
      <c r="C88" s="402"/>
      <c r="D88" s="402"/>
      <c r="E88" s="402"/>
      <c r="F88" s="402"/>
      <c r="G88" s="402"/>
    </row>
    <row r="89" spans="1:7" ht="9" customHeight="1">
      <c r="A89" s="170"/>
      <c r="C89" s="402"/>
      <c r="D89" s="402"/>
      <c r="E89" s="402"/>
      <c r="F89" s="402"/>
      <c r="G89" s="402"/>
    </row>
    <row r="90" spans="1:7" ht="9" customHeight="1">
      <c r="A90" s="175"/>
      <c r="C90" s="402"/>
      <c r="D90" s="402"/>
      <c r="E90" s="402"/>
      <c r="F90" s="402"/>
      <c r="G90" s="402"/>
    </row>
    <row r="91" spans="1:7" ht="9" customHeight="1">
      <c r="A91" s="170"/>
      <c r="C91" s="402"/>
      <c r="D91" s="402"/>
      <c r="E91" s="402"/>
      <c r="F91" s="402"/>
      <c r="G91" s="402"/>
    </row>
    <row r="92" spans="1:7" ht="9" customHeight="1">
      <c r="A92" s="170"/>
      <c r="C92" s="402"/>
      <c r="D92" s="402"/>
      <c r="E92" s="402"/>
      <c r="F92" s="402"/>
      <c r="G92" s="402"/>
    </row>
    <row r="93" spans="1:7" ht="9" customHeight="1">
      <c r="A93" s="170"/>
      <c r="C93" s="402"/>
      <c r="D93" s="402"/>
      <c r="E93" s="402"/>
      <c r="F93" s="402"/>
      <c r="G93" s="402"/>
    </row>
    <row r="94" spans="1:7">
      <c r="A94" s="176"/>
      <c r="C94" s="402"/>
      <c r="D94" s="402"/>
      <c r="E94" s="402"/>
      <c r="F94" s="402"/>
      <c r="G94" s="402"/>
    </row>
    <row r="95" spans="1:7">
      <c r="A95" s="176"/>
      <c r="C95" s="402"/>
      <c r="D95" s="402"/>
      <c r="E95" s="402"/>
      <c r="F95" s="402"/>
      <c r="G95" s="402"/>
    </row>
    <row r="96" spans="1:7">
      <c r="A96" s="176"/>
      <c r="C96" s="402"/>
      <c r="D96" s="402"/>
      <c r="E96" s="402"/>
      <c r="F96" s="402"/>
      <c r="G96" s="402"/>
    </row>
    <row r="97" spans="1:7">
      <c r="A97" s="176"/>
      <c r="C97" s="402"/>
      <c r="D97" s="402"/>
      <c r="E97" s="402"/>
      <c r="F97" s="402"/>
      <c r="G97" s="402"/>
    </row>
    <row r="98" spans="1:7">
      <c r="A98" s="176"/>
      <c r="C98" s="402"/>
      <c r="D98" s="402"/>
      <c r="E98" s="402"/>
      <c r="F98" s="402"/>
      <c r="G98" s="402"/>
    </row>
    <row r="99" spans="1:7">
      <c r="A99" s="176"/>
      <c r="C99" s="402"/>
      <c r="D99" s="402"/>
      <c r="E99" s="402"/>
      <c r="F99" s="402"/>
      <c r="G99" s="402"/>
    </row>
    <row r="100" spans="1:7">
      <c r="A100" s="176"/>
      <c r="C100" s="402"/>
      <c r="D100" s="402"/>
      <c r="E100" s="402"/>
      <c r="F100" s="402"/>
      <c r="G100" s="402"/>
    </row>
    <row r="101" spans="1:7" ht="15.75">
      <c r="A101" s="177"/>
      <c r="C101" s="402"/>
      <c r="D101" s="402"/>
      <c r="E101" s="402"/>
      <c r="F101" s="402"/>
      <c r="G101" s="402"/>
    </row>
    <row r="102" spans="1:7" ht="15.75">
      <c r="A102" s="177"/>
      <c r="C102" s="402"/>
      <c r="D102" s="402"/>
      <c r="E102" s="402"/>
      <c r="F102" s="402"/>
      <c r="G102" s="402"/>
    </row>
    <row r="103" spans="1:7" ht="15.75">
      <c r="A103" s="177"/>
      <c r="C103" s="402"/>
      <c r="D103" s="402"/>
      <c r="E103" s="402"/>
      <c r="F103" s="402"/>
      <c r="G103" s="402"/>
    </row>
    <row r="104" spans="1:7" ht="15.75">
      <c r="A104" s="177"/>
      <c r="C104" s="402"/>
      <c r="D104" s="402"/>
      <c r="E104" s="402"/>
      <c r="F104" s="402"/>
      <c r="G104" s="402"/>
    </row>
    <row r="105" spans="1:7" ht="15.75">
      <c r="A105" s="177"/>
      <c r="C105" s="402"/>
      <c r="D105" s="402"/>
      <c r="E105" s="402"/>
      <c r="F105" s="402"/>
      <c r="G105" s="402"/>
    </row>
    <row r="106" spans="1:7" ht="15.75">
      <c r="A106" s="177"/>
      <c r="C106" s="402"/>
      <c r="D106" s="402"/>
      <c r="E106" s="402"/>
      <c r="F106" s="402"/>
      <c r="G106" s="402"/>
    </row>
    <row r="107" spans="1:7" ht="15.75">
      <c r="A107" s="177"/>
      <c r="C107" s="402"/>
      <c r="D107" s="402"/>
      <c r="E107" s="402"/>
      <c r="F107" s="402"/>
      <c r="G107" s="402"/>
    </row>
    <row r="108" spans="1:7" ht="15.75">
      <c r="A108" s="177"/>
      <c r="C108" s="402"/>
      <c r="D108" s="402"/>
      <c r="E108" s="402"/>
      <c r="F108" s="402"/>
      <c r="G108" s="402"/>
    </row>
    <row r="109" spans="1:7" ht="15.75">
      <c r="A109" s="177"/>
      <c r="C109" s="402"/>
      <c r="D109" s="402"/>
      <c r="E109" s="402"/>
      <c r="F109" s="402"/>
      <c r="G109" s="402"/>
    </row>
    <row r="110" spans="1:7" ht="15.75">
      <c r="A110" s="177"/>
      <c r="C110" s="402"/>
      <c r="D110" s="402"/>
      <c r="E110" s="402"/>
      <c r="F110" s="402"/>
      <c r="G110" s="402"/>
    </row>
    <row r="111" spans="1:7" ht="15.75">
      <c r="A111" s="177"/>
      <c r="C111" s="402"/>
      <c r="D111" s="402"/>
      <c r="E111" s="402"/>
      <c r="F111" s="402"/>
      <c r="G111" s="402"/>
    </row>
    <row r="112" spans="1:7" ht="15.75">
      <c r="A112" s="177"/>
      <c r="C112" s="402"/>
      <c r="D112" s="402"/>
      <c r="E112" s="402"/>
      <c r="F112" s="402"/>
      <c r="G112" s="402"/>
    </row>
    <row r="113" spans="1:7" ht="15.75">
      <c r="A113" s="177"/>
      <c r="C113" s="402"/>
      <c r="D113" s="402"/>
      <c r="E113" s="402"/>
      <c r="F113" s="402"/>
      <c r="G113" s="402"/>
    </row>
    <row r="114" spans="1:7" ht="15.75">
      <c r="A114" s="177"/>
      <c r="C114" s="402"/>
      <c r="D114" s="402"/>
      <c r="E114" s="402"/>
      <c r="F114" s="402"/>
      <c r="G114" s="402"/>
    </row>
    <row r="115" spans="1:7" ht="15.75">
      <c r="A115" s="177"/>
      <c r="C115" s="402"/>
      <c r="D115" s="402"/>
      <c r="E115" s="402"/>
      <c r="F115" s="402"/>
      <c r="G115" s="402"/>
    </row>
    <row r="116" spans="1:7" ht="15.75">
      <c r="A116" s="177"/>
      <c r="C116" s="402"/>
      <c r="D116" s="402"/>
      <c r="E116" s="402"/>
      <c r="F116" s="402"/>
      <c r="G116" s="402"/>
    </row>
    <row r="117" spans="1:7" ht="15.75">
      <c r="A117" s="177"/>
      <c r="C117" s="402"/>
      <c r="D117" s="402"/>
      <c r="E117" s="402"/>
      <c r="F117" s="402"/>
      <c r="G117" s="402"/>
    </row>
    <row r="118" spans="1:7" ht="15.75">
      <c r="A118" s="177"/>
      <c r="C118" s="402"/>
      <c r="D118" s="402"/>
      <c r="E118" s="402"/>
      <c r="F118" s="402"/>
      <c r="G118" s="402"/>
    </row>
    <row r="119" spans="1:7" ht="15.75">
      <c r="A119" s="177"/>
      <c r="C119" s="402"/>
      <c r="D119" s="402"/>
      <c r="E119" s="402"/>
      <c r="F119" s="402"/>
      <c r="G119" s="402"/>
    </row>
    <row r="120" spans="1:7" ht="15.75">
      <c r="A120" s="177"/>
      <c r="C120" s="402"/>
      <c r="D120" s="402"/>
      <c r="E120" s="402"/>
      <c r="F120" s="402"/>
      <c r="G120" s="402"/>
    </row>
    <row r="121" spans="1:7" ht="15.75">
      <c r="A121" s="177"/>
      <c r="C121" s="402"/>
      <c r="D121" s="402"/>
      <c r="E121" s="402"/>
      <c r="F121" s="402"/>
      <c r="G121" s="402"/>
    </row>
    <row r="122" spans="1:7" ht="15.75">
      <c r="A122" s="177"/>
      <c r="C122" s="402"/>
      <c r="D122" s="402"/>
      <c r="E122" s="402"/>
      <c r="F122" s="402"/>
      <c r="G122" s="402"/>
    </row>
    <row r="123" spans="1:7" ht="15.75">
      <c r="A123" s="177"/>
      <c r="C123" s="402"/>
      <c r="D123" s="402"/>
      <c r="E123" s="402"/>
      <c r="F123" s="402"/>
      <c r="G123" s="402"/>
    </row>
    <row r="124" spans="1:7" ht="15.75">
      <c r="A124" s="177"/>
      <c r="C124" s="402"/>
      <c r="D124" s="402"/>
      <c r="E124" s="402"/>
      <c r="F124" s="402"/>
      <c r="G124" s="402"/>
    </row>
    <row r="125" spans="1:7" ht="15.75">
      <c r="A125" s="177"/>
      <c r="C125" s="402"/>
      <c r="D125" s="402"/>
      <c r="E125" s="402"/>
      <c r="F125" s="402"/>
      <c r="G125" s="402"/>
    </row>
    <row r="126" spans="1:7" ht="15.75">
      <c r="A126" s="177"/>
      <c r="C126" s="402"/>
      <c r="D126" s="402"/>
      <c r="E126" s="402"/>
      <c r="F126" s="402"/>
      <c r="G126" s="402"/>
    </row>
    <row r="127" spans="1:7" ht="15.75">
      <c r="A127" s="177"/>
      <c r="C127" s="402"/>
      <c r="D127" s="402"/>
      <c r="E127" s="402"/>
      <c r="F127" s="402"/>
      <c r="G127" s="402"/>
    </row>
    <row r="128" spans="1:7" ht="15.75">
      <c r="A128" s="177"/>
      <c r="C128" s="402"/>
      <c r="D128" s="402"/>
      <c r="E128" s="402"/>
      <c r="F128" s="402"/>
      <c r="G128" s="402"/>
    </row>
    <row r="129" spans="1:7" ht="15.75">
      <c r="A129" s="177"/>
      <c r="C129" s="402"/>
      <c r="D129" s="402"/>
      <c r="E129" s="402"/>
      <c r="F129" s="402"/>
      <c r="G129" s="402"/>
    </row>
    <row r="130" spans="1:7" ht="15.75">
      <c r="A130" s="177"/>
      <c r="C130" s="402"/>
      <c r="D130" s="402"/>
      <c r="E130" s="402"/>
      <c r="F130" s="402"/>
      <c r="G130" s="402"/>
    </row>
    <row r="131" spans="1:7" ht="15.75">
      <c r="A131" s="177"/>
      <c r="C131" s="402"/>
      <c r="D131" s="402"/>
      <c r="E131" s="402"/>
      <c r="F131" s="402"/>
      <c r="G131" s="402"/>
    </row>
    <row r="132" spans="1:7" ht="15.75">
      <c r="A132" s="177"/>
      <c r="C132" s="402"/>
      <c r="D132" s="402"/>
      <c r="E132" s="402"/>
      <c r="F132" s="402"/>
      <c r="G132" s="402"/>
    </row>
    <row r="133" spans="1:7" ht="15.75">
      <c r="A133" s="177"/>
      <c r="C133" s="402"/>
      <c r="D133" s="402"/>
      <c r="E133" s="402"/>
      <c r="F133" s="402"/>
      <c r="G133" s="402"/>
    </row>
    <row r="134" spans="1:7" ht="15.75">
      <c r="A134" s="177"/>
      <c r="C134" s="402"/>
      <c r="D134" s="402"/>
      <c r="E134" s="402"/>
      <c r="F134" s="402"/>
      <c r="G134" s="402"/>
    </row>
    <row r="135" spans="1:7" ht="15.75">
      <c r="A135" s="177"/>
      <c r="C135" s="402"/>
      <c r="D135" s="402"/>
      <c r="E135" s="402"/>
      <c r="F135" s="402"/>
      <c r="G135" s="402"/>
    </row>
    <row r="136" spans="1:7" ht="15.75">
      <c r="A136" s="177"/>
      <c r="C136" s="402"/>
      <c r="D136" s="402"/>
      <c r="E136" s="402"/>
      <c r="F136" s="402"/>
      <c r="G136" s="402"/>
    </row>
    <row r="137" spans="1:7" ht="15.75">
      <c r="A137" s="177"/>
      <c r="C137" s="402"/>
      <c r="D137" s="402"/>
      <c r="E137" s="402"/>
      <c r="F137" s="402"/>
      <c r="G137" s="402"/>
    </row>
    <row r="138" spans="1:7" ht="15.75">
      <c r="A138" s="177"/>
      <c r="C138" s="402"/>
      <c r="D138" s="402"/>
      <c r="E138" s="402"/>
      <c r="F138" s="402"/>
      <c r="G138" s="402"/>
    </row>
    <row r="139" spans="1:7" ht="15.75">
      <c r="A139" s="177"/>
      <c r="C139" s="402"/>
      <c r="D139" s="402"/>
      <c r="E139" s="402"/>
      <c r="F139" s="402"/>
      <c r="G139" s="402"/>
    </row>
    <row r="140" spans="1:7" ht="15.75">
      <c r="A140" s="177"/>
      <c r="C140" s="402"/>
      <c r="D140" s="402"/>
      <c r="E140" s="402"/>
      <c r="F140" s="402"/>
      <c r="G140" s="402"/>
    </row>
    <row r="141" spans="1:7" ht="15.75">
      <c r="A141" s="177"/>
      <c r="C141" s="402"/>
      <c r="D141" s="402"/>
      <c r="E141" s="402"/>
      <c r="F141" s="402"/>
      <c r="G141" s="402"/>
    </row>
    <row r="142" spans="1:7" ht="15.75">
      <c r="A142" s="177"/>
      <c r="C142" s="402"/>
      <c r="D142" s="402"/>
      <c r="E142" s="402"/>
      <c r="F142" s="402"/>
      <c r="G142" s="402"/>
    </row>
    <row r="143" spans="1:7" ht="15.75">
      <c r="A143" s="177"/>
      <c r="C143" s="402"/>
      <c r="D143" s="402"/>
      <c r="E143" s="402"/>
      <c r="F143" s="402"/>
      <c r="G143" s="402"/>
    </row>
    <row r="144" spans="1:7" ht="15.75">
      <c r="A144" s="177"/>
      <c r="C144" s="402"/>
      <c r="D144" s="402"/>
      <c r="E144" s="402"/>
      <c r="F144" s="402"/>
      <c r="G144" s="402"/>
    </row>
    <row r="145" spans="1:7" ht="15.75">
      <c r="A145" s="177"/>
      <c r="C145" s="402"/>
      <c r="D145" s="402"/>
      <c r="E145" s="402"/>
      <c r="F145" s="402"/>
      <c r="G145" s="402"/>
    </row>
    <row r="146" spans="1:7" ht="15.75">
      <c r="A146" s="177"/>
      <c r="C146" s="402"/>
      <c r="D146" s="402"/>
      <c r="E146" s="402"/>
      <c r="F146" s="402"/>
      <c r="G146" s="402"/>
    </row>
    <row r="147" spans="1:7" ht="15.75">
      <c r="A147" s="177"/>
      <c r="C147" s="402"/>
      <c r="D147" s="402"/>
      <c r="E147" s="402"/>
      <c r="F147" s="402"/>
      <c r="G147" s="402"/>
    </row>
    <row r="148" spans="1:7" ht="15.75">
      <c r="A148" s="177"/>
      <c r="C148" s="402"/>
      <c r="D148" s="402"/>
      <c r="E148" s="402"/>
      <c r="F148" s="402"/>
      <c r="G148" s="402"/>
    </row>
    <row r="149" spans="1:7" ht="15.75">
      <c r="A149" s="177"/>
      <c r="C149" s="402"/>
      <c r="D149" s="402"/>
      <c r="E149" s="402"/>
      <c r="F149" s="402"/>
      <c r="G149" s="402"/>
    </row>
    <row r="150" spans="1:7" ht="15.75">
      <c r="A150" s="177"/>
      <c r="C150" s="402"/>
      <c r="D150" s="402"/>
      <c r="E150" s="402"/>
      <c r="F150" s="402"/>
      <c r="G150" s="402"/>
    </row>
    <row r="151" spans="1:7" ht="15.75">
      <c r="A151" s="177"/>
      <c r="C151" s="402"/>
      <c r="D151" s="402"/>
      <c r="E151" s="402"/>
      <c r="F151" s="402"/>
      <c r="G151" s="402"/>
    </row>
    <row r="152" spans="1:7" ht="15.75">
      <c r="A152" s="177"/>
      <c r="C152" s="402"/>
      <c r="D152" s="402"/>
      <c r="E152" s="402"/>
      <c r="F152" s="402"/>
      <c r="G152" s="402"/>
    </row>
    <row r="153" spans="1:7" ht="15.75">
      <c r="A153" s="177"/>
      <c r="C153" s="402"/>
      <c r="D153" s="402"/>
      <c r="E153" s="402"/>
      <c r="F153" s="402"/>
      <c r="G153" s="402"/>
    </row>
    <row r="154" spans="1:7" ht="15.75">
      <c r="A154" s="177"/>
      <c r="C154" s="402"/>
      <c r="D154" s="402"/>
      <c r="E154" s="402"/>
      <c r="F154" s="402"/>
      <c r="G154" s="402"/>
    </row>
    <row r="155" spans="1:7" ht="15.75">
      <c r="A155" s="177"/>
      <c r="C155" s="402"/>
      <c r="D155" s="402"/>
      <c r="E155" s="402"/>
      <c r="F155" s="402"/>
      <c r="G155" s="402"/>
    </row>
    <row r="156" spans="1:7" ht="15.75">
      <c r="A156" s="177"/>
      <c r="C156" s="402"/>
      <c r="D156" s="402"/>
      <c r="E156" s="402"/>
      <c r="F156" s="402"/>
      <c r="G156" s="402"/>
    </row>
    <row r="157" spans="1:7" ht="15.75">
      <c r="A157" s="177"/>
      <c r="C157" s="402"/>
      <c r="D157" s="402"/>
      <c r="E157" s="402"/>
      <c r="F157" s="402"/>
      <c r="G157" s="402"/>
    </row>
    <row r="158" spans="1:7" ht="15.75">
      <c r="A158" s="177"/>
      <c r="C158" s="402"/>
      <c r="D158" s="402"/>
      <c r="E158" s="402"/>
      <c r="F158" s="402"/>
      <c r="G158" s="402"/>
    </row>
    <row r="159" spans="1:7" ht="15.75">
      <c r="A159" s="177"/>
      <c r="C159" s="402"/>
      <c r="D159" s="402"/>
      <c r="E159" s="402"/>
      <c r="F159" s="402"/>
      <c r="G159" s="402"/>
    </row>
    <row r="160" spans="1:7" ht="15.75">
      <c r="A160" s="177"/>
      <c r="C160" s="402"/>
      <c r="D160" s="402"/>
      <c r="E160" s="402"/>
      <c r="F160" s="402"/>
      <c r="G160" s="402"/>
    </row>
    <row r="161" spans="1:7" ht="15.75">
      <c r="A161" s="177"/>
      <c r="C161" s="402"/>
      <c r="D161" s="402"/>
      <c r="E161" s="402"/>
      <c r="F161" s="402"/>
      <c r="G161" s="402"/>
    </row>
    <row r="162" spans="1:7" ht="15.75">
      <c r="A162" s="177"/>
      <c r="C162" s="402"/>
      <c r="D162" s="402"/>
      <c r="E162" s="402"/>
      <c r="F162" s="402"/>
      <c r="G162" s="402"/>
    </row>
    <row r="163" spans="1:7" ht="15.75">
      <c r="A163" s="177"/>
      <c r="C163" s="402"/>
      <c r="D163" s="402"/>
      <c r="E163" s="402"/>
      <c r="F163" s="402"/>
      <c r="G163" s="402"/>
    </row>
    <row r="164" spans="1:7" ht="15.75">
      <c r="A164" s="177"/>
      <c r="C164" s="402"/>
      <c r="D164" s="402"/>
      <c r="E164" s="402"/>
      <c r="F164" s="402"/>
      <c r="G164" s="402"/>
    </row>
    <row r="165" spans="1:7" ht="15.75">
      <c r="A165" s="177"/>
      <c r="C165" s="402"/>
      <c r="D165" s="402"/>
      <c r="E165" s="402"/>
      <c r="F165" s="402"/>
      <c r="G165" s="402"/>
    </row>
    <row r="166" spans="1:7" ht="15.75">
      <c r="A166" s="177"/>
      <c r="C166" s="402"/>
      <c r="D166" s="402"/>
      <c r="E166" s="402"/>
      <c r="F166" s="402"/>
      <c r="G166" s="402"/>
    </row>
    <row r="167" spans="1:7" ht="15.75">
      <c r="A167" s="177"/>
      <c r="C167" s="402"/>
      <c r="D167" s="402"/>
      <c r="E167" s="402"/>
      <c r="F167" s="402"/>
      <c r="G167" s="402"/>
    </row>
    <row r="168" spans="1:7" ht="15.75">
      <c r="A168" s="177"/>
      <c r="C168" s="402"/>
      <c r="D168" s="402"/>
      <c r="E168" s="402"/>
      <c r="F168" s="402"/>
      <c r="G168" s="402"/>
    </row>
    <row r="169" spans="1:7" ht="15.75">
      <c r="A169" s="177"/>
      <c r="C169" s="402"/>
      <c r="D169" s="402"/>
      <c r="E169" s="402"/>
      <c r="F169" s="402"/>
      <c r="G169" s="402"/>
    </row>
    <row r="170" spans="1:7" ht="15.75">
      <c r="A170" s="177"/>
      <c r="C170" s="402"/>
      <c r="D170" s="402"/>
      <c r="E170" s="402"/>
      <c r="F170" s="402"/>
      <c r="G170" s="402"/>
    </row>
    <row r="171" spans="1:7" ht="15.75">
      <c r="A171" s="177"/>
      <c r="C171" s="402"/>
      <c r="D171" s="402"/>
      <c r="E171" s="402"/>
      <c r="F171" s="402"/>
      <c r="G171" s="402"/>
    </row>
    <row r="172" spans="1:7" ht="15.75">
      <c r="A172" s="177"/>
      <c r="C172" s="402"/>
      <c r="D172" s="402"/>
      <c r="E172" s="402"/>
      <c r="F172" s="402"/>
      <c r="G172" s="402"/>
    </row>
    <row r="173" spans="1:7" ht="15.75">
      <c r="A173" s="177"/>
      <c r="C173" s="402"/>
      <c r="D173" s="402"/>
      <c r="E173" s="402"/>
      <c r="F173" s="402"/>
      <c r="G173" s="402"/>
    </row>
    <row r="174" spans="1:7" ht="15.75">
      <c r="A174" s="177"/>
      <c r="C174" s="402"/>
      <c r="D174" s="402"/>
      <c r="E174" s="402"/>
      <c r="F174" s="402"/>
      <c r="G174" s="402"/>
    </row>
    <row r="175" spans="1:7" ht="15.75">
      <c r="A175" s="177"/>
      <c r="C175" s="402"/>
      <c r="D175" s="402"/>
      <c r="E175" s="402"/>
      <c r="F175" s="402"/>
      <c r="G175" s="402"/>
    </row>
    <row r="176" spans="1:7" ht="15.75">
      <c r="A176" s="177"/>
      <c r="C176" s="402"/>
      <c r="D176" s="402"/>
      <c r="E176" s="402"/>
      <c r="F176" s="402"/>
      <c r="G176" s="402"/>
    </row>
    <row r="177" spans="1:7" ht="15.75">
      <c r="A177" s="177"/>
      <c r="C177" s="402"/>
      <c r="D177" s="402"/>
      <c r="E177" s="402"/>
      <c r="F177" s="402"/>
      <c r="G177" s="402"/>
    </row>
    <row r="178" spans="1:7" ht="15.75">
      <c r="A178" s="177"/>
      <c r="C178" s="402"/>
      <c r="D178" s="402"/>
      <c r="E178" s="402"/>
      <c r="F178" s="402"/>
      <c r="G178" s="402"/>
    </row>
    <row r="179" spans="1:7" ht="15.75">
      <c r="A179" s="177"/>
      <c r="C179" s="402"/>
      <c r="D179" s="402"/>
      <c r="E179" s="402"/>
      <c r="F179" s="402"/>
      <c r="G179" s="402"/>
    </row>
    <row r="180" spans="1:7" ht="15.75">
      <c r="A180" s="177"/>
      <c r="C180" s="402"/>
      <c r="D180" s="402"/>
      <c r="E180" s="402"/>
      <c r="F180" s="402"/>
      <c r="G180" s="402"/>
    </row>
    <row r="181" spans="1:7" ht="15.75">
      <c r="A181" s="177"/>
      <c r="C181" s="402"/>
      <c r="D181" s="402"/>
      <c r="E181" s="402"/>
      <c r="F181" s="402"/>
      <c r="G181" s="402"/>
    </row>
    <row r="182" spans="1:7" ht="15.75">
      <c r="A182" s="177"/>
      <c r="C182" s="402"/>
      <c r="D182" s="402"/>
      <c r="E182" s="402"/>
      <c r="F182" s="402"/>
      <c r="G182" s="402"/>
    </row>
    <row r="183" spans="1:7" ht="15.75">
      <c r="A183" s="177"/>
      <c r="C183" s="402"/>
      <c r="D183" s="402"/>
      <c r="E183" s="402"/>
      <c r="F183" s="402"/>
      <c r="G183" s="402"/>
    </row>
    <row r="184" spans="1:7" ht="15.75">
      <c r="A184" s="177"/>
      <c r="C184" s="402"/>
      <c r="D184" s="402"/>
      <c r="E184" s="402"/>
      <c r="F184" s="402"/>
      <c r="G184" s="402"/>
    </row>
    <row r="185" spans="1:7" ht="15.75">
      <c r="A185" s="177"/>
      <c r="C185" s="402"/>
      <c r="D185" s="402"/>
      <c r="E185" s="402"/>
      <c r="F185" s="402"/>
      <c r="G185" s="402"/>
    </row>
    <row r="186" spans="1:7" ht="15.75">
      <c r="A186" s="177"/>
      <c r="C186" s="402"/>
      <c r="D186" s="402"/>
      <c r="E186" s="402"/>
      <c r="F186" s="402"/>
      <c r="G186" s="402"/>
    </row>
    <row r="187" spans="1:7" ht="15.75">
      <c r="A187" s="177"/>
      <c r="C187" s="402"/>
      <c r="D187" s="402"/>
      <c r="E187" s="402"/>
      <c r="F187" s="402"/>
      <c r="G187" s="402"/>
    </row>
    <row r="188" spans="1:7" ht="15.75">
      <c r="A188" s="177"/>
      <c r="C188" s="402"/>
      <c r="D188" s="402"/>
      <c r="E188" s="402"/>
      <c r="F188" s="402"/>
      <c r="G188" s="402"/>
    </row>
    <row r="189" spans="1:7" ht="15.75">
      <c r="A189" s="177"/>
      <c r="C189" s="402"/>
      <c r="D189" s="402"/>
      <c r="E189" s="402"/>
      <c r="F189" s="402"/>
      <c r="G189" s="402"/>
    </row>
    <row r="190" spans="1:7" ht="15.75">
      <c r="A190" s="177"/>
      <c r="C190" s="402"/>
      <c r="D190" s="402"/>
      <c r="E190" s="402"/>
      <c r="F190" s="402"/>
      <c r="G190" s="402"/>
    </row>
    <row r="191" spans="1:7" ht="15.75">
      <c r="A191" s="177"/>
      <c r="C191" s="402"/>
      <c r="D191" s="402"/>
      <c r="E191" s="402"/>
      <c r="F191" s="402"/>
      <c r="G191" s="402"/>
    </row>
    <row r="192" spans="1:7" ht="15.75">
      <c r="A192" s="62"/>
      <c r="C192" s="402"/>
      <c r="D192" s="402"/>
      <c r="E192" s="402"/>
      <c r="F192" s="402"/>
      <c r="G192" s="402"/>
    </row>
    <row r="193" spans="1:7" ht="15.75">
      <c r="A193" s="62"/>
      <c r="C193" s="402"/>
      <c r="D193" s="402"/>
      <c r="E193" s="402"/>
      <c r="F193" s="402"/>
      <c r="G193" s="402"/>
    </row>
    <row r="194" spans="1:7" ht="15.75">
      <c r="A194" s="62"/>
      <c r="C194" s="402"/>
      <c r="D194" s="402"/>
      <c r="E194" s="402"/>
      <c r="F194" s="402"/>
      <c r="G194" s="402"/>
    </row>
    <row r="195" spans="1:7" ht="15.75">
      <c r="A195" s="62"/>
      <c r="C195" s="402"/>
      <c r="D195" s="402"/>
      <c r="E195" s="402"/>
      <c r="F195" s="402"/>
      <c r="G195" s="402"/>
    </row>
    <row r="196" spans="1:7" ht="15.75">
      <c r="A196" s="62"/>
      <c r="C196" s="402"/>
      <c r="D196" s="402"/>
      <c r="E196" s="402"/>
      <c r="F196" s="402"/>
      <c r="G196" s="402"/>
    </row>
    <row r="197" spans="1:7" ht="15.75">
      <c r="A197" s="62"/>
      <c r="C197" s="402"/>
      <c r="D197" s="402"/>
      <c r="E197" s="402"/>
      <c r="F197" s="402"/>
      <c r="G197" s="402"/>
    </row>
    <row r="198" spans="1:7" ht="15.75">
      <c r="A198" s="62"/>
      <c r="C198" s="402"/>
      <c r="D198" s="402"/>
      <c r="E198" s="402"/>
      <c r="F198" s="402"/>
      <c r="G198" s="402"/>
    </row>
    <row r="199" spans="1:7" ht="15.75">
      <c r="A199" s="62"/>
      <c r="C199" s="402"/>
      <c r="D199" s="402"/>
      <c r="E199" s="402"/>
      <c r="F199" s="402"/>
      <c r="G199" s="402"/>
    </row>
    <row r="200" spans="1:7" ht="15.75">
      <c r="A200" s="62"/>
      <c r="C200" s="402"/>
      <c r="D200" s="402"/>
      <c r="E200" s="402"/>
      <c r="F200" s="402"/>
      <c r="G200" s="402"/>
    </row>
    <row r="201" spans="1:7" ht="15.75">
      <c r="A201" s="62"/>
      <c r="C201" s="402"/>
      <c r="D201" s="402"/>
      <c r="E201" s="402"/>
      <c r="F201" s="402"/>
      <c r="G201" s="402"/>
    </row>
    <row r="202" spans="1:7" ht="15.75">
      <c r="A202" s="62"/>
      <c r="C202" s="402"/>
      <c r="D202" s="402"/>
      <c r="E202" s="402"/>
      <c r="F202" s="402"/>
      <c r="G202" s="402"/>
    </row>
    <row r="203" spans="1:7" ht="15.75">
      <c r="A203" s="62"/>
      <c r="C203" s="402"/>
      <c r="D203" s="402"/>
      <c r="E203" s="402"/>
      <c r="F203" s="402"/>
      <c r="G203" s="402"/>
    </row>
    <row r="204" spans="1:7" ht="15.75">
      <c r="A204" s="62"/>
      <c r="C204" s="402"/>
      <c r="D204" s="402"/>
      <c r="E204" s="402"/>
      <c r="F204" s="402"/>
      <c r="G204" s="402"/>
    </row>
    <row r="205" spans="1:7" ht="15.75">
      <c r="A205" s="62"/>
      <c r="C205" s="402"/>
      <c r="D205" s="402"/>
      <c r="E205" s="402"/>
      <c r="F205" s="402"/>
      <c r="G205" s="402"/>
    </row>
    <row r="206" spans="1:7" ht="15.75">
      <c r="A206" s="62"/>
      <c r="C206" s="402"/>
      <c r="D206" s="402"/>
      <c r="E206" s="402"/>
      <c r="F206" s="402"/>
      <c r="G206" s="402"/>
    </row>
    <row r="207" spans="1:7" ht="15.75">
      <c r="A207" s="62"/>
      <c r="C207" s="402"/>
      <c r="D207" s="402"/>
      <c r="E207" s="402"/>
      <c r="F207" s="402"/>
      <c r="G207" s="402"/>
    </row>
    <row r="208" spans="1:7" ht="15.75">
      <c r="A208" s="62"/>
      <c r="C208" s="402"/>
      <c r="D208" s="402"/>
      <c r="E208" s="402"/>
      <c r="F208" s="402"/>
      <c r="G208" s="402"/>
    </row>
    <row r="209" spans="1:7" ht="15.75">
      <c r="A209" s="62"/>
      <c r="C209" s="402"/>
      <c r="D209" s="402"/>
      <c r="E209" s="402"/>
      <c r="F209" s="402"/>
      <c r="G209" s="402"/>
    </row>
    <row r="210" spans="1:7" ht="15.75">
      <c r="A210" s="62"/>
      <c r="C210" s="402"/>
      <c r="D210" s="402"/>
      <c r="E210" s="402"/>
      <c r="F210" s="402"/>
      <c r="G210" s="402"/>
    </row>
    <row r="211" spans="1:7" ht="15.75">
      <c r="A211" s="62"/>
      <c r="C211" s="402"/>
      <c r="D211" s="402"/>
      <c r="E211" s="402"/>
      <c r="F211" s="402"/>
      <c r="G211" s="402"/>
    </row>
    <row r="212" spans="1:7" ht="15.75">
      <c r="A212" s="62"/>
      <c r="C212" s="402"/>
      <c r="D212" s="402"/>
      <c r="E212" s="402"/>
      <c r="F212" s="402"/>
      <c r="G212" s="402"/>
    </row>
    <row r="213" spans="1:7" ht="15.75">
      <c r="A213" s="62"/>
      <c r="C213" s="402"/>
      <c r="D213" s="402"/>
      <c r="E213" s="402"/>
      <c r="F213" s="402"/>
      <c r="G213" s="402"/>
    </row>
    <row r="214" spans="1:7" ht="15.75">
      <c r="A214" s="62"/>
      <c r="C214" s="402"/>
      <c r="D214" s="402"/>
      <c r="E214" s="402"/>
      <c r="F214" s="402"/>
      <c r="G214" s="402"/>
    </row>
    <row r="215" spans="1:7" ht="15.75">
      <c r="A215" s="62"/>
      <c r="C215" s="402"/>
      <c r="D215" s="402"/>
      <c r="E215" s="402"/>
      <c r="F215" s="402"/>
      <c r="G215" s="402"/>
    </row>
    <row r="216" spans="1:7" ht="15.75">
      <c r="A216" s="62"/>
      <c r="C216" s="402"/>
      <c r="D216" s="402"/>
      <c r="E216" s="402"/>
      <c r="F216" s="402"/>
      <c r="G216" s="402"/>
    </row>
    <row r="217" spans="1:7" ht="15.75">
      <c r="A217" s="62"/>
      <c r="C217" s="402"/>
      <c r="D217" s="402"/>
      <c r="E217" s="402"/>
      <c r="F217" s="402"/>
      <c r="G217" s="402"/>
    </row>
    <row r="218" spans="1:7" ht="15.75">
      <c r="A218" s="62"/>
      <c r="C218" s="402"/>
      <c r="D218" s="402"/>
      <c r="E218" s="402"/>
      <c r="F218" s="402"/>
      <c r="G218" s="402"/>
    </row>
    <row r="219" spans="1:7" ht="15.75">
      <c r="A219" s="62"/>
      <c r="C219" s="402"/>
      <c r="D219" s="402"/>
      <c r="E219" s="402"/>
      <c r="F219" s="402"/>
      <c r="G219" s="402"/>
    </row>
    <row r="220" spans="1:7" ht="15.75">
      <c r="A220" s="62"/>
      <c r="C220" s="402"/>
      <c r="D220" s="402"/>
      <c r="E220" s="402"/>
      <c r="F220" s="402"/>
      <c r="G220" s="402"/>
    </row>
    <row r="221" spans="1:7" ht="15.75">
      <c r="A221" s="62"/>
      <c r="C221" s="402"/>
      <c r="D221" s="402"/>
      <c r="E221" s="402"/>
      <c r="F221" s="402"/>
      <c r="G221" s="402"/>
    </row>
    <row r="222" spans="1:7" ht="15.75">
      <c r="A222" s="62"/>
      <c r="C222" s="402"/>
      <c r="D222" s="402"/>
      <c r="E222" s="402"/>
      <c r="F222" s="402"/>
      <c r="G222" s="402"/>
    </row>
    <row r="223" spans="1:7" ht="15.75">
      <c r="A223" s="62"/>
      <c r="C223" s="402"/>
      <c r="D223" s="402"/>
      <c r="E223" s="402"/>
      <c r="F223" s="402"/>
      <c r="G223" s="402"/>
    </row>
    <row r="224" spans="1:7" ht="15.75">
      <c r="A224" s="62"/>
      <c r="C224" s="402"/>
      <c r="D224" s="402"/>
      <c r="E224" s="402"/>
      <c r="F224" s="402"/>
      <c r="G224" s="402"/>
    </row>
    <row r="225" spans="1:7" ht="15.75">
      <c r="A225" s="62"/>
      <c r="C225" s="402"/>
      <c r="D225" s="402"/>
      <c r="E225" s="402"/>
      <c r="F225" s="402"/>
      <c r="G225" s="402"/>
    </row>
    <row r="226" spans="1:7" ht="15.75">
      <c r="A226" s="62"/>
      <c r="C226" s="402"/>
      <c r="D226" s="402"/>
      <c r="E226" s="402"/>
      <c r="F226" s="402"/>
      <c r="G226" s="402"/>
    </row>
    <row r="227" spans="1:7" ht="15.75">
      <c r="A227" s="62"/>
      <c r="C227" s="402"/>
      <c r="D227" s="402"/>
      <c r="E227" s="402"/>
      <c r="F227" s="402"/>
      <c r="G227" s="402"/>
    </row>
    <row r="228" spans="1:7" ht="15.75">
      <c r="A228" s="62"/>
      <c r="C228" s="402"/>
      <c r="D228" s="402"/>
      <c r="E228" s="402"/>
      <c r="F228" s="402"/>
      <c r="G228" s="402"/>
    </row>
    <row r="229" spans="1:7" ht="15.75">
      <c r="A229" s="62"/>
      <c r="C229" s="402"/>
      <c r="D229" s="402"/>
      <c r="E229" s="402"/>
      <c r="F229" s="402"/>
      <c r="G229" s="402"/>
    </row>
    <row r="230" spans="1:7" ht="15.75">
      <c r="A230" s="62"/>
      <c r="C230" s="402"/>
      <c r="D230" s="402"/>
      <c r="E230" s="402"/>
      <c r="F230" s="402"/>
      <c r="G230" s="402"/>
    </row>
    <row r="231" spans="1:7" ht="15.75">
      <c r="A231" s="62"/>
      <c r="C231" s="402"/>
      <c r="D231" s="402"/>
      <c r="E231" s="402"/>
      <c r="F231" s="402"/>
      <c r="G231" s="402"/>
    </row>
    <row r="232" spans="1:7" ht="15.75">
      <c r="A232" s="62"/>
      <c r="C232" s="402"/>
      <c r="D232" s="402"/>
      <c r="E232" s="402"/>
      <c r="F232" s="402"/>
      <c r="G232" s="402"/>
    </row>
    <row r="233" spans="1:7" ht="15.75">
      <c r="A233" s="62"/>
      <c r="C233" s="402"/>
      <c r="D233" s="402"/>
      <c r="E233" s="402"/>
      <c r="F233" s="402"/>
      <c r="G233" s="402"/>
    </row>
    <row r="234" spans="1:7" ht="15.75">
      <c r="A234" s="62"/>
      <c r="C234" s="402"/>
      <c r="D234" s="402"/>
      <c r="E234" s="402"/>
      <c r="F234" s="402"/>
      <c r="G234" s="402"/>
    </row>
    <row r="235" spans="1:7" ht="15.75">
      <c r="A235" s="62"/>
      <c r="C235" s="402"/>
      <c r="D235" s="402"/>
      <c r="E235" s="402"/>
      <c r="F235" s="402"/>
      <c r="G235" s="402"/>
    </row>
    <row r="236" spans="1:7" ht="15.75">
      <c r="A236" s="62"/>
      <c r="C236" s="402"/>
      <c r="D236" s="402"/>
      <c r="E236" s="402"/>
      <c r="F236" s="402"/>
      <c r="G236" s="402"/>
    </row>
    <row r="237" spans="1:7" ht="15.75">
      <c r="A237" s="62"/>
      <c r="C237" s="402"/>
      <c r="D237" s="402"/>
      <c r="E237" s="402"/>
      <c r="F237" s="402"/>
      <c r="G237" s="402"/>
    </row>
    <row r="238" spans="1:7" ht="15.75">
      <c r="A238" s="62"/>
      <c r="C238" s="402"/>
      <c r="D238" s="402"/>
      <c r="E238" s="402"/>
      <c r="F238" s="402"/>
      <c r="G238" s="402"/>
    </row>
    <row r="239" spans="1:7" ht="15.75">
      <c r="A239" s="62"/>
      <c r="C239" s="402"/>
      <c r="D239" s="402"/>
      <c r="E239" s="402"/>
      <c r="F239" s="402"/>
      <c r="G239" s="402"/>
    </row>
    <row r="240" spans="1:7" ht="15.75">
      <c r="A240" s="62"/>
      <c r="C240" s="402"/>
      <c r="D240" s="402"/>
      <c r="E240" s="402"/>
      <c r="F240" s="402"/>
      <c r="G240" s="402"/>
    </row>
    <row r="241" spans="1:7" ht="15.75">
      <c r="A241" s="62"/>
      <c r="C241" s="402"/>
      <c r="D241" s="402"/>
      <c r="E241" s="402"/>
      <c r="F241" s="402"/>
      <c r="G241" s="402"/>
    </row>
    <row r="242" spans="1:7" ht="15.75">
      <c r="A242" s="62"/>
      <c r="C242" s="402"/>
      <c r="D242" s="402"/>
      <c r="E242" s="402"/>
      <c r="F242" s="402"/>
      <c r="G242" s="402"/>
    </row>
    <row r="243" spans="1:7" ht="15.75">
      <c r="A243" s="62"/>
      <c r="C243" s="402"/>
      <c r="D243" s="402"/>
      <c r="E243" s="402"/>
      <c r="F243" s="402"/>
      <c r="G243" s="402"/>
    </row>
    <row r="244" spans="1:7" ht="15.75">
      <c r="A244" s="62"/>
      <c r="C244" s="402"/>
      <c r="D244" s="402"/>
      <c r="E244" s="402"/>
      <c r="F244" s="402"/>
      <c r="G244" s="402"/>
    </row>
    <row r="245" spans="1:7" ht="15.75">
      <c r="A245" s="62"/>
      <c r="C245" s="402"/>
      <c r="D245" s="402"/>
      <c r="E245" s="402"/>
      <c r="F245" s="402"/>
      <c r="G245" s="402"/>
    </row>
    <row r="246" spans="1:7" ht="15.75">
      <c r="A246" s="62"/>
      <c r="C246" s="402"/>
      <c r="D246" s="402"/>
      <c r="E246" s="402"/>
      <c r="F246" s="402"/>
      <c r="G246" s="402"/>
    </row>
    <row r="247" spans="1:7" ht="15.75">
      <c r="A247" s="62"/>
      <c r="C247" s="402"/>
      <c r="D247" s="402"/>
      <c r="E247" s="402"/>
      <c r="F247" s="402"/>
      <c r="G247" s="402"/>
    </row>
    <row r="248" spans="1:7" ht="15.75">
      <c r="A248" s="62"/>
      <c r="C248" s="402"/>
      <c r="D248" s="402"/>
      <c r="E248" s="402"/>
      <c r="F248" s="402"/>
      <c r="G248" s="402"/>
    </row>
    <row r="249" spans="1:7" ht="15.75">
      <c r="A249" s="62"/>
      <c r="C249" s="402"/>
      <c r="D249" s="402"/>
      <c r="E249" s="402"/>
      <c r="F249" s="402"/>
      <c r="G249" s="402"/>
    </row>
    <row r="250" spans="1:7" ht="15.75">
      <c r="A250" s="62"/>
      <c r="C250" s="402"/>
      <c r="D250" s="402"/>
      <c r="E250" s="402"/>
      <c r="F250" s="402"/>
      <c r="G250" s="402"/>
    </row>
    <row r="251" spans="1:7" ht="15.75">
      <c r="A251" s="62"/>
      <c r="C251" s="402"/>
      <c r="D251" s="402"/>
      <c r="E251" s="402"/>
      <c r="F251" s="402"/>
      <c r="G251" s="402"/>
    </row>
    <row r="252" spans="1:7" ht="15.75">
      <c r="A252" s="62"/>
      <c r="C252" s="402"/>
      <c r="D252" s="402"/>
      <c r="E252" s="402"/>
      <c r="F252" s="402"/>
      <c r="G252" s="402"/>
    </row>
    <row r="253" spans="1:7" ht="15.75">
      <c r="A253" s="62"/>
      <c r="C253" s="402"/>
      <c r="D253" s="402"/>
      <c r="E253" s="402"/>
      <c r="F253" s="402"/>
      <c r="G253" s="402"/>
    </row>
    <row r="254" spans="1:7" ht="15.75">
      <c r="A254" s="62"/>
      <c r="C254" s="402"/>
      <c r="D254" s="402"/>
      <c r="E254" s="402"/>
      <c r="F254" s="402"/>
      <c r="G254" s="402"/>
    </row>
    <row r="255" spans="1:7" ht="15.75">
      <c r="A255" s="62"/>
      <c r="C255" s="402"/>
      <c r="D255" s="402"/>
      <c r="E255" s="402"/>
      <c r="F255" s="402"/>
      <c r="G255" s="402"/>
    </row>
    <row r="256" spans="1:7" ht="15.75">
      <c r="A256" s="62"/>
      <c r="C256" s="402"/>
      <c r="D256" s="402"/>
      <c r="E256" s="402"/>
      <c r="F256" s="402"/>
      <c r="G256" s="402"/>
    </row>
    <row r="257" spans="1:7" ht="15.75">
      <c r="A257" s="62"/>
      <c r="C257" s="402"/>
      <c r="D257" s="402"/>
      <c r="E257" s="402"/>
      <c r="F257" s="402"/>
      <c r="G257" s="402"/>
    </row>
    <row r="258" spans="1:7" ht="15.75">
      <c r="A258" s="62"/>
      <c r="C258" s="402"/>
      <c r="D258" s="402"/>
      <c r="E258" s="402"/>
      <c r="F258" s="402"/>
      <c r="G258" s="402"/>
    </row>
    <row r="259" spans="1:7" ht="15.75">
      <c r="A259" s="62"/>
      <c r="C259" s="402"/>
      <c r="D259" s="402"/>
      <c r="E259" s="402"/>
      <c r="F259" s="402"/>
      <c r="G259" s="402"/>
    </row>
    <row r="260" spans="1:7" ht="15.75">
      <c r="A260" s="62"/>
      <c r="C260" s="402"/>
      <c r="D260" s="402"/>
      <c r="E260" s="402"/>
      <c r="F260" s="402"/>
      <c r="G260" s="402"/>
    </row>
    <row r="261" spans="1:7" ht="15.75">
      <c r="A261" s="62"/>
      <c r="C261" s="402"/>
      <c r="D261" s="402"/>
      <c r="E261" s="402"/>
      <c r="F261" s="402"/>
      <c r="G261" s="402"/>
    </row>
    <row r="262" spans="1:7" ht="15.75">
      <c r="A262" s="62"/>
      <c r="C262" s="402"/>
      <c r="D262" s="402"/>
      <c r="E262" s="402"/>
      <c r="F262" s="402"/>
      <c r="G262" s="402"/>
    </row>
    <row r="263" spans="1:7" ht="15.75">
      <c r="A263" s="62"/>
      <c r="C263" s="402"/>
      <c r="D263" s="402"/>
      <c r="E263" s="402"/>
      <c r="F263" s="402"/>
      <c r="G263" s="402"/>
    </row>
    <row r="264" spans="1:7" ht="15.75">
      <c r="A264" s="62"/>
    </row>
    <row r="265" spans="1:7" ht="15.75">
      <c r="A265" s="62"/>
    </row>
    <row r="266" spans="1:7" ht="15.75">
      <c r="A266" s="62"/>
    </row>
    <row r="267" spans="1:7" ht="15.75">
      <c r="A267" s="62"/>
    </row>
    <row r="268" spans="1:7" ht="15.75">
      <c r="A268" s="62"/>
    </row>
    <row r="269" spans="1:7" ht="15.75">
      <c r="A269" s="62"/>
    </row>
    <row r="270" spans="1:7" ht="15.75">
      <c r="A270" s="62"/>
    </row>
    <row r="271" spans="1:7" ht="15.75">
      <c r="A271" s="62"/>
    </row>
    <row r="272" spans="1:7"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85" zoomScaleNormal="85" workbookViewId="0">
      <selection activeCell="Q21" sqref="Q21"/>
    </sheetView>
  </sheetViews>
  <sheetFormatPr baseColWidth="10" defaultColWidth="9.140625" defaultRowHeight="15"/>
  <cols>
    <col min="1" max="1" width="42.5703125" style="64" customWidth="1"/>
    <col min="2" max="17" width="13.140625" style="63" customWidth="1"/>
    <col min="18" max="18" width="13.140625" style="516" customWidth="1"/>
    <col min="19" max="19" width="2.5703125" style="68" customWidth="1"/>
    <col min="20" max="256" width="9.140625" style="649"/>
    <col min="257" max="257" width="42.5703125" style="649" customWidth="1"/>
    <col min="258" max="274" width="13.140625" style="649" customWidth="1"/>
    <col min="275" max="275" width="2.5703125" style="649" customWidth="1"/>
    <col min="276" max="512" width="9.140625" style="649"/>
    <col min="513" max="513" width="42.5703125" style="649" customWidth="1"/>
    <col min="514" max="530" width="13.140625" style="649" customWidth="1"/>
    <col min="531" max="531" width="2.5703125" style="649" customWidth="1"/>
    <col min="532" max="768" width="9.140625" style="649"/>
    <col min="769" max="769" width="42.5703125" style="649" customWidth="1"/>
    <col min="770" max="786" width="13.140625" style="649" customWidth="1"/>
    <col min="787" max="787" width="2.5703125" style="649" customWidth="1"/>
    <col min="788" max="1024" width="9.140625" style="649"/>
    <col min="1025" max="1025" width="42.5703125" style="649" customWidth="1"/>
    <col min="1026" max="1042" width="13.140625" style="649" customWidth="1"/>
    <col min="1043" max="1043" width="2.5703125" style="649" customWidth="1"/>
    <col min="1044" max="1280" width="9.140625" style="649"/>
    <col min="1281" max="1281" width="42.5703125" style="649" customWidth="1"/>
    <col min="1282" max="1298" width="13.140625" style="649" customWidth="1"/>
    <col min="1299" max="1299" width="2.5703125" style="649" customWidth="1"/>
    <col min="1300" max="1536" width="9.140625" style="649"/>
    <col min="1537" max="1537" width="42.5703125" style="649" customWidth="1"/>
    <col min="1538" max="1554" width="13.140625" style="649" customWidth="1"/>
    <col min="1555" max="1555" width="2.5703125" style="649" customWidth="1"/>
    <col min="1556" max="1792" width="9.140625" style="649"/>
    <col min="1793" max="1793" width="42.5703125" style="649" customWidth="1"/>
    <col min="1794" max="1810" width="13.140625" style="649" customWidth="1"/>
    <col min="1811" max="1811" width="2.5703125" style="649" customWidth="1"/>
    <col min="1812" max="2048" width="9.140625" style="649"/>
    <col min="2049" max="2049" width="42.5703125" style="649" customWidth="1"/>
    <col min="2050" max="2066" width="13.140625" style="649" customWidth="1"/>
    <col min="2067" max="2067" width="2.5703125" style="649" customWidth="1"/>
    <col min="2068" max="2304" width="9.140625" style="649"/>
    <col min="2305" max="2305" width="42.5703125" style="649" customWidth="1"/>
    <col min="2306" max="2322" width="13.140625" style="649" customWidth="1"/>
    <col min="2323" max="2323" width="2.5703125" style="649" customWidth="1"/>
    <col min="2324" max="2560" width="9.140625" style="649"/>
    <col min="2561" max="2561" width="42.5703125" style="649" customWidth="1"/>
    <col min="2562" max="2578" width="13.140625" style="649" customWidth="1"/>
    <col min="2579" max="2579" width="2.5703125" style="649" customWidth="1"/>
    <col min="2580" max="2816" width="9.140625" style="649"/>
    <col min="2817" max="2817" width="42.5703125" style="649" customWidth="1"/>
    <col min="2818" max="2834" width="13.140625" style="649" customWidth="1"/>
    <col min="2835" max="2835" width="2.5703125" style="649" customWidth="1"/>
    <col min="2836" max="3072" width="9.140625" style="649"/>
    <col min="3073" max="3073" width="42.5703125" style="649" customWidth="1"/>
    <col min="3074" max="3090" width="13.140625" style="649" customWidth="1"/>
    <col min="3091" max="3091" width="2.5703125" style="649" customWidth="1"/>
    <col min="3092" max="3328" width="9.140625" style="649"/>
    <col min="3329" max="3329" width="42.5703125" style="649" customWidth="1"/>
    <col min="3330" max="3346" width="13.140625" style="649" customWidth="1"/>
    <col min="3347" max="3347" width="2.5703125" style="649" customWidth="1"/>
    <col min="3348" max="3584" width="9.140625" style="649"/>
    <col min="3585" max="3585" width="42.5703125" style="649" customWidth="1"/>
    <col min="3586" max="3602" width="13.140625" style="649" customWidth="1"/>
    <col min="3603" max="3603" width="2.5703125" style="649" customWidth="1"/>
    <col min="3604" max="3840" width="9.140625" style="649"/>
    <col min="3841" max="3841" width="42.5703125" style="649" customWidth="1"/>
    <col min="3842" max="3858" width="13.140625" style="649" customWidth="1"/>
    <col min="3859" max="3859" width="2.5703125" style="649" customWidth="1"/>
    <col min="3860" max="4096" width="9.140625" style="649"/>
    <col min="4097" max="4097" width="42.5703125" style="649" customWidth="1"/>
    <col min="4098" max="4114" width="13.140625" style="649" customWidth="1"/>
    <col min="4115" max="4115" width="2.5703125" style="649" customWidth="1"/>
    <col min="4116" max="4352" width="9.140625" style="649"/>
    <col min="4353" max="4353" width="42.5703125" style="649" customWidth="1"/>
    <col min="4354" max="4370" width="13.140625" style="649" customWidth="1"/>
    <col min="4371" max="4371" width="2.5703125" style="649" customWidth="1"/>
    <col min="4372" max="4608" width="9.140625" style="649"/>
    <col min="4609" max="4609" width="42.5703125" style="649" customWidth="1"/>
    <col min="4610" max="4626" width="13.140625" style="649" customWidth="1"/>
    <col min="4627" max="4627" width="2.5703125" style="649" customWidth="1"/>
    <col min="4628" max="4864" width="9.140625" style="649"/>
    <col min="4865" max="4865" width="42.5703125" style="649" customWidth="1"/>
    <col min="4866" max="4882" width="13.140625" style="649" customWidth="1"/>
    <col min="4883" max="4883" width="2.5703125" style="649" customWidth="1"/>
    <col min="4884" max="5120" width="9.140625" style="649"/>
    <col min="5121" max="5121" width="42.5703125" style="649" customWidth="1"/>
    <col min="5122" max="5138" width="13.140625" style="649" customWidth="1"/>
    <col min="5139" max="5139" width="2.5703125" style="649" customWidth="1"/>
    <col min="5140" max="5376" width="9.140625" style="649"/>
    <col min="5377" max="5377" width="42.5703125" style="649" customWidth="1"/>
    <col min="5378" max="5394" width="13.140625" style="649" customWidth="1"/>
    <col min="5395" max="5395" width="2.5703125" style="649" customWidth="1"/>
    <col min="5396" max="5632" width="9.140625" style="649"/>
    <col min="5633" max="5633" width="42.5703125" style="649" customWidth="1"/>
    <col min="5634" max="5650" width="13.140625" style="649" customWidth="1"/>
    <col min="5651" max="5651" width="2.5703125" style="649" customWidth="1"/>
    <col min="5652" max="5888" width="9.140625" style="649"/>
    <col min="5889" max="5889" width="42.5703125" style="649" customWidth="1"/>
    <col min="5890" max="5906" width="13.140625" style="649" customWidth="1"/>
    <col min="5907" max="5907" width="2.5703125" style="649" customWidth="1"/>
    <col min="5908" max="6144" width="9.140625" style="649"/>
    <col min="6145" max="6145" width="42.5703125" style="649" customWidth="1"/>
    <col min="6146" max="6162" width="13.140625" style="649" customWidth="1"/>
    <col min="6163" max="6163" width="2.5703125" style="649" customWidth="1"/>
    <col min="6164" max="6400" width="9.140625" style="649"/>
    <col min="6401" max="6401" width="42.5703125" style="649" customWidth="1"/>
    <col min="6402" max="6418" width="13.140625" style="649" customWidth="1"/>
    <col min="6419" max="6419" width="2.5703125" style="649" customWidth="1"/>
    <col min="6420" max="6656" width="9.140625" style="649"/>
    <col min="6657" max="6657" width="42.5703125" style="649" customWidth="1"/>
    <col min="6658" max="6674" width="13.140625" style="649" customWidth="1"/>
    <col min="6675" max="6675" width="2.5703125" style="649" customWidth="1"/>
    <col min="6676" max="6912" width="9.140625" style="649"/>
    <col min="6913" max="6913" width="42.5703125" style="649" customWidth="1"/>
    <col min="6914" max="6930" width="13.140625" style="649" customWidth="1"/>
    <col min="6931" max="6931" width="2.5703125" style="649" customWidth="1"/>
    <col min="6932" max="7168" width="9.140625" style="649"/>
    <col min="7169" max="7169" width="42.5703125" style="649" customWidth="1"/>
    <col min="7170" max="7186" width="13.140625" style="649" customWidth="1"/>
    <col min="7187" max="7187" width="2.5703125" style="649" customWidth="1"/>
    <col min="7188" max="7424" width="9.140625" style="649"/>
    <col min="7425" max="7425" width="42.5703125" style="649" customWidth="1"/>
    <col min="7426" max="7442" width="13.140625" style="649" customWidth="1"/>
    <col min="7443" max="7443" width="2.5703125" style="649" customWidth="1"/>
    <col min="7444" max="7680" width="9.140625" style="649"/>
    <col min="7681" max="7681" width="42.5703125" style="649" customWidth="1"/>
    <col min="7682" max="7698" width="13.140625" style="649" customWidth="1"/>
    <col min="7699" max="7699" width="2.5703125" style="649" customWidth="1"/>
    <col min="7700" max="7936" width="9.140625" style="649"/>
    <col min="7937" max="7937" width="42.5703125" style="649" customWidth="1"/>
    <col min="7938" max="7954" width="13.140625" style="649" customWidth="1"/>
    <col min="7955" max="7955" width="2.5703125" style="649" customWidth="1"/>
    <col min="7956" max="8192" width="9.140625" style="649"/>
    <col min="8193" max="8193" width="42.5703125" style="649" customWidth="1"/>
    <col min="8194" max="8210" width="13.140625" style="649" customWidth="1"/>
    <col min="8211" max="8211" width="2.5703125" style="649" customWidth="1"/>
    <col min="8212" max="8448" width="9.140625" style="649"/>
    <col min="8449" max="8449" width="42.5703125" style="649" customWidth="1"/>
    <col min="8450" max="8466" width="13.140625" style="649" customWidth="1"/>
    <col min="8467" max="8467" width="2.5703125" style="649" customWidth="1"/>
    <col min="8468" max="8704" width="9.140625" style="649"/>
    <col min="8705" max="8705" width="42.5703125" style="649" customWidth="1"/>
    <col min="8706" max="8722" width="13.140625" style="649" customWidth="1"/>
    <col min="8723" max="8723" width="2.5703125" style="649" customWidth="1"/>
    <col min="8724" max="8960" width="9.140625" style="649"/>
    <col min="8961" max="8961" width="42.5703125" style="649" customWidth="1"/>
    <col min="8962" max="8978" width="13.140625" style="649" customWidth="1"/>
    <col min="8979" max="8979" width="2.5703125" style="649" customWidth="1"/>
    <col min="8980" max="9216" width="9.140625" style="649"/>
    <col min="9217" max="9217" width="42.5703125" style="649" customWidth="1"/>
    <col min="9218" max="9234" width="13.140625" style="649" customWidth="1"/>
    <col min="9235" max="9235" width="2.5703125" style="649" customWidth="1"/>
    <col min="9236" max="9472" width="9.140625" style="649"/>
    <col min="9473" max="9473" width="42.5703125" style="649" customWidth="1"/>
    <col min="9474" max="9490" width="13.140625" style="649" customWidth="1"/>
    <col min="9491" max="9491" width="2.5703125" style="649" customWidth="1"/>
    <col min="9492" max="9728" width="9.140625" style="649"/>
    <col min="9729" max="9729" width="42.5703125" style="649" customWidth="1"/>
    <col min="9730" max="9746" width="13.140625" style="649" customWidth="1"/>
    <col min="9747" max="9747" width="2.5703125" style="649" customWidth="1"/>
    <col min="9748" max="9984" width="9.140625" style="649"/>
    <col min="9985" max="9985" width="42.5703125" style="649" customWidth="1"/>
    <col min="9986" max="10002" width="13.140625" style="649" customWidth="1"/>
    <col min="10003" max="10003" width="2.5703125" style="649" customWidth="1"/>
    <col min="10004" max="10240" width="9.140625" style="649"/>
    <col min="10241" max="10241" width="42.5703125" style="649" customWidth="1"/>
    <col min="10242" max="10258" width="13.140625" style="649" customWidth="1"/>
    <col min="10259" max="10259" width="2.5703125" style="649" customWidth="1"/>
    <col min="10260" max="10496" width="9.140625" style="649"/>
    <col min="10497" max="10497" width="42.5703125" style="649" customWidth="1"/>
    <col min="10498" max="10514" width="13.140625" style="649" customWidth="1"/>
    <col min="10515" max="10515" width="2.5703125" style="649" customWidth="1"/>
    <col min="10516" max="10752" width="9.140625" style="649"/>
    <col min="10753" max="10753" width="42.5703125" style="649" customWidth="1"/>
    <col min="10754" max="10770" width="13.140625" style="649" customWidth="1"/>
    <col min="10771" max="10771" width="2.5703125" style="649" customWidth="1"/>
    <col min="10772" max="11008" width="9.140625" style="649"/>
    <col min="11009" max="11009" width="42.5703125" style="649" customWidth="1"/>
    <col min="11010" max="11026" width="13.140625" style="649" customWidth="1"/>
    <col min="11027" max="11027" width="2.5703125" style="649" customWidth="1"/>
    <col min="11028" max="11264" width="9.140625" style="649"/>
    <col min="11265" max="11265" width="42.5703125" style="649" customWidth="1"/>
    <col min="11266" max="11282" width="13.140625" style="649" customWidth="1"/>
    <col min="11283" max="11283" width="2.5703125" style="649" customWidth="1"/>
    <col min="11284" max="11520" width="9.140625" style="649"/>
    <col min="11521" max="11521" width="42.5703125" style="649" customWidth="1"/>
    <col min="11522" max="11538" width="13.140625" style="649" customWidth="1"/>
    <col min="11539" max="11539" width="2.5703125" style="649" customWidth="1"/>
    <col min="11540" max="11776" width="9.140625" style="649"/>
    <col min="11777" max="11777" width="42.5703125" style="649" customWidth="1"/>
    <col min="11778" max="11794" width="13.140625" style="649" customWidth="1"/>
    <col min="11795" max="11795" width="2.5703125" style="649" customWidth="1"/>
    <col min="11796" max="12032" width="9.140625" style="649"/>
    <col min="12033" max="12033" width="42.5703125" style="649" customWidth="1"/>
    <col min="12034" max="12050" width="13.140625" style="649" customWidth="1"/>
    <col min="12051" max="12051" width="2.5703125" style="649" customWidth="1"/>
    <col min="12052" max="12288" width="9.140625" style="649"/>
    <col min="12289" max="12289" width="42.5703125" style="649" customWidth="1"/>
    <col min="12290" max="12306" width="13.140625" style="649" customWidth="1"/>
    <col min="12307" max="12307" width="2.5703125" style="649" customWidth="1"/>
    <col min="12308" max="12544" width="9.140625" style="649"/>
    <col min="12545" max="12545" width="42.5703125" style="649" customWidth="1"/>
    <col min="12546" max="12562" width="13.140625" style="649" customWidth="1"/>
    <col min="12563" max="12563" width="2.5703125" style="649" customWidth="1"/>
    <col min="12564" max="12800" width="9.140625" style="649"/>
    <col min="12801" max="12801" width="42.5703125" style="649" customWidth="1"/>
    <col min="12802" max="12818" width="13.140625" style="649" customWidth="1"/>
    <col min="12819" max="12819" width="2.5703125" style="649" customWidth="1"/>
    <col min="12820" max="13056" width="9.140625" style="649"/>
    <col min="13057" max="13057" width="42.5703125" style="649" customWidth="1"/>
    <col min="13058" max="13074" width="13.140625" style="649" customWidth="1"/>
    <col min="13075" max="13075" width="2.5703125" style="649" customWidth="1"/>
    <col min="13076" max="13312" width="9.140625" style="649"/>
    <col min="13313" max="13313" width="42.5703125" style="649" customWidth="1"/>
    <col min="13314" max="13330" width="13.140625" style="649" customWidth="1"/>
    <col min="13331" max="13331" width="2.5703125" style="649" customWidth="1"/>
    <col min="13332" max="13568" width="9.140625" style="649"/>
    <col min="13569" max="13569" width="42.5703125" style="649" customWidth="1"/>
    <col min="13570" max="13586" width="13.140625" style="649" customWidth="1"/>
    <col min="13587" max="13587" width="2.5703125" style="649" customWidth="1"/>
    <col min="13588" max="13824" width="9.140625" style="649"/>
    <col min="13825" max="13825" width="42.5703125" style="649" customWidth="1"/>
    <col min="13826" max="13842" width="13.140625" style="649" customWidth="1"/>
    <col min="13843" max="13843" width="2.5703125" style="649" customWidth="1"/>
    <col min="13844" max="14080" width="9.140625" style="649"/>
    <col min="14081" max="14081" width="42.5703125" style="649" customWidth="1"/>
    <col min="14082" max="14098" width="13.140625" style="649" customWidth="1"/>
    <col min="14099" max="14099" width="2.5703125" style="649" customWidth="1"/>
    <col min="14100" max="14336" width="9.140625" style="649"/>
    <col min="14337" max="14337" width="42.5703125" style="649" customWidth="1"/>
    <col min="14338" max="14354" width="13.140625" style="649" customWidth="1"/>
    <col min="14355" max="14355" width="2.5703125" style="649" customWidth="1"/>
    <col min="14356" max="14592" width="9.140625" style="649"/>
    <col min="14593" max="14593" width="42.5703125" style="649" customWidth="1"/>
    <col min="14594" max="14610" width="13.140625" style="649" customWidth="1"/>
    <col min="14611" max="14611" width="2.5703125" style="649" customWidth="1"/>
    <col min="14612" max="14848" width="9.140625" style="649"/>
    <col min="14849" max="14849" width="42.5703125" style="649" customWidth="1"/>
    <col min="14850" max="14866" width="13.140625" style="649" customWidth="1"/>
    <col min="14867" max="14867" width="2.5703125" style="649" customWidth="1"/>
    <col min="14868" max="15104" width="9.140625" style="649"/>
    <col min="15105" max="15105" width="42.5703125" style="649" customWidth="1"/>
    <col min="15106" max="15122" width="13.140625" style="649" customWidth="1"/>
    <col min="15123" max="15123" width="2.5703125" style="649" customWidth="1"/>
    <col min="15124" max="15360" width="9.140625" style="649"/>
    <col min="15361" max="15361" width="42.5703125" style="649" customWidth="1"/>
    <col min="15362" max="15378" width="13.140625" style="649" customWidth="1"/>
    <col min="15379" max="15379" width="2.5703125" style="649" customWidth="1"/>
    <col min="15380" max="15616" width="9.140625" style="649"/>
    <col min="15617" max="15617" width="42.5703125" style="649" customWidth="1"/>
    <col min="15618" max="15634" width="13.140625" style="649" customWidth="1"/>
    <col min="15635" max="15635" width="2.5703125" style="649" customWidth="1"/>
    <col min="15636" max="15872" width="9.140625" style="649"/>
    <col min="15873" max="15873" width="42.5703125" style="649" customWidth="1"/>
    <col min="15874" max="15890" width="13.140625" style="649" customWidth="1"/>
    <col min="15891" max="15891" width="2.5703125" style="649" customWidth="1"/>
    <col min="15892" max="16128" width="9.140625" style="649"/>
    <col min="16129" max="16129" width="42.5703125" style="649" customWidth="1"/>
    <col min="16130" max="16146" width="13.140625" style="649" customWidth="1"/>
    <col min="16147" max="16147" width="2.5703125" style="649" customWidth="1"/>
    <col min="16148" max="16384" width="9.140625" style="649"/>
  </cols>
  <sheetData>
    <row r="1" spans="1:19" s="67" customFormat="1" ht="3.75" hidden="1" customHeight="1">
      <c r="A1" s="249"/>
      <c r="B1" s="508"/>
      <c r="C1" s="508"/>
      <c r="D1" s="508"/>
      <c r="E1" s="508"/>
      <c r="F1" s="508"/>
      <c r="G1" s="508"/>
      <c r="H1" s="508"/>
      <c r="I1" s="508"/>
      <c r="J1" s="508"/>
      <c r="K1" s="508"/>
      <c r="L1" s="508"/>
      <c r="M1" s="508"/>
      <c r="N1" s="508"/>
      <c r="O1" s="508"/>
      <c r="P1" s="508"/>
      <c r="Q1" s="508"/>
      <c r="R1" s="542"/>
    </row>
    <row r="2" spans="1:19" s="67" customFormat="1" ht="39" customHeight="1">
      <c r="A2" s="1181" t="s">
        <v>883</v>
      </c>
      <c r="B2" s="1181"/>
      <c r="C2" s="1181"/>
      <c r="D2" s="1181"/>
      <c r="E2" s="1181"/>
      <c r="F2" s="1181"/>
      <c r="G2" s="1181"/>
      <c r="H2" s="1181"/>
      <c r="I2" s="1181"/>
      <c r="J2" s="1181"/>
      <c r="K2" s="1181"/>
      <c r="L2" s="1181"/>
      <c r="M2" s="1181"/>
      <c r="N2" s="1181"/>
      <c r="O2" s="1181"/>
      <c r="P2" s="1181"/>
      <c r="Q2" s="1181"/>
      <c r="R2" s="1181"/>
    </row>
    <row r="3" spans="1:19" s="67" customFormat="1" ht="24" customHeight="1">
      <c r="A3" s="1181" t="s">
        <v>708</v>
      </c>
      <c r="B3" s="1181"/>
      <c r="C3" s="1181"/>
      <c r="D3" s="1181"/>
      <c r="E3" s="1181"/>
      <c r="F3" s="1181"/>
      <c r="G3" s="1181"/>
      <c r="H3" s="1181"/>
      <c r="I3" s="1181"/>
      <c r="J3" s="1181"/>
      <c r="K3" s="1181"/>
      <c r="L3" s="1181"/>
      <c r="M3" s="1181"/>
      <c r="N3" s="1181"/>
      <c r="O3" s="1181"/>
      <c r="P3" s="1181"/>
      <c r="Q3" s="1181"/>
      <c r="R3" s="1181"/>
    </row>
    <row r="4" spans="1:19" s="67" customFormat="1" ht="20.25" customHeight="1">
      <c r="A4" s="1181" t="s">
        <v>1498</v>
      </c>
      <c r="B4" s="1181"/>
      <c r="C4" s="1181"/>
      <c r="D4" s="1181"/>
      <c r="E4" s="1181"/>
      <c r="F4" s="1181"/>
      <c r="G4" s="1181"/>
      <c r="H4" s="1181"/>
      <c r="I4" s="1181"/>
      <c r="J4" s="1181"/>
      <c r="K4" s="1181"/>
      <c r="L4" s="1181"/>
      <c r="M4" s="1181"/>
      <c r="N4" s="1181"/>
      <c r="O4" s="1181"/>
      <c r="P4" s="1181"/>
      <c r="Q4" s="1181"/>
      <c r="R4" s="1181"/>
    </row>
    <row r="5" spans="1:19" s="67" customFormat="1" ht="34.5" customHeight="1">
      <c r="A5" s="1209" t="s">
        <v>1471</v>
      </c>
      <c r="B5" s="1209"/>
      <c r="C5" s="1209"/>
      <c r="D5" s="1209"/>
      <c r="E5" s="1209"/>
      <c r="F5" s="1209"/>
      <c r="G5" s="1209"/>
      <c r="H5" s="1209"/>
      <c r="I5" s="1209"/>
      <c r="J5" s="1209"/>
      <c r="K5" s="1209"/>
      <c r="L5" s="1209"/>
      <c r="M5" s="1209"/>
      <c r="N5" s="1209"/>
      <c r="O5" s="1209"/>
      <c r="P5" s="1209"/>
      <c r="Q5" s="1209"/>
      <c r="R5" s="1209"/>
    </row>
    <row r="6" spans="1:19" ht="7.5" customHeight="1">
      <c r="A6" s="154"/>
      <c r="S6" s="649"/>
    </row>
    <row r="7" spans="1:19" ht="10.5" customHeight="1">
      <c r="A7" s="155"/>
      <c r="B7" s="902"/>
      <c r="C7" s="156"/>
      <c r="D7" s="156"/>
      <c r="E7" s="156"/>
      <c r="F7" s="156"/>
      <c r="G7" s="156"/>
      <c r="H7" s="509"/>
      <c r="I7" s="509"/>
      <c r="J7" s="509"/>
      <c r="K7" s="893"/>
      <c r="L7" s="893"/>
      <c r="M7" s="893"/>
      <c r="N7" s="893"/>
      <c r="O7" s="893"/>
      <c r="P7" s="893"/>
      <c r="Q7" s="509"/>
      <c r="R7" s="907"/>
      <c r="S7" s="649"/>
    </row>
    <row r="8" spans="1:19" ht="20.25" customHeight="1">
      <c r="A8" s="252"/>
      <c r="B8" s="905" t="s">
        <v>872</v>
      </c>
      <c r="C8" s="905" t="s">
        <v>873</v>
      </c>
      <c r="D8" s="905" t="s">
        <v>874</v>
      </c>
      <c r="E8" s="905" t="s">
        <v>875</v>
      </c>
      <c r="F8" s="905" t="s">
        <v>876</v>
      </c>
      <c r="G8" s="905" t="s">
        <v>877</v>
      </c>
      <c r="H8" s="905" t="s">
        <v>878</v>
      </c>
      <c r="I8" s="905" t="s">
        <v>879</v>
      </c>
      <c r="J8" s="905" t="s">
        <v>880</v>
      </c>
      <c r="K8" s="905" t="s">
        <v>881</v>
      </c>
      <c r="L8" s="905" t="s">
        <v>882</v>
      </c>
      <c r="M8" s="905" t="s">
        <v>1342</v>
      </c>
      <c r="N8" s="905" t="s">
        <v>1352</v>
      </c>
      <c r="O8" s="905" t="s">
        <v>1387</v>
      </c>
      <c r="P8" s="905" t="s">
        <v>1388</v>
      </c>
      <c r="Q8" s="908" t="s">
        <v>894</v>
      </c>
      <c r="R8" s="909" t="s">
        <v>709</v>
      </c>
      <c r="S8" s="649"/>
    </row>
    <row r="9" spans="1:19" ht="20.25" customHeight="1">
      <c r="A9" s="159" t="s">
        <v>710</v>
      </c>
      <c r="B9" s="160">
        <v>51543.663979999998</v>
      </c>
      <c r="C9" s="160">
        <v>77776.558470000004</v>
      </c>
      <c r="D9" s="160">
        <v>141350.29136</v>
      </c>
      <c r="E9" s="160">
        <v>58795.595600000001</v>
      </c>
      <c r="F9" s="160">
        <v>175306.13454</v>
      </c>
      <c r="G9" s="160">
        <v>208489.65893999999</v>
      </c>
      <c r="H9" s="160">
        <v>103824.80815000001</v>
      </c>
      <c r="I9" s="160">
        <v>155455.72902999999</v>
      </c>
      <c r="J9" s="160">
        <v>88100.909159999996</v>
      </c>
      <c r="K9" s="160">
        <v>224667.52538000001</v>
      </c>
      <c r="L9" s="160">
        <v>92271.311600000001</v>
      </c>
      <c r="M9" s="160">
        <v>212372.65827000001</v>
      </c>
      <c r="N9" s="160">
        <v>218836.67746000001</v>
      </c>
      <c r="O9" s="160">
        <v>55972.060310000001</v>
      </c>
      <c r="P9" s="160">
        <v>193404.87159999998</v>
      </c>
      <c r="Q9" s="160">
        <v>5890726.7522299998</v>
      </c>
      <c r="R9" s="161">
        <f>Q9/$Q$21</f>
        <v>0.96136103964795383</v>
      </c>
      <c r="S9" s="649"/>
    </row>
    <row r="10" spans="1:19" ht="20.25" customHeight="1">
      <c r="A10" s="159" t="s">
        <v>711</v>
      </c>
      <c r="B10" s="160">
        <v>882.21834999999999</v>
      </c>
      <c r="C10" s="160">
        <v>741.02350000000001</v>
      </c>
      <c r="D10" s="160">
        <v>3514.8795399999999</v>
      </c>
      <c r="E10" s="160">
        <v>770.36377000000005</v>
      </c>
      <c r="F10" s="160">
        <v>2005.0377699999999</v>
      </c>
      <c r="G10" s="160">
        <v>3990.31907</v>
      </c>
      <c r="H10" s="160">
        <v>2529.9618399999999</v>
      </c>
      <c r="I10" s="160">
        <v>2578.6457599999999</v>
      </c>
      <c r="J10" s="160">
        <v>2159.9520499999999</v>
      </c>
      <c r="K10" s="160">
        <v>2291.5505699999999</v>
      </c>
      <c r="L10" s="160">
        <v>789.88327000000004</v>
      </c>
      <c r="M10" s="160">
        <v>2222.2786700000001</v>
      </c>
      <c r="N10" s="160">
        <v>1293.3226000000002</v>
      </c>
      <c r="O10" s="160">
        <v>778.26082999999994</v>
      </c>
      <c r="P10" s="160">
        <v>3373.4748500000001</v>
      </c>
      <c r="Q10" s="160">
        <v>-80309.230939999994</v>
      </c>
      <c r="R10" s="161">
        <f t="shared" ref="R10:R21" si="0">Q10/$Q$21</f>
        <v>-1.3106390602921578E-2</v>
      </c>
      <c r="S10" s="649"/>
    </row>
    <row r="11" spans="1:19" ht="20.25" customHeight="1">
      <c r="A11" s="159" t="s">
        <v>712</v>
      </c>
      <c r="B11" s="160">
        <v>186.42383999999998</v>
      </c>
      <c r="C11" s="160">
        <v>266.58951999999999</v>
      </c>
      <c r="D11" s="160">
        <v>556.77933999999993</v>
      </c>
      <c r="E11" s="160">
        <v>264.22408000000001</v>
      </c>
      <c r="F11" s="160">
        <v>731.26874999999995</v>
      </c>
      <c r="G11" s="160">
        <v>937.21291000000008</v>
      </c>
      <c r="H11" s="160">
        <v>1338.6633899999999</v>
      </c>
      <c r="I11" s="160">
        <v>1562.2263400000002</v>
      </c>
      <c r="J11" s="160">
        <v>99.430340000000001</v>
      </c>
      <c r="K11" s="160">
        <v>8879.12219</v>
      </c>
      <c r="L11" s="160">
        <v>554.38982999999996</v>
      </c>
      <c r="M11" s="160">
        <v>1829.7880400000001</v>
      </c>
      <c r="N11" s="160">
        <v>1305.56024</v>
      </c>
      <c r="O11" s="160">
        <v>1.41422</v>
      </c>
      <c r="P11" s="160">
        <v>0</v>
      </c>
      <c r="Q11" s="160">
        <v>82160.025469999993</v>
      </c>
      <c r="R11" s="161">
        <f t="shared" si="0"/>
        <v>1.3408438521348957E-2</v>
      </c>
      <c r="S11" s="649"/>
    </row>
    <row r="12" spans="1:19" ht="20.25" customHeight="1">
      <c r="A12" s="159" t="s">
        <v>713</v>
      </c>
      <c r="B12" s="160">
        <v>8.2960799999999999</v>
      </c>
      <c r="C12" s="160">
        <v>11.86514</v>
      </c>
      <c r="D12" s="160">
        <v>37.358830000000005</v>
      </c>
      <c r="E12" s="160">
        <v>15.047690000000001</v>
      </c>
      <c r="F12" s="160">
        <v>21.238430000000001</v>
      </c>
      <c r="G12" s="160">
        <v>55.171339999999994</v>
      </c>
      <c r="H12" s="160">
        <v>65.112269999999995</v>
      </c>
      <c r="I12" s="160">
        <v>67.675339999999991</v>
      </c>
      <c r="J12" s="160">
        <v>6.0699100000000001</v>
      </c>
      <c r="K12" s="160">
        <v>326.59875</v>
      </c>
      <c r="L12" s="160">
        <v>28.940369999999998</v>
      </c>
      <c r="M12" s="160">
        <v>64.708860000000001</v>
      </c>
      <c r="N12" s="160">
        <v>44.371310000000001</v>
      </c>
      <c r="O12" s="160">
        <v>9.1920000000000002E-2</v>
      </c>
      <c r="P12" s="160">
        <v>0</v>
      </c>
      <c r="Q12" s="160">
        <v>-3108.3649799999998</v>
      </c>
      <c r="R12" s="161">
        <f t="shared" si="0"/>
        <v>-5.072822275531371E-4</v>
      </c>
      <c r="S12" s="649"/>
    </row>
    <row r="13" spans="1:19" ht="20.25" customHeight="1">
      <c r="A13" s="159" t="s">
        <v>714</v>
      </c>
      <c r="B13" s="160">
        <v>0</v>
      </c>
      <c r="C13" s="160">
        <v>99.987940000000009</v>
      </c>
      <c r="D13" s="160">
        <v>3.14039</v>
      </c>
      <c r="E13" s="160">
        <v>76.10454</v>
      </c>
      <c r="F13" s="160">
        <v>4.5734399999999997</v>
      </c>
      <c r="G13" s="160">
        <v>621.75400999999999</v>
      </c>
      <c r="H13" s="160">
        <v>308.29940999999997</v>
      </c>
      <c r="I13" s="160">
        <v>305.11457000000001</v>
      </c>
      <c r="J13" s="160">
        <v>128.68458000000001</v>
      </c>
      <c r="K13" s="160">
        <v>1196.5360700000001</v>
      </c>
      <c r="L13" s="160">
        <v>614.82961999999998</v>
      </c>
      <c r="M13" s="160">
        <v>369.18531000000002</v>
      </c>
      <c r="N13" s="160">
        <v>37.508110000000002</v>
      </c>
      <c r="O13" s="160">
        <v>77.933220000000006</v>
      </c>
      <c r="P13" s="160">
        <v>9.7764599999999984</v>
      </c>
      <c r="Q13" s="160">
        <v>24013.637149999999</v>
      </c>
      <c r="R13" s="161">
        <f t="shared" si="0"/>
        <v>3.9190028917082858E-3</v>
      </c>
      <c r="S13" s="649"/>
    </row>
    <row r="14" spans="1:19" ht="20.25" customHeight="1">
      <c r="A14" s="159" t="s">
        <v>715</v>
      </c>
      <c r="B14" s="160">
        <v>0</v>
      </c>
      <c r="C14" s="160">
        <v>19.28285</v>
      </c>
      <c r="D14" s="160">
        <v>0.62808000000000008</v>
      </c>
      <c r="E14" s="160">
        <v>15.22091</v>
      </c>
      <c r="F14" s="160">
        <v>0.91469</v>
      </c>
      <c r="G14" s="160">
        <v>91.861890000000002</v>
      </c>
      <c r="H14" s="160">
        <v>61.65992</v>
      </c>
      <c r="I14" s="160">
        <v>61.022919999999999</v>
      </c>
      <c r="J14" s="160">
        <v>25.736889999999999</v>
      </c>
      <c r="K14" s="160">
        <v>134.25767999999999</v>
      </c>
      <c r="L14" s="160">
        <v>105.92576</v>
      </c>
      <c r="M14" s="160">
        <v>42.062769999999993</v>
      </c>
      <c r="N14" s="160">
        <v>7.50162</v>
      </c>
      <c r="O14" s="160">
        <v>15.586649999999999</v>
      </c>
      <c r="P14" s="160">
        <v>0.97762000000000004</v>
      </c>
      <c r="Q14" s="160">
        <v>-3345.7153900000003</v>
      </c>
      <c r="R14" s="161">
        <f t="shared" si="0"/>
        <v>-5.4601759018595467E-4</v>
      </c>
      <c r="S14" s="649"/>
    </row>
    <row r="15" spans="1:19" ht="20.25" customHeight="1">
      <c r="A15" s="159" t="s">
        <v>716</v>
      </c>
      <c r="B15" s="160">
        <v>2.46095</v>
      </c>
      <c r="C15" s="160">
        <v>21.999269999999999</v>
      </c>
      <c r="D15" s="160">
        <v>43.017559999999996</v>
      </c>
      <c r="E15" s="160">
        <v>29.215250000000001</v>
      </c>
      <c r="F15" s="160">
        <v>64.974149999999995</v>
      </c>
      <c r="G15" s="160">
        <v>238.68126999999998</v>
      </c>
      <c r="H15" s="160">
        <v>103.18494</v>
      </c>
      <c r="I15" s="160">
        <v>0</v>
      </c>
      <c r="J15" s="160">
        <v>12.820069999999999</v>
      </c>
      <c r="K15" s="160">
        <v>1177.6574699999999</v>
      </c>
      <c r="L15" s="160">
        <v>71.116249999999994</v>
      </c>
      <c r="M15" s="160">
        <v>90.667820000000006</v>
      </c>
      <c r="N15" s="160">
        <v>10.187749999999999</v>
      </c>
      <c r="O15" s="160">
        <v>3.4993799999999999</v>
      </c>
      <c r="P15" s="160">
        <v>0</v>
      </c>
      <c r="Q15" s="160">
        <v>6426.6973099999996</v>
      </c>
      <c r="R15" s="161">
        <f t="shared" si="0"/>
        <v>1.0488309282221274E-3</v>
      </c>
      <c r="S15" s="649"/>
    </row>
    <row r="16" spans="1:19" ht="20.25" customHeight="1">
      <c r="A16" s="159" t="s">
        <v>717</v>
      </c>
      <c r="B16" s="160">
        <v>1.23048</v>
      </c>
      <c r="C16" s="160">
        <v>10.999639999999999</v>
      </c>
      <c r="D16" s="160">
        <v>21.508779999999998</v>
      </c>
      <c r="E16" s="160">
        <v>14.607629999999999</v>
      </c>
      <c r="F16" s="160">
        <v>32.487079999999999</v>
      </c>
      <c r="G16" s="160">
        <v>98.48411999999999</v>
      </c>
      <c r="H16" s="160">
        <v>51.592510000000004</v>
      </c>
      <c r="I16" s="160">
        <v>0</v>
      </c>
      <c r="J16" s="160">
        <v>6.4100400000000004</v>
      </c>
      <c r="K16" s="160">
        <v>379.96656999999999</v>
      </c>
      <c r="L16" s="160">
        <v>35.558129999999998</v>
      </c>
      <c r="M16" s="160">
        <v>39.711129999999997</v>
      </c>
      <c r="N16" s="160">
        <v>5.0938800000000004</v>
      </c>
      <c r="O16" s="160">
        <v>1.74969</v>
      </c>
      <c r="P16" s="160">
        <v>0</v>
      </c>
      <c r="Q16" s="160">
        <v>-2299.6569500000001</v>
      </c>
      <c r="R16" s="161">
        <f t="shared" si="0"/>
        <v>-3.7530184122845617E-4</v>
      </c>
      <c r="S16" s="649"/>
    </row>
    <row r="17" spans="1:18" s="649" customFormat="1" ht="20.25" customHeight="1">
      <c r="A17" s="159" t="s">
        <v>718</v>
      </c>
      <c r="B17" s="160">
        <v>49.442709999999998</v>
      </c>
      <c r="C17" s="160">
        <v>454.83706999999998</v>
      </c>
      <c r="D17" s="160">
        <v>140.33589000000001</v>
      </c>
      <c r="E17" s="160">
        <v>0</v>
      </c>
      <c r="F17" s="160">
        <v>24.520799999999998</v>
      </c>
      <c r="G17" s="160">
        <v>107.13711000000001</v>
      </c>
      <c r="H17" s="160">
        <v>92.872509999999991</v>
      </c>
      <c r="I17" s="160">
        <v>90.254899999999992</v>
      </c>
      <c r="J17" s="160">
        <v>7.0944399999999996</v>
      </c>
      <c r="K17" s="160">
        <v>218.50845000000001</v>
      </c>
      <c r="L17" s="160">
        <v>0</v>
      </c>
      <c r="M17" s="160">
        <v>11.117659999999999</v>
      </c>
      <c r="N17" s="160">
        <v>76.771450000000002</v>
      </c>
      <c r="O17" s="160">
        <v>135.82061999999999</v>
      </c>
      <c r="P17" s="160">
        <v>10.21674</v>
      </c>
      <c r="Q17" s="160">
        <v>10067.167800000001</v>
      </c>
      <c r="R17" s="161">
        <f t="shared" si="0"/>
        <v>1.6429522722055682E-3</v>
      </c>
    </row>
    <row r="18" spans="1:18" s="649" customFormat="1" ht="20.25" customHeight="1">
      <c r="A18" s="159" t="s">
        <v>719</v>
      </c>
      <c r="B18" s="160">
        <v>39.554169999999999</v>
      </c>
      <c r="C18" s="160">
        <v>220.67952</v>
      </c>
      <c r="D18" s="160">
        <v>68.38391</v>
      </c>
      <c r="E18" s="160">
        <v>0</v>
      </c>
      <c r="F18" s="160">
        <v>19.61664</v>
      </c>
      <c r="G18" s="160">
        <v>85.709679999999992</v>
      </c>
      <c r="H18" s="160">
        <v>74.298009999999991</v>
      </c>
      <c r="I18" s="160">
        <v>72.203919999999997</v>
      </c>
      <c r="J18" s="160">
        <v>5.6755500000000003</v>
      </c>
      <c r="K18" s="160">
        <v>167.41177999999999</v>
      </c>
      <c r="L18" s="160">
        <v>0</v>
      </c>
      <c r="M18" s="160">
        <v>8.8941299999999988</v>
      </c>
      <c r="N18" s="160">
        <v>48.25611</v>
      </c>
      <c r="O18" s="160">
        <v>108.65649000000001</v>
      </c>
      <c r="P18" s="160">
        <v>8.1733899999999995</v>
      </c>
      <c r="Q18" s="160">
        <v>-5730.1227699999999</v>
      </c>
      <c r="R18" s="161">
        <f t="shared" si="0"/>
        <v>-9.3515062150730844E-4</v>
      </c>
    </row>
    <row r="19" spans="1:18" s="649" customFormat="1" ht="20.25" customHeight="1">
      <c r="A19" s="159" t="s">
        <v>720</v>
      </c>
      <c r="B19" s="160">
        <v>1329.8584699999999</v>
      </c>
      <c r="C19" s="160">
        <v>1008.78651</v>
      </c>
      <c r="D19" s="160">
        <v>1578.1938799999998</v>
      </c>
      <c r="E19" s="160">
        <v>515.25773000000004</v>
      </c>
      <c r="F19" s="160">
        <v>1384.3879099999999</v>
      </c>
      <c r="G19" s="160">
        <v>2086.7353200000002</v>
      </c>
      <c r="H19" s="160">
        <v>2851.3631500000001</v>
      </c>
      <c r="I19" s="160">
        <v>858.74724000000003</v>
      </c>
      <c r="J19" s="160">
        <v>1015.02476</v>
      </c>
      <c r="K19" s="160">
        <v>4092.2509599999998</v>
      </c>
      <c r="L19" s="160">
        <v>2839.4347200000002</v>
      </c>
      <c r="M19" s="160">
        <v>1990.9085600000001</v>
      </c>
      <c r="N19" s="160">
        <v>1672.0393000000001</v>
      </c>
      <c r="O19" s="160">
        <v>990.58475999999996</v>
      </c>
      <c r="P19" s="160">
        <v>143.28026</v>
      </c>
      <c r="Q19" s="160">
        <v>114092.1786</v>
      </c>
      <c r="R19" s="161">
        <f t="shared" si="0"/>
        <v>1.8619735738561294E-2</v>
      </c>
    </row>
    <row r="20" spans="1:18" s="649" customFormat="1" ht="20.25" customHeight="1">
      <c r="A20" s="159" t="s">
        <v>721</v>
      </c>
      <c r="B20" s="160">
        <v>1043.6459499999999</v>
      </c>
      <c r="C20" s="160">
        <v>869.93638999999996</v>
      </c>
      <c r="D20" s="160">
        <v>1552.2142900000001</v>
      </c>
      <c r="E20" s="160">
        <v>402.31597999999997</v>
      </c>
      <c r="F20" s="160">
        <v>1384.3879099999999</v>
      </c>
      <c r="G20" s="160">
        <v>1820.2417499999999</v>
      </c>
      <c r="H20" s="160">
        <v>2603.5268999999998</v>
      </c>
      <c r="I20" s="160">
        <v>832.13702000000001</v>
      </c>
      <c r="J20" s="160">
        <v>1015.02476</v>
      </c>
      <c r="K20" s="160">
        <v>3074.9819199999997</v>
      </c>
      <c r="L20" s="160">
        <v>2374.0019900000002</v>
      </c>
      <c r="M20" s="160">
        <v>1514.0613899999998</v>
      </c>
      <c r="N20" s="160">
        <v>1295.1363700000002</v>
      </c>
      <c r="O20" s="160">
        <v>957.79521999999997</v>
      </c>
      <c r="P20" s="160">
        <v>143.28026</v>
      </c>
      <c r="Q20" s="160">
        <v>-90867.313590000005</v>
      </c>
      <c r="R20" s="161">
        <f t="shared" si="0"/>
        <v>-1.4829459714767682E-2</v>
      </c>
    </row>
    <row r="21" spans="1:18" s="649" customFormat="1" ht="20.25" customHeight="1">
      <c r="A21" s="257" t="s">
        <v>722</v>
      </c>
      <c r="B21" s="910">
        <v>53111.849950000003</v>
      </c>
      <c r="C21" s="910">
        <v>79628.758780000004</v>
      </c>
      <c r="D21" s="910">
        <v>143671.75842</v>
      </c>
      <c r="E21" s="910">
        <v>59680.397199999999</v>
      </c>
      <c r="F21" s="910">
        <v>177515.85958999998</v>
      </c>
      <c r="G21" s="910">
        <v>212481.17956000002</v>
      </c>
      <c r="H21" s="910">
        <v>108519.19155000003</v>
      </c>
      <c r="I21" s="910">
        <v>158272.07207999998</v>
      </c>
      <c r="J21" s="910">
        <v>89363.963350000005</v>
      </c>
      <c r="K21" s="910">
        <v>240231.60052000001</v>
      </c>
      <c r="L21" s="910">
        <v>96351.082020000016</v>
      </c>
      <c r="M21" s="910">
        <v>216664.32566000003</v>
      </c>
      <c r="N21" s="910">
        <v>221938.74431000001</v>
      </c>
      <c r="O21" s="910">
        <v>57181.312509999996</v>
      </c>
      <c r="P21" s="910">
        <v>193568.14505999998</v>
      </c>
      <c r="Q21" s="910">
        <f>Q9+Q11+Q13+Q15+Q17+Q19</f>
        <v>6127486.4585599992</v>
      </c>
      <c r="R21" s="258">
        <f t="shared" si="0"/>
        <v>1</v>
      </c>
    </row>
    <row r="22" spans="1:18" s="649" customFormat="1" ht="30.75" customHeight="1">
      <c r="A22" s="259" t="s">
        <v>849</v>
      </c>
      <c r="B22" s="160">
        <v>1974.9450299999999</v>
      </c>
      <c r="C22" s="160">
        <v>1873.7870400000002</v>
      </c>
      <c r="D22" s="160">
        <v>5194.97343</v>
      </c>
      <c r="E22" s="160">
        <v>1217.5559800000001</v>
      </c>
      <c r="F22" s="160">
        <v>3463.6825200000003</v>
      </c>
      <c r="G22" s="160">
        <v>6141.7878499999997</v>
      </c>
      <c r="H22" s="160">
        <v>5386.1514499999994</v>
      </c>
      <c r="I22" s="160">
        <v>3611.6849599999996</v>
      </c>
      <c r="J22" s="160">
        <v>3218.8692000000001</v>
      </c>
      <c r="K22" s="160">
        <v>6374.7672700000003</v>
      </c>
      <c r="L22" s="160">
        <v>3334.3095200000002</v>
      </c>
      <c r="M22" s="160">
        <v>3891.7169500000005</v>
      </c>
      <c r="N22" s="160">
        <v>2693.6818900000003</v>
      </c>
      <c r="O22" s="160">
        <v>1862.1407999999997</v>
      </c>
      <c r="P22" s="160">
        <v>3525.9061200000001</v>
      </c>
      <c r="Q22" s="160">
        <f>Q10+Q12+Q14+Q16+Q18+Q20</f>
        <v>-185660.40461999999</v>
      </c>
      <c r="R22" s="161"/>
    </row>
    <row r="23" spans="1:18" s="167" customFormat="1" ht="30" customHeight="1" thickBot="1">
      <c r="A23" s="260" t="s">
        <v>850</v>
      </c>
      <c r="B23" s="261">
        <v>8.6678037249357954E-3</v>
      </c>
      <c r="C23" s="261">
        <v>1.2995338189407162E-2</v>
      </c>
      <c r="D23" s="261">
        <v>2.3447095214595357E-2</v>
      </c>
      <c r="E23" s="261">
        <v>9.7397844293278611E-3</v>
      </c>
      <c r="F23" s="261">
        <v>2.8970420545281369E-2</v>
      </c>
      <c r="G23" s="261">
        <v>3.4676727724655722E-2</v>
      </c>
      <c r="H23" s="261">
        <v>1.7710229518075962E-2</v>
      </c>
      <c r="I23" s="261">
        <v>2.5829852607653903E-2</v>
      </c>
      <c r="J23" s="261">
        <v>1.458411437615827E-2</v>
      </c>
      <c r="K23" s="261">
        <v>3.9205570203162239E-2</v>
      </c>
      <c r="L23" s="261">
        <v>1.5724405540774245E-2</v>
      </c>
      <c r="M23" s="261">
        <v>3.5359413215401474E-2</v>
      </c>
      <c r="N23" s="261">
        <v>3.6220193355132622E-2</v>
      </c>
      <c r="O23" s="261">
        <v>9.331936169376373E-3</v>
      </c>
      <c r="P23" s="261">
        <v>3.1590138365722283E-2</v>
      </c>
      <c r="Q23" s="261">
        <f>Q21/$Q21</f>
        <v>1</v>
      </c>
      <c r="R23" s="261"/>
    </row>
    <row r="24" spans="1:18" s="649" customFormat="1" ht="15" customHeight="1">
      <c r="A24" s="834" t="s">
        <v>851</v>
      </c>
      <c r="B24" s="516"/>
      <c r="C24" s="237"/>
      <c r="D24" s="237"/>
      <c r="E24" s="237"/>
      <c r="F24" s="237"/>
      <c r="G24" s="237"/>
      <c r="H24" s="237"/>
      <c r="I24" s="237"/>
      <c r="J24" s="237"/>
      <c r="K24" s="237"/>
      <c r="L24" s="237"/>
      <c r="M24" s="237"/>
      <c r="N24" s="237"/>
      <c r="O24" s="237"/>
      <c r="P24" s="237"/>
      <c r="Q24" s="237"/>
      <c r="R24" s="237"/>
    </row>
    <row r="25" spans="1:18" s="649" customFormat="1" ht="39" customHeight="1">
      <c r="A25" s="1175" t="s">
        <v>354</v>
      </c>
      <c r="B25" s="1232"/>
      <c r="C25" s="1232"/>
      <c r="D25" s="1232"/>
      <c r="E25" s="1232"/>
      <c r="F25" s="1232"/>
      <c r="G25" s="1232"/>
      <c r="H25" s="1232"/>
      <c r="I25" s="1232"/>
      <c r="J25" s="1232"/>
      <c r="K25" s="1232"/>
      <c r="L25" s="1232"/>
      <c r="M25" s="1232"/>
      <c r="N25" s="1232"/>
      <c r="O25" s="1232"/>
      <c r="P25" s="1232"/>
      <c r="Q25" s="1232"/>
      <c r="R25" s="1232"/>
    </row>
    <row r="26" spans="1:18" s="649" customFormat="1" ht="26.25" customHeight="1">
      <c r="A26" s="1175" t="s">
        <v>355</v>
      </c>
      <c r="B26" s="1231"/>
      <c r="C26" s="1231"/>
      <c r="D26" s="1231"/>
      <c r="E26" s="1231"/>
      <c r="F26" s="1231"/>
      <c r="G26" s="1231"/>
      <c r="H26" s="1231"/>
      <c r="I26" s="1231"/>
      <c r="J26" s="1231"/>
      <c r="K26" s="1231"/>
      <c r="L26" s="1231"/>
      <c r="M26" s="1231"/>
      <c r="N26" s="1231"/>
      <c r="O26" s="1231"/>
      <c r="P26" s="1231"/>
      <c r="Q26" s="1231"/>
      <c r="R26" s="1231"/>
    </row>
    <row r="27" spans="1:18" s="649" customFormat="1" ht="14.25" customHeight="1">
      <c r="A27" s="834" t="s">
        <v>726</v>
      </c>
      <c r="B27" s="63"/>
      <c r="C27" s="171"/>
      <c r="D27" s="171"/>
      <c r="E27" s="171"/>
      <c r="F27" s="171"/>
      <c r="G27" s="171"/>
      <c r="H27" s="321"/>
      <c r="I27" s="321"/>
      <c r="J27" s="321"/>
      <c r="K27" s="321"/>
      <c r="L27" s="321"/>
      <c r="M27" s="321"/>
      <c r="N27" s="321"/>
      <c r="O27" s="321"/>
      <c r="P27" s="321"/>
      <c r="Q27" s="321"/>
      <c r="R27" s="541"/>
    </row>
    <row r="28" spans="1:18" s="649" customFormat="1" ht="9" customHeight="1">
      <c r="A28" s="175"/>
      <c r="B28" s="63"/>
      <c r="C28" s="171"/>
      <c r="D28" s="171"/>
      <c r="E28" s="171"/>
      <c r="F28" s="171"/>
      <c r="G28" s="171"/>
      <c r="H28" s="321"/>
      <c r="I28" s="321"/>
      <c r="J28" s="321"/>
      <c r="K28" s="321"/>
      <c r="L28" s="321"/>
      <c r="M28" s="321"/>
      <c r="N28" s="321"/>
      <c r="O28" s="321"/>
      <c r="P28" s="321"/>
      <c r="Q28" s="321"/>
      <c r="R28" s="237"/>
    </row>
    <row r="29" spans="1:18" s="649" customFormat="1" ht="9" customHeight="1">
      <c r="A29" s="170"/>
      <c r="B29" s="63"/>
      <c r="C29" s="171"/>
      <c r="D29" s="171"/>
      <c r="E29" s="171"/>
      <c r="F29" s="171"/>
      <c r="G29" s="171"/>
      <c r="H29" s="321"/>
      <c r="I29" s="321"/>
      <c r="J29" s="321"/>
      <c r="K29" s="321"/>
      <c r="L29" s="321"/>
      <c r="M29" s="321"/>
      <c r="N29" s="321"/>
      <c r="O29" s="321"/>
      <c r="P29" s="321"/>
      <c r="Q29" s="321"/>
      <c r="R29" s="237"/>
    </row>
    <row r="30" spans="1:18" s="649" customFormat="1" ht="9" customHeight="1">
      <c r="A30" s="170"/>
      <c r="B30" s="63"/>
      <c r="C30" s="171"/>
      <c r="D30" s="171"/>
      <c r="E30" s="171"/>
      <c r="F30" s="171"/>
      <c r="G30" s="171"/>
      <c r="H30" s="321"/>
      <c r="I30" s="321"/>
      <c r="J30" s="321"/>
      <c r="K30" s="321"/>
      <c r="L30" s="321"/>
      <c r="M30" s="321"/>
      <c r="N30" s="321"/>
      <c r="O30" s="321"/>
      <c r="P30" s="321"/>
      <c r="Q30" s="321"/>
      <c r="R30" s="237"/>
    </row>
    <row r="31" spans="1:18" s="649" customFormat="1" ht="9" customHeight="1">
      <c r="A31" s="170"/>
      <c r="B31" s="535"/>
      <c r="C31" s="171"/>
      <c r="D31" s="171"/>
      <c r="E31" s="171"/>
      <c r="F31" s="171"/>
      <c r="G31" s="171"/>
      <c r="H31" s="321"/>
      <c r="I31" s="321"/>
      <c r="J31" s="321"/>
      <c r="K31" s="321"/>
      <c r="L31" s="321"/>
      <c r="M31" s="321"/>
      <c r="N31" s="321"/>
      <c r="O31" s="321"/>
      <c r="P31" s="321"/>
      <c r="Q31" s="321"/>
      <c r="R31" s="237"/>
    </row>
    <row r="32" spans="1:18" s="649" customFormat="1" ht="9" customHeight="1">
      <c r="A32" s="170"/>
      <c r="B32" s="535"/>
      <c r="C32" s="171"/>
      <c r="D32" s="171"/>
      <c r="E32" s="171"/>
      <c r="F32" s="171"/>
      <c r="G32" s="171"/>
      <c r="H32" s="321"/>
      <c r="I32" s="321"/>
      <c r="J32" s="321"/>
      <c r="K32" s="321"/>
      <c r="L32" s="321"/>
      <c r="M32" s="321"/>
      <c r="N32" s="321"/>
      <c r="O32" s="321"/>
      <c r="P32" s="321"/>
      <c r="Q32" s="321"/>
      <c r="R32" s="237"/>
    </row>
    <row r="33" spans="1:18" s="649" customFormat="1" ht="9" customHeight="1">
      <c r="A33" s="170"/>
      <c r="B33" s="535"/>
      <c r="C33" s="171"/>
      <c r="D33" s="171"/>
      <c r="E33" s="171"/>
      <c r="F33" s="171"/>
      <c r="G33" s="171"/>
      <c r="H33" s="321"/>
      <c r="I33" s="321"/>
      <c r="J33" s="321"/>
      <c r="K33" s="321"/>
      <c r="L33" s="321"/>
      <c r="M33" s="321"/>
      <c r="N33" s="321"/>
      <c r="O33" s="321"/>
      <c r="P33" s="321"/>
      <c r="Q33" s="321"/>
      <c r="R33" s="237"/>
    </row>
    <row r="34" spans="1:18" s="649" customFormat="1" ht="9" customHeight="1">
      <c r="A34" s="172"/>
      <c r="B34" s="535"/>
      <c r="C34" s="171"/>
      <c r="D34" s="171"/>
      <c r="E34" s="171"/>
      <c r="F34" s="171"/>
      <c r="G34" s="171"/>
      <c r="H34" s="321"/>
      <c r="I34" s="321"/>
      <c r="J34" s="321"/>
      <c r="K34" s="321"/>
      <c r="L34" s="321"/>
      <c r="M34" s="321"/>
      <c r="N34" s="321"/>
      <c r="O34" s="321"/>
      <c r="P34" s="321"/>
      <c r="Q34" s="321"/>
      <c r="R34" s="237"/>
    </row>
    <row r="35" spans="1:18" s="649" customFormat="1" ht="9" customHeight="1">
      <c r="A35" s="170"/>
      <c r="B35" s="535"/>
      <c r="C35" s="171"/>
      <c r="D35" s="171"/>
      <c r="E35" s="171"/>
      <c r="F35" s="171"/>
      <c r="G35" s="171"/>
      <c r="H35" s="321"/>
      <c r="I35" s="321"/>
      <c r="J35" s="321"/>
      <c r="K35" s="321"/>
      <c r="L35" s="321"/>
      <c r="M35" s="321"/>
      <c r="N35" s="321"/>
      <c r="O35" s="321"/>
      <c r="P35" s="321"/>
      <c r="Q35" s="321"/>
      <c r="R35" s="237"/>
    </row>
    <row r="36" spans="1:18" s="649" customFormat="1" ht="9" customHeight="1">
      <c r="A36" s="170"/>
      <c r="B36" s="535"/>
      <c r="C36" s="171"/>
      <c r="D36" s="171"/>
      <c r="E36" s="171"/>
      <c r="F36" s="171"/>
      <c r="G36" s="171"/>
      <c r="H36" s="321"/>
      <c r="I36" s="321"/>
      <c r="J36" s="321"/>
      <c r="K36" s="321"/>
      <c r="L36" s="321"/>
      <c r="M36" s="321"/>
      <c r="N36" s="321"/>
      <c r="O36" s="321"/>
      <c r="P36" s="321"/>
      <c r="Q36" s="321"/>
      <c r="R36" s="237"/>
    </row>
    <row r="37" spans="1:18" s="649" customFormat="1" ht="9" customHeight="1">
      <c r="A37" s="170"/>
      <c r="B37" s="535"/>
      <c r="C37" s="171"/>
      <c r="D37" s="171"/>
      <c r="E37" s="171"/>
      <c r="F37" s="171"/>
      <c r="G37" s="171"/>
      <c r="H37" s="321"/>
      <c r="I37" s="321"/>
      <c r="J37" s="321"/>
      <c r="K37" s="321"/>
      <c r="L37" s="321"/>
      <c r="M37" s="321"/>
      <c r="N37" s="321"/>
      <c r="O37" s="321"/>
      <c r="P37" s="321"/>
      <c r="Q37" s="321"/>
      <c r="R37" s="237"/>
    </row>
    <row r="38" spans="1:18" s="649" customFormat="1" ht="9" customHeight="1">
      <c r="A38" s="170"/>
      <c r="B38" s="63"/>
      <c r="C38" s="171"/>
      <c r="D38" s="171"/>
      <c r="E38" s="171"/>
      <c r="F38" s="171"/>
      <c r="G38" s="171"/>
      <c r="H38" s="321"/>
      <c r="I38" s="321"/>
      <c r="J38" s="321"/>
      <c r="K38" s="321"/>
      <c r="L38" s="321"/>
      <c r="M38" s="321"/>
      <c r="N38" s="321"/>
      <c r="O38" s="321"/>
      <c r="P38" s="321"/>
      <c r="Q38" s="321"/>
      <c r="R38" s="237"/>
    </row>
    <row r="39" spans="1:18" s="649" customFormat="1" ht="9" customHeight="1">
      <c r="A39" s="170"/>
      <c r="B39" s="63"/>
      <c r="C39" s="171"/>
      <c r="D39" s="171"/>
      <c r="E39" s="171"/>
      <c r="F39" s="171"/>
      <c r="G39" s="171"/>
      <c r="H39" s="321"/>
      <c r="I39" s="321"/>
      <c r="J39" s="321"/>
      <c r="K39" s="321"/>
      <c r="L39" s="321"/>
      <c r="M39" s="321"/>
      <c r="N39" s="321"/>
      <c r="O39" s="321"/>
      <c r="P39" s="321"/>
      <c r="Q39" s="321"/>
      <c r="R39" s="237"/>
    </row>
    <row r="40" spans="1:18" s="649" customFormat="1" ht="9" customHeight="1">
      <c r="A40" s="172"/>
      <c r="B40" s="63"/>
      <c r="C40" s="171"/>
      <c r="D40" s="171"/>
      <c r="E40" s="171"/>
      <c r="F40" s="171"/>
      <c r="G40" s="171"/>
      <c r="H40" s="321"/>
      <c r="I40" s="321"/>
      <c r="J40" s="321"/>
      <c r="K40" s="321"/>
      <c r="L40" s="321"/>
      <c r="M40" s="321"/>
      <c r="N40" s="321"/>
      <c r="O40" s="321"/>
      <c r="P40" s="321"/>
      <c r="Q40" s="321"/>
      <c r="R40" s="237"/>
    </row>
    <row r="41" spans="1:18" s="649" customFormat="1" ht="9" customHeight="1">
      <c r="A41" s="170"/>
      <c r="B41" s="63"/>
      <c r="C41" s="171"/>
      <c r="D41" s="171"/>
      <c r="E41" s="171"/>
      <c r="F41" s="171"/>
      <c r="G41" s="171"/>
      <c r="H41" s="321"/>
      <c r="I41" s="321"/>
      <c r="J41" s="321"/>
      <c r="K41" s="321"/>
      <c r="L41" s="321"/>
      <c r="M41" s="321"/>
      <c r="N41" s="321"/>
      <c r="O41" s="321"/>
      <c r="P41" s="321"/>
      <c r="Q41" s="321"/>
      <c r="R41" s="237"/>
    </row>
    <row r="42" spans="1:18" s="649" customFormat="1" ht="9" customHeight="1">
      <c r="A42" s="170"/>
      <c r="B42" s="63"/>
      <c r="C42" s="171"/>
      <c r="D42" s="171"/>
      <c r="E42" s="171"/>
      <c r="F42" s="171"/>
      <c r="G42" s="171"/>
      <c r="H42" s="321"/>
      <c r="I42" s="321"/>
      <c r="J42" s="321"/>
      <c r="K42" s="321"/>
      <c r="L42" s="321"/>
      <c r="M42" s="321"/>
      <c r="N42" s="321"/>
      <c r="O42" s="321"/>
      <c r="P42" s="321"/>
      <c r="Q42" s="321"/>
      <c r="R42" s="237"/>
    </row>
    <row r="43" spans="1:18" s="649" customFormat="1" ht="9" customHeight="1">
      <c r="A43" s="170"/>
      <c r="B43" s="63"/>
      <c r="C43" s="171"/>
      <c r="D43" s="171"/>
      <c r="E43" s="171"/>
      <c r="F43" s="171"/>
      <c r="G43" s="171"/>
      <c r="H43" s="321"/>
      <c r="I43" s="321"/>
      <c r="J43" s="321"/>
      <c r="K43" s="321"/>
      <c r="L43" s="321"/>
      <c r="M43" s="321"/>
      <c r="N43" s="321"/>
      <c r="O43" s="321"/>
      <c r="P43" s="321"/>
      <c r="Q43" s="321"/>
      <c r="R43" s="237"/>
    </row>
    <row r="44" spans="1:18" s="649" customFormat="1" ht="9" customHeight="1">
      <c r="A44" s="170"/>
      <c r="B44" s="63"/>
      <c r="C44" s="171"/>
      <c r="D44" s="171"/>
      <c r="E44" s="171"/>
      <c r="F44" s="171"/>
      <c r="G44" s="171"/>
      <c r="H44" s="321"/>
      <c r="I44" s="321"/>
      <c r="J44" s="321"/>
      <c r="K44" s="321"/>
      <c r="L44" s="321"/>
      <c r="M44" s="321"/>
      <c r="N44" s="321"/>
      <c r="O44" s="321"/>
      <c r="P44" s="321"/>
      <c r="Q44" s="321"/>
      <c r="R44" s="237"/>
    </row>
    <row r="45" spans="1:18" s="649" customFormat="1" ht="9" customHeight="1">
      <c r="A45" s="170"/>
      <c r="B45" s="63"/>
      <c r="C45" s="171"/>
      <c r="D45" s="171"/>
      <c r="E45" s="171"/>
      <c r="F45" s="171"/>
      <c r="G45" s="171"/>
      <c r="H45" s="321"/>
      <c r="I45" s="321"/>
      <c r="J45" s="321"/>
      <c r="K45" s="321"/>
      <c r="L45" s="321"/>
      <c r="M45" s="321"/>
      <c r="N45" s="321"/>
      <c r="O45" s="321"/>
      <c r="P45" s="321"/>
      <c r="Q45" s="321"/>
      <c r="R45" s="237"/>
    </row>
    <row r="46" spans="1:18" s="649" customFormat="1" ht="9" customHeight="1">
      <c r="A46" s="172"/>
      <c r="B46" s="63"/>
      <c r="C46" s="171"/>
      <c r="D46" s="171"/>
      <c r="E46" s="171"/>
      <c r="F46" s="171"/>
      <c r="G46" s="171"/>
      <c r="H46" s="321"/>
      <c r="I46" s="321"/>
      <c r="J46" s="321"/>
      <c r="K46" s="321"/>
      <c r="L46" s="321"/>
      <c r="M46" s="321"/>
      <c r="N46" s="321"/>
      <c r="O46" s="321"/>
      <c r="P46" s="321"/>
      <c r="Q46" s="321"/>
      <c r="R46" s="237"/>
    </row>
    <row r="47" spans="1:18" s="649" customFormat="1" ht="9" customHeight="1">
      <c r="A47" s="170"/>
      <c r="B47" s="63"/>
      <c r="C47" s="171"/>
      <c r="D47" s="171"/>
      <c r="E47" s="171"/>
      <c r="F47" s="171"/>
      <c r="G47" s="171"/>
      <c r="H47" s="321"/>
      <c r="I47" s="321"/>
      <c r="J47" s="321"/>
      <c r="K47" s="321"/>
      <c r="L47" s="321"/>
      <c r="M47" s="321"/>
      <c r="N47" s="321"/>
      <c r="O47" s="321"/>
      <c r="P47" s="321"/>
      <c r="Q47" s="321"/>
      <c r="R47" s="237"/>
    </row>
    <row r="48" spans="1:18" s="649" customFormat="1" ht="9" customHeight="1">
      <c r="A48" s="170"/>
      <c r="B48" s="63"/>
      <c r="C48" s="171"/>
      <c r="D48" s="171"/>
      <c r="E48" s="171"/>
      <c r="F48" s="171"/>
      <c r="G48" s="171"/>
      <c r="H48" s="321"/>
      <c r="I48" s="321"/>
      <c r="J48" s="321"/>
      <c r="K48" s="321"/>
      <c r="L48" s="321"/>
      <c r="M48" s="321"/>
      <c r="N48" s="321"/>
      <c r="O48" s="321"/>
      <c r="P48" s="321"/>
      <c r="Q48" s="321"/>
      <c r="R48" s="237"/>
    </row>
    <row r="49" spans="1:18" s="649" customFormat="1" ht="9" customHeight="1">
      <c r="A49" s="170"/>
      <c r="B49" s="63"/>
      <c r="C49" s="171"/>
      <c r="D49" s="171"/>
      <c r="E49" s="171"/>
      <c r="F49" s="171"/>
      <c r="G49" s="171"/>
      <c r="H49" s="321"/>
      <c r="I49" s="321"/>
      <c r="J49" s="321"/>
      <c r="K49" s="321"/>
      <c r="L49" s="321"/>
      <c r="M49" s="321"/>
      <c r="N49" s="321"/>
      <c r="O49" s="321"/>
      <c r="P49" s="321"/>
      <c r="Q49" s="321"/>
      <c r="R49" s="237"/>
    </row>
    <row r="50" spans="1:18" s="649" customFormat="1" ht="9" customHeight="1">
      <c r="A50" s="170"/>
      <c r="B50" s="63"/>
      <c r="C50" s="171"/>
      <c r="D50" s="171"/>
      <c r="E50" s="171"/>
      <c r="F50" s="171"/>
      <c r="G50" s="171"/>
      <c r="H50" s="321"/>
      <c r="I50" s="321"/>
      <c r="J50" s="321"/>
      <c r="K50" s="321"/>
      <c r="L50" s="321"/>
      <c r="M50" s="321"/>
      <c r="N50" s="321"/>
      <c r="O50" s="321"/>
      <c r="P50" s="321"/>
      <c r="Q50" s="321"/>
      <c r="R50" s="237"/>
    </row>
    <row r="51" spans="1:18" s="649" customFormat="1" ht="9" customHeight="1">
      <c r="A51" s="172"/>
      <c r="B51" s="63"/>
      <c r="C51" s="171"/>
      <c r="D51" s="171"/>
      <c r="E51" s="171"/>
      <c r="F51" s="171"/>
      <c r="G51" s="171"/>
      <c r="H51" s="321"/>
      <c r="I51" s="321"/>
      <c r="J51" s="321"/>
      <c r="K51" s="321"/>
      <c r="L51" s="321"/>
      <c r="M51" s="321"/>
      <c r="N51" s="321"/>
      <c r="O51" s="321"/>
      <c r="P51" s="321"/>
      <c r="Q51" s="321"/>
      <c r="R51" s="237"/>
    </row>
    <row r="52" spans="1:18" s="649" customFormat="1" ht="9" customHeight="1">
      <c r="A52" s="173"/>
      <c r="B52" s="63"/>
      <c r="C52" s="171"/>
      <c r="D52" s="171"/>
      <c r="E52" s="171"/>
      <c r="F52" s="171"/>
      <c r="G52" s="171"/>
      <c r="H52" s="321"/>
      <c r="I52" s="321"/>
      <c r="J52" s="321"/>
      <c r="K52" s="321"/>
      <c r="L52" s="321"/>
      <c r="M52" s="321"/>
      <c r="N52" s="321"/>
      <c r="O52" s="321"/>
      <c r="P52" s="321"/>
      <c r="Q52" s="321"/>
      <c r="R52" s="237"/>
    </row>
    <row r="53" spans="1:18" s="649" customFormat="1" ht="9" customHeight="1">
      <c r="A53" s="173"/>
      <c r="B53" s="63"/>
      <c r="C53" s="171"/>
      <c r="D53" s="171"/>
      <c r="E53" s="171"/>
      <c r="F53" s="171"/>
      <c r="G53" s="171"/>
      <c r="H53" s="321"/>
      <c r="I53" s="321"/>
      <c r="J53" s="321"/>
      <c r="K53" s="321"/>
      <c r="L53" s="321"/>
      <c r="M53" s="321"/>
      <c r="N53" s="321"/>
      <c r="O53" s="321"/>
      <c r="P53" s="321"/>
      <c r="Q53" s="321"/>
      <c r="R53" s="237"/>
    </row>
    <row r="54" spans="1:18" s="649" customFormat="1" ht="9" customHeight="1">
      <c r="A54" s="173"/>
      <c r="B54" s="63"/>
      <c r="C54" s="171"/>
      <c r="D54" s="171"/>
      <c r="E54" s="171"/>
      <c r="F54" s="171"/>
      <c r="G54" s="171"/>
      <c r="H54" s="321"/>
      <c r="I54" s="321"/>
      <c r="J54" s="321"/>
      <c r="K54" s="321"/>
      <c r="L54" s="321"/>
      <c r="M54" s="321"/>
      <c r="N54" s="321"/>
      <c r="O54" s="321"/>
      <c r="P54" s="321"/>
      <c r="Q54" s="321"/>
      <c r="R54" s="237"/>
    </row>
    <row r="55" spans="1:18" s="649" customFormat="1" ht="9" customHeight="1">
      <c r="A55" s="173"/>
      <c r="B55" s="63"/>
      <c r="C55" s="171"/>
      <c r="D55" s="171"/>
      <c r="E55" s="171"/>
      <c r="F55" s="171"/>
      <c r="G55" s="171"/>
      <c r="H55" s="321"/>
      <c r="I55" s="321"/>
      <c r="J55" s="321"/>
      <c r="K55" s="321"/>
      <c r="L55" s="321"/>
      <c r="M55" s="321"/>
      <c r="N55" s="321"/>
      <c r="O55" s="321"/>
      <c r="P55" s="321"/>
      <c r="Q55" s="321"/>
      <c r="R55" s="237"/>
    </row>
    <row r="56" spans="1:18" s="649" customFormat="1" ht="9" customHeight="1">
      <c r="A56" s="174"/>
      <c r="B56" s="63"/>
      <c r="C56" s="171"/>
      <c r="D56" s="171"/>
      <c r="E56" s="171"/>
      <c r="F56" s="171"/>
      <c r="G56" s="171"/>
      <c r="H56" s="321"/>
      <c r="I56" s="321"/>
      <c r="J56" s="321"/>
      <c r="K56" s="321"/>
      <c r="L56" s="321"/>
      <c r="M56" s="321"/>
      <c r="N56" s="321"/>
      <c r="O56" s="321"/>
      <c r="P56" s="321"/>
      <c r="Q56" s="321"/>
      <c r="R56" s="237"/>
    </row>
    <row r="57" spans="1:18" s="649" customFormat="1" ht="9" customHeight="1">
      <c r="A57" s="174"/>
      <c r="B57" s="63"/>
      <c r="C57" s="171"/>
      <c r="D57" s="171"/>
      <c r="E57" s="171"/>
      <c r="F57" s="171"/>
      <c r="G57" s="171"/>
      <c r="H57" s="321"/>
      <c r="I57" s="321"/>
      <c r="J57" s="321"/>
      <c r="K57" s="321"/>
      <c r="L57" s="321"/>
      <c r="M57" s="321"/>
      <c r="N57" s="321"/>
      <c r="O57" s="321"/>
      <c r="P57" s="321"/>
      <c r="Q57" s="321"/>
      <c r="R57" s="237"/>
    </row>
    <row r="58" spans="1:18" s="649" customFormat="1" ht="9" customHeight="1">
      <c r="A58" s="175"/>
      <c r="B58" s="63"/>
      <c r="C58" s="171"/>
      <c r="D58" s="171"/>
      <c r="E58" s="171"/>
      <c r="F58" s="171"/>
      <c r="G58" s="171"/>
      <c r="H58" s="321"/>
      <c r="I58" s="321"/>
      <c r="J58" s="321"/>
      <c r="K58" s="321"/>
      <c r="L58" s="321"/>
      <c r="M58" s="321"/>
      <c r="N58" s="321"/>
      <c r="O58" s="321"/>
      <c r="P58" s="321"/>
      <c r="Q58" s="321"/>
      <c r="R58" s="237"/>
    </row>
    <row r="59" spans="1:18" s="649" customFormat="1" ht="9" customHeight="1">
      <c r="A59" s="170"/>
      <c r="B59" s="63"/>
      <c r="C59" s="171"/>
      <c r="D59" s="171"/>
      <c r="E59" s="171"/>
      <c r="F59" s="171"/>
      <c r="G59" s="171"/>
      <c r="H59" s="321"/>
      <c r="I59" s="321"/>
      <c r="J59" s="321"/>
      <c r="K59" s="321"/>
      <c r="L59" s="321"/>
      <c r="M59" s="321"/>
      <c r="N59" s="321"/>
      <c r="O59" s="321"/>
      <c r="P59" s="321"/>
      <c r="Q59" s="321"/>
      <c r="R59" s="237"/>
    </row>
    <row r="60" spans="1:18" s="649" customFormat="1" ht="9" customHeight="1">
      <c r="A60" s="170"/>
      <c r="B60" s="63"/>
      <c r="C60" s="171"/>
      <c r="D60" s="171"/>
      <c r="E60" s="171"/>
      <c r="F60" s="171"/>
      <c r="G60" s="171"/>
      <c r="H60" s="321"/>
      <c r="I60" s="321"/>
      <c r="J60" s="321"/>
      <c r="K60" s="321"/>
      <c r="L60" s="321"/>
      <c r="M60" s="321"/>
      <c r="N60" s="321"/>
      <c r="O60" s="321"/>
      <c r="P60" s="321"/>
      <c r="Q60" s="321"/>
      <c r="R60" s="237"/>
    </row>
    <row r="61" spans="1:18" s="649" customFormat="1" ht="9" customHeight="1">
      <c r="A61" s="170"/>
      <c r="B61" s="63"/>
      <c r="C61" s="171"/>
      <c r="D61" s="171"/>
      <c r="E61" s="171"/>
      <c r="F61" s="171"/>
      <c r="G61" s="171"/>
      <c r="H61" s="321"/>
      <c r="I61" s="321"/>
      <c r="J61" s="321"/>
      <c r="K61" s="321"/>
      <c r="L61" s="321"/>
      <c r="M61" s="321"/>
      <c r="N61" s="321"/>
      <c r="O61" s="321"/>
      <c r="P61" s="321"/>
      <c r="Q61" s="321"/>
      <c r="R61" s="237"/>
    </row>
    <row r="62" spans="1:18" s="649" customFormat="1" ht="9" customHeight="1">
      <c r="A62" s="170"/>
      <c r="B62" s="63"/>
      <c r="C62" s="171"/>
      <c r="D62" s="171"/>
      <c r="E62" s="171"/>
      <c r="F62" s="171"/>
      <c r="G62" s="171"/>
      <c r="H62" s="321"/>
      <c r="I62" s="321"/>
      <c r="J62" s="321"/>
      <c r="K62" s="321"/>
      <c r="L62" s="321"/>
      <c r="M62" s="321"/>
      <c r="N62" s="321"/>
      <c r="O62" s="321"/>
      <c r="P62" s="321"/>
      <c r="Q62" s="321"/>
      <c r="R62" s="237"/>
    </row>
    <row r="63" spans="1:18" s="649" customFormat="1" ht="9" customHeight="1">
      <c r="A63" s="173"/>
      <c r="B63" s="63"/>
      <c r="C63" s="171"/>
      <c r="D63" s="171"/>
      <c r="E63" s="171"/>
      <c r="F63" s="171"/>
      <c r="G63" s="171"/>
      <c r="H63" s="321"/>
      <c r="I63" s="321"/>
      <c r="J63" s="321"/>
      <c r="K63" s="321"/>
      <c r="L63" s="321"/>
      <c r="M63" s="321"/>
      <c r="N63" s="321"/>
      <c r="O63" s="321"/>
      <c r="P63" s="321"/>
      <c r="Q63" s="321"/>
      <c r="R63" s="237"/>
    </row>
    <row r="64" spans="1:18" s="649" customFormat="1" ht="9" customHeight="1">
      <c r="A64" s="175"/>
      <c r="B64" s="63"/>
      <c r="C64" s="171"/>
      <c r="D64" s="171"/>
      <c r="E64" s="171"/>
      <c r="F64" s="171"/>
      <c r="G64" s="171"/>
      <c r="H64" s="321"/>
      <c r="I64" s="321"/>
      <c r="J64" s="321"/>
      <c r="K64" s="321"/>
      <c r="L64" s="321"/>
      <c r="M64" s="321"/>
      <c r="N64" s="321"/>
      <c r="O64" s="321"/>
      <c r="P64" s="321"/>
      <c r="Q64" s="321"/>
      <c r="R64" s="237"/>
    </row>
    <row r="65" spans="1:18" s="649" customFormat="1" ht="9" customHeight="1">
      <c r="A65" s="170"/>
      <c r="B65" s="63"/>
      <c r="C65" s="171"/>
      <c r="D65" s="171"/>
      <c r="E65" s="171"/>
      <c r="F65" s="171"/>
      <c r="G65" s="171"/>
      <c r="H65" s="321"/>
      <c r="I65" s="321"/>
      <c r="J65" s="321"/>
      <c r="K65" s="321"/>
      <c r="L65" s="321"/>
      <c r="M65" s="321"/>
      <c r="N65" s="321"/>
      <c r="O65" s="321"/>
      <c r="P65" s="321"/>
      <c r="Q65" s="321"/>
      <c r="R65" s="237"/>
    </row>
    <row r="66" spans="1:18" s="649" customFormat="1" ht="9" customHeight="1">
      <c r="A66" s="170"/>
      <c r="B66" s="63"/>
      <c r="C66" s="171"/>
      <c r="D66" s="171"/>
      <c r="E66" s="171"/>
      <c r="F66" s="171"/>
      <c r="G66" s="171"/>
      <c r="H66" s="321"/>
      <c r="I66" s="321"/>
      <c r="J66" s="321"/>
      <c r="K66" s="321"/>
      <c r="L66" s="321"/>
      <c r="M66" s="321"/>
      <c r="N66" s="321"/>
      <c r="O66" s="321"/>
      <c r="P66" s="321"/>
      <c r="Q66" s="321"/>
      <c r="R66" s="237"/>
    </row>
    <row r="67" spans="1:18" s="649" customFormat="1" ht="9" customHeight="1">
      <c r="A67" s="170"/>
      <c r="B67" s="63"/>
      <c r="C67" s="171"/>
      <c r="D67" s="171"/>
      <c r="E67" s="171"/>
      <c r="F67" s="171"/>
      <c r="G67" s="171"/>
      <c r="H67" s="321"/>
      <c r="I67" s="321"/>
      <c r="J67" s="321"/>
      <c r="K67" s="321"/>
      <c r="L67" s="321"/>
      <c r="M67" s="321"/>
      <c r="N67" s="321"/>
      <c r="O67" s="321"/>
      <c r="P67" s="321"/>
      <c r="Q67" s="321"/>
      <c r="R67" s="237"/>
    </row>
    <row r="68" spans="1:18" s="649" customFormat="1" ht="9" customHeight="1">
      <c r="A68" s="170"/>
      <c r="B68" s="63"/>
      <c r="C68" s="171"/>
      <c r="D68" s="171"/>
      <c r="E68" s="171"/>
      <c r="F68" s="171"/>
      <c r="G68" s="171"/>
      <c r="H68" s="321"/>
      <c r="I68" s="321"/>
      <c r="J68" s="321"/>
      <c r="K68" s="321"/>
      <c r="L68" s="321"/>
      <c r="M68" s="321"/>
      <c r="N68" s="321"/>
      <c r="O68" s="321"/>
      <c r="P68" s="321"/>
      <c r="Q68" s="321"/>
      <c r="R68" s="237"/>
    </row>
    <row r="69" spans="1:18" s="649" customFormat="1" ht="9" customHeight="1">
      <c r="A69" s="173"/>
      <c r="B69" s="63"/>
      <c r="C69" s="171"/>
      <c r="D69" s="171"/>
      <c r="E69" s="171"/>
      <c r="F69" s="171"/>
      <c r="G69" s="171"/>
      <c r="H69" s="321"/>
      <c r="I69" s="321"/>
      <c r="J69" s="321"/>
      <c r="K69" s="321"/>
      <c r="L69" s="321"/>
      <c r="M69" s="321"/>
      <c r="N69" s="321"/>
      <c r="O69" s="321"/>
      <c r="P69" s="321"/>
      <c r="Q69" s="321"/>
      <c r="R69" s="237"/>
    </row>
    <row r="70" spans="1:18" s="649" customFormat="1" ht="9" customHeight="1">
      <c r="A70" s="175"/>
      <c r="B70" s="63"/>
      <c r="C70" s="171"/>
      <c r="D70" s="171"/>
      <c r="E70" s="171"/>
      <c r="F70" s="171"/>
      <c r="G70" s="171"/>
      <c r="H70" s="321"/>
      <c r="I70" s="321"/>
      <c r="J70" s="321"/>
      <c r="K70" s="321"/>
      <c r="L70" s="321"/>
      <c r="M70" s="321"/>
      <c r="N70" s="321"/>
      <c r="O70" s="321"/>
      <c r="P70" s="321"/>
      <c r="Q70" s="321"/>
      <c r="R70" s="237"/>
    </row>
    <row r="71" spans="1:18" s="649" customFormat="1" ht="9" customHeight="1">
      <c r="A71" s="170"/>
      <c r="B71" s="63"/>
      <c r="C71" s="171"/>
      <c r="D71" s="171"/>
      <c r="E71" s="171"/>
      <c r="F71" s="171"/>
      <c r="G71" s="171"/>
      <c r="H71" s="321"/>
      <c r="I71" s="321"/>
      <c r="J71" s="321"/>
      <c r="K71" s="321"/>
      <c r="L71" s="321"/>
      <c r="M71" s="321"/>
      <c r="N71" s="321"/>
      <c r="O71" s="321"/>
      <c r="P71" s="321"/>
      <c r="Q71" s="321"/>
      <c r="R71" s="237"/>
    </row>
    <row r="72" spans="1:18" s="649" customFormat="1" ht="9" customHeight="1">
      <c r="A72" s="170"/>
      <c r="B72" s="63"/>
      <c r="C72" s="171"/>
      <c r="D72" s="171"/>
      <c r="E72" s="171"/>
      <c r="F72" s="171"/>
      <c r="G72" s="171"/>
      <c r="H72" s="321"/>
      <c r="I72" s="321"/>
      <c r="J72" s="321"/>
      <c r="K72" s="321"/>
      <c r="L72" s="321"/>
      <c r="M72" s="321"/>
      <c r="N72" s="321"/>
      <c r="O72" s="321"/>
      <c r="P72" s="321"/>
      <c r="Q72" s="321"/>
      <c r="R72" s="237"/>
    </row>
    <row r="73" spans="1:18" s="649" customFormat="1" ht="9" customHeight="1">
      <c r="A73" s="170"/>
      <c r="B73" s="63"/>
      <c r="C73" s="402"/>
      <c r="D73" s="402"/>
      <c r="E73" s="402"/>
      <c r="F73" s="402"/>
      <c r="G73" s="402"/>
      <c r="H73" s="63"/>
      <c r="I73" s="63"/>
      <c r="J73" s="63"/>
      <c r="K73" s="63"/>
      <c r="L73" s="63"/>
      <c r="M73" s="63"/>
      <c r="N73" s="63"/>
      <c r="O73" s="63"/>
      <c r="P73" s="63"/>
      <c r="Q73" s="63"/>
      <c r="R73" s="516"/>
    </row>
    <row r="74" spans="1:18" s="649" customFormat="1" ht="9" customHeight="1">
      <c r="A74" s="170"/>
      <c r="B74" s="63"/>
      <c r="C74" s="402"/>
      <c r="D74" s="402"/>
      <c r="E74" s="402"/>
      <c r="F74" s="402"/>
      <c r="G74" s="402"/>
      <c r="H74" s="63"/>
      <c r="I74" s="63"/>
      <c r="J74" s="63"/>
      <c r="K74" s="63"/>
      <c r="L74" s="63"/>
      <c r="M74" s="63"/>
      <c r="N74" s="63"/>
      <c r="O74" s="63"/>
      <c r="P74" s="63"/>
      <c r="Q74" s="63"/>
      <c r="R74" s="516"/>
    </row>
    <row r="75" spans="1:18" s="649" customFormat="1" ht="9" customHeight="1">
      <c r="A75" s="170"/>
      <c r="B75" s="63"/>
      <c r="C75" s="402"/>
      <c r="D75" s="402"/>
      <c r="E75" s="402"/>
      <c r="F75" s="402"/>
      <c r="G75" s="402"/>
      <c r="H75" s="63"/>
      <c r="I75" s="63"/>
      <c r="J75" s="63"/>
      <c r="K75" s="63"/>
      <c r="L75" s="63"/>
      <c r="M75" s="63"/>
      <c r="N75" s="63"/>
      <c r="O75" s="63"/>
      <c r="P75" s="63"/>
      <c r="Q75" s="63"/>
      <c r="R75" s="516"/>
    </row>
    <row r="76" spans="1:18" s="649" customFormat="1" ht="9" customHeight="1">
      <c r="A76" s="170"/>
      <c r="B76" s="63"/>
      <c r="C76" s="402"/>
      <c r="D76" s="402"/>
      <c r="E76" s="402"/>
      <c r="F76" s="402"/>
      <c r="G76" s="402"/>
      <c r="H76" s="63"/>
      <c r="I76" s="63"/>
      <c r="J76" s="63"/>
      <c r="K76" s="63"/>
      <c r="L76" s="63"/>
      <c r="M76" s="63"/>
      <c r="N76" s="63"/>
      <c r="O76" s="63"/>
      <c r="P76" s="63"/>
      <c r="Q76" s="63"/>
      <c r="R76" s="516"/>
    </row>
    <row r="77" spans="1:18" s="649" customFormat="1" ht="9" customHeight="1">
      <c r="A77" s="170"/>
      <c r="B77" s="63"/>
      <c r="C77" s="402"/>
      <c r="D77" s="402"/>
      <c r="E77" s="402"/>
      <c r="F77" s="402"/>
      <c r="G77" s="402"/>
      <c r="H77" s="63"/>
      <c r="I77" s="63"/>
      <c r="J77" s="63"/>
      <c r="K77" s="63"/>
      <c r="L77" s="63"/>
      <c r="M77" s="63"/>
      <c r="N77" s="63"/>
      <c r="O77" s="63"/>
      <c r="P77" s="63"/>
      <c r="Q77" s="63"/>
      <c r="R77" s="516"/>
    </row>
    <row r="78" spans="1:18" s="649" customFormat="1" ht="9" customHeight="1">
      <c r="A78" s="170"/>
      <c r="B78" s="63"/>
      <c r="C78" s="402"/>
      <c r="D78" s="402"/>
      <c r="E78" s="402"/>
      <c r="F78" s="402"/>
      <c r="G78" s="402"/>
      <c r="H78" s="63"/>
      <c r="I78" s="63"/>
      <c r="J78" s="63"/>
      <c r="K78" s="63"/>
      <c r="L78" s="63"/>
      <c r="M78" s="63"/>
      <c r="N78" s="63"/>
      <c r="O78" s="63"/>
      <c r="P78" s="63"/>
      <c r="Q78" s="63"/>
      <c r="R78" s="516"/>
    </row>
    <row r="79" spans="1:18" s="649" customFormat="1" ht="9" customHeight="1">
      <c r="A79" s="173"/>
      <c r="B79" s="63"/>
      <c r="C79" s="402"/>
      <c r="D79" s="402"/>
      <c r="E79" s="402"/>
      <c r="F79" s="402"/>
      <c r="G79" s="402"/>
      <c r="H79" s="63"/>
      <c r="I79" s="63"/>
      <c r="J79" s="63"/>
      <c r="K79" s="63"/>
      <c r="L79" s="63"/>
      <c r="M79" s="63"/>
      <c r="N79" s="63"/>
      <c r="O79" s="63"/>
      <c r="P79" s="63"/>
      <c r="Q79" s="63"/>
      <c r="R79" s="516"/>
    </row>
    <row r="80" spans="1:18" s="649" customFormat="1" ht="9" customHeight="1">
      <c r="A80" s="175"/>
      <c r="B80" s="63"/>
      <c r="C80" s="402"/>
      <c r="D80" s="402"/>
      <c r="E80" s="402"/>
      <c r="F80" s="402"/>
      <c r="G80" s="402"/>
      <c r="H80" s="63"/>
      <c r="I80" s="63"/>
      <c r="J80" s="63"/>
      <c r="K80" s="63"/>
      <c r="L80" s="63"/>
      <c r="M80" s="63"/>
      <c r="N80" s="63"/>
      <c r="O80" s="63"/>
      <c r="P80" s="63"/>
      <c r="Q80" s="63"/>
      <c r="R80" s="516"/>
    </row>
    <row r="81" spans="1:18" s="649" customFormat="1" ht="9" customHeight="1">
      <c r="A81" s="170"/>
      <c r="B81" s="63"/>
      <c r="C81" s="402"/>
      <c r="D81" s="402"/>
      <c r="E81" s="402"/>
      <c r="F81" s="402"/>
      <c r="G81" s="402"/>
      <c r="H81" s="63"/>
      <c r="I81" s="63"/>
      <c r="J81" s="63"/>
      <c r="K81" s="63"/>
      <c r="L81" s="63"/>
      <c r="M81" s="63"/>
      <c r="N81" s="63"/>
      <c r="O81" s="63"/>
      <c r="P81" s="63"/>
      <c r="Q81" s="63"/>
      <c r="R81" s="516"/>
    </row>
    <row r="82" spans="1:18" s="649" customFormat="1" ht="9" customHeight="1">
      <c r="A82" s="170"/>
      <c r="B82" s="63"/>
      <c r="C82" s="402"/>
      <c r="D82" s="402"/>
      <c r="E82" s="402"/>
      <c r="F82" s="402"/>
      <c r="G82" s="402"/>
      <c r="H82" s="63"/>
      <c r="I82" s="63"/>
      <c r="J82" s="63"/>
      <c r="K82" s="63"/>
      <c r="L82" s="63"/>
      <c r="M82" s="63"/>
      <c r="N82" s="63"/>
      <c r="O82" s="63"/>
      <c r="P82" s="63"/>
      <c r="Q82" s="63"/>
      <c r="R82" s="516"/>
    </row>
    <row r="83" spans="1:18" s="649" customFormat="1" ht="9" customHeight="1">
      <c r="A83" s="170"/>
      <c r="B83" s="63"/>
      <c r="C83" s="402"/>
      <c r="D83" s="402"/>
      <c r="E83" s="402"/>
      <c r="F83" s="402"/>
      <c r="G83" s="402"/>
      <c r="H83" s="63"/>
      <c r="I83" s="63"/>
      <c r="J83" s="63"/>
      <c r="K83" s="63"/>
      <c r="L83" s="63"/>
      <c r="M83" s="63"/>
      <c r="N83" s="63"/>
      <c r="O83" s="63"/>
      <c r="P83" s="63"/>
      <c r="Q83" s="63"/>
      <c r="R83" s="516"/>
    </row>
    <row r="84" spans="1:18" s="649" customFormat="1" ht="9" customHeight="1">
      <c r="A84" s="170"/>
      <c r="B84" s="63"/>
      <c r="C84" s="402"/>
      <c r="D84" s="402"/>
      <c r="E84" s="402"/>
      <c r="F84" s="402"/>
      <c r="G84" s="402"/>
      <c r="H84" s="63"/>
      <c r="I84" s="63"/>
      <c r="J84" s="63"/>
      <c r="K84" s="63"/>
      <c r="L84" s="63"/>
      <c r="M84" s="63"/>
      <c r="N84" s="63"/>
      <c r="O84" s="63"/>
      <c r="P84" s="63"/>
      <c r="Q84" s="63"/>
      <c r="R84" s="516"/>
    </row>
    <row r="85" spans="1:18" s="649" customFormat="1" ht="9" customHeight="1">
      <c r="A85" s="170"/>
      <c r="B85" s="63"/>
      <c r="C85" s="402"/>
      <c r="D85" s="402"/>
      <c r="E85" s="402"/>
      <c r="F85" s="402"/>
      <c r="G85" s="402"/>
      <c r="H85" s="63"/>
      <c r="I85" s="63"/>
      <c r="J85" s="63"/>
      <c r="K85" s="63"/>
      <c r="L85" s="63"/>
      <c r="M85" s="63"/>
      <c r="N85" s="63"/>
      <c r="O85" s="63"/>
      <c r="P85" s="63"/>
      <c r="Q85" s="63"/>
      <c r="R85" s="516"/>
    </row>
    <row r="86" spans="1:18" s="649" customFormat="1" ht="9" customHeight="1">
      <c r="A86" s="170"/>
      <c r="B86" s="63"/>
      <c r="C86" s="402"/>
      <c r="D86" s="402"/>
      <c r="E86" s="402"/>
      <c r="F86" s="402"/>
      <c r="G86" s="402"/>
      <c r="H86" s="63"/>
      <c r="I86" s="63"/>
      <c r="J86" s="63"/>
      <c r="K86" s="63"/>
      <c r="L86" s="63"/>
      <c r="M86" s="63"/>
      <c r="N86" s="63"/>
      <c r="O86" s="63"/>
      <c r="P86" s="63"/>
      <c r="Q86" s="63"/>
      <c r="R86" s="516"/>
    </row>
    <row r="87" spans="1:18" s="649" customFormat="1" ht="9" customHeight="1">
      <c r="A87" s="170"/>
      <c r="B87" s="63"/>
      <c r="C87" s="402"/>
      <c r="D87" s="402"/>
      <c r="E87" s="402"/>
      <c r="F87" s="402"/>
      <c r="G87" s="402"/>
      <c r="H87" s="63"/>
      <c r="I87" s="63"/>
      <c r="J87" s="63"/>
      <c r="K87" s="63"/>
      <c r="L87" s="63"/>
      <c r="M87" s="63"/>
      <c r="N87" s="63"/>
      <c r="O87" s="63"/>
      <c r="P87" s="63"/>
      <c r="Q87" s="63"/>
      <c r="R87" s="516"/>
    </row>
    <row r="88" spans="1:18" s="649" customFormat="1" ht="9" customHeight="1">
      <c r="A88" s="170"/>
      <c r="B88" s="63"/>
      <c r="C88" s="402"/>
      <c r="D88" s="402"/>
      <c r="E88" s="402"/>
      <c r="F88" s="402"/>
      <c r="G88" s="402"/>
      <c r="H88" s="63"/>
      <c r="I88" s="63"/>
      <c r="J88" s="63"/>
      <c r="K88" s="63"/>
      <c r="L88" s="63"/>
      <c r="M88" s="63"/>
      <c r="N88" s="63"/>
      <c r="O88" s="63"/>
      <c r="P88" s="63"/>
      <c r="Q88" s="63"/>
      <c r="R88" s="516"/>
    </row>
    <row r="89" spans="1:18" s="649" customFormat="1" ht="9" customHeight="1">
      <c r="A89" s="170"/>
      <c r="B89" s="63"/>
      <c r="C89" s="402"/>
      <c r="D89" s="402"/>
      <c r="E89" s="402"/>
      <c r="F89" s="402"/>
      <c r="G89" s="402"/>
      <c r="H89" s="63"/>
      <c r="I89" s="63"/>
      <c r="J89" s="63"/>
      <c r="K89" s="63"/>
      <c r="L89" s="63"/>
      <c r="M89" s="63"/>
      <c r="N89" s="63"/>
      <c r="O89" s="63"/>
      <c r="P89" s="63"/>
      <c r="Q89" s="63"/>
      <c r="R89" s="516"/>
    </row>
    <row r="90" spans="1:18" s="649" customFormat="1" ht="9" customHeight="1">
      <c r="A90" s="175"/>
      <c r="B90" s="63"/>
      <c r="C90" s="402"/>
      <c r="D90" s="402"/>
      <c r="E90" s="402"/>
      <c r="F90" s="402"/>
      <c r="G90" s="402"/>
      <c r="H90" s="63"/>
      <c r="I90" s="63"/>
      <c r="J90" s="63"/>
      <c r="K90" s="63"/>
      <c r="L90" s="63"/>
      <c r="M90" s="63"/>
      <c r="N90" s="63"/>
      <c r="O90" s="63"/>
      <c r="P90" s="63"/>
      <c r="Q90" s="63"/>
      <c r="R90" s="516"/>
    </row>
    <row r="91" spans="1:18" s="649" customFormat="1" ht="9" customHeight="1">
      <c r="A91" s="170"/>
      <c r="B91" s="63"/>
      <c r="C91" s="402"/>
      <c r="D91" s="402"/>
      <c r="E91" s="402"/>
      <c r="F91" s="402"/>
      <c r="G91" s="402"/>
      <c r="H91" s="63"/>
      <c r="I91" s="63"/>
      <c r="J91" s="63"/>
      <c r="K91" s="63"/>
      <c r="L91" s="63"/>
      <c r="M91" s="63"/>
      <c r="N91" s="63"/>
      <c r="O91" s="63"/>
      <c r="P91" s="63"/>
      <c r="Q91" s="63"/>
      <c r="R91" s="516"/>
    </row>
    <row r="92" spans="1:18" s="649" customFormat="1" ht="9" customHeight="1">
      <c r="A92" s="170"/>
      <c r="B92" s="63"/>
      <c r="C92" s="402"/>
      <c r="D92" s="402"/>
      <c r="E92" s="402"/>
      <c r="F92" s="402"/>
      <c r="G92" s="402"/>
      <c r="H92" s="63"/>
      <c r="I92" s="63"/>
      <c r="J92" s="63"/>
      <c r="K92" s="63"/>
      <c r="L92" s="63"/>
      <c r="M92" s="63"/>
      <c r="N92" s="63"/>
      <c r="O92" s="63"/>
      <c r="P92" s="63"/>
      <c r="Q92" s="63"/>
      <c r="R92" s="516"/>
    </row>
    <row r="93" spans="1:18" s="649" customFormat="1" ht="9" customHeight="1">
      <c r="A93" s="170"/>
      <c r="B93" s="63"/>
      <c r="C93" s="402"/>
      <c r="D93" s="402"/>
      <c r="E93" s="402"/>
      <c r="F93" s="402"/>
      <c r="G93" s="402"/>
      <c r="H93" s="63"/>
      <c r="I93" s="63"/>
      <c r="J93" s="63"/>
      <c r="K93" s="63"/>
      <c r="L93" s="63"/>
      <c r="M93" s="63"/>
      <c r="N93" s="63"/>
      <c r="O93" s="63"/>
      <c r="P93" s="63"/>
      <c r="Q93" s="63"/>
      <c r="R93" s="516"/>
    </row>
    <row r="94" spans="1:18" s="649" customFormat="1">
      <c r="A94" s="176"/>
      <c r="B94" s="63"/>
      <c r="C94" s="402"/>
      <c r="D94" s="402"/>
      <c r="E94" s="402"/>
      <c r="F94" s="402"/>
      <c r="G94" s="402"/>
      <c r="H94" s="63"/>
      <c r="I94" s="63"/>
      <c r="J94" s="63"/>
      <c r="K94" s="63"/>
      <c r="L94" s="63"/>
      <c r="M94" s="63"/>
      <c r="N94" s="63"/>
      <c r="O94" s="63"/>
      <c r="P94" s="63"/>
      <c r="Q94" s="63"/>
      <c r="R94" s="516"/>
    </row>
    <row r="95" spans="1:18" s="649" customFormat="1">
      <c r="A95" s="176"/>
      <c r="B95" s="63"/>
      <c r="C95" s="402"/>
      <c r="D95" s="402"/>
      <c r="E95" s="402"/>
      <c r="F95" s="402"/>
      <c r="G95" s="402"/>
      <c r="H95" s="63"/>
      <c r="I95" s="63"/>
      <c r="J95" s="63"/>
      <c r="K95" s="63"/>
      <c r="L95" s="63"/>
      <c r="M95" s="63"/>
      <c r="N95" s="63"/>
      <c r="O95" s="63"/>
      <c r="P95" s="63"/>
      <c r="Q95" s="63"/>
      <c r="R95" s="516"/>
    </row>
    <row r="96" spans="1:18" s="649" customFormat="1">
      <c r="A96" s="176"/>
      <c r="B96" s="63"/>
      <c r="C96" s="402"/>
      <c r="D96" s="402"/>
      <c r="E96" s="402"/>
      <c r="F96" s="402"/>
      <c r="G96" s="402"/>
      <c r="H96" s="63"/>
      <c r="I96" s="63"/>
      <c r="J96" s="63"/>
      <c r="K96" s="63"/>
      <c r="L96" s="63"/>
      <c r="M96" s="63"/>
      <c r="N96" s="63"/>
      <c r="O96" s="63"/>
      <c r="P96" s="63"/>
      <c r="Q96" s="63"/>
      <c r="R96" s="516"/>
    </row>
    <row r="97" spans="1:18" s="649" customFormat="1">
      <c r="A97" s="176"/>
      <c r="B97" s="63"/>
      <c r="C97" s="402"/>
      <c r="D97" s="402"/>
      <c r="E97" s="402"/>
      <c r="F97" s="402"/>
      <c r="G97" s="402"/>
      <c r="H97" s="63"/>
      <c r="I97" s="63"/>
      <c r="J97" s="63"/>
      <c r="K97" s="63"/>
      <c r="L97" s="63"/>
      <c r="M97" s="63"/>
      <c r="N97" s="63"/>
      <c r="O97" s="63"/>
      <c r="P97" s="63"/>
      <c r="Q97" s="63"/>
      <c r="R97" s="516"/>
    </row>
    <row r="98" spans="1:18" s="649" customFormat="1">
      <c r="A98" s="176"/>
      <c r="B98" s="63"/>
      <c r="C98" s="402"/>
      <c r="D98" s="402"/>
      <c r="E98" s="402"/>
      <c r="F98" s="402"/>
      <c r="G98" s="402"/>
      <c r="H98" s="63"/>
      <c r="I98" s="63"/>
      <c r="J98" s="63"/>
      <c r="K98" s="63"/>
      <c r="L98" s="63"/>
      <c r="M98" s="63"/>
      <c r="N98" s="63"/>
      <c r="O98" s="63"/>
      <c r="P98" s="63"/>
      <c r="Q98" s="63"/>
      <c r="R98" s="516"/>
    </row>
    <row r="99" spans="1:18" s="649" customFormat="1">
      <c r="A99" s="176"/>
      <c r="B99" s="63"/>
      <c r="C99" s="402"/>
      <c r="D99" s="402"/>
      <c r="E99" s="402"/>
      <c r="F99" s="402"/>
      <c r="G99" s="402"/>
      <c r="H99" s="63"/>
      <c r="I99" s="63"/>
      <c r="J99" s="63"/>
      <c r="K99" s="63"/>
      <c r="L99" s="63"/>
      <c r="M99" s="63"/>
      <c r="N99" s="63"/>
      <c r="O99" s="63"/>
      <c r="P99" s="63"/>
      <c r="Q99" s="63"/>
      <c r="R99" s="516"/>
    </row>
    <row r="100" spans="1:18" s="649" customFormat="1">
      <c r="A100" s="176"/>
      <c r="B100" s="63"/>
      <c r="C100" s="402"/>
      <c r="D100" s="402"/>
      <c r="E100" s="402"/>
      <c r="F100" s="402"/>
      <c r="G100" s="402"/>
      <c r="H100" s="63"/>
      <c r="I100" s="63"/>
      <c r="J100" s="63"/>
      <c r="K100" s="63"/>
      <c r="L100" s="63"/>
      <c r="M100" s="63"/>
      <c r="N100" s="63"/>
      <c r="O100" s="63"/>
      <c r="P100" s="63"/>
      <c r="Q100" s="63"/>
      <c r="R100" s="516"/>
    </row>
    <row r="101" spans="1:18" s="649" customFormat="1" ht="15.75">
      <c r="A101" s="177"/>
      <c r="B101" s="63"/>
      <c r="C101" s="402"/>
      <c r="D101" s="402"/>
      <c r="E101" s="402"/>
      <c r="F101" s="402"/>
      <c r="G101" s="402"/>
      <c r="H101" s="63"/>
      <c r="I101" s="63"/>
      <c r="J101" s="63"/>
      <c r="K101" s="63"/>
      <c r="L101" s="63"/>
      <c r="M101" s="63"/>
      <c r="N101" s="63"/>
      <c r="O101" s="63"/>
      <c r="P101" s="63"/>
      <c r="Q101" s="63"/>
      <c r="R101" s="516"/>
    </row>
    <row r="102" spans="1:18" s="649" customFormat="1" ht="15.75">
      <c r="A102" s="177"/>
      <c r="B102" s="63"/>
      <c r="C102" s="402"/>
      <c r="D102" s="402"/>
      <c r="E102" s="402"/>
      <c r="F102" s="402"/>
      <c r="G102" s="402"/>
      <c r="H102" s="63"/>
      <c r="I102" s="63"/>
      <c r="J102" s="63"/>
      <c r="K102" s="63"/>
      <c r="L102" s="63"/>
      <c r="M102" s="63"/>
      <c r="N102" s="63"/>
      <c r="O102" s="63"/>
      <c r="P102" s="63"/>
      <c r="Q102" s="63"/>
      <c r="R102" s="516"/>
    </row>
    <row r="103" spans="1:18" s="649" customFormat="1" ht="15.75">
      <c r="A103" s="177"/>
      <c r="B103" s="63"/>
      <c r="C103" s="402"/>
      <c r="D103" s="402"/>
      <c r="E103" s="402"/>
      <c r="F103" s="402"/>
      <c r="G103" s="402"/>
      <c r="H103" s="63"/>
      <c r="I103" s="63"/>
      <c r="J103" s="63"/>
      <c r="K103" s="63"/>
      <c r="L103" s="63"/>
      <c r="M103" s="63"/>
      <c r="N103" s="63"/>
      <c r="O103" s="63"/>
      <c r="P103" s="63"/>
      <c r="Q103" s="63"/>
      <c r="R103" s="516"/>
    </row>
    <row r="104" spans="1:18" s="649" customFormat="1" ht="15.75">
      <c r="A104" s="177"/>
      <c r="B104" s="63"/>
      <c r="C104" s="402"/>
      <c r="D104" s="402"/>
      <c r="E104" s="402"/>
      <c r="F104" s="402"/>
      <c r="G104" s="402"/>
      <c r="H104" s="63"/>
      <c r="I104" s="63"/>
      <c r="J104" s="63"/>
      <c r="K104" s="63"/>
      <c r="L104" s="63"/>
      <c r="M104" s="63"/>
      <c r="N104" s="63"/>
      <c r="O104" s="63"/>
      <c r="P104" s="63"/>
      <c r="Q104" s="63"/>
      <c r="R104" s="516"/>
    </row>
    <row r="105" spans="1:18" s="649" customFormat="1" ht="15.75">
      <c r="A105" s="177"/>
      <c r="B105" s="63"/>
      <c r="C105" s="402"/>
      <c r="D105" s="402"/>
      <c r="E105" s="402"/>
      <c r="F105" s="402"/>
      <c r="G105" s="402"/>
      <c r="H105" s="63"/>
      <c r="I105" s="63"/>
      <c r="J105" s="63"/>
      <c r="K105" s="63"/>
      <c r="L105" s="63"/>
      <c r="M105" s="63"/>
      <c r="N105" s="63"/>
      <c r="O105" s="63"/>
      <c r="P105" s="63"/>
      <c r="Q105" s="63"/>
      <c r="R105" s="516"/>
    </row>
    <row r="106" spans="1:18" s="649" customFormat="1" ht="15.75">
      <c r="A106" s="177"/>
      <c r="B106" s="63"/>
      <c r="C106" s="402"/>
      <c r="D106" s="402"/>
      <c r="E106" s="402"/>
      <c r="F106" s="402"/>
      <c r="G106" s="402"/>
      <c r="H106" s="63"/>
      <c r="I106" s="63"/>
      <c r="J106" s="63"/>
      <c r="K106" s="63"/>
      <c r="L106" s="63"/>
      <c r="M106" s="63"/>
      <c r="N106" s="63"/>
      <c r="O106" s="63"/>
      <c r="P106" s="63"/>
      <c r="Q106" s="63"/>
      <c r="R106" s="516"/>
    </row>
    <row r="107" spans="1:18" s="649" customFormat="1" ht="15.75">
      <c r="A107" s="177"/>
      <c r="B107" s="63"/>
      <c r="C107" s="402"/>
      <c r="D107" s="402"/>
      <c r="E107" s="402"/>
      <c r="F107" s="402"/>
      <c r="G107" s="402"/>
      <c r="H107" s="63"/>
      <c r="I107" s="63"/>
      <c r="J107" s="63"/>
      <c r="K107" s="63"/>
      <c r="L107" s="63"/>
      <c r="M107" s="63"/>
      <c r="N107" s="63"/>
      <c r="O107" s="63"/>
      <c r="P107" s="63"/>
      <c r="Q107" s="63"/>
      <c r="R107" s="516"/>
    </row>
    <row r="108" spans="1:18" s="649" customFormat="1" ht="15.75">
      <c r="A108" s="177"/>
      <c r="B108" s="63"/>
      <c r="C108" s="402"/>
      <c r="D108" s="402"/>
      <c r="E108" s="402"/>
      <c r="F108" s="402"/>
      <c r="G108" s="402"/>
      <c r="H108" s="63"/>
      <c r="I108" s="63"/>
      <c r="J108" s="63"/>
      <c r="K108" s="63"/>
      <c r="L108" s="63"/>
      <c r="M108" s="63"/>
      <c r="N108" s="63"/>
      <c r="O108" s="63"/>
      <c r="P108" s="63"/>
      <c r="Q108" s="63"/>
      <c r="R108" s="516"/>
    </row>
    <row r="109" spans="1:18" s="649" customFormat="1" ht="15.75">
      <c r="A109" s="177"/>
      <c r="B109" s="63"/>
      <c r="C109" s="402"/>
      <c r="D109" s="402"/>
      <c r="E109" s="402"/>
      <c r="F109" s="402"/>
      <c r="G109" s="402"/>
      <c r="H109" s="63"/>
      <c r="I109" s="63"/>
      <c r="J109" s="63"/>
      <c r="K109" s="63"/>
      <c r="L109" s="63"/>
      <c r="M109" s="63"/>
      <c r="N109" s="63"/>
      <c r="O109" s="63"/>
      <c r="P109" s="63"/>
      <c r="Q109" s="63"/>
      <c r="R109" s="516"/>
    </row>
    <row r="110" spans="1:18" s="649" customFormat="1" ht="15.75">
      <c r="A110" s="177"/>
      <c r="B110" s="63"/>
      <c r="C110" s="402"/>
      <c r="D110" s="402"/>
      <c r="E110" s="402"/>
      <c r="F110" s="402"/>
      <c r="G110" s="402"/>
      <c r="H110" s="63"/>
      <c r="I110" s="63"/>
      <c r="J110" s="63"/>
      <c r="K110" s="63"/>
      <c r="L110" s="63"/>
      <c r="M110" s="63"/>
      <c r="N110" s="63"/>
      <c r="O110" s="63"/>
      <c r="P110" s="63"/>
      <c r="Q110" s="63"/>
      <c r="R110" s="516"/>
    </row>
    <row r="111" spans="1:18" s="649" customFormat="1" ht="15.75">
      <c r="A111" s="177"/>
      <c r="B111" s="63"/>
      <c r="C111" s="402"/>
      <c r="D111" s="402"/>
      <c r="E111" s="402"/>
      <c r="F111" s="402"/>
      <c r="G111" s="402"/>
      <c r="H111" s="63"/>
      <c r="I111" s="63"/>
      <c r="J111" s="63"/>
      <c r="K111" s="63"/>
      <c r="L111" s="63"/>
      <c r="M111" s="63"/>
      <c r="N111" s="63"/>
      <c r="O111" s="63"/>
      <c r="P111" s="63"/>
      <c r="Q111" s="63"/>
      <c r="R111" s="516"/>
    </row>
    <row r="112" spans="1:18" s="649" customFormat="1" ht="15.75">
      <c r="A112" s="177"/>
      <c r="B112" s="63"/>
      <c r="C112" s="402"/>
      <c r="D112" s="402"/>
      <c r="E112" s="402"/>
      <c r="F112" s="402"/>
      <c r="G112" s="402"/>
      <c r="H112" s="63"/>
      <c r="I112" s="63"/>
      <c r="J112" s="63"/>
      <c r="K112" s="63"/>
      <c r="L112" s="63"/>
      <c r="M112" s="63"/>
      <c r="N112" s="63"/>
      <c r="O112" s="63"/>
      <c r="P112" s="63"/>
      <c r="Q112" s="63"/>
      <c r="R112" s="516"/>
    </row>
    <row r="113" spans="1:18" s="649" customFormat="1" ht="15.75">
      <c r="A113" s="177"/>
      <c r="B113" s="63"/>
      <c r="C113" s="402"/>
      <c r="D113" s="402"/>
      <c r="E113" s="402"/>
      <c r="F113" s="402"/>
      <c r="G113" s="402"/>
      <c r="H113" s="63"/>
      <c r="I113" s="63"/>
      <c r="J113" s="63"/>
      <c r="K113" s="63"/>
      <c r="L113" s="63"/>
      <c r="M113" s="63"/>
      <c r="N113" s="63"/>
      <c r="O113" s="63"/>
      <c r="P113" s="63"/>
      <c r="Q113" s="63"/>
      <c r="R113" s="516"/>
    </row>
    <row r="114" spans="1:18" s="649" customFormat="1" ht="15.75">
      <c r="A114" s="177"/>
      <c r="B114" s="63"/>
      <c r="C114" s="402"/>
      <c r="D114" s="402"/>
      <c r="E114" s="402"/>
      <c r="F114" s="402"/>
      <c r="G114" s="402"/>
      <c r="H114" s="63"/>
      <c r="I114" s="63"/>
      <c r="J114" s="63"/>
      <c r="K114" s="63"/>
      <c r="L114" s="63"/>
      <c r="M114" s="63"/>
      <c r="N114" s="63"/>
      <c r="O114" s="63"/>
      <c r="P114" s="63"/>
      <c r="Q114" s="63"/>
      <c r="R114" s="516"/>
    </row>
    <row r="115" spans="1:18" s="649" customFormat="1" ht="15.75">
      <c r="A115" s="177"/>
      <c r="B115" s="63"/>
      <c r="C115" s="402"/>
      <c r="D115" s="402"/>
      <c r="E115" s="402"/>
      <c r="F115" s="402"/>
      <c r="G115" s="402"/>
      <c r="H115" s="63"/>
      <c r="I115" s="63"/>
      <c r="J115" s="63"/>
      <c r="K115" s="63"/>
      <c r="L115" s="63"/>
      <c r="M115" s="63"/>
      <c r="N115" s="63"/>
      <c r="O115" s="63"/>
      <c r="P115" s="63"/>
      <c r="Q115" s="63"/>
      <c r="R115" s="516"/>
    </row>
    <row r="116" spans="1:18" s="649" customFormat="1" ht="15.75">
      <c r="A116" s="177"/>
      <c r="B116" s="63"/>
      <c r="C116" s="402"/>
      <c r="D116" s="402"/>
      <c r="E116" s="402"/>
      <c r="F116" s="402"/>
      <c r="G116" s="402"/>
      <c r="H116" s="63"/>
      <c r="I116" s="63"/>
      <c r="J116" s="63"/>
      <c r="K116" s="63"/>
      <c r="L116" s="63"/>
      <c r="M116" s="63"/>
      <c r="N116" s="63"/>
      <c r="O116" s="63"/>
      <c r="P116" s="63"/>
      <c r="Q116" s="63"/>
      <c r="R116" s="516"/>
    </row>
    <row r="117" spans="1:18" s="649" customFormat="1" ht="15.75">
      <c r="A117" s="177"/>
      <c r="B117" s="63"/>
      <c r="C117" s="402"/>
      <c r="D117" s="402"/>
      <c r="E117" s="402"/>
      <c r="F117" s="402"/>
      <c r="G117" s="402"/>
      <c r="H117" s="63"/>
      <c r="I117" s="63"/>
      <c r="J117" s="63"/>
      <c r="K117" s="63"/>
      <c r="L117" s="63"/>
      <c r="M117" s="63"/>
      <c r="N117" s="63"/>
      <c r="O117" s="63"/>
      <c r="P117" s="63"/>
      <c r="Q117" s="63"/>
      <c r="R117" s="516"/>
    </row>
    <row r="118" spans="1:18" s="649" customFormat="1" ht="15.75">
      <c r="A118" s="177"/>
      <c r="B118" s="63"/>
      <c r="C118" s="402"/>
      <c r="D118" s="402"/>
      <c r="E118" s="402"/>
      <c r="F118" s="402"/>
      <c r="G118" s="402"/>
      <c r="H118" s="63"/>
      <c r="I118" s="63"/>
      <c r="J118" s="63"/>
      <c r="K118" s="63"/>
      <c r="L118" s="63"/>
      <c r="M118" s="63"/>
      <c r="N118" s="63"/>
      <c r="O118" s="63"/>
      <c r="P118" s="63"/>
      <c r="Q118" s="63"/>
      <c r="R118" s="516"/>
    </row>
    <row r="119" spans="1:18" s="649" customFormat="1" ht="15.75">
      <c r="A119" s="177"/>
      <c r="B119" s="63"/>
      <c r="C119" s="402"/>
      <c r="D119" s="402"/>
      <c r="E119" s="402"/>
      <c r="F119" s="402"/>
      <c r="G119" s="402"/>
      <c r="H119" s="63"/>
      <c r="I119" s="63"/>
      <c r="J119" s="63"/>
      <c r="K119" s="63"/>
      <c r="L119" s="63"/>
      <c r="M119" s="63"/>
      <c r="N119" s="63"/>
      <c r="O119" s="63"/>
      <c r="P119" s="63"/>
      <c r="Q119" s="63"/>
      <c r="R119" s="516"/>
    </row>
    <row r="120" spans="1:18" s="649" customFormat="1" ht="15.75">
      <c r="A120" s="177"/>
      <c r="B120" s="63"/>
      <c r="C120" s="402"/>
      <c r="D120" s="402"/>
      <c r="E120" s="402"/>
      <c r="F120" s="402"/>
      <c r="G120" s="402"/>
      <c r="H120" s="63"/>
      <c r="I120" s="63"/>
      <c r="J120" s="63"/>
      <c r="K120" s="63"/>
      <c r="L120" s="63"/>
      <c r="M120" s="63"/>
      <c r="N120" s="63"/>
      <c r="O120" s="63"/>
      <c r="P120" s="63"/>
      <c r="Q120" s="63"/>
      <c r="R120" s="516"/>
    </row>
    <row r="121" spans="1:18" s="649" customFormat="1" ht="15.75">
      <c r="A121" s="177"/>
      <c r="B121" s="63"/>
      <c r="C121" s="402"/>
      <c r="D121" s="402"/>
      <c r="E121" s="402"/>
      <c r="F121" s="402"/>
      <c r="G121" s="402"/>
      <c r="H121" s="63"/>
      <c r="I121" s="63"/>
      <c r="J121" s="63"/>
      <c r="K121" s="63"/>
      <c r="L121" s="63"/>
      <c r="M121" s="63"/>
      <c r="N121" s="63"/>
      <c r="O121" s="63"/>
      <c r="P121" s="63"/>
      <c r="Q121" s="63"/>
      <c r="R121" s="516"/>
    </row>
    <row r="122" spans="1:18" s="649" customFormat="1" ht="15.75">
      <c r="A122" s="177"/>
      <c r="B122" s="63"/>
      <c r="C122" s="402"/>
      <c r="D122" s="402"/>
      <c r="E122" s="402"/>
      <c r="F122" s="402"/>
      <c r="G122" s="402"/>
      <c r="H122" s="63"/>
      <c r="I122" s="63"/>
      <c r="J122" s="63"/>
      <c r="K122" s="63"/>
      <c r="L122" s="63"/>
      <c r="M122" s="63"/>
      <c r="N122" s="63"/>
      <c r="O122" s="63"/>
      <c r="P122" s="63"/>
      <c r="Q122" s="63"/>
      <c r="R122" s="516"/>
    </row>
    <row r="123" spans="1:18" s="649" customFormat="1" ht="15.75">
      <c r="A123" s="177"/>
      <c r="B123" s="63"/>
      <c r="C123" s="402"/>
      <c r="D123" s="402"/>
      <c r="E123" s="402"/>
      <c r="F123" s="402"/>
      <c r="G123" s="402"/>
      <c r="H123" s="63"/>
      <c r="I123" s="63"/>
      <c r="J123" s="63"/>
      <c r="K123" s="63"/>
      <c r="L123" s="63"/>
      <c r="M123" s="63"/>
      <c r="N123" s="63"/>
      <c r="O123" s="63"/>
      <c r="P123" s="63"/>
      <c r="Q123" s="63"/>
      <c r="R123" s="516"/>
    </row>
    <row r="124" spans="1:18" s="649" customFormat="1" ht="15.75">
      <c r="A124" s="177"/>
      <c r="B124" s="63"/>
      <c r="C124" s="402"/>
      <c r="D124" s="402"/>
      <c r="E124" s="402"/>
      <c r="F124" s="402"/>
      <c r="G124" s="402"/>
      <c r="H124" s="63"/>
      <c r="I124" s="63"/>
      <c r="J124" s="63"/>
      <c r="K124" s="63"/>
      <c r="L124" s="63"/>
      <c r="M124" s="63"/>
      <c r="N124" s="63"/>
      <c r="O124" s="63"/>
      <c r="P124" s="63"/>
      <c r="Q124" s="63"/>
      <c r="R124" s="516"/>
    </row>
    <row r="125" spans="1:18" s="649" customFormat="1" ht="15.75">
      <c r="A125" s="177"/>
      <c r="B125" s="63"/>
      <c r="C125" s="402"/>
      <c r="D125" s="402"/>
      <c r="E125" s="402"/>
      <c r="F125" s="402"/>
      <c r="G125" s="402"/>
      <c r="H125" s="63"/>
      <c r="I125" s="63"/>
      <c r="J125" s="63"/>
      <c r="K125" s="63"/>
      <c r="L125" s="63"/>
      <c r="M125" s="63"/>
      <c r="N125" s="63"/>
      <c r="O125" s="63"/>
      <c r="P125" s="63"/>
      <c r="Q125" s="63"/>
      <c r="R125" s="516"/>
    </row>
    <row r="126" spans="1:18" s="649" customFormat="1" ht="15.75">
      <c r="A126" s="177"/>
      <c r="B126" s="63"/>
      <c r="C126" s="402"/>
      <c r="D126" s="402"/>
      <c r="E126" s="402"/>
      <c r="F126" s="402"/>
      <c r="G126" s="402"/>
      <c r="H126" s="63"/>
      <c r="I126" s="63"/>
      <c r="J126" s="63"/>
      <c r="K126" s="63"/>
      <c r="L126" s="63"/>
      <c r="M126" s="63"/>
      <c r="N126" s="63"/>
      <c r="O126" s="63"/>
      <c r="P126" s="63"/>
      <c r="Q126" s="63"/>
      <c r="R126" s="516"/>
    </row>
    <row r="127" spans="1:18" s="649" customFormat="1" ht="15.75">
      <c r="A127" s="177"/>
      <c r="B127" s="63"/>
      <c r="C127" s="402"/>
      <c r="D127" s="402"/>
      <c r="E127" s="402"/>
      <c r="F127" s="402"/>
      <c r="G127" s="402"/>
      <c r="H127" s="63"/>
      <c r="I127" s="63"/>
      <c r="J127" s="63"/>
      <c r="K127" s="63"/>
      <c r="L127" s="63"/>
      <c r="M127" s="63"/>
      <c r="N127" s="63"/>
      <c r="O127" s="63"/>
      <c r="P127" s="63"/>
      <c r="Q127" s="63"/>
      <c r="R127" s="516"/>
    </row>
    <row r="128" spans="1:18" s="649" customFormat="1" ht="15.75">
      <c r="A128" s="177"/>
      <c r="B128" s="63"/>
      <c r="C128" s="402"/>
      <c r="D128" s="402"/>
      <c r="E128" s="402"/>
      <c r="F128" s="402"/>
      <c r="G128" s="402"/>
      <c r="H128" s="63"/>
      <c r="I128" s="63"/>
      <c r="J128" s="63"/>
      <c r="K128" s="63"/>
      <c r="L128" s="63"/>
      <c r="M128" s="63"/>
      <c r="N128" s="63"/>
      <c r="O128" s="63"/>
      <c r="P128" s="63"/>
      <c r="Q128" s="63"/>
      <c r="R128" s="516"/>
    </row>
    <row r="129" spans="1:18" s="649" customFormat="1" ht="15.75">
      <c r="A129" s="177"/>
      <c r="B129" s="63"/>
      <c r="C129" s="402"/>
      <c r="D129" s="402"/>
      <c r="E129" s="402"/>
      <c r="F129" s="402"/>
      <c r="G129" s="402"/>
      <c r="H129" s="63"/>
      <c r="I129" s="63"/>
      <c r="J129" s="63"/>
      <c r="K129" s="63"/>
      <c r="L129" s="63"/>
      <c r="M129" s="63"/>
      <c r="N129" s="63"/>
      <c r="O129" s="63"/>
      <c r="P129" s="63"/>
      <c r="Q129" s="63"/>
      <c r="R129" s="516"/>
    </row>
    <row r="130" spans="1:18" s="649" customFormat="1" ht="15.75">
      <c r="A130" s="177"/>
      <c r="B130" s="63"/>
      <c r="C130" s="402"/>
      <c r="D130" s="402"/>
      <c r="E130" s="402"/>
      <c r="F130" s="402"/>
      <c r="G130" s="402"/>
      <c r="H130" s="63"/>
      <c r="I130" s="63"/>
      <c r="J130" s="63"/>
      <c r="K130" s="63"/>
      <c r="L130" s="63"/>
      <c r="M130" s="63"/>
      <c r="N130" s="63"/>
      <c r="O130" s="63"/>
      <c r="P130" s="63"/>
      <c r="Q130" s="63"/>
      <c r="R130" s="516"/>
    </row>
    <row r="131" spans="1:18" s="649" customFormat="1" ht="15.75">
      <c r="A131" s="177"/>
      <c r="B131" s="63"/>
      <c r="C131" s="402"/>
      <c r="D131" s="402"/>
      <c r="E131" s="402"/>
      <c r="F131" s="402"/>
      <c r="G131" s="402"/>
      <c r="H131" s="63"/>
      <c r="I131" s="63"/>
      <c r="J131" s="63"/>
      <c r="K131" s="63"/>
      <c r="L131" s="63"/>
      <c r="M131" s="63"/>
      <c r="N131" s="63"/>
      <c r="O131" s="63"/>
      <c r="P131" s="63"/>
      <c r="Q131" s="63"/>
      <c r="R131" s="516"/>
    </row>
    <row r="132" spans="1:18" s="649" customFormat="1" ht="15.75">
      <c r="A132" s="177"/>
      <c r="B132" s="63"/>
      <c r="C132" s="402"/>
      <c r="D132" s="402"/>
      <c r="E132" s="402"/>
      <c r="F132" s="402"/>
      <c r="G132" s="402"/>
      <c r="H132" s="63"/>
      <c r="I132" s="63"/>
      <c r="J132" s="63"/>
      <c r="K132" s="63"/>
      <c r="L132" s="63"/>
      <c r="M132" s="63"/>
      <c r="N132" s="63"/>
      <c r="O132" s="63"/>
      <c r="P132" s="63"/>
      <c r="Q132" s="63"/>
      <c r="R132" s="516"/>
    </row>
    <row r="133" spans="1:18" s="649" customFormat="1" ht="15.75">
      <c r="A133" s="177"/>
      <c r="B133" s="63"/>
      <c r="C133" s="402"/>
      <c r="D133" s="402"/>
      <c r="E133" s="402"/>
      <c r="F133" s="402"/>
      <c r="G133" s="402"/>
      <c r="H133" s="63"/>
      <c r="I133" s="63"/>
      <c r="J133" s="63"/>
      <c r="K133" s="63"/>
      <c r="L133" s="63"/>
      <c r="M133" s="63"/>
      <c r="N133" s="63"/>
      <c r="O133" s="63"/>
      <c r="P133" s="63"/>
      <c r="Q133" s="63"/>
      <c r="R133" s="516"/>
    </row>
    <row r="134" spans="1:18" s="649" customFormat="1" ht="15.75">
      <c r="A134" s="177"/>
      <c r="B134" s="63"/>
      <c r="C134" s="402"/>
      <c r="D134" s="402"/>
      <c r="E134" s="402"/>
      <c r="F134" s="402"/>
      <c r="G134" s="402"/>
      <c r="H134" s="63"/>
      <c r="I134" s="63"/>
      <c r="J134" s="63"/>
      <c r="K134" s="63"/>
      <c r="L134" s="63"/>
      <c r="M134" s="63"/>
      <c r="N134" s="63"/>
      <c r="O134" s="63"/>
      <c r="P134" s="63"/>
      <c r="Q134" s="63"/>
      <c r="R134" s="516"/>
    </row>
    <row r="135" spans="1:18" s="649" customFormat="1" ht="15.75">
      <c r="A135" s="177"/>
      <c r="B135" s="63"/>
      <c r="C135" s="402"/>
      <c r="D135" s="402"/>
      <c r="E135" s="402"/>
      <c r="F135" s="402"/>
      <c r="G135" s="402"/>
      <c r="H135" s="63"/>
      <c r="I135" s="63"/>
      <c r="J135" s="63"/>
      <c r="K135" s="63"/>
      <c r="L135" s="63"/>
      <c r="M135" s="63"/>
      <c r="N135" s="63"/>
      <c r="O135" s="63"/>
      <c r="P135" s="63"/>
      <c r="Q135" s="63"/>
      <c r="R135" s="516"/>
    </row>
    <row r="136" spans="1:18" s="649" customFormat="1" ht="15.75">
      <c r="A136" s="177"/>
      <c r="B136" s="63"/>
      <c r="C136" s="402"/>
      <c r="D136" s="402"/>
      <c r="E136" s="402"/>
      <c r="F136" s="402"/>
      <c r="G136" s="402"/>
      <c r="H136" s="63"/>
      <c r="I136" s="63"/>
      <c r="J136" s="63"/>
      <c r="K136" s="63"/>
      <c r="L136" s="63"/>
      <c r="M136" s="63"/>
      <c r="N136" s="63"/>
      <c r="O136" s="63"/>
      <c r="P136" s="63"/>
      <c r="Q136" s="63"/>
      <c r="R136" s="516"/>
    </row>
    <row r="137" spans="1:18" s="649" customFormat="1" ht="15.75">
      <c r="A137" s="177"/>
      <c r="B137" s="63"/>
      <c r="C137" s="402"/>
      <c r="D137" s="402"/>
      <c r="E137" s="402"/>
      <c r="F137" s="402"/>
      <c r="G137" s="402"/>
      <c r="H137" s="63"/>
      <c r="I137" s="63"/>
      <c r="J137" s="63"/>
      <c r="K137" s="63"/>
      <c r="L137" s="63"/>
      <c r="M137" s="63"/>
      <c r="N137" s="63"/>
      <c r="O137" s="63"/>
      <c r="P137" s="63"/>
      <c r="Q137" s="63"/>
      <c r="R137" s="516"/>
    </row>
    <row r="138" spans="1:18" s="649" customFormat="1" ht="15.75">
      <c r="A138" s="177"/>
      <c r="B138" s="63"/>
      <c r="C138" s="402"/>
      <c r="D138" s="402"/>
      <c r="E138" s="402"/>
      <c r="F138" s="402"/>
      <c r="G138" s="402"/>
      <c r="H138" s="63"/>
      <c r="I138" s="63"/>
      <c r="J138" s="63"/>
      <c r="K138" s="63"/>
      <c r="L138" s="63"/>
      <c r="M138" s="63"/>
      <c r="N138" s="63"/>
      <c r="O138" s="63"/>
      <c r="P138" s="63"/>
      <c r="Q138" s="63"/>
      <c r="R138" s="516"/>
    </row>
    <row r="139" spans="1:18" s="649" customFormat="1" ht="15.75">
      <c r="A139" s="177"/>
      <c r="B139" s="63"/>
      <c r="C139" s="402"/>
      <c r="D139" s="402"/>
      <c r="E139" s="402"/>
      <c r="F139" s="402"/>
      <c r="G139" s="402"/>
      <c r="H139" s="63"/>
      <c r="I139" s="63"/>
      <c r="J139" s="63"/>
      <c r="K139" s="63"/>
      <c r="L139" s="63"/>
      <c r="M139" s="63"/>
      <c r="N139" s="63"/>
      <c r="O139" s="63"/>
      <c r="P139" s="63"/>
      <c r="Q139" s="63"/>
      <c r="R139" s="516"/>
    </row>
    <row r="140" spans="1:18" s="649" customFormat="1" ht="15.75">
      <c r="A140" s="177"/>
      <c r="B140" s="63"/>
      <c r="C140" s="402"/>
      <c r="D140" s="402"/>
      <c r="E140" s="402"/>
      <c r="F140" s="402"/>
      <c r="G140" s="402"/>
      <c r="H140" s="63"/>
      <c r="I140" s="63"/>
      <c r="J140" s="63"/>
      <c r="K140" s="63"/>
      <c r="L140" s="63"/>
      <c r="M140" s="63"/>
      <c r="N140" s="63"/>
      <c r="O140" s="63"/>
      <c r="P140" s="63"/>
      <c r="Q140" s="63"/>
      <c r="R140" s="516"/>
    </row>
    <row r="141" spans="1:18" s="649" customFormat="1" ht="15.75">
      <c r="A141" s="177"/>
      <c r="B141" s="63"/>
      <c r="C141" s="402"/>
      <c r="D141" s="402"/>
      <c r="E141" s="402"/>
      <c r="F141" s="402"/>
      <c r="G141" s="402"/>
      <c r="H141" s="63"/>
      <c r="I141" s="63"/>
      <c r="J141" s="63"/>
      <c r="K141" s="63"/>
      <c r="L141" s="63"/>
      <c r="M141" s="63"/>
      <c r="N141" s="63"/>
      <c r="O141" s="63"/>
      <c r="P141" s="63"/>
      <c r="Q141" s="63"/>
      <c r="R141" s="516"/>
    </row>
    <row r="142" spans="1:18" s="649" customFormat="1" ht="15.75">
      <c r="A142" s="177"/>
      <c r="B142" s="63"/>
      <c r="C142" s="402"/>
      <c r="D142" s="402"/>
      <c r="E142" s="402"/>
      <c r="F142" s="402"/>
      <c r="G142" s="402"/>
      <c r="H142" s="63"/>
      <c r="I142" s="63"/>
      <c r="J142" s="63"/>
      <c r="K142" s="63"/>
      <c r="L142" s="63"/>
      <c r="M142" s="63"/>
      <c r="N142" s="63"/>
      <c r="O142" s="63"/>
      <c r="P142" s="63"/>
      <c r="Q142" s="63"/>
      <c r="R142" s="516"/>
    </row>
    <row r="143" spans="1:18" s="649" customFormat="1" ht="15.75">
      <c r="A143" s="177"/>
      <c r="B143" s="63"/>
      <c r="C143" s="402"/>
      <c r="D143" s="402"/>
      <c r="E143" s="402"/>
      <c r="F143" s="402"/>
      <c r="G143" s="402"/>
      <c r="H143" s="63"/>
      <c r="I143" s="63"/>
      <c r="J143" s="63"/>
      <c r="K143" s="63"/>
      <c r="L143" s="63"/>
      <c r="M143" s="63"/>
      <c r="N143" s="63"/>
      <c r="O143" s="63"/>
      <c r="P143" s="63"/>
      <c r="Q143" s="63"/>
      <c r="R143" s="516"/>
    </row>
    <row r="144" spans="1:18" s="649" customFormat="1" ht="15.75">
      <c r="A144" s="177"/>
      <c r="B144" s="63"/>
      <c r="C144" s="402"/>
      <c r="D144" s="402"/>
      <c r="E144" s="402"/>
      <c r="F144" s="402"/>
      <c r="G144" s="402"/>
      <c r="H144" s="63"/>
      <c r="I144" s="63"/>
      <c r="J144" s="63"/>
      <c r="K144" s="63"/>
      <c r="L144" s="63"/>
      <c r="M144" s="63"/>
      <c r="N144" s="63"/>
      <c r="O144" s="63"/>
      <c r="P144" s="63"/>
      <c r="Q144" s="63"/>
      <c r="R144" s="516"/>
    </row>
    <row r="145" spans="1:18" s="649" customFormat="1" ht="15.75">
      <c r="A145" s="177"/>
      <c r="B145" s="63"/>
      <c r="C145" s="402"/>
      <c r="D145" s="402"/>
      <c r="E145" s="402"/>
      <c r="F145" s="402"/>
      <c r="G145" s="402"/>
      <c r="H145" s="63"/>
      <c r="I145" s="63"/>
      <c r="J145" s="63"/>
      <c r="K145" s="63"/>
      <c r="L145" s="63"/>
      <c r="M145" s="63"/>
      <c r="N145" s="63"/>
      <c r="O145" s="63"/>
      <c r="P145" s="63"/>
      <c r="Q145" s="63"/>
      <c r="R145" s="516"/>
    </row>
    <row r="146" spans="1:18" s="649" customFormat="1" ht="15.75">
      <c r="A146" s="177"/>
      <c r="B146" s="63"/>
      <c r="C146" s="402"/>
      <c r="D146" s="402"/>
      <c r="E146" s="402"/>
      <c r="F146" s="402"/>
      <c r="G146" s="402"/>
      <c r="H146" s="63"/>
      <c r="I146" s="63"/>
      <c r="J146" s="63"/>
      <c r="K146" s="63"/>
      <c r="L146" s="63"/>
      <c r="M146" s="63"/>
      <c r="N146" s="63"/>
      <c r="O146" s="63"/>
      <c r="P146" s="63"/>
      <c r="Q146" s="63"/>
      <c r="R146" s="516"/>
    </row>
    <row r="147" spans="1:18" s="649" customFormat="1" ht="15.75">
      <c r="A147" s="177"/>
      <c r="B147" s="63"/>
      <c r="C147" s="402"/>
      <c r="D147" s="402"/>
      <c r="E147" s="402"/>
      <c r="F147" s="402"/>
      <c r="G147" s="402"/>
      <c r="H147" s="63"/>
      <c r="I147" s="63"/>
      <c r="J147" s="63"/>
      <c r="K147" s="63"/>
      <c r="L147" s="63"/>
      <c r="M147" s="63"/>
      <c r="N147" s="63"/>
      <c r="O147" s="63"/>
      <c r="P147" s="63"/>
      <c r="Q147" s="63"/>
      <c r="R147" s="516"/>
    </row>
    <row r="148" spans="1:18" s="649" customFormat="1" ht="15.75">
      <c r="A148" s="177"/>
      <c r="B148" s="63"/>
      <c r="C148" s="402"/>
      <c r="D148" s="402"/>
      <c r="E148" s="402"/>
      <c r="F148" s="402"/>
      <c r="G148" s="402"/>
      <c r="H148" s="63"/>
      <c r="I148" s="63"/>
      <c r="J148" s="63"/>
      <c r="K148" s="63"/>
      <c r="L148" s="63"/>
      <c r="M148" s="63"/>
      <c r="N148" s="63"/>
      <c r="O148" s="63"/>
      <c r="P148" s="63"/>
      <c r="Q148" s="63"/>
      <c r="R148" s="516"/>
    </row>
    <row r="149" spans="1:18" s="649" customFormat="1" ht="15.75">
      <c r="A149" s="177"/>
      <c r="B149" s="63"/>
      <c r="C149" s="402"/>
      <c r="D149" s="402"/>
      <c r="E149" s="402"/>
      <c r="F149" s="402"/>
      <c r="G149" s="402"/>
      <c r="H149" s="63"/>
      <c r="I149" s="63"/>
      <c r="J149" s="63"/>
      <c r="K149" s="63"/>
      <c r="L149" s="63"/>
      <c r="M149" s="63"/>
      <c r="N149" s="63"/>
      <c r="O149" s="63"/>
      <c r="P149" s="63"/>
      <c r="Q149" s="63"/>
      <c r="R149" s="516"/>
    </row>
    <row r="150" spans="1:18" s="649" customFormat="1" ht="15.75">
      <c r="A150" s="177"/>
      <c r="B150" s="63"/>
      <c r="C150" s="402"/>
      <c r="D150" s="402"/>
      <c r="E150" s="402"/>
      <c r="F150" s="402"/>
      <c r="G150" s="402"/>
      <c r="H150" s="63"/>
      <c r="I150" s="63"/>
      <c r="J150" s="63"/>
      <c r="K150" s="63"/>
      <c r="L150" s="63"/>
      <c r="M150" s="63"/>
      <c r="N150" s="63"/>
      <c r="O150" s="63"/>
      <c r="P150" s="63"/>
      <c r="Q150" s="63"/>
      <c r="R150" s="516"/>
    </row>
    <row r="151" spans="1:18" s="649" customFormat="1" ht="15.75">
      <c r="A151" s="177"/>
      <c r="B151" s="63"/>
      <c r="C151" s="402"/>
      <c r="D151" s="402"/>
      <c r="E151" s="402"/>
      <c r="F151" s="402"/>
      <c r="G151" s="402"/>
      <c r="H151" s="63"/>
      <c r="I151" s="63"/>
      <c r="J151" s="63"/>
      <c r="K151" s="63"/>
      <c r="L151" s="63"/>
      <c r="M151" s="63"/>
      <c r="N151" s="63"/>
      <c r="O151" s="63"/>
      <c r="P151" s="63"/>
      <c r="Q151" s="63"/>
      <c r="R151" s="516"/>
    </row>
    <row r="152" spans="1:18" s="649" customFormat="1" ht="15.75">
      <c r="A152" s="177"/>
      <c r="B152" s="63"/>
      <c r="C152" s="402"/>
      <c r="D152" s="402"/>
      <c r="E152" s="402"/>
      <c r="F152" s="402"/>
      <c r="G152" s="402"/>
      <c r="H152" s="63"/>
      <c r="I152" s="63"/>
      <c r="J152" s="63"/>
      <c r="K152" s="63"/>
      <c r="L152" s="63"/>
      <c r="M152" s="63"/>
      <c r="N152" s="63"/>
      <c r="O152" s="63"/>
      <c r="P152" s="63"/>
      <c r="Q152" s="63"/>
      <c r="R152" s="516"/>
    </row>
    <row r="153" spans="1:18" s="649" customFormat="1" ht="15.75">
      <c r="A153" s="177"/>
      <c r="B153" s="63"/>
      <c r="C153" s="402"/>
      <c r="D153" s="402"/>
      <c r="E153" s="402"/>
      <c r="F153" s="402"/>
      <c r="G153" s="402"/>
      <c r="H153" s="63"/>
      <c r="I153" s="63"/>
      <c r="J153" s="63"/>
      <c r="K153" s="63"/>
      <c r="L153" s="63"/>
      <c r="M153" s="63"/>
      <c r="N153" s="63"/>
      <c r="O153" s="63"/>
      <c r="P153" s="63"/>
      <c r="Q153" s="63"/>
      <c r="R153" s="516"/>
    </row>
    <row r="154" spans="1:18" s="649" customFormat="1" ht="15.75">
      <c r="A154" s="177"/>
      <c r="B154" s="63"/>
      <c r="C154" s="402"/>
      <c r="D154" s="402"/>
      <c r="E154" s="402"/>
      <c r="F154" s="402"/>
      <c r="G154" s="402"/>
      <c r="H154" s="63"/>
      <c r="I154" s="63"/>
      <c r="J154" s="63"/>
      <c r="K154" s="63"/>
      <c r="L154" s="63"/>
      <c r="M154" s="63"/>
      <c r="N154" s="63"/>
      <c r="O154" s="63"/>
      <c r="P154" s="63"/>
      <c r="Q154" s="63"/>
      <c r="R154" s="516"/>
    </row>
    <row r="155" spans="1:18" s="649" customFormat="1" ht="15.75">
      <c r="A155" s="177"/>
      <c r="B155" s="63"/>
      <c r="C155" s="402"/>
      <c r="D155" s="402"/>
      <c r="E155" s="402"/>
      <c r="F155" s="402"/>
      <c r="G155" s="402"/>
      <c r="H155" s="63"/>
      <c r="I155" s="63"/>
      <c r="J155" s="63"/>
      <c r="K155" s="63"/>
      <c r="L155" s="63"/>
      <c r="M155" s="63"/>
      <c r="N155" s="63"/>
      <c r="O155" s="63"/>
      <c r="P155" s="63"/>
      <c r="Q155" s="63"/>
      <c r="R155" s="516"/>
    </row>
    <row r="156" spans="1:18" s="649" customFormat="1" ht="15.75">
      <c r="A156" s="177"/>
      <c r="B156" s="63"/>
      <c r="C156" s="402"/>
      <c r="D156" s="402"/>
      <c r="E156" s="402"/>
      <c r="F156" s="402"/>
      <c r="G156" s="402"/>
      <c r="H156" s="63"/>
      <c r="I156" s="63"/>
      <c r="J156" s="63"/>
      <c r="K156" s="63"/>
      <c r="L156" s="63"/>
      <c r="M156" s="63"/>
      <c r="N156" s="63"/>
      <c r="O156" s="63"/>
      <c r="P156" s="63"/>
      <c r="Q156" s="63"/>
      <c r="R156" s="516"/>
    </row>
    <row r="157" spans="1:18" s="649" customFormat="1" ht="15.75">
      <c r="A157" s="177"/>
      <c r="B157" s="63"/>
      <c r="C157" s="402"/>
      <c r="D157" s="402"/>
      <c r="E157" s="402"/>
      <c r="F157" s="402"/>
      <c r="G157" s="402"/>
      <c r="H157" s="63"/>
      <c r="I157" s="63"/>
      <c r="J157" s="63"/>
      <c r="K157" s="63"/>
      <c r="L157" s="63"/>
      <c r="M157" s="63"/>
      <c r="N157" s="63"/>
      <c r="O157" s="63"/>
      <c r="P157" s="63"/>
      <c r="Q157" s="63"/>
      <c r="R157" s="516"/>
    </row>
    <row r="158" spans="1:18" s="649" customFormat="1" ht="15.75">
      <c r="A158" s="177"/>
      <c r="B158" s="63"/>
      <c r="C158" s="402"/>
      <c r="D158" s="402"/>
      <c r="E158" s="402"/>
      <c r="F158" s="402"/>
      <c r="G158" s="402"/>
      <c r="H158" s="63"/>
      <c r="I158" s="63"/>
      <c r="J158" s="63"/>
      <c r="K158" s="63"/>
      <c r="L158" s="63"/>
      <c r="M158" s="63"/>
      <c r="N158" s="63"/>
      <c r="O158" s="63"/>
      <c r="P158" s="63"/>
      <c r="Q158" s="63"/>
      <c r="R158" s="516"/>
    </row>
    <row r="159" spans="1:18" s="649" customFormat="1" ht="15.75">
      <c r="A159" s="177"/>
      <c r="B159" s="63"/>
      <c r="C159" s="402"/>
      <c r="D159" s="402"/>
      <c r="E159" s="402"/>
      <c r="F159" s="402"/>
      <c r="G159" s="402"/>
      <c r="H159" s="63"/>
      <c r="I159" s="63"/>
      <c r="J159" s="63"/>
      <c r="K159" s="63"/>
      <c r="L159" s="63"/>
      <c r="M159" s="63"/>
      <c r="N159" s="63"/>
      <c r="O159" s="63"/>
      <c r="P159" s="63"/>
      <c r="Q159" s="63"/>
      <c r="R159" s="516"/>
    </row>
    <row r="160" spans="1:18" s="649" customFormat="1" ht="15.75">
      <c r="A160" s="177"/>
      <c r="B160" s="63"/>
      <c r="C160" s="402"/>
      <c r="D160" s="402"/>
      <c r="E160" s="402"/>
      <c r="F160" s="402"/>
      <c r="G160" s="402"/>
      <c r="H160" s="63"/>
      <c r="I160" s="63"/>
      <c r="J160" s="63"/>
      <c r="K160" s="63"/>
      <c r="L160" s="63"/>
      <c r="M160" s="63"/>
      <c r="N160" s="63"/>
      <c r="O160" s="63"/>
      <c r="P160" s="63"/>
      <c r="Q160" s="63"/>
      <c r="R160" s="516"/>
    </row>
    <row r="161" spans="1:18" s="649" customFormat="1" ht="15.75">
      <c r="A161" s="177"/>
      <c r="B161" s="63"/>
      <c r="C161" s="402"/>
      <c r="D161" s="402"/>
      <c r="E161" s="402"/>
      <c r="F161" s="402"/>
      <c r="G161" s="402"/>
      <c r="H161" s="63"/>
      <c r="I161" s="63"/>
      <c r="J161" s="63"/>
      <c r="K161" s="63"/>
      <c r="L161" s="63"/>
      <c r="M161" s="63"/>
      <c r="N161" s="63"/>
      <c r="O161" s="63"/>
      <c r="P161" s="63"/>
      <c r="Q161" s="63"/>
      <c r="R161" s="516"/>
    </row>
    <row r="162" spans="1:18" s="649" customFormat="1" ht="15.75">
      <c r="A162" s="177"/>
      <c r="B162" s="63"/>
      <c r="C162" s="402"/>
      <c r="D162" s="402"/>
      <c r="E162" s="402"/>
      <c r="F162" s="402"/>
      <c r="G162" s="402"/>
      <c r="H162" s="63"/>
      <c r="I162" s="63"/>
      <c r="J162" s="63"/>
      <c r="K162" s="63"/>
      <c r="L162" s="63"/>
      <c r="M162" s="63"/>
      <c r="N162" s="63"/>
      <c r="O162" s="63"/>
      <c r="P162" s="63"/>
      <c r="Q162" s="63"/>
      <c r="R162" s="516"/>
    </row>
    <row r="163" spans="1:18" s="649" customFormat="1" ht="15.75">
      <c r="A163" s="177"/>
      <c r="B163" s="63"/>
      <c r="C163" s="402"/>
      <c r="D163" s="402"/>
      <c r="E163" s="402"/>
      <c r="F163" s="402"/>
      <c r="G163" s="402"/>
      <c r="H163" s="63"/>
      <c r="I163" s="63"/>
      <c r="J163" s="63"/>
      <c r="K163" s="63"/>
      <c r="L163" s="63"/>
      <c r="M163" s="63"/>
      <c r="N163" s="63"/>
      <c r="O163" s="63"/>
      <c r="P163" s="63"/>
      <c r="Q163" s="63"/>
      <c r="R163" s="516"/>
    </row>
    <row r="164" spans="1:18" s="649" customFormat="1" ht="15.75">
      <c r="A164" s="177"/>
      <c r="B164" s="63"/>
      <c r="C164" s="402"/>
      <c r="D164" s="402"/>
      <c r="E164" s="402"/>
      <c r="F164" s="402"/>
      <c r="G164" s="402"/>
      <c r="H164" s="63"/>
      <c r="I164" s="63"/>
      <c r="J164" s="63"/>
      <c r="K164" s="63"/>
      <c r="L164" s="63"/>
      <c r="M164" s="63"/>
      <c r="N164" s="63"/>
      <c r="O164" s="63"/>
      <c r="P164" s="63"/>
      <c r="Q164" s="63"/>
      <c r="R164" s="516"/>
    </row>
    <row r="165" spans="1:18" s="649" customFormat="1" ht="15.75">
      <c r="A165" s="177"/>
      <c r="B165" s="63"/>
      <c r="C165" s="402"/>
      <c r="D165" s="402"/>
      <c r="E165" s="402"/>
      <c r="F165" s="402"/>
      <c r="G165" s="402"/>
      <c r="H165" s="63"/>
      <c r="I165" s="63"/>
      <c r="J165" s="63"/>
      <c r="K165" s="63"/>
      <c r="L165" s="63"/>
      <c r="M165" s="63"/>
      <c r="N165" s="63"/>
      <c r="O165" s="63"/>
      <c r="P165" s="63"/>
      <c r="Q165" s="63"/>
      <c r="R165" s="516"/>
    </row>
    <row r="166" spans="1:18" s="649" customFormat="1" ht="15.75">
      <c r="A166" s="177"/>
      <c r="B166" s="63"/>
      <c r="C166" s="402"/>
      <c r="D166" s="402"/>
      <c r="E166" s="402"/>
      <c r="F166" s="402"/>
      <c r="G166" s="402"/>
      <c r="H166" s="63"/>
      <c r="I166" s="63"/>
      <c r="J166" s="63"/>
      <c r="K166" s="63"/>
      <c r="L166" s="63"/>
      <c r="M166" s="63"/>
      <c r="N166" s="63"/>
      <c r="O166" s="63"/>
      <c r="P166" s="63"/>
      <c r="Q166" s="63"/>
      <c r="R166" s="516"/>
    </row>
    <row r="167" spans="1:18" s="649" customFormat="1" ht="15.75">
      <c r="A167" s="177"/>
      <c r="B167" s="63"/>
      <c r="C167" s="402"/>
      <c r="D167" s="402"/>
      <c r="E167" s="402"/>
      <c r="F167" s="402"/>
      <c r="G167" s="402"/>
      <c r="H167" s="63"/>
      <c r="I167" s="63"/>
      <c r="J167" s="63"/>
      <c r="K167" s="63"/>
      <c r="L167" s="63"/>
      <c r="M167" s="63"/>
      <c r="N167" s="63"/>
      <c r="O167" s="63"/>
      <c r="P167" s="63"/>
      <c r="Q167" s="63"/>
      <c r="R167" s="516"/>
    </row>
    <row r="168" spans="1:18" s="649" customFormat="1" ht="15.75">
      <c r="A168" s="177"/>
      <c r="B168" s="63"/>
      <c r="C168" s="402"/>
      <c r="D168" s="402"/>
      <c r="E168" s="402"/>
      <c r="F168" s="402"/>
      <c r="G168" s="402"/>
      <c r="H168" s="63"/>
      <c r="I168" s="63"/>
      <c r="J168" s="63"/>
      <c r="K168" s="63"/>
      <c r="L168" s="63"/>
      <c r="M168" s="63"/>
      <c r="N168" s="63"/>
      <c r="O168" s="63"/>
      <c r="P168" s="63"/>
      <c r="Q168" s="63"/>
      <c r="R168" s="516"/>
    </row>
    <row r="169" spans="1:18" s="649" customFormat="1" ht="15.75">
      <c r="A169" s="177"/>
      <c r="B169" s="63"/>
      <c r="C169" s="402"/>
      <c r="D169" s="402"/>
      <c r="E169" s="402"/>
      <c r="F169" s="402"/>
      <c r="G169" s="402"/>
      <c r="H169" s="63"/>
      <c r="I169" s="63"/>
      <c r="J169" s="63"/>
      <c r="K169" s="63"/>
      <c r="L169" s="63"/>
      <c r="M169" s="63"/>
      <c r="N169" s="63"/>
      <c r="O169" s="63"/>
      <c r="P169" s="63"/>
      <c r="Q169" s="63"/>
      <c r="R169" s="516"/>
    </row>
    <row r="170" spans="1:18" s="649" customFormat="1" ht="15.75">
      <c r="A170" s="177"/>
      <c r="B170" s="63"/>
      <c r="C170" s="402"/>
      <c r="D170" s="402"/>
      <c r="E170" s="402"/>
      <c r="F170" s="402"/>
      <c r="G170" s="402"/>
      <c r="H170" s="63"/>
      <c r="I170" s="63"/>
      <c r="J170" s="63"/>
      <c r="K170" s="63"/>
      <c r="L170" s="63"/>
      <c r="M170" s="63"/>
      <c r="N170" s="63"/>
      <c r="O170" s="63"/>
      <c r="P170" s="63"/>
      <c r="Q170" s="63"/>
      <c r="R170" s="516"/>
    </row>
    <row r="171" spans="1:18" s="649" customFormat="1" ht="15.75">
      <c r="A171" s="177"/>
      <c r="B171" s="63"/>
      <c r="C171" s="402"/>
      <c r="D171" s="402"/>
      <c r="E171" s="402"/>
      <c r="F171" s="402"/>
      <c r="G171" s="402"/>
      <c r="H171" s="63"/>
      <c r="I171" s="63"/>
      <c r="J171" s="63"/>
      <c r="K171" s="63"/>
      <c r="L171" s="63"/>
      <c r="M171" s="63"/>
      <c r="N171" s="63"/>
      <c r="O171" s="63"/>
      <c r="P171" s="63"/>
      <c r="Q171" s="63"/>
      <c r="R171" s="516"/>
    </row>
    <row r="172" spans="1:18" s="649" customFormat="1" ht="15.75">
      <c r="A172" s="177"/>
      <c r="B172" s="63"/>
      <c r="C172" s="402"/>
      <c r="D172" s="402"/>
      <c r="E172" s="402"/>
      <c r="F172" s="402"/>
      <c r="G172" s="402"/>
      <c r="H172" s="63"/>
      <c r="I172" s="63"/>
      <c r="J172" s="63"/>
      <c r="K172" s="63"/>
      <c r="L172" s="63"/>
      <c r="M172" s="63"/>
      <c r="N172" s="63"/>
      <c r="O172" s="63"/>
      <c r="P172" s="63"/>
      <c r="Q172" s="63"/>
      <c r="R172" s="516"/>
    </row>
    <row r="173" spans="1:18" s="649" customFormat="1" ht="15.75">
      <c r="A173" s="177"/>
      <c r="B173" s="63"/>
      <c r="C173" s="402"/>
      <c r="D173" s="402"/>
      <c r="E173" s="402"/>
      <c r="F173" s="402"/>
      <c r="G173" s="402"/>
      <c r="H173" s="63"/>
      <c r="I173" s="63"/>
      <c r="J173" s="63"/>
      <c r="K173" s="63"/>
      <c r="L173" s="63"/>
      <c r="M173" s="63"/>
      <c r="N173" s="63"/>
      <c r="O173" s="63"/>
      <c r="P173" s="63"/>
      <c r="Q173" s="63"/>
      <c r="R173" s="516"/>
    </row>
    <row r="174" spans="1:18" s="649" customFormat="1" ht="15.75">
      <c r="A174" s="177"/>
      <c r="B174" s="63"/>
      <c r="C174" s="402"/>
      <c r="D174" s="402"/>
      <c r="E174" s="402"/>
      <c r="F174" s="402"/>
      <c r="G174" s="402"/>
      <c r="H174" s="63"/>
      <c r="I174" s="63"/>
      <c r="J174" s="63"/>
      <c r="K174" s="63"/>
      <c r="L174" s="63"/>
      <c r="M174" s="63"/>
      <c r="N174" s="63"/>
      <c r="O174" s="63"/>
      <c r="P174" s="63"/>
      <c r="Q174" s="63"/>
      <c r="R174" s="516"/>
    </row>
    <row r="175" spans="1:18" s="649" customFormat="1" ht="15.75">
      <c r="A175" s="177"/>
      <c r="B175" s="63"/>
      <c r="C175" s="402"/>
      <c r="D175" s="402"/>
      <c r="E175" s="402"/>
      <c r="F175" s="402"/>
      <c r="G175" s="402"/>
      <c r="H175" s="63"/>
      <c r="I175" s="63"/>
      <c r="J175" s="63"/>
      <c r="K175" s="63"/>
      <c r="L175" s="63"/>
      <c r="M175" s="63"/>
      <c r="N175" s="63"/>
      <c r="O175" s="63"/>
      <c r="P175" s="63"/>
      <c r="Q175" s="63"/>
      <c r="R175" s="516"/>
    </row>
    <row r="176" spans="1:18" s="649" customFormat="1" ht="15.75">
      <c r="A176" s="177"/>
      <c r="B176" s="63"/>
      <c r="C176" s="402"/>
      <c r="D176" s="402"/>
      <c r="E176" s="402"/>
      <c r="F176" s="402"/>
      <c r="G176" s="402"/>
      <c r="H176" s="63"/>
      <c r="I176" s="63"/>
      <c r="J176" s="63"/>
      <c r="K176" s="63"/>
      <c r="L176" s="63"/>
      <c r="M176" s="63"/>
      <c r="N176" s="63"/>
      <c r="O176" s="63"/>
      <c r="P176" s="63"/>
      <c r="Q176" s="63"/>
      <c r="R176" s="516"/>
    </row>
    <row r="177" spans="1:18" s="649" customFormat="1" ht="15.75">
      <c r="A177" s="177"/>
      <c r="B177" s="63"/>
      <c r="C177" s="402"/>
      <c r="D177" s="402"/>
      <c r="E177" s="402"/>
      <c r="F177" s="402"/>
      <c r="G177" s="402"/>
      <c r="H177" s="63"/>
      <c r="I177" s="63"/>
      <c r="J177" s="63"/>
      <c r="K177" s="63"/>
      <c r="L177" s="63"/>
      <c r="M177" s="63"/>
      <c r="N177" s="63"/>
      <c r="O177" s="63"/>
      <c r="P177" s="63"/>
      <c r="Q177" s="63"/>
      <c r="R177" s="516"/>
    </row>
    <row r="178" spans="1:18" s="649" customFormat="1" ht="15.75">
      <c r="A178" s="177"/>
      <c r="B178" s="63"/>
      <c r="C178" s="402"/>
      <c r="D178" s="402"/>
      <c r="E178" s="402"/>
      <c r="F178" s="402"/>
      <c r="G178" s="402"/>
      <c r="H178" s="63"/>
      <c r="I178" s="63"/>
      <c r="J178" s="63"/>
      <c r="K178" s="63"/>
      <c r="L178" s="63"/>
      <c r="M178" s="63"/>
      <c r="N178" s="63"/>
      <c r="O178" s="63"/>
      <c r="P178" s="63"/>
      <c r="Q178" s="63"/>
      <c r="R178" s="516"/>
    </row>
    <row r="179" spans="1:18" s="649" customFormat="1" ht="15.75">
      <c r="A179" s="177"/>
      <c r="B179" s="63"/>
      <c r="C179" s="402"/>
      <c r="D179" s="402"/>
      <c r="E179" s="402"/>
      <c r="F179" s="402"/>
      <c r="G179" s="402"/>
      <c r="H179" s="63"/>
      <c r="I179" s="63"/>
      <c r="J179" s="63"/>
      <c r="K179" s="63"/>
      <c r="L179" s="63"/>
      <c r="M179" s="63"/>
      <c r="N179" s="63"/>
      <c r="O179" s="63"/>
      <c r="P179" s="63"/>
      <c r="Q179" s="63"/>
      <c r="R179" s="516"/>
    </row>
    <row r="180" spans="1:18" s="649" customFormat="1" ht="15.75">
      <c r="A180" s="177"/>
      <c r="B180" s="63"/>
      <c r="C180" s="402"/>
      <c r="D180" s="402"/>
      <c r="E180" s="402"/>
      <c r="F180" s="402"/>
      <c r="G180" s="402"/>
      <c r="H180" s="63"/>
      <c r="I180" s="63"/>
      <c r="J180" s="63"/>
      <c r="K180" s="63"/>
      <c r="L180" s="63"/>
      <c r="M180" s="63"/>
      <c r="N180" s="63"/>
      <c r="O180" s="63"/>
      <c r="P180" s="63"/>
      <c r="Q180" s="63"/>
      <c r="R180" s="516"/>
    </row>
    <row r="181" spans="1:18" s="649" customFormat="1" ht="15.75">
      <c r="A181" s="177"/>
      <c r="B181" s="63"/>
      <c r="C181" s="402"/>
      <c r="D181" s="402"/>
      <c r="E181" s="402"/>
      <c r="F181" s="402"/>
      <c r="G181" s="402"/>
      <c r="H181" s="63"/>
      <c r="I181" s="63"/>
      <c r="J181" s="63"/>
      <c r="K181" s="63"/>
      <c r="L181" s="63"/>
      <c r="M181" s="63"/>
      <c r="N181" s="63"/>
      <c r="O181" s="63"/>
      <c r="P181" s="63"/>
      <c r="Q181" s="63"/>
      <c r="R181" s="516"/>
    </row>
    <row r="182" spans="1:18" s="649" customFormat="1" ht="15.75">
      <c r="A182" s="177"/>
      <c r="B182" s="63"/>
      <c r="C182" s="402"/>
      <c r="D182" s="402"/>
      <c r="E182" s="402"/>
      <c r="F182" s="402"/>
      <c r="G182" s="402"/>
      <c r="H182" s="63"/>
      <c r="I182" s="63"/>
      <c r="J182" s="63"/>
      <c r="K182" s="63"/>
      <c r="L182" s="63"/>
      <c r="M182" s="63"/>
      <c r="N182" s="63"/>
      <c r="O182" s="63"/>
      <c r="P182" s="63"/>
      <c r="Q182" s="63"/>
      <c r="R182" s="516"/>
    </row>
    <row r="183" spans="1:18" s="649" customFormat="1" ht="15.75">
      <c r="A183" s="177"/>
      <c r="B183" s="63"/>
      <c r="C183" s="402"/>
      <c r="D183" s="402"/>
      <c r="E183" s="402"/>
      <c r="F183" s="402"/>
      <c r="G183" s="402"/>
      <c r="H183" s="63"/>
      <c r="I183" s="63"/>
      <c r="J183" s="63"/>
      <c r="K183" s="63"/>
      <c r="L183" s="63"/>
      <c r="M183" s="63"/>
      <c r="N183" s="63"/>
      <c r="O183" s="63"/>
      <c r="P183" s="63"/>
      <c r="Q183" s="63"/>
      <c r="R183" s="516"/>
    </row>
    <row r="184" spans="1:18" s="649" customFormat="1" ht="15.75">
      <c r="A184" s="177"/>
      <c r="B184" s="63"/>
      <c r="C184" s="402"/>
      <c r="D184" s="402"/>
      <c r="E184" s="402"/>
      <c r="F184" s="402"/>
      <c r="G184" s="402"/>
      <c r="H184" s="63"/>
      <c r="I184" s="63"/>
      <c r="J184" s="63"/>
      <c r="K184" s="63"/>
      <c r="L184" s="63"/>
      <c r="M184" s="63"/>
      <c r="N184" s="63"/>
      <c r="O184" s="63"/>
      <c r="P184" s="63"/>
      <c r="Q184" s="63"/>
      <c r="R184" s="516"/>
    </row>
    <row r="185" spans="1:18" s="649" customFormat="1" ht="15.75">
      <c r="A185" s="177"/>
      <c r="B185" s="63"/>
      <c r="C185" s="402"/>
      <c r="D185" s="402"/>
      <c r="E185" s="402"/>
      <c r="F185" s="402"/>
      <c r="G185" s="402"/>
      <c r="H185" s="63"/>
      <c r="I185" s="63"/>
      <c r="J185" s="63"/>
      <c r="K185" s="63"/>
      <c r="L185" s="63"/>
      <c r="M185" s="63"/>
      <c r="N185" s="63"/>
      <c r="O185" s="63"/>
      <c r="P185" s="63"/>
      <c r="Q185" s="63"/>
      <c r="R185" s="516"/>
    </row>
    <row r="186" spans="1:18" s="649" customFormat="1" ht="15.75">
      <c r="A186" s="177"/>
      <c r="B186" s="63"/>
      <c r="C186" s="402"/>
      <c r="D186" s="402"/>
      <c r="E186" s="402"/>
      <c r="F186" s="402"/>
      <c r="G186" s="402"/>
      <c r="H186" s="63"/>
      <c r="I186" s="63"/>
      <c r="J186" s="63"/>
      <c r="K186" s="63"/>
      <c r="L186" s="63"/>
      <c r="M186" s="63"/>
      <c r="N186" s="63"/>
      <c r="O186" s="63"/>
      <c r="P186" s="63"/>
      <c r="Q186" s="63"/>
      <c r="R186" s="516"/>
    </row>
    <row r="187" spans="1:18" s="649" customFormat="1" ht="15.75">
      <c r="A187" s="177"/>
      <c r="B187" s="63"/>
      <c r="C187" s="402"/>
      <c r="D187" s="402"/>
      <c r="E187" s="402"/>
      <c r="F187" s="402"/>
      <c r="G187" s="402"/>
      <c r="H187" s="63"/>
      <c r="I187" s="63"/>
      <c r="J187" s="63"/>
      <c r="K187" s="63"/>
      <c r="L187" s="63"/>
      <c r="M187" s="63"/>
      <c r="N187" s="63"/>
      <c r="O187" s="63"/>
      <c r="P187" s="63"/>
      <c r="Q187" s="63"/>
      <c r="R187" s="516"/>
    </row>
    <row r="188" spans="1:18" s="649" customFormat="1" ht="15.75">
      <c r="A188" s="177"/>
      <c r="B188" s="63"/>
      <c r="C188" s="402"/>
      <c r="D188" s="402"/>
      <c r="E188" s="402"/>
      <c r="F188" s="402"/>
      <c r="G188" s="402"/>
      <c r="H188" s="63"/>
      <c r="I188" s="63"/>
      <c r="J188" s="63"/>
      <c r="K188" s="63"/>
      <c r="L188" s="63"/>
      <c r="M188" s="63"/>
      <c r="N188" s="63"/>
      <c r="O188" s="63"/>
      <c r="P188" s="63"/>
      <c r="Q188" s="63"/>
      <c r="R188" s="516"/>
    </row>
    <row r="189" spans="1:18" s="649" customFormat="1" ht="15.75">
      <c r="A189" s="177"/>
      <c r="B189" s="63"/>
      <c r="C189" s="402"/>
      <c r="D189" s="402"/>
      <c r="E189" s="402"/>
      <c r="F189" s="402"/>
      <c r="G189" s="402"/>
      <c r="H189" s="63"/>
      <c r="I189" s="63"/>
      <c r="J189" s="63"/>
      <c r="K189" s="63"/>
      <c r="L189" s="63"/>
      <c r="M189" s="63"/>
      <c r="N189" s="63"/>
      <c r="O189" s="63"/>
      <c r="P189" s="63"/>
      <c r="Q189" s="63"/>
      <c r="R189" s="516"/>
    </row>
    <row r="190" spans="1:18" s="649" customFormat="1" ht="15.75">
      <c r="A190" s="177"/>
      <c r="B190" s="63"/>
      <c r="C190" s="402"/>
      <c r="D190" s="402"/>
      <c r="E190" s="402"/>
      <c r="F190" s="402"/>
      <c r="G190" s="402"/>
      <c r="H190" s="63"/>
      <c r="I190" s="63"/>
      <c r="J190" s="63"/>
      <c r="K190" s="63"/>
      <c r="L190" s="63"/>
      <c r="M190" s="63"/>
      <c r="N190" s="63"/>
      <c r="O190" s="63"/>
      <c r="P190" s="63"/>
      <c r="Q190" s="63"/>
      <c r="R190" s="516"/>
    </row>
    <row r="191" spans="1:18" s="649" customFormat="1" ht="15.75">
      <c r="A191" s="177"/>
      <c r="B191" s="63"/>
      <c r="C191" s="402"/>
      <c r="D191" s="402"/>
      <c r="E191" s="402"/>
      <c r="F191" s="402"/>
      <c r="G191" s="402"/>
      <c r="H191" s="63"/>
      <c r="I191" s="63"/>
      <c r="J191" s="63"/>
      <c r="K191" s="63"/>
      <c r="L191" s="63"/>
      <c r="M191" s="63"/>
      <c r="N191" s="63"/>
      <c r="O191" s="63"/>
      <c r="P191" s="63"/>
      <c r="Q191" s="63"/>
      <c r="R191" s="516"/>
    </row>
    <row r="192" spans="1:18" s="649" customFormat="1" ht="15.75">
      <c r="A192" s="62"/>
      <c r="B192" s="63"/>
      <c r="C192" s="402"/>
      <c r="D192" s="402"/>
      <c r="E192" s="402"/>
      <c r="F192" s="402"/>
      <c r="G192" s="402"/>
      <c r="H192" s="63"/>
      <c r="I192" s="63"/>
      <c r="J192" s="63"/>
      <c r="K192" s="63"/>
      <c r="L192" s="63"/>
      <c r="M192" s="63"/>
      <c r="N192" s="63"/>
      <c r="O192" s="63"/>
      <c r="P192" s="63"/>
      <c r="Q192" s="63"/>
      <c r="R192" s="516"/>
    </row>
    <row r="193" spans="1:19" ht="15.75">
      <c r="A193" s="62"/>
      <c r="C193" s="402"/>
      <c r="D193" s="402"/>
      <c r="E193" s="402"/>
      <c r="F193" s="402"/>
      <c r="G193" s="402"/>
      <c r="S193" s="649"/>
    </row>
    <row r="194" spans="1:19" ht="15.75">
      <c r="A194" s="62"/>
      <c r="C194" s="402"/>
      <c r="D194" s="402"/>
      <c r="E194" s="402"/>
      <c r="F194" s="402"/>
      <c r="G194" s="402"/>
      <c r="S194" s="649"/>
    </row>
    <row r="195" spans="1:19" ht="15.75">
      <c r="A195" s="62"/>
      <c r="C195" s="402"/>
      <c r="D195" s="402"/>
      <c r="E195" s="402"/>
      <c r="F195" s="402"/>
      <c r="G195" s="402"/>
      <c r="S195" s="649"/>
    </row>
    <row r="196" spans="1:19" ht="15.75">
      <c r="A196" s="62"/>
      <c r="C196" s="402"/>
      <c r="D196" s="402"/>
      <c r="E196" s="402"/>
      <c r="F196" s="402"/>
      <c r="G196" s="402"/>
      <c r="S196" s="649"/>
    </row>
    <row r="197" spans="1:19" ht="15.75">
      <c r="A197" s="62"/>
      <c r="C197" s="402"/>
      <c r="D197" s="402"/>
      <c r="E197" s="402"/>
      <c r="F197" s="402"/>
      <c r="G197" s="402"/>
      <c r="S197" s="649"/>
    </row>
    <row r="198" spans="1:19" ht="15.75">
      <c r="A198" s="62"/>
      <c r="C198" s="402"/>
      <c r="D198" s="402"/>
      <c r="E198" s="402"/>
      <c r="F198" s="402"/>
      <c r="G198" s="402"/>
      <c r="S198" s="649"/>
    </row>
    <row r="199" spans="1:19" ht="15.75">
      <c r="A199" s="62"/>
      <c r="C199" s="402"/>
      <c r="D199" s="402"/>
      <c r="E199" s="402"/>
      <c r="F199" s="402"/>
      <c r="G199" s="402"/>
      <c r="S199" s="649"/>
    </row>
    <row r="200" spans="1:19" ht="15.75">
      <c r="A200" s="62"/>
      <c r="C200" s="402"/>
      <c r="D200" s="402"/>
      <c r="E200" s="402"/>
      <c r="F200" s="402"/>
      <c r="G200" s="402"/>
      <c r="S200" s="649"/>
    </row>
    <row r="201" spans="1:19" ht="15.75">
      <c r="A201" s="62"/>
      <c r="C201" s="402"/>
      <c r="D201" s="402"/>
      <c r="E201" s="402"/>
      <c r="F201" s="402"/>
      <c r="G201" s="402"/>
    </row>
    <row r="202" spans="1:19" ht="15.75">
      <c r="A202" s="62"/>
      <c r="C202" s="402"/>
      <c r="D202" s="402"/>
      <c r="E202" s="402"/>
      <c r="F202" s="402"/>
      <c r="G202" s="402"/>
    </row>
    <row r="203" spans="1:19" ht="15.75">
      <c r="A203" s="62"/>
      <c r="C203" s="402"/>
      <c r="D203" s="402"/>
      <c r="E203" s="402"/>
      <c r="F203" s="402"/>
      <c r="G203" s="402"/>
    </row>
    <row r="204" spans="1:19" ht="15.75">
      <c r="A204" s="62"/>
      <c r="C204" s="402"/>
      <c r="D204" s="402"/>
      <c r="E204" s="402"/>
      <c r="F204" s="402"/>
      <c r="G204" s="402"/>
    </row>
    <row r="205" spans="1:19" ht="15.75">
      <c r="A205" s="62"/>
      <c r="C205" s="402"/>
      <c r="D205" s="402"/>
      <c r="E205" s="402"/>
      <c r="F205" s="402"/>
      <c r="G205" s="402"/>
    </row>
    <row r="206" spans="1:19" ht="15.75">
      <c r="A206" s="62"/>
      <c r="C206" s="402"/>
      <c r="D206" s="402"/>
      <c r="E206" s="402"/>
      <c r="F206" s="402"/>
      <c r="G206" s="402"/>
    </row>
    <row r="207" spans="1:19" ht="15.75">
      <c r="A207" s="62"/>
      <c r="C207" s="402"/>
      <c r="D207" s="402"/>
      <c r="E207" s="402"/>
      <c r="F207" s="402"/>
      <c r="G207" s="402"/>
    </row>
    <row r="208" spans="1:19" ht="15.75">
      <c r="A208" s="62"/>
      <c r="C208" s="402"/>
      <c r="D208" s="402"/>
      <c r="E208" s="402"/>
      <c r="F208" s="402"/>
      <c r="G208" s="402"/>
    </row>
    <row r="209" spans="1:7" ht="15.75">
      <c r="A209" s="62"/>
      <c r="C209" s="402"/>
      <c r="D209" s="402"/>
      <c r="E209" s="402"/>
      <c r="F209" s="402"/>
      <c r="G209" s="402"/>
    </row>
    <row r="210" spans="1:7" ht="15.75">
      <c r="A210" s="62"/>
      <c r="C210" s="402"/>
      <c r="D210" s="402"/>
      <c r="E210" s="402"/>
      <c r="F210" s="402"/>
      <c r="G210" s="402"/>
    </row>
    <row r="211" spans="1:7" ht="15.75">
      <c r="A211" s="62"/>
      <c r="C211" s="402"/>
      <c r="D211" s="402"/>
      <c r="E211" s="402"/>
      <c r="F211" s="402"/>
      <c r="G211" s="402"/>
    </row>
    <row r="212" spans="1:7" ht="15.75">
      <c r="A212" s="62"/>
      <c r="C212" s="402"/>
      <c r="D212" s="402"/>
      <c r="E212" s="402"/>
      <c r="F212" s="402"/>
      <c r="G212" s="402"/>
    </row>
    <row r="213" spans="1:7" ht="15.75">
      <c r="A213" s="62"/>
      <c r="C213" s="402"/>
      <c r="D213" s="402"/>
      <c r="E213" s="402"/>
      <c r="F213" s="402"/>
      <c r="G213" s="402"/>
    </row>
    <row r="214" spans="1:7" ht="15.75">
      <c r="A214" s="62"/>
      <c r="C214" s="402"/>
      <c r="D214" s="402"/>
      <c r="E214" s="402"/>
      <c r="F214" s="402"/>
      <c r="G214" s="402"/>
    </row>
    <row r="215" spans="1:7" ht="15.75">
      <c r="A215" s="62"/>
      <c r="C215" s="402"/>
      <c r="D215" s="402"/>
      <c r="E215" s="402"/>
      <c r="F215" s="402"/>
      <c r="G215" s="402"/>
    </row>
    <row r="216" spans="1:7" ht="15.75">
      <c r="A216" s="62"/>
      <c r="C216" s="402"/>
      <c r="D216" s="402"/>
      <c r="E216" s="402"/>
      <c r="F216" s="402"/>
      <c r="G216" s="402"/>
    </row>
    <row r="217" spans="1:7" ht="15.75">
      <c r="A217" s="62"/>
      <c r="C217" s="402"/>
      <c r="D217" s="402"/>
      <c r="E217" s="402"/>
      <c r="F217" s="402"/>
      <c r="G217" s="402"/>
    </row>
    <row r="218" spans="1:7" ht="15.75">
      <c r="A218" s="62"/>
      <c r="C218" s="402"/>
      <c r="D218" s="402"/>
      <c r="E218" s="402"/>
      <c r="F218" s="402"/>
      <c r="G218" s="402"/>
    </row>
    <row r="219" spans="1:7" ht="15.75">
      <c r="A219" s="62"/>
      <c r="C219" s="402"/>
      <c r="D219" s="402"/>
      <c r="E219" s="402"/>
      <c r="F219" s="402"/>
      <c r="G219" s="402"/>
    </row>
    <row r="220" spans="1:7" ht="15.75">
      <c r="A220" s="62"/>
      <c r="C220" s="402"/>
      <c r="D220" s="402"/>
      <c r="E220" s="402"/>
      <c r="F220" s="402"/>
      <c r="G220" s="402"/>
    </row>
    <row r="221" spans="1:7" ht="15.75">
      <c r="A221" s="62"/>
      <c r="C221" s="402"/>
      <c r="D221" s="402"/>
      <c r="E221" s="402"/>
      <c r="F221" s="402"/>
      <c r="G221" s="402"/>
    </row>
    <row r="222" spans="1:7" ht="15.75">
      <c r="A222" s="62"/>
      <c r="C222" s="402"/>
      <c r="D222" s="402"/>
      <c r="E222" s="402"/>
      <c r="F222" s="402"/>
      <c r="G222" s="402"/>
    </row>
    <row r="223" spans="1:7" ht="15.75">
      <c r="A223" s="62"/>
      <c r="C223" s="402"/>
      <c r="D223" s="402"/>
      <c r="E223" s="402"/>
      <c r="F223" s="402"/>
      <c r="G223" s="402"/>
    </row>
    <row r="224" spans="1:7" ht="15.75">
      <c r="A224" s="62"/>
      <c r="C224" s="402"/>
      <c r="D224" s="402"/>
      <c r="E224" s="402"/>
      <c r="F224" s="402"/>
      <c r="G224" s="402"/>
    </row>
    <row r="225" spans="1:7" ht="15.75">
      <c r="A225" s="62"/>
      <c r="C225" s="402"/>
      <c r="D225" s="402"/>
      <c r="E225" s="402"/>
      <c r="F225" s="402"/>
      <c r="G225" s="402"/>
    </row>
    <row r="226" spans="1:7" ht="15.75">
      <c r="A226" s="62"/>
      <c r="C226" s="402"/>
      <c r="D226" s="402"/>
      <c r="E226" s="402"/>
      <c r="F226" s="402"/>
      <c r="G226" s="402"/>
    </row>
    <row r="227" spans="1:7" ht="15.75">
      <c r="A227" s="62"/>
      <c r="C227" s="402"/>
      <c r="D227" s="402"/>
      <c r="E227" s="402"/>
      <c r="F227" s="402"/>
      <c r="G227" s="402"/>
    </row>
    <row r="228" spans="1:7" ht="15.75">
      <c r="A228" s="62"/>
      <c r="C228" s="402"/>
      <c r="D228" s="402"/>
      <c r="E228" s="402"/>
      <c r="F228" s="402"/>
      <c r="G228" s="402"/>
    </row>
    <row r="229" spans="1:7" ht="15.75">
      <c r="A229" s="62"/>
      <c r="C229" s="402"/>
      <c r="D229" s="402"/>
      <c r="E229" s="402"/>
      <c r="F229" s="402"/>
      <c r="G229" s="402"/>
    </row>
    <row r="230" spans="1:7" ht="15.75">
      <c r="A230" s="62"/>
      <c r="C230" s="402"/>
      <c r="D230" s="402"/>
      <c r="E230" s="402"/>
      <c r="F230" s="402"/>
      <c r="G230" s="402"/>
    </row>
    <row r="231" spans="1:7" ht="15.75">
      <c r="A231" s="62"/>
      <c r="C231" s="402"/>
      <c r="D231" s="402"/>
      <c r="E231" s="402"/>
      <c r="F231" s="402"/>
      <c r="G231" s="402"/>
    </row>
    <row r="232" spans="1:7" ht="15.75">
      <c r="A232" s="62"/>
      <c r="C232" s="402"/>
      <c r="D232" s="402"/>
      <c r="E232" s="402"/>
      <c r="F232" s="402"/>
      <c r="G232" s="402"/>
    </row>
    <row r="233" spans="1:7" ht="15.75">
      <c r="A233" s="62"/>
      <c r="C233" s="402"/>
      <c r="D233" s="402"/>
      <c r="E233" s="402"/>
      <c r="F233" s="402"/>
      <c r="G233" s="402"/>
    </row>
    <row r="234" spans="1:7" ht="15.75">
      <c r="A234" s="62"/>
      <c r="C234" s="402"/>
      <c r="D234" s="402"/>
      <c r="E234" s="402"/>
      <c r="F234" s="402"/>
      <c r="G234" s="402"/>
    </row>
    <row r="235" spans="1:7" ht="15.75">
      <c r="A235" s="62"/>
      <c r="C235" s="402"/>
      <c r="D235" s="402"/>
      <c r="E235" s="402"/>
      <c r="F235" s="402"/>
      <c r="G235" s="402"/>
    </row>
    <row r="236" spans="1:7" ht="15.75">
      <c r="A236" s="62"/>
      <c r="C236" s="402"/>
      <c r="D236" s="402"/>
      <c r="E236" s="402"/>
      <c r="F236" s="402"/>
      <c r="G236" s="402"/>
    </row>
    <row r="237" spans="1:7" ht="15.75">
      <c r="A237" s="62"/>
      <c r="C237" s="402"/>
      <c r="D237" s="402"/>
      <c r="E237" s="402"/>
      <c r="F237" s="402"/>
      <c r="G237" s="402"/>
    </row>
    <row r="238" spans="1:7" ht="15.75">
      <c r="A238" s="62"/>
      <c r="C238" s="402"/>
      <c r="D238" s="402"/>
      <c r="E238" s="402"/>
      <c r="F238" s="402"/>
      <c r="G238" s="402"/>
    </row>
    <row r="239" spans="1:7" ht="15.75">
      <c r="A239" s="62"/>
      <c r="C239" s="402"/>
      <c r="D239" s="402"/>
      <c r="E239" s="402"/>
      <c r="F239" s="402"/>
      <c r="G239" s="402"/>
    </row>
    <row r="240" spans="1:7" ht="15.75">
      <c r="A240" s="62"/>
      <c r="C240" s="402"/>
      <c r="D240" s="402"/>
      <c r="E240" s="402"/>
      <c r="F240" s="402"/>
      <c r="G240" s="402"/>
    </row>
    <row r="241" spans="1:7" ht="15.75">
      <c r="A241" s="62"/>
      <c r="C241" s="402"/>
      <c r="D241" s="402"/>
      <c r="E241" s="402"/>
      <c r="F241" s="402"/>
      <c r="G241" s="402"/>
    </row>
    <row r="242" spans="1:7" ht="15.75">
      <c r="A242" s="62"/>
      <c r="C242" s="402"/>
      <c r="D242" s="402"/>
      <c r="E242" s="402"/>
      <c r="F242" s="402"/>
      <c r="G242" s="402"/>
    </row>
    <row r="243" spans="1:7" ht="15.75">
      <c r="A243" s="62"/>
      <c r="C243" s="402"/>
      <c r="D243" s="402"/>
      <c r="E243" s="402"/>
      <c r="F243" s="402"/>
      <c r="G243" s="402"/>
    </row>
    <row r="244" spans="1:7" ht="15.75">
      <c r="A244" s="62"/>
      <c r="C244" s="402"/>
      <c r="D244" s="402"/>
      <c r="E244" s="402"/>
      <c r="F244" s="402"/>
      <c r="G244" s="402"/>
    </row>
    <row r="245" spans="1:7" ht="15.75">
      <c r="A245" s="62"/>
      <c r="C245" s="402"/>
      <c r="D245" s="402"/>
      <c r="E245" s="402"/>
      <c r="F245" s="402"/>
      <c r="G245" s="402"/>
    </row>
    <row r="246" spans="1:7" ht="15.75">
      <c r="A246" s="62"/>
      <c r="C246" s="402"/>
      <c r="D246" s="402"/>
      <c r="E246" s="402"/>
      <c r="F246" s="402"/>
      <c r="G246" s="402"/>
    </row>
    <row r="247" spans="1:7" ht="15.75">
      <c r="A247" s="62"/>
      <c r="C247" s="402"/>
      <c r="D247" s="402"/>
      <c r="E247" s="402"/>
      <c r="F247" s="402"/>
      <c r="G247" s="402"/>
    </row>
    <row r="248" spans="1:7" ht="15.75">
      <c r="A248" s="62"/>
      <c r="C248" s="402"/>
      <c r="D248" s="402"/>
      <c r="E248" s="402"/>
      <c r="F248" s="402"/>
      <c r="G248" s="402"/>
    </row>
    <row r="249" spans="1:7" ht="15.75">
      <c r="A249" s="62"/>
      <c r="C249" s="402"/>
      <c r="D249" s="402"/>
      <c r="E249" s="402"/>
      <c r="F249" s="402"/>
      <c r="G249" s="402"/>
    </row>
    <row r="250" spans="1:7" ht="15.75">
      <c r="A250" s="62"/>
      <c r="C250" s="402"/>
      <c r="D250" s="402"/>
      <c r="E250" s="402"/>
      <c r="F250" s="402"/>
      <c r="G250" s="402"/>
    </row>
    <row r="251" spans="1:7" ht="15.75">
      <c r="A251" s="62"/>
      <c r="C251" s="402"/>
      <c r="D251" s="402"/>
      <c r="E251" s="402"/>
      <c r="F251" s="402"/>
      <c r="G251" s="402"/>
    </row>
    <row r="252" spans="1:7" ht="15.75">
      <c r="A252" s="62"/>
      <c r="C252" s="402"/>
      <c r="D252" s="402"/>
      <c r="E252" s="402"/>
      <c r="F252" s="402"/>
      <c r="G252" s="402"/>
    </row>
    <row r="253" spans="1:7" ht="15.75">
      <c r="A253" s="62"/>
      <c r="C253" s="402"/>
      <c r="D253" s="402"/>
      <c r="E253" s="402"/>
      <c r="F253" s="402"/>
      <c r="G253" s="402"/>
    </row>
    <row r="254" spans="1:7" ht="15.75">
      <c r="A254" s="62"/>
      <c r="C254" s="402"/>
      <c r="D254" s="402"/>
      <c r="E254" s="402"/>
      <c r="F254" s="402"/>
      <c r="G254" s="402"/>
    </row>
    <row r="255" spans="1:7" ht="15.75">
      <c r="A255" s="62"/>
      <c r="C255" s="402"/>
      <c r="D255" s="402"/>
      <c r="E255" s="402"/>
      <c r="F255" s="402"/>
      <c r="G255" s="402"/>
    </row>
    <row r="256" spans="1:7" ht="15.75">
      <c r="A256" s="62"/>
      <c r="C256" s="402"/>
      <c r="D256" s="402"/>
      <c r="E256" s="402"/>
      <c r="F256" s="402"/>
      <c r="G256" s="402"/>
    </row>
    <row r="257" spans="1:7" ht="15.75">
      <c r="A257" s="62"/>
      <c r="C257" s="402"/>
      <c r="D257" s="402"/>
      <c r="E257" s="402"/>
      <c r="F257" s="402"/>
      <c r="G257" s="402"/>
    </row>
    <row r="258" spans="1:7" ht="15.75">
      <c r="A258" s="62"/>
      <c r="C258" s="402"/>
      <c r="D258" s="402"/>
      <c r="E258" s="402"/>
      <c r="F258" s="402"/>
      <c r="G258" s="402"/>
    </row>
    <row r="259" spans="1:7" ht="15.75">
      <c r="A259" s="62"/>
      <c r="C259" s="402"/>
      <c r="D259" s="402"/>
      <c r="E259" s="402"/>
      <c r="F259" s="402"/>
      <c r="G259" s="402"/>
    </row>
    <row r="260" spans="1:7" ht="15.75">
      <c r="A260" s="62"/>
      <c r="C260" s="402"/>
      <c r="D260" s="402"/>
      <c r="E260" s="402"/>
      <c r="F260" s="402"/>
      <c r="G260" s="402"/>
    </row>
    <row r="261" spans="1:7" ht="15.75">
      <c r="A261" s="62"/>
      <c r="C261" s="402"/>
      <c r="D261" s="402"/>
      <c r="E261" s="402"/>
      <c r="F261" s="402"/>
      <c r="G261" s="402"/>
    </row>
    <row r="262" spans="1:7" ht="15.75">
      <c r="A262" s="62"/>
      <c r="C262" s="402"/>
      <c r="D262" s="402"/>
      <c r="E262" s="402"/>
      <c r="F262" s="402"/>
      <c r="G262" s="402"/>
    </row>
    <row r="263" spans="1:7" ht="15.75">
      <c r="A263" s="62"/>
      <c r="C263" s="402"/>
      <c r="D263" s="402"/>
      <c r="E263" s="402"/>
      <c r="F263" s="402"/>
      <c r="G263" s="402"/>
    </row>
    <row r="264" spans="1:7" ht="15.75">
      <c r="A264" s="62"/>
    </row>
    <row r="265" spans="1:7" ht="15.75">
      <c r="A265" s="62"/>
    </row>
    <row r="266" spans="1:7" ht="15.75">
      <c r="A266" s="62"/>
    </row>
    <row r="267" spans="1:7" ht="15.75">
      <c r="A267" s="62"/>
    </row>
    <row r="268" spans="1:7" ht="15.75">
      <c r="A268" s="62"/>
    </row>
    <row r="269" spans="1:7" ht="15.75">
      <c r="A269" s="62"/>
    </row>
    <row r="270" spans="1:7" ht="15.75">
      <c r="A270" s="62"/>
    </row>
    <row r="271" spans="1:7" ht="15.75">
      <c r="A271" s="62"/>
    </row>
    <row r="272" spans="1:7"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Q108" sqref="Q108"/>
    </sheetView>
  </sheetViews>
  <sheetFormatPr baseColWidth="10" defaultColWidth="9.140625" defaultRowHeight="18"/>
  <cols>
    <col min="1" max="1" width="65.28515625" style="504" bestFit="1" customWidth="1"/>
    <col min="2" max="15" width="18.85546875" style="986" customWidth="1"/>
    <col min="16" max="16" width="18.85546875" style="167" customWidth="1"/>
    <col min="17" max="17" width="14.7109375" style="837" bestFit="1" customWidth="1"/>
    <col min="18" max="29" width="14.7109375" style="986" bestFit="1" customWidth="1"/>
    <col min="30" max="30" width="12.5703125" style="986" bestFit="1" customWidth="1"/>
    <col min="31" max="31" width="14.7109375" style="986" bestFit="1" customWidth="1"/>
    <col min="32" max="33" width="18.28515625" style="986" bestFit="1" customWidth="1"/>
    <col min="34" max="256" width="9.140625" style="986"/>
    <col min="257" max="257" width="65.28515625" style="986" bestFit="1" customWidth="1"/>
    <col min="258" max="272" width="18.85546875" style="986" customWidth="1"/>
    <col min="273" max="285" width="14.7109375" style="986" bestFit="1" customWidth="1"/>
    <col min="286" max="286" width="12.5703125" style="986" bestFit="1" customWidth="1"/>
    <col min="287" max="287" width="14.7109375" style="986" bestFit="1" customWidth="1"/>
    <col min="288" max="289" width="18.28515625" style="986" bestFit="1" customWidth="1"/>
    <col min="290" max="512" width="9.140625" style="986"/>
    <col min="513" max="513" width="65.28515625" style="986" bestFit="1" customWidth="1"/>
    <col min="514" max="528" width="18.85546875" style="986" customWidth="1"/>
    <col min="529" max="541" width="14.7109375" style="986" bestFit="1" customWidth="1"/>
    <col min="542" max="542" width="12.5703125" style="986" bestFit="1" customWidth="1"/>
    <col min="543" max="543" width="14.7109375" style="986" bestFit="1" customWidth="1"/>
    <col min="544" max="545" width="18.28515625" style="986" bestFit="1" customWidth="1"/>
    <col min="546" max="768" width="9.140625" style="986"/>
    <col min="769" max="769" width="65.28515625" style="986" bestFit="1" customWidth="1"/>
    <col min="770" max="784" width="18.85546875" style="986" customWidth="1"/>
    <col min="785" max="797" width="14.7109375" style="986" bestFit="1" customWidth="1"/>
    <col min="798" max="798" width="12.5703125" style="986" bestFit="1" customWidth="1"/>
    <col min="799" max="799" width="14.7109375" style="986" bestFit="1" customWidth="1"/>
    <col min="800" max="801" width="18.28515625" style="986" bestFit="1" customWidth="1"/>
    <col min="802" max="1024" width="9.140625" style="986"/>
    <col min="1025" max="1025" width="65.28515625" style="986" bestFit="1" customWidth="1"/>
    <col min="1026" max="1040" width="18.85546875" style="986" customWidth="1"/>
    <col min="1041" max="1053" width="14.7109375" style="986" bestFit="1" customWidth="1"/>
    <col min="1054" max="1054" width="12.5703125" style="986" bestFit="1" customWidth="1"/>
    <col min="1055" max="1055" width="14.7109375" style="986" bestFit="1" customWidth="1"/>
    <col min="1056" max="1057" width="18.28515625" style="986" bestFit="1" customWidth="1"/>
    <col min="1058" max="1280" width="9.140625" style="986"/>
    <col min="1281" max="1281" width="65.28515625" style="986" bestFit="1" customWidth="1"/>
    <col min="1282" max="1296" width="18.85546875" style="986" customWidth="1"/>
    <col min="1297" max="1309" width="14.7109375" style="986" bestFit="1" customWidth="1"/>
    <col min="1310" max="1310" width="12.5703125" style="986" bestFit="1" customWidth="1"/>
    <col min="1311" max="1311" width="14.7109375" style="986" bestFit="1" customWidth="1"/>
    <col min="1312" max="1313" width="18.28515625" style="986" bestFit="1" customWidth="1"/>
    <col min="1314" max="1536" width="9.140625" style="986"/>
    <col min="1537" max="1537" width="65.28515625" style="986" bestFit="1" customWidth="1"/>
    <col min="1538" max="1552" width="18.85546875" style="986" customWidth="1"/>
    <col min="1553" max="1565" width="14.7109375" style="986" bestFit="1" customWidth="1"/>
    <col min="1566" max="1566" width="12.5703125" style="986" bestFit="1" customWidth="1"/>
    <col min="1567" max="1567" width="14.7109375" style="986" bestFit="1" customWidth="1"/>
    <col min="1568" max="1569" width="18.28515625" style="986" bestFit="1" customWidth="1"/>
    <col min="1570" max="1792" width="9.140625" style="986"/>
    <col min="1793" max="1793" width="65.28515625" style="986" bestFit="1" customWidth="1"/>
    <col min="1794" max="1808" width="18.85546875" style="986" customWidth="1"/>
    <col min="1809" max="1821" width="14.7109375" style="986" bestFit="1" customWidth="1"/>
    <col min="1822" max="1822" width="12.5703125" style="986" bestFit="1" customWidth="1"/>
    <col min="1823" max="1823" width="14.7109375" style="986" bestFit="1" customWidth="1"/>
    <col min="1824" max="1825" width="18.28515625" style="986" bestFit="1" customWidth="1"/>
    <col min="1826" max="2048" width="9.140625" style="986"/>
    <col min="2049" max="2049" width="65.28515625" style="986" bestFit="1" customWidth="1"/>
    <col min="2050" max="2064" width="18.85546875" style="986" customWidth="1"/>
    <col min="2065" max="2077" width="14.7109375" style="986" bestFit="1" customWidth="1"/>
    <col min="2078" max="2078" width="12.5703125" style="986" bestFit="1" customWidth="1"/>
    <col min="2079" max="2079" width="14.7109375" style="986" bestFit="1" customWidth="1"/>
    <col min="2080" max="2081" width="18.28515625" style="986" bestFit="1" customWidth="1"/>
    <col min="2082" max="2304" width="9.140625" style="986"/>
    <col min="2305" max="2305" width="65.28515625" style="986" bestFit="1" customWidth="1"/>
    <col min="2306" max="2320" width="18.85546875" style="986" customWidth="1"/>
    <col min="2321" max="2333" width="14.7109375" style="986" bestFit="1" customWidth="1"/>
    <col min="2334" max="2334" width="12.5703125" style="986" bestFit="1" customWidth="1"/>
    <col min="2335" max="2335" width="14.7109375" style="986" bestFit="1" customWidth="1"/>
    <col min="2336" max="2337" width="18.28515625" style="986" bestFit="1" customWidth="1"/>
    <col min="2338" max="2560" width="9.140625" style="986"/>
    <col min="2561" max="2561" width="65.28515625" style="986" bestFit="1" customWidth="1"/>
    <col min="2562" max="2576" width="18.85546875" style="986" customWidth="1"/>
    <col min="2577" max="2589" width="14.7109375" style="986" bestFit="1" customWidth="1"/>
    <col min="2590" max="2590" width="12.5703125" style="986" bestFit="1" customWidth="1"/>
    <col min="2591" max="2591" width="14.7109375" style="986" bestFit="1" customWidth="1"/>
    <col min="2592" max="2593" width="18.28515625" style="986" bestFit="1" customWidth="1"/>
    <col min="2594" max="2816" width="9.140625" style="986"/>
    <col min="2817" max="2817" width="65.28515625" style="986" bestFit="1" customWidth="1"/>
    <col min="2818" max="2832" width="18.85546875" style="986" customWidth="1"/>
    <col min="2833" max="2845" width="14.7109375" style="986" bestFit="1" customWidth="1"/>
    <col min="2846" max="2846" width="12.5703125" style="986" bestFit="1" customWidth="1"/>
    <col min="2847" max="2847" width="14.7109375" style="986" bestFit="1" customWidth="1"/>
    <col min="2848" max="2849" width="18.28515625" style="986" bestFit="1" customWidth="1"/>
    <col min="2850" max="3072" width="9.140625" style="986"/>
    <col min="3073" max="3073" width="65.28515625" style="986" bestFit="1" customWidth="1"/>
    <col min="3074" max="3088" width="18.85546875" style="986" customWidth="1"/>
    <col min="3089" max="3101" width="14.7109375" style="986" bestFit="1" customWidth="1"/>
    <col min="3102" max="3102" width="12.5703125" style="986" bestFit="1" customWidth="1"/>
    <col min="3103" max="3103" width="14.7109375" style="986" bestFit="1" customWidth="1"/>
    <col min="3104" max="3105" width="18.28515625" style="986" bestFit="1" customWidth="1"/>
    <col min="3106" max="3328" width="9.140625" style="986"/>
    <col min="3329" max="3329" width="65.28515625" style="986" bestFit="1" customWidth="1"/>
    <col min="3330" max="3344" width="18.85546875" style="986" customWidth="1"/>
    <col min="3345" max="3357" width="14.7109375" style="986" bestFit="1" customWidth="1"/>
    <col min="3358" max="3358" width="12.5703125" style="986" bestFit="1" customWidth="1"/>
    <col min="3359" max="3359" width="14.7109375" style="986" bestFit="1" customWidth="1"/>
    <col min="3360" max="3361" width="18.28515625" style="986" bestFit="1" customWidth="1"/>
    <col min="3362" max="3584" width="9.140625" style="986"/>
    <col min="3585" max="3585" width="65.28515625" style="986" bestFit="1" customWidth="1"/>
    <col min="3586" max="3600" width="18.85546875" style="986" customWidth="1"/>
    <col min="3601" max="3613" width="14.7109375" style="986" bestFit="1" customWidth="1"/>
    <col min="3614" max="3614" width="12.5703125" style="986" bestFit="1" customWidth="1"/>
    <col min="3615" max="3615" width="14.7109375" style="986" bestFit="1" customWidth="1"/>
    <col min="3616" max="3617" width="18.28515625" style="986" bestFit="1" customWidth="1"/>
    <col min="3618" max="3840" width="9.140625" style="986"/>
    <col min="3841" max="3841" width="65.28515625" style="986" bestFit="1" customWidth="1"/>
    <col min="3842" max="3856" width="18.85546875" style="986" customWidth="1"/>
    <col min="3857" max="3869" width="14.7109375" style="986" bestFit="1" customWidth="1"/>
    <col min="3870" max="3870" width="12.5703125" style="986" bestFit="1" customWidth="1"/>
    <col min="3871" max="3871" width="14.7109375" style="986" bestFit="1" customWidth="1"/>
    <col min="3872" max="3873" width="18.28515625" style="986" bestFit="1" customWidth="1"/>
    <col min="3874" max="4096" width="9.140625" style="986"/>
    <col min="4097" max="4097" width="65.28515625" style="986" bestFit="1" customWidth="1"/>
    <col min="4098" max="4112" width="18.85546875" style="986" customWidth="1"/>
    <col min="4113" max="4125" width="14.7109375" style="986" bestFit="1" customWidth="1"/>
    <col min="4126" max="4126" width="12.5703125" style="986" bestFit="1" customWidth="1"/>
    <col min="4127" max="4127" width="14.7109375" style="986" bestFit="1" customWidth="1"/>
    <col min="4128" max="4129" width="18.28515625" style="986" bestFit="1" customWidth="1"/>
    <col min="4130" max="4352" width="9.140625" style="986"/>
    <col min="4353" max="4353" width="65.28515625" style="986" bestFit="1" customWidth="1"/>
    <col min="4354" max="4368" width="18.85546875" style="986" customWidth="1"/>
    <col min="4369" max="4381" width="14.7109375" style="986" bestFit="1" customWidth="1"/>
    <col min="4382" max="4382" width="12.5703125" style="986" bestFit="1" customWidth="1"/>
    <col min="4383" max="4383" width="14.7109375" style="986" bestFit="1" customWidth="1"/>
    <col min="4384" max="4385" width="18.28515625" style="986" bestFit="1" customWidth="1"/>
    <col min="4386" max="4608" width="9.140625" style="986"/>
    <col min="4609" max="4609" width="65.28515625" style="986" bestFit="1" customWidth="1"/>
    <col min="4610" max="4624" width="18.85546875" style="986" customWidth="1"/>
    <col min="4625" max="4637" width="14.7109375" style="986" bestFit="1" customWidth="1"/>
    <col min="4638" max="4638" width="12.5703125" style="986" bestFit="1" customWidth="1"/>
    <col min="4639" max="4639" width="14.7109375" style="986" bestFit="1" customWidth="1"/>
    <col min="4640" max="4641" width="18.28515625" style="986" bestFit="1" customWidth="1"/>
    <col min="4642" max="4864" width="9.140625" style="986"/>
    <col min="4865" max="4865" width="65.28515625" style="986" bestFit="1" customWidth="1"/>
    <col min="4866" max="4880" width="18.85546875" style="986" customWidth="1"/>
    <col min="4881" max="4893" width="14.7109375" style="986" bestFit="1" customWidth="1"/>
    <col min="4894" max="4894" width="12.5703125" style="986" bestFit="1" customWidth="1"/>
    <col min="4895" max="4895" width="14.7109375" style="986" bestFit="1" customWidth="1"/>
    <col min="4896" max="4897" width="18.28515625" style="986" bestFit="1" customWidth="1"/>
    <col min="4898" max="5120" width="9.140625" style="986"/>
    <col min="5121" max="5121" width="65.28515625" style="986" bestFit="1" customWidth="1"/>
    <col min="5122" max="5136" width="18.85546875" style="986" customWidth="1"/>
    <col min="5137" max="5149" width="14.7109375" style="986" bestFit="1" customWidth="1"/>
    <col min="5150" max="5150" width="12.5703125" style="986" bestFit="1" customWidth="1"/>
    <col min="5151" max="5151" width="14.7109375" style="986" bestFit="1" customWidth="1"/>
    <col min="5152" max="5153" width="18.28515625" style="986" bestFit="1" customWidth="1"/>
    <col min="5154" max="5376" width="9.140625" style="986"/>
    <col min="5377" max="5377" width="65.28515625" style="986" bestFit="1" customWidth="1"/>
    <col min="5378" max="5392" width="18.85546875" style="986" customWidth="1"/>
    <col min="5393" max="5405" width="14.7109375" style="986" bestFit="1" customWidth="1"/>
    <col min="5406" max="5406" width="12.5703125" style="986" bestFit="1" customWidth="1"/>
    <col min="5407" max="5407" width="14.7109375" style="986" bestFit="1" customWidth="1"/>
    <col min="5408" max="5409" width="18.28515625" style="986" bestFit="1" customWidth="1"/>
    <col min="5410" max="5632" width="9.140625" style="986"/>
    <col min="5633" max="5633" width="65.28515625" style="986" bestFit="1" customWidth="1"/>
    <col min="5634" max="5648" width="18.85546875" style="986" customWidth="1"/>
    <col min="5649" max="5661" width="14.7109375" style="986" bestFit="1" customWidth="1"/>
    <col min="5662" max="5662" width="12.5703125" style="986" bestFit="1" customWidth="1"/>
    <col min="5663" max="5663" width="14.7109375" style="986" bestFit="1" customWidth="1"/>
    <col min="5664" max="5665" width="18.28515625" style="986" bestFit="1" customWidth="1"/>
    <col min="5666" max="5888" width="9.140625" style="986"/>
    <col min="5889" max="5889" width="65.28515625" style="986" bestFit="1" customWidth="1"/>
    <col min="5890" max="5904" width="18.85546875" style="986" customWidth="1"/>
    <col min="5905" max="5917" width="14.7109375" style="986" bestFit="1" customWidth="1"/>
    <col min="5918" max="5918" width="12.5703125" style="986" bestFit="1" customWidth="1"/>
    <col min="5919" max="5919" width="14.7109375" style="986" bestFit="1" customWidth="1"/>
    <col min="5920" max="5921" width="18.28515625" style="986" bestFit="1" customWidth="1"/>
    <col min="5922" max="6144" width="9.140625" style="986"/>
    <col min="6145" max="6145" width="65.28515625" style="986" bestFit="1" customWidth="1"/>
    <col min="6146" max="6160" width="18.85546875" style="986" customWidth="1"/>
    <col min="6161" max="6173" width="14.7109375" style="986" bestFit="1" customWidth="1"/>
    <col min="6174" max="6174" width="12.5703125" style="986" bestFit="1" customWidth="1"/>
    <col min="6175" max="6175" width="14.7109375" style="986" bestFit="1" customWidth="1"/>
    <col min="6176" max="6177" width="18.28515625" style="986" bestFit="1" customWidth="1"/>
    <col min="6178" max="6400" width="9.140625" style="986"/>
    <col min="6401" max="6401" width="65.28515625" style="986" bestFit="1" customWidth="1"/>
    <col min="6402" max="6416" width="18.85546875" style="986" customWidth="1"/>
    <col min="6417" max="6429" width="14.7109375" style="986" bestFit="1" customWidth="1"/>
    <col min="6430" max="6430" width="12.5703125" style="986" bestFit="1" customWidth="1"/>
    <col min="6431" max="6431" width="14.7109375" style="986" bestFit="1" customWidth="1"/>
    <col min="6432" max="6433" width="18.28515625" style="986" bestFit="1" customWidth="1"/>
    <col min="6434" max="6656" width="9.140625" style="986"/>
    <col min="6657" max="6657" width="65.28515625" style="986" bestFit="1" customWidth="1"/>
    <col min="6658" max="6672" width="18.85546875" style="986" customWidth="1"/>
    <col min="6673" max="6685" width="14.7109375" style="986" bestFit="1" customWidth="1"/>
    <col min="6686" max="6686" width="12.5703125" style="986" bestFit="1" customWidth="1"/>
    <col min="6687" max="6687" width="14.7109375" style="986" bestFit="1" customWidth="1"/>
    <col min="6688" max="6689" width="18.28515625" style="986" bestFit="1" customWidth="1"/>
    <col min="6690" max="6912" width="9.140625" style="986"/>
    <col min="6913" max="6913" width="65.28515625" style="986" bestFit="1" customWidth="1"/>
    <col min="6914" max="6928" width="18.85546875" style="986" customWidth="1"/>
    <col min="6929" max="6941" width="14.7109375" style="986" bestFit="1" customWidth="1"/>
    <col min="6942" max="6942" width="12.5703125" style="986" bestFit="1" customWidth="1"/>
    <col min="6943" max="6943" width="14.7109375" style="986" bestFit="1" customWidth="1"/>
    <col min="6944" max="6945" width="18.28515625" style="986" bestFit="1" customWidth="1"/>
    <col min="6946" max="7168" width="9.140625" style="986"/>
    <col min="7169" max="7169" width="65.28515625" style="986" bestFit="1" customWidth="1"/>
    <col min="7170" max="7184" width="18.85546875" style="986" customWidth="1"/>
    <col min="7185" max="7197" width="14.7109375" style="986" bestFit="1" customWidth="1"/>
    <col min="7198" max="7198" width="12.5703125" style="986" bestFit="1" customWidth="1"/>
    <col min="7199" max="7199" width="14.7109375" style="986" bestFit="1" customWidth="1"/>
    <col min="7200" max="7201" width="18.28515625" style="986" bestFit="1" customWidth="1"/>
    <col min="7202" max="7424" width="9.140625" style="986"/>
    <col min="7425" max="7425" width="65.28515625" style="986" bestFit="1" customWidth="1"/>
    <col min="7426" max="7440" width="18.85546875" style="986" customWidth="1"/>
    <col min="7441" max="7453" width="14.7109375" style="986" bestFit="1" customWidth="1"/>
    <col min="7454" max="7454" width="12.5703125" style="986" bestFit="1" customWidth="1"/>
    <col min="7455" max="7455" width="14.7109375" style="986" bestFit="1" customWidth="1"/>
    <col min="7456" max="7457" width="18.28515625" style="986" bestFit="1" customWidth="1"/>
    <col min="7458" max="7680" width="9.140625" style="986"/>
    <col min="7681" max="7681" width="65.28515625" style="986" bestFit="1" customWidth="1"/>
    <col min="7682" max="7696" width="18.85546875" style="986" customWidth="1"/>
    <col min="7697" max="7709" width="14.7109375" style="986" bestFit="1" customWidth="1"/>
    <col min="7710" max="7710" width="12.5703125" style="986" bestFit="1" customWidth="1"/>
    <col min="7711" max="7711" width="14.7109375" style="986" bestFit="1" customWidth="1"/>
    <col min="7712" max="7713" width="18.28515625" style="986" bestFit="1" customWidth="1"/>
    <col min="7714" max="7936" width="9.140625" style="986"/>
    <col min="7937" max="7937" width="65.28515625" style="986" bestFit="1" customWidth="1"/>
    <col min="7938" max="7952" width="18.85546875" style="986" customWidth="1"/>
    <col min="7953" max="7965" width="14.7109375" style="986" bestFit="1" customWidth="1"/>
    <col min="7966" max="7966" width="12.5703125" style="986" bestFit="1" customWidth="1"/>
    <col min="7967" max="7967" width="14.7109375" style="986" bestFit="1" customWidth="1"/>
    <col min="7968" max="7969" width="18.28515625" style="986" bestFit="1" customWidth="1"/>
    <col min="7970" max="8192" width="9.140625" style="986"/>
    <col min="8193" max="8193" width="65.28515625" style="986" bestFit="1" customWidth="1"/>
    <col min="8194" max="8208" width="18.85546875" style="986" customWidth="1"/>
    <col min="8209" max="8221" width="14.7109375" style="986" bestFit="1" customWidth="1"/>
    <col min="8222" max="8222" width="12.5703125" style="986" bestFit="1" customWidth="1"/>
    <col min="8223" max="8223" width="14.7109375" style="986" bestFit="1" customWidth="1"/>
    <col min="8224" max="8225" width="18.28515625" style="986" bestFit="1" customWidth="1"/>
    <col min="8226" max="8448" width="9.140625" style="986"/>
    <col min="8449" max="8449" width="65.28515625" style="986" bestFit="1" customWidth="1"/>
    <col min="8450" max="8464" width="18.85546875" style="986" customWidth="1"/>
    <col min="8465" max="8477" width="14.7109375" style="986" bestFit="1" customWidth="1"/>
    <col min="8478" max="8478" width="12.5703125" style="986" bestFit="1" customWidth="1"/>
    <col min="8479" max="8479" width="14.7109375" style="986" bestFit="1" customWidth="1"/>
    <col min="8480" max="8481" width="18.28515625" style="986" bestFit="1" customWidth="1"/>
    <col min="8482" max="8704" width="9.140625" style="986"/>
    <col min="8705" max="8705" width="65.28515625" style="986" bestFit="1" customWidth="1"/>
    <col min="8706" max="8720" width="18.85546875" style="986" customWidth="1"/>
    <col min="8721" max="8733" width="14.7109375" style="986" bestFit="1" customWidth="1"/>
    <col min="8734" max="8734" width="12.5703125" style="986" bestFit="1" customWidth="1"/>
    <col min="8735" max="8735" width="14.7109375" style="986" bestFit="1" customWidth="1"/>
    <col min="8736" max="8737" width="18.28515625" style="986" bestFit="1" customWidth="1"/>
    <col min="8738" max="8960" width="9.140625" style="986"/>
    <col min="8961" max="8961" width="65.28515625" style="986" bestFit="1" customWidth="1"/>
    <col min="8962" max="8976" width="18.85546875" style="986" customWidth="1"/>
    <col min="8977" max="8989" width="14.7109375" style="986" bestFit="1" customWidth="1"/>
    <col min="8990" max="8990" width="12.5703125" style="986" bestFit="1" customWidth="1"/>
    <col min="8991" max="8991" width="14.7109375" style="986" bestFit="1" customWidth="1"/>
    <col min="8992" max="8993" width="18.28515625" style="986" bestFit="1" customWidth="1"/>
    <col min="8994" max="9216" width="9.140625" style="986"/>
    <col min="9217" max="9217" width="65.28515625" style="986" bestFit="1" customWidth="1"/>
    <col min="9218" max="9232" width="18.85546875" style="986" customWidth="1"/>
    <col min="9233" max="9245" width="14.7109375" style="986" bestFit="1" customWidth="1"/>
    <col min="9246" max="9246" width="12.5703125" style="986" bestFit="1" customWidth="1"/>
    <col min="9247" max="9247" width="14.7109375" style="986" bestFit="1" customWidth="1"/>
    <col min="9248" max="9249" width="18.28515625" style="986" bestFit="1" customWidth="1"/>
    <col min="9250" max="9472" width="9.140625" style="986"/>
    <col min="9473" max="9473" width="65.28515625" style="986" bestFit="1" customWidth="1"/>
    <col min="9474" max="9488" width="18.85546875" style="986" customWidth="1"/>
    <col min="9489" max="9501" width="14.7109375" style="986" bestFit="1" customWidth="1"/>
    <col min="9502" max="9502" width="12.5703125" style="986" bestFit="1" customWidth="1"/>
    <col min="9503" max="9503" width="14.7109375" style="986" bestFit="1" customWidth="1"/>
    <col min="9504" max="9505" width="18.28515625" style="986" bestFit="1" customWidth="1"/>
    <col min="9506" max="9728" width="9.140625" style="986"/>
    <col min="9729" max="9729" width="65.28515625" style="986" bestFit="1" customWidth="1"/>
    <col min="9730" max="9744" width="18.85546875" style="986" customWidth="1"/>
    <col min="9745" max="9757" width="14.7109375" style="986" bestFit="1" customWidth="1"/>
    <col min="9758" max="9758" width="12.5703125" style="986" bestFit="1" customWidth="1"/>
    <col min="9759" max="9759" width="14.7109375" style="986" bestFit="1" customWidth="1"/>
    <col min="9760" max="9761" width="18.28515625" style="986" bestFit="1" customWidth="1"/>
    <col min="9762" max="9984" width="9.140625" style="986"/>
    <col min="9985" max="9985" width="65.28515625" style="986" bestFit="1" customWidth="1"/>
    <col min="9986" max="10000" width="18.85546875" style="986" customWidth="1"/>
    <col min="10001" max="10013" width="14.7109375" style="986" bestFit="1" customWidth="1"/>
    <col min="10014" max="10014" width="12.5703125" style="986" bestFit="1" customWidth="1"/>
    <col min="10015" max="10015" width="14.7109375" style="986" bestFit="1" customWidth="1"/>
    <col min="10016" max="10017" width="18.28515625" style="986" bestFit="1" customWidth="1"/>
    <col min="10018" max="10240" width="9.140625" style="986"/>
    <col min="10241" max="10241" width="65.28515625" style="986" bestFit="1" customWidth="1"/>
    <col min="10242" max="10256" width="18.85546875" style="986" customWidth="1"/>
    <col min="10257" max="10269" width="14.7109375" style="986" bestFit="1" customWidth="1"/>
    <col min="10270" max="10270" width="12.5703125" style="986" bestFit="1" customWidth="1"/>
    <col min="10271" max="10271" width="14.7109375" style="986" bestFit="1" customWidth="1"/>
    <col min="10272" max="10273" width="18.28515625" style="986" bestFit="1" customWidth="1"/>
    <col min="10274" max="10496" width="9.140625" style="986"/>
    <col min="10497" max="10497" width="65.28515625" style="986" bestFit="1" customWidth="1"/>
    <col min="10498" max="10512" width="18.85546875" style="986" customWidth="1"/>
    <col min="10513" max="10525" width="14.7109375" style="986" bestFit="1" customWidth="1"/>
    <col min="10526" max="10526" width="12.5703125" style="986" bestFit="1" customWidth="1"/>
    <col min="10527" max="10527" width="14.7109375" style="986" bestFit="1" customWidth="1"/>
    <col min="10528" max="10529" width="18.28515625" style="986" bestFit="1" customWidth="1"/>
    <col min="10530" max="10752" width="9.140625" style="986"/>
    <col min="10753" max="10753" width="65.28515625" style="986" bestFit="1" customWidth="1"/>
    <col min="10754" max="10768" width="18.85546875" style="986" customWidth="1"/>
    <col min="10769" max="10781" width="14.7109375" style="986" bestFit="1" customWidth="1"/>
    <col min="10782" max="10782" width="12.5703125" style="986" bestFit="1" customWidth="1"/>
    <col min="10783" max="10783" width="14.7109375" style="986" bestFit="1" customWidth="1"/>
    <col min="10784" max="10785" width="18.28515625" style="986" bestFit="1" customWidth="1"/>
    <col min="10786" max="11008" width="9.140625" style="986"/>
    <col min="11009" max="11009" width="65.28515625" style="986" bestFit="1" customWidth="1"/>
    <col min="11010" max="11024" width="18.85546875" style="986" customWidth="1"/>
    <col min="11025" max="11037" width="14.7109375" style="986" bestFit="1" customWidth="1"/>
    <col min="11038" max="11038" width="12.5703125" style="986" bestFit="1" customWidth="1"/>
    <col min="11039" max="11039" width="14.7109375" style="986" bestFit="1" customWidth="1"/>
    <col min="11040" max="11041" width="18.28515625" style="986" bestFit="1" customWidth="1"/>
    <col min="11042" max="11264" width="9.140625" style="986"/>
    <col min="11265" max="11265" width="65.28515625" style="986" bestFit="1" customWidth="1"/>
    <col min="11266" max="11280" width="18.85546875" style="986" customWidth="1"/>
    <col min="11281" max="11293" width="14.7109375" style="986" bestFit="1" customWidth="1"/>
    <col min="11294" max="11294" width="12.5703125" style="986" bestFit="1" customWidth="1"/>
    <col min="11295" max="11295" width="14.7109375" style="986" bestFit="1" customWidth="1"/>
    <col min="11296" max="11297" width="18.28515625" style="986" bestFit="1" customWidth="1"/>
    <col min="11298" max="11520" width="9.140625" style="986"/>
    <col min="11521" max="11521" width="65.28515625" style="986" bestFit="1" customWidth="1"/>
    <col min="11522" max="11536" width="18.85546875" style="986" customWidth="1"/>
    <col min="11537" max="11549" width="14.7109375" style="986" bestFit="1" customWidth="1"/>
    <col min="11550" max="11550" width="12.5703125" style="986" bestFit="1" customWidth="1"/>
    <col min="11551" max="11551" width="14.7109375" style="986" bestFit="1" customWidth="1"/>
    <col min="11552" max="11553" width="18.28515625" style="986" bestFit="1" customWidth="1"/>
    <col min="11554" max="11776" width="9.140625" style="986"/>
    <col min="11777" max="11777" width="65.28515625" style="986" bestFit="1" customWidth="1"/>
    <col min="11778" max="11792" width="18.85546875" style="986" customWidth="1"/>
    <col min="11793" max="11805" width="14.7109375" style="986" bestFit="1" customWidth="1"/>
    <col min="11806" max="11806" width="12.5703125" style="986" bestFit="1" customWidth="1"/>
    <col min="11807" max="11807" width="14.7109375" style="986" bestFit="1" customWidth="1"/>
    <col min="11808" max="11809" width="18.28515625" style="986" bestFit="1" customWidth="1"/>
    <col min="11810" max="12032" width="9.140625" style="986"/>
    <col min="12033" max="12033" width="65.28515625" style="986" bestFit="1" customWidth="1"/>
    <col min="12034" max="12048" width="18.85546875" style="986" customWidth="1"/>
    <col min="12049" max="12061" width="14.7109375" style="986" bestFit="1" customWidth="1"/>
    <col min="12062" max="12062" width="12.5703125" style="986" bestFit="1" customWidth="1"/>
    <col min="12063" max="12063" width="14.7109375" style="986" bestFit="1" customWidth="1"/>
    <col min="12064" max="12065" width="18.28515625" style="986" bestFit="1" customWidth="1"/>
    <col min="12066" max="12288" width="9.140625" style="986"/>
    <col min="12289" max="12289" width="65.28515625" style="986" bestFit="1" customWidth="1"/>
    <col min="12290" max="12304" width="18.85546875" style="986" customWidth="1"/>
    <col min="12305" max="12317" width="14.7109375" style="986" bestFit="1" customWidth="1"/>
    <col min="12318" max="12318" width="12.5703125" style="986" bestFit="1" customWidth="1"/>
    <col min="12319" max="12319" width="14.7109375" style="986" bestFit="1" customWidth="1"/>
    <col min="12320" max="12321" width="18.28515625" style="986" bestFit="1" customWidth="1"/>
    <col min="12322" max="12544" width="9.140625" style="986"/>
    <col min="12545" max="12545" width="65.28515625" style="986" bestFit="1" customWidth="1"/>
    <col min="12546" max="12560" width="18.85546875" style="986" customWidth="1"/>
    <col min="12561" max="12573" width="14.7109375" style="986" bestFit="1" customWidth="1"/>
    <col min="12574" max="12574" width="12.5703125" style="986" bestFit="1" customWidth="1"/>
    <col min="12575" max="12575" width="14.7109375" style="986" bestFit="1" customWidth="1"/>
    <col min="12576" max="12577" width="18.28515625" style="986" bestFit="1" customWidth="1"/>
    <col min="12578" max="12800" width="9.140625" style="986"/>
    <col min="12801" max="12801" width="65.28515625" style="986" bestFit="1" customWidth="1"/>
    <col min="12802" max="12816" width="18.85546875" style="986" customWidth="1"/>
    <col min="12817" max="12829" width="14.7109375" style="986" bestFit="1" customWidth="1"/>
    <col min="12830" max="12830" width="12.5703125" style="986" bestFit="1" customWidth="1"/>
    <col min="12831" max="12831" width="14.7109375" style="986" bestFit="1" customWidth="1"/>
    <col min="12832" max="12833" width="18.28515625" style="986" bestFit="1" customWidth="1"/>
    <col min="12834" max="13056" width="9.140625" style="986"/>
    <col min="13057" max="13057" width="65.28515625" style="986" bestFit="1" customWidth="1"/>
    <col min="13058" max="13072" width="18.85546875" style="986" customWidth="1"/>
    <col min="13073" max="13085" width="14.7109375" style="986" bestFit="1" customWidth="1"/>
    <col min="13086" max="13086" width="12.5703125" style="986" bestFit="1" customWidth="1"/>
    <col min="13087" max="13087" width="14.7109375" style="986" bestFit="1" customWidth="1"/>
    <col min="13088" max="13089" width="18.28515625" style="986" bestFit="1" customWidth="1"/>
    <col min="13090" max="13312" width="9.140625" style="986"/>
    <col min="13313" max="13313" width="65.28515625" style="986" bestFit="1" customWidth="1"/>
    <col min="13314" max="13328" width="18.85546875" style="986" customWidth="1"/>
    <col min="13329" max="13341" width="14.7109375" style="986" bestFit="1" customWidth="1"/>
    <col min="13342" max="13342" width="12.5703125" style="986" bestFit="1" customWidth="1"/>
    <col min="13343" max="13343" width="14.7109375" style="986" bestFit="1" customWidth="1"/>
    <col min="13344" max="13345" width="18.28515625" style="986" bestFit="1" customWidth="1"/>
    <col min="13346" max="13568" width="9.140625" style="986"/>
    <col min="13569" max="13569" width="65.28515625" style="986" bestFit="1" customWidth="1"/>
    <col min="13570" max="13584" width="18.85546875" style="986" customWidth="1"/>
    <col min="13585" max="13597" width="14.7109375" style="986" bestFit="1" customWidth="1"/>
    <col min="13598" max="13598" width="12.5703125" style="986" bestFit="1" customWidth="1"/>
    <col min="13599" max="13599" width="14.7109375" style="986" bestFit="1" customWidth="1"/>
    <col min="13600" max="13601" width="18.28515625" style="986" bestFit="1" customWidth="1"/>
    <col min="13602" max="13824" width="9.140625" style="986"/>
    <col min="13825" max="13825" width="65.28515625" style="986" bestFit="1" customWidth="1"/>
    <col min="13826" max="13840" width="18.85546875" style="986" customWidth="1"/>
    <col min="13841" max="13853" width="14.7109375" style="986" bestFit="1" customWidth="1"/>
    <col min="13854" max="13854" width="12.5703125" style="986" bestFit="1" customWidth="1"/>
    <col min="13855" max="13855" width="14.7109375" style="986" bestFit="1" customWidth="1"/>
    <col min="13856" max="13857" width="18.28515625" style="986" bestFit="1" customWidth="1"/>
    <col min="13858" max="14080" width="9.140625" style="986"/>
    <col min="14081" max="14081" width="65.28515625" style="986" bestFit="1" customWidth="1"/>
    <col min="14082" max="14096" width="18.85546875" style="986" customWidth="1"/>
    <col min="14097" max="14109" width="14.7109375" style="986" bestFit="1" customWidth="1"/>
    <col min="14110" max="14110" width="12.5703125" style="986" bestFit="1" customWidth="1"/>
    <col min="14111" max="14111" width="14.7109375" style="986" bestFit="1" customWidth="1"/>
    <col min="14112" max="14113" width="18.28515625" style="986" bestFit="1" customWidth="1"/>
    <col min="14114" max="14336" width="9.140625" style="986"/>
    <col min="14337" max="14337" width="65.28515625" style="986" bestFit="1" customWidth="1"/>
    <col min="14338" max="14352" width="18.85546875" style="986" customWidth="1"/>
    <col min="14353" max="14365" width="14.7109375" style="986" bestFit="1" customWidth="1"/>
    <col min="14366" max="14366" width="12.5703125" style="986" bestFit="1" customWidth="1"/>
    <col min="14367" max="14367" width="14.7109375" style="986" bestFit="1" customWidth="1"/>
    <col min="14368" max="14369" width="18.28515625" style="986" bestFit="1" customWidth="1"/>
    <col min="14370" max="14592" width="9.140625" style="986"/>
    <col min="14593" max="14593" width="65.28515625" style="986" bestFit="1" customWidth="1"/>
    <col min="14594" max="14608" width="18.85546875" style="986" customWidth="1"/>
    <col min="14609" max="14621" width="14.7109375" style="986" bestFit="1" customWidth="1"/>
    <col min="14622" max="14622" width="12.5703125" style="986" bestFit="1" customWidth="1"/>
    <col min="14623" max="14623" width="14.7109375" style="986" bestFit="1" customWidth="1"/>
    <col min="14624" max="14625" width="18.28515625" style="986" bestFit="1" customWidth="1"/>
    <col min="14626" max="14848" width="9.140625" style="986"/>
    <col min="14849" max="14849" width="65.28515625" style="986" bestFit="1" customWidth="1"/>
    <col min="14850" max="14864" width="18.85546875" style="986" customWidth="1"/>
    <col min="14865" max="14877" width="14.7109375" style="986" bestFit="1" customWidth="1"/>
    <col min="14878" max="14878" width="12.5703125" style="986" bestFit="1" customWidth="1"/>
    <col min="14879" max="14879" width="14.7109375" style="986" bestFit="1" customWidth="1"/>
    <col min="14880" max="14881" width="18.28515625" style="986" bestFit="1" customWidth="1"/>
    <col min="14882" max="15104" width="9.140625" style="986"/>
    <col min="15105" max="15105" width="65.28515625" style="986" bestFit="1" customWidth="1"/>
    <col min="15106" max="15120" width="18.85546875" style="986" customWidth="1"/>
    <col min="15121" max="15133" width="14.7109375" style="986" bestFit="1" customWidth="1"/>
    <col min="15134" max="15134" width="12.5703125" style="986" bestFit="1" customWidth="1"/>
    <col min="15135" max="15135" width="14.7109375" style="986" bestFit="1" customWidth="1"/>
    <col min="15136" max="15137" width="18.28515625" style="986" bestFit="1" customWidth="1"/>
    <col min="15138" max="15360" width="9.140625" style="986"/>
    <col min="15361" max="15361" width="65.28515625" style="986" bestFit="1" customWidth="1"/>
    <col min="15362" max="15376" width="18.85546875" style="986" customWidth="1"/>
    <col min="15377" max="15389" width="14.7109375" style="986" bestFit="1" customWidth="1"/>
    <col min="15390" max="15390" width="12.5703125" style="986" bestFit="1" customWidth="1"/>
    <col min="15391" max="15391" width="14.7109375" style="986" bestFit="1" customWidth="1"/>
    <col min="15392" max="15393" width="18.28515625" style="986" bestFit="1" customWidth="1"/>
    <col min="15394" max="15616" width="9.140625" style="986"/>
    <col min="15617" max="15617" width="65.28515625" style="986" bestFit="1" customWidth="1"/>
    <col min="15618" max="15632" width="18.85546875" style="986" customWidth="1"/>
    <col min="15633" max="15645" width="14.7109375" style="986" bestFit="1" customWidth="1"/>
    <col min="15646" max="15646" width="12.5703125" style="986" bestFit="1" customWidth="1"/>
    <col min="15647" max="15647" width="14.7109375" style="986" bestFit="1" customWidth="1"/>
    <col min="15648" max="15649" width="18.28515625" style="986" bestFit="1" customWidth="1"/>
    <col min="15650" max="15872" width="9.140625" style="986"/>
    <col min="15873" max="15873" width="65.28515625" style="986" bestFit="1" customWidth="1"/>
    <col min="15874" max="15888" width="18.85546875" style="986" customWidth="1"/>
    <col min="15889" max="15901" width="14.7109375" style="986" bestFit="1" customWidth="1"/>
    <col min="15902" max="15902" width="12.5703125" style="986" bestFit="1" customWidth="1"/>
    <col min="15903" max="15903" width="14.7109375" style="986" bestFit="1" customWidth="1"/>
    <col min="15904" max="15905" width="18.28515625" style="986" bestFit="1" customWidth="1"/>
    <col min="15906" max="16128" width="9.140625" style="986"/>
    <col min="16129" max="16129" width="65.28515625" style="986" bestFit="1" customWidth="1"/>
    <col min="16130" max="16144" width="18.85546875" style="986" customWidth="1"/>
    <col min="16145" max="16157" width="14.7109375" style="986" bestFit="1" customWidth="1"/>
    <col min="16158" max="16158" width="12.5703125" style="986" bestFit="1" customWidth="1"/>
    <col min="16159" max="16159" width="14.7109375" style="986" bestFit="1" customWidth="1"/>
    <col min="16160" max="16161" width="18.28515625" style="986" bestFit="1" customWidth="1"/>
    <col min="16162" max="16384" width="9.140625" style="986"/>
  </cols>
  <sheetData>
    <row r="1" spans="1:33" s="67" customFormat="1" ht="3.75" hidden="1" customHeight="1">
      <c r="A1" s="1103"/>
      <c r="B1" s="609"/>
      <c r="C1" s="609"/>
      <c r="D1" s="609"/>
      <c r="E1" s="609"/>
      <c r="F1" s="609"/>
      <c r="G1" s="609"/>
      <c r="H1" s="609"/>
      <c r="I1" s="609"/>
      <c r="J1" s="609"/>
      <c r="K1" s="609"/>
      <c r="L1" s="609"/>
      <c r="M1" s="609"/>
      <c r="N1" s="609"/>
      <c r="O1" s="609"/>
      <c r="P1" s="1104"/>
    </row>
    <row r="2" spans="1:33" s="428" customFormat="1" ht="60" customHeight="1">
      <c r="A2" s="1171" t="s">
        <v>883</v>
      </c>
      <c r="B2" s="1171"/>
      <c r="C2" s="1171"/>
      <c r="D2" s="1171"/>
      <c r="E2" s="1171"/>
      <c r="F2" s="1171"/>
      <c r="G2" s="1171"/>
      <c r="H2" s="1171"/>
      <c r="I2" s="1171"/>
      <c r="J2" s="1171"/>
      <c r="K2" s="1171"/>
      <c r="L2" s="1171"/>
      <c r="M2" s="1171"/>
      <c r="N2" s="1171"/>
      <c r="O2" s="1171"/>
      <c r="P2" s="1171"/>
      <c r="Q2" s="1171"/>
      <c r="R2" s="1171"/>
      <c r="S2" s="1171"/>
      <c r="T2" s="1171"/>
      <c r="U2" s="1171"/>
      <c r="V2" s="1171"/>
      <c r="W2" s="1171"/>
      <c r="X2" s="1171"/>
      <c r="Y2" s="1171"/>
      <c r="Z2" s="1171"/>
      <c r="AA2" s="1171"/>
      <c r="AB2" s="1171"/>
      <c r="AC2" s="1171"/>
      <c r="AD2" s="1171"/>
      <c r="AE2" s="1171"/>
      <c r="AF2" s="1171"/>
      <c r="AG2" s="1171"/>
    </row>
    <row r="3" spans="1:33" s="428" customFormat="1" ht="39" customHeight="1">
      <c r="A3" s="1171" t="s">
        <v>852</v>
      </c>
      <c r="B3" s="1171"/>
      <c r="C3" s="1171"/>
      <c r="D3" s="1171"/>
      <c r="E3" s="1171"/>
      <c r="F3" s="1171"/>
      <c r="G3" s="1171"/>
      <c r="H3" s="1171"/>
      <c r="I3" s="1171"/>
      <c r="J3" s="1171"/>
      <c r="K3" s="1171"/>
      <c r="L3" s="1171"/>
      <c r="M3" s="1171"/>
      <c r="N3" s="1171"/>
      <c r="O3" s="1171"/>
      <c r="P3" s="1171"/>
      <c r="Q3" s="1171"/>
      <c r="R3" s="1171"/>
      <c r="S3" s="1171"/>
      <c r="T3" s="1171"/>
      <c r="U3" s="1171"/>
      <c r="V3" s="1171"/>
      <c r="W3" s="1171"/>
      <c r="X3" s="1171"/>
      <c r="Y3" s="1171"/>
      <c r="Z3" s="1171"/>
      <c r="AA3" s="1171"/>
      <c r="AB3" s="1171"/>
      <c r="AC3" s="1171"/>
      <c r="AD3" s="1171"/>
      <c r="AE3" s="1171"/>
      <c r="AF3" s="1171"/>
      <c r="AG3" s="1171"/>
    </row>
    <row r="4" spans="1:33" s="428" customFormat="1" ht="39" customHeight="1">
      <c r="A4" s="1171" t="s">
        <v>1498</v>
      </c>
      <c r="B4" s="1171"/>
      <c r="C4" s="1171"/>
      <c r="D4" s="1171"/>
      <c r="E4" s="1171"/>
      <c r="F4" s="1171"/>
      <c r="G4" s="1171"/>
      <c r="H4" s="1171"/>
      <c r="I4" s="1171"/>
      <c r="J4" s="1171"/>
      <c r="K4" s="1171"/>
      <c r="L4" s="1171"/>
      <c r="M4" s="1171"/>
      <c r="N4" s="1171"/>
      <c r="O4" s="1171"/>
      <c r="P4" s="1171"/>
      <c r="Q4" s="1171"/>
      <c r="R4" s="1171"/>
      <c r="S4" s="1171"/>
      <c r="T4" s="1171"/>
      <c r="U4" s="1171"/>
      <c r="V4" s="1171"/>
      <c r="W4" s="1171"/>
      <c r="X4" s="1171"/>
      <c r="Y4" s="1171"/>
      <c r="Z4" s="1171"/>
      <c r="AA4" s="1171"/>
      <c r="AB4" s="1171"/>
      <c r="AC4" s="1171"/>
      <c r="AD4" s="1171"/>
      <c r="AE4" s="1171"/>
      <c r="AF4" s="1171"/>
      <c r="AG4" s="1171"/>
    </row>
    <row r="5" spans="1:33" s="835" customFormat="1" ht="48.75" customHeight="1">
      <c r="A5" s="1236" t="s">
        <v>1471</v>
      </c>
      <c r="B5" s="1236"/>
      <c r="C5" s="1236"/>
      <c r="D5" s="1236"/>
      <c r="E5" s="1236"/>
      <c r="F5" s="1236"/>
      <c r="G5" s="1236"/>
      <c r="H5" s="1236"/>
      <c r="I5" s="1236"/>
      <c r="J5" s="1236"/>
      <c r="K5" s="1236"/>
      <c r="L5" s="1236"/>
      <c r="M5" s="1236"/>
      <c r="N5" s="1236"/>
      <c r="O5" s="1236"/>
      <c r="P5" s="1236"/>
      <c r="Q5" s="1236"/>
      <c r="R5" s="1236"/>
      <c r="S5" s="1236"/>
      <c r="T5" s="1236"/>
      <c r="U5" s="1236"/>
      <c r="V5" s="1236"/>
      <c r="W5" s="1236"/>
      <c r="X5" s="1236"/>
      <c r="Y5" s="1236"/>
      <c r="Z5" s="1236"/>
      <c r="AA5" s="1236"/>
      <c r="AB5" s="1236"/>
      <c r="AC5" s="1236"/>
      <c r="AD5" s="1236"/>
      <c r="AE5" s="1236"/>
      <c r="AF5" s="1236"/>
      <c r="AG5" s="1236"/>
    </row>
    <row r="6" spans="1:33" ht="6" customHeight="1">
      <c r="A6" s="896"/>
      <c r="Q6" s="986"/>
    </row>
    <row r="7" spans="1:33" ht="10.5" customHeight="1" thickBot="1">
      <c r="A7" s="867"/>
      <c r="B7" s="740"/>
      <c r="C7" s="740"/>
      <c r="D7" s="741"/>
      <c r="E7" s="740"/>
      <c r="F7" s="740"/>
      <c r="G7" s="740"/>
      <c r="H7" s="740"/>
      <c r="I7" s="741"/>
      <c r="J7" s="740"/>
      <c r="K7" s="740"/>
      <c r="L7" s="740"/>
      <c r="M7" s="740"/>
      <c r="N7" s="740"/>
      <c r="O7" s="740"/>
      <c r="P7" s="740"/>
      <c r="Q7" s="986"/>
    </row>
    <row r="8" spans="1:33" ht="35.25" customHeight="1" thickTop="1" thickBot="1">
      <c r="A8" s="742" t="s">
        <v>796</v>
      </c>
      <c r="B8" s="781" t="s">
        <v>857</v>
      </c>
      <c r="C8" s="781" t="s">
        <v>858</v>
      </c>
      <c r="D8" s="781" t="s">
        <v>859</v>
      </c>
      <c r="E8" s="781" t="s">
        <v>860</v>
      </c>
      <c r="F8" s="781" t="s">
        <v>861</v>
      </c>
      <c r="G8" s="781" t="s">
        <v>862</v>
      </c>
      <c r="H8" s="781" t="s">
        <v>863</v>
      </c>
      <c r="I8" s="781" t="s">
        <v>864</v>
      </c>
      <c r="J8" s="781" t="s">
        <v>865</v>
      </c>
      <c r="K8" s="781" t="s">
        <v>866</v>
      </c>
      <c r="L8" s="781" t="s">
        <v>867</v>
      </c>
      <c r="M8" s="781" t="s">
        <v>868</v>
      </c>
      <c r="N8" s="781" t="s">
        <v>869</v>
      </c>
      <c r="O8" s="781" t="s">
        <v>870</v>
      </c>
      <c r="P8" s="781" t="s">
        <v>871</v>
      </c>
      <c r="Q8" s="781" t="s">
        <v>872</v>
      </c>
      <c r="R8" s="781" t="s">
        <v>873</v>
      </c>
      <c r="S8" s="781" t="s">
        <v>874</v>
      </c>
      <c r="T8" s="781" t="s">
        <v>875</v>
      </c>
      <c r="U8" s="781" t="s">
        <v>876</v>
      </c>
      <c r="V8" s="781" t="s">
        <v>877</v>
      </c>
      <c r="W8" s="781" t="s">
        <v>878</v>
      </c>
      <c r="X8" s="781" t="s">
        <v>879</v>
      </c>
      <c r="Y8" s="781" t="s">
        <v>880</v>
      </c>
      <c r="Z8" s="781" t="s">
        <v>881</v>
      </c>
      <c r="AA8" s="781" t="s">
        <v>882</v>
      </c>
      <c r="AB8" s="781" t="s">
        <v>1342</v>
      </c>
      <c r="AC8" s="781" t="s">
        <v>1352</v>
      </c>
      <c r="AD8" s="781" t="s">
        <v>1387</v>
      </c>
      <c r="AE8" s="781" t="s">
        <v>1388</v>
      </c>
      <c r="AF8" s="781" t="s">
        <v>6</v>
      </c>
      <c r="AG8" s="785" t="s">
        <v>709</v>
      </c>
    </row>
    <row r="9" spans="1:33" ht="36.75" customHeight="1" thickTop="1">
      <c r="A9" s="743" t="s">
        <v>798</v>
      </c>
      <c r="B9" s="446">
        <v>30000</v>
      </c>
      <c r="C9" s="446">
        <v>0</v>
      </c>
      <c r="D9" s="446">
        <v>20500</v>
      </c>
      <c r="E9" s="446">
        <v>0</v>
      </c>
      <c r="F9" s="446">
        <v>0</v>
      </c>
      <c r="G9" s="446">
        <v>0</v>
      </c>
      <c r="H9" s="446">
        <v>0</v>
      </c>
      <c r="I9" s="446">
        <v>0</v>
      </c>
      <c r="J9" s="446">
        <v>0</v>
      </c>
      <c r="K9" s="446">
        <v>0</v>
      </c>
      <c r="L9" s="446">
        <v>0</v>
      </c>
      <c r="M9" s="446">
        <v>0</v>
      </c>
      <c r="N9" s="446">
        <v>0</v>
      </c>
      <c r="O9" s="446">
        <v>0</v>
      </c>
      <c r="P9" s="446">
        <v>0</v>
      </c>
      <c r="Q9" s="446">
        <v>0</v>
      </c>
      <c r="R9" s="446">
        <v>0</v>
      </c>
      <c r="S9" s="446">
        <v>0</v>
      </c>
      <c r="T9" s="446">
        <v>0</v>
      </c>
      <c r="U9" s="446">
        <v>0</v>
      </c>
      <c r="V9" s="446">
        <v>0</v>
      </c>
      <c r="W9" s="446">
        <v>0</v>
      </c>
      <c r="X9" s="446">
        <v>0</v>
      </c>
      <c r="Y9" s="446">
        <v>0</v>
      </c>
      <c r="Z9" s="446">
        <v>0</v>
      </c>
      <c r="AA9" s="446">
        <v>0</v>
      </c>
      <c r="AB9" s="446">
        <v>0</v>
      </c>
      <c r="AC9" s="446">
        <v>0</v>
      </c>
      <c r="AD9" s="446">
        <v>0</v>
      </c>
      <c r="AE9" s="446">
        <v>0</v>
      </c>
      <c r="AF9" s="446">
        <v>50500</v>
      </c>
      <c r="AG9" s="447">
        <v>7.9969247432102909E-3</v>
      </c>
    </row>
    <row r="10" spans="1:33" ht="30" customHeight="1">
      <c r="A10" s="743" t="s">
        <v>799</v>
      </c>
      <c r="B10" s="446">
        <v>38206.959590000006</v>
      </c>
      <c r="C10" s="446">
        <v>9500</v>
      </c>
      <c r="D10" s="446">
        <v>0</v>
      </c>
      <c r="E10" s="446">
        <v>0</v>
      </c>
      <c r="F10" s="446">
        <v>8000</v>
      </c>
      <c r="G10" s="446">
        <v>0</v>
      </c>
      <c r="H10" s="446">
        <v>0</v>
      </c>
      <c r="I10" s="446">
        <v>0</v>
      </c>
      <c r="J10" s="446">
        <v>0</v>
      </c>
      <c r="K10" s="446">
        <v>0</v>
      </c>
      <c r="L10" s="446">
        <v>0</v>
      </c>
      <c r="M10" s="446">
        <v>0</v>
      </c>
      <c r="N10" s="446">
        <v>0</v>
      </c>
      <c r="O10" s="446">
        <v>0</v>
      </c>
      <c r="P10" s="446">
        <v>0</v>
      </c>
      <c r="Q10" s="446">
        <v>0</v>
      </c>
      <c r="R10" s="446">
        <v>0</v>
      </c>
      <c r="S10" s="446">
        <v>0</v>
      </c>
      <c r="T10" s="446">
        <v>0</v>
      </c>
      <c r="U10" s="446">
        <v>0</v>
      </c>
      <c r="V10" s="446">
        <v>0</v>
      </c>
      <c r="W10" s="446">
        <v>0</v>
      </c>
      <c r="X10" s="446">
        <v>0</v>
      </c>
      <c r="Y10" s="446">
        <v>0</v>
      </c>
      <c r="Z10" s="446">
        <v>7000</v>
      </c>
      <c r="AA10" s="446">
        <v>0</v>
      </c>
      <c r="AB10" s="446">
        <v>0</v>
      </c>
      <c r="AC10" s="446">
        <v>0</v>
      </c>
      <c r="AD10" s="446">
        <v>0</v>
      </c>
      <c r="AE10" s="446">
        <v>0</v>
      </c>
      <c r="AF10" s="446">
        <v>62706.959590000006</v>
      </c>
      <c r="AG10" s="447">
        <v>9.9299571627080967E-3</v>
      </c>
    </row>
    <row r="11" spans="1:33" ht="30" customHeight="1">
      <c r="A11" s="743" t="s">
        <v>800</v>
      </c>
      <c r="B11" s="446">
        <v>64971.893309999999</v>
      </c>
      <c r="C11" s="446">
        <v>72485.504209999999</v>
      </c>
      <c r="D11" s="446">
        <v>17437.31222</v>
      </c>
      <c r="E11" s="446">
        <v>0</v>
      </c>
      <c r="F11" s="446">
        <v>0</v>
      </c>
      <c r="G11" s="446">
        <v>0</v>
      </c>
      <c r="H11" s="446">
        <v>0</v>
      </c>
      <c r="I11" s="446">
        <v>0</v>
      </c>
      <c r="J11" s="446">
        <v>0</v>
      </c>
      <c r="K11" s="446">
        <v>0</v>
      </c>
      <c r="L11" s="446">
        <v>0</v>
      </c>
      <c r="M11" s="446">
        <v>0</v>
      </c>
      <c r="N11" s="446">
        <v>0</v>
      </c>
      <c r="O11" s="446">
        <v>4200</v>
      </c>
      <c r="P11" s="446">
        <v>0</v>
      </c>
      <c r="Q11" s="446">
        <v>0</v>
      </c>
      <c r="R11" s="446">
        <v>0</v>
      </c>
      <c r="S11" s="446">
        <v>0</v>
      </c>
      <c r="T11" s="446">
        <v>0</v>
      </c>
      <c r="U11" s="446">
        <v>8141.5564299999996</v>
      </c>
      <c r="V11" s="446">
        <v>3500</v>
      </c>
      <c r="W11" s="446">
        <v>0</v>
      </c>
      <c r="X11" s="446">
        <v>4000</v>
      </c>
      <c r="Y11" s="446">
        <v>0</v>
      </c>
      <c r="Z11" s="446">
        <v>17052.09722</v>
      </c>
      <c r="AA11" s="446">
        <v>7987.6279999999997</v>
      </c>
      <c r="AB11" s="446">
        <v>0</v>
      </c>
      <c r="AC11" s="446">
        <v>0</v>
      </c>
      <c r="AD11" s="446">
        <v>0</v>
      </c>
      <c r="AE11" s="446">
        <v>0</v>
      </c>
      <c r="AF11" s="446">
        <v>199775.99138999998</v>
      </c>
      <c r="AG11" s="447">
        <v>3.1635516210813008E-2</v>
      </c>
    </row>
    <row r="12" spans="1:33" ht="30" customHeight="1">
      <c r="A12" s="743" t="s">
        <v>801</v>
      </c>
      <c r="B12" s="446">
        <v>162549.22288999998</v>
      </c>
      <c r="C12" s="446">
        <v>100124.84776</v>
      </c>
      <c r="D12" s="446">
        <v>38695.66128</v>
      </c>
      <c r="E12" s="446">
        <v>6468.2690300000004</v>
      </c>
      <c r="F12" s="446">
        <v>29125.530839999999</v>
      </c>
      <c r="G12" s="446">
        <v>12486.16481</v>
      </c>
      <c r="H12" s="446">
        <v>19169.816999999999</v>
      </c>
      <c r="I12" s="446">
        <v>4500</v>
      </c>
      <c r="J12" s="446">
        <v>14153.545970000001</v>
      </c>
      <c r="K12" s="446">
        <v>0</v>
      </c>
      <c r="L12" s="446">
        <v>1602</v>
      </c>
      <c r="M12" s="446">
        <v>0</v>
      </c>
      <c r="N12" s="446">
        <v>3000</v>
      </c>
      <c r="O12" s="446">
        <v>6500</v>
      </c>
      <c r="P12" s="446">
        <v>1459.5</v>
      </c>
      <c r="Q12" s="446">
        <v>1993.3361</v>
      </c>
      <c r="R12" s="446">
        <v>1500</v>
      </c>
      <c r="S12" s="446">
        <v>1501.3381399999998</v>
      </c>
      <c r="T12" s="446">
        <v>0</v>
      </c>
      <c r="U12" s="446">
        <v>5200</v>
      </c>
      <c r="V12" s="446">
        <v>0</v>
      </c>
      <c r="W12" s="446">
        <v>4000</v>
      </c>
      <c r="X12" s="446">
        <v>18021.802</v>
      </c>
      <c r="Y12" s="446">
        <v>1507.1</v>
      </c>
      <c r="Z12" s="446">
        <v>38676.902170000001</v>
      </c>
      <c r="AA12" s="446">
        <v>4977</v>
      </c>
      <c r="AB12" s="446">
        <v>7955.9099299999998</v>
      </c>
      <c r="AC12" s="446">
        <v>5615.7862300000006</v>
      </c>
      <c r="AD12" s="446">
        <v>2500</v>
      </c>
      <c r="AE12" s="446">
        <v>1920.0124699999999</v>
      </c>
      <c r="AF12" s="446">
        <v>495203.74661999999</v>
      </c>
      <c r="AG12" s="447">
        <v>7.8417962262889454E-2</v>
      </c>
    </row>
    <row r="13" spans="1:33" ht="30" customHeight="1">
      <c r="A13" s="743" t="s">
        <v>802</v>
      </c>
      <c r="B13" s="446">
        <v>208377.27138999998</v>
      </c>
      <c r="C13" s="446">
        <v>88184.644849999997</v>
      </c>
      <c r="D13" s="446">
        <v>34147.061560000002</v>
      </c>
      <c r="E13" s="446">
        <v>3784.6831499999998</v>
      </c>
      <c r="F13" s="446">
        <v>20025.38046</v>
      </c>
      <c r="G13" s="446">
        <v>10686.195250000001</v>
      </c>
      <c r="H13" s="446">
        <v>23001.323609999999</v>
      </c>
      <c r="I13" s="446">
        <v>9694.9950700000009</v>
      </c>
      <c r="J13" s="446">
        <v>7816.5</v>
      </c>
      <c r="K13" s="446">
        <v>1000</v>
      </c>
      <c r="L13" s="446">
        <v>1068.37778</v>
      </c>
      <c r="M13" s="446">
        <v>700</v>
      </c>
      <c r="N13" s="446">
        <v>2872.67</v>
      </c>
      <c r="O13" s="446">
        <v>6998.2510899999997</v>
      </c>
      <c r="P13" s="446">
        <v>1885.71135</v>
      </c>
      <c r="Q13" s="446">
        <v>6954.3</v>
      </c>
      <c r="R13" s="446">
        <v>7060.5667400000002</v>
      </c>
      <c r="S13" s="446">
        <v>829.29117000000008</v>
      </c>
      <c r="T13" s="446">
        <v>0</v>
      </c>
      <c r="U13" s="446">
        <v>8251.1852899999994</v>
      </c>
      <c r="V13" s="446">
        <v>822.11274000000003</v>
      </c>
      <c r="W13" s="446">
        <v>11182.238130000002</v>
      </c>
      <c r="X13" s="446">
        <v>25406.027959999999</v>
      </c>
      <c r="Y13" s="446">
        <v>0</v>
      </c>
      <c r="Z13" s="446">
        <v>34508.208319999998</v>
      </c>
      <c r="AA13" s="446">
        <v>16079.37507</v>
      </c>
      <c r="AB13" s="446">
        <v>12725.406509999999</v>
      </c>
      <c r="AC13" s="446">
        <v>21731.767370000001</v>
      </c>
      <c r="AD13" s="446">
        <v>2825.80116</v>
      </c>
      <c r="AE13" s="446">
        <v>1487.4092000000001</v>
      </c>
      <c r="AF13" s="446">
        <v>570106.75522000005</v>
      </c>
      <c r="AG13" s="447">
        <v>9.0279224100795072E-2</v>
      </c>
    </row>
    <row r="14" spans="1:33" ht="30" customHeight="1">
      <c r="A14" s="743" t="s">
        <v>803</v>
      </c>
      <c r="B14" s="446">
        <v>173147.72208000001</v>
      </c>
      <c r="C14" s="446">
        <v>138087.86132</v>
      </c>
      <c r="D14" s="446">
        <v>67109.377760000003</v>
      </c>
      <c r="E14" s="446">
        <v>18363.82173</v>
      </c>
      <c r="F14" s="446">
        <v>26075.657279999999</v>
      </c>
      <c r="G14" s="446">
        <v>15467.89611</v>
      </c>
      <c r="H14" s="446">
        <v>14370.541740000001</v>
      </c>
      <c r="I14" s="446">
        <v>11764.73136</v>
      </c>
      <c r="J14" s="446">
        <v>10622.02756</v>
      </c>
      <c r="K14" s="446">
        <v>2055.0458100000001</v>
      </c>
      <c r="L14" s="446">
        <v>909.26397999999995</v>
      </c>
      <c r="M14" s="446">
        <v>3104.6019999999999</v>
      </c>
      <c r="N14" s="446">
        <v>12957.345499999999</v>
      </c>
      <c r="O14" s="446">
        <v>15106.391960000001</v>
      </c>
      <c r="P14" s="446">
        <v>3318.1441800000002</v>
      </c>
      <c r="Q14" s="446">
        <v>8171.4462100000001</v>
      </c>
      <c r="R14" s="446">
        <v>8059.2969599999997</v>
      </c>
      <c r="S14" s="446">
        <v>6905.1085999999996</v>
      </c>
      <c r="T14" s="446">
        <v>2400.7103099999999</v>
      </c>
      <c r="U14" s="446">
        <v>8267.7078799999999</v>
      </c>
      <c r="V14" s="446">
        <v>7152.2704000000003</v>
      </c>
      <c r="W14" s="446">
        <v>9869.0483199999999</v>
      </c>
      <c r="X14" s="446">
        <v>27821.164049999999</v>
      </c>
      <c r="Y14" s="446">
        <v>3578.4999600000001</v>
      </c>
      <c r="Z14" s="446">
        <v>30961.077410000002</v>
      </c>
      <c r="AA14" s="446">
        <v>8893.7551999999996</v>
      </c>
      <c r="AB14" s="446">
        <v>13100.63853</v>
      </c>
      <c r="AC14" s="446">
        <v>21391.402719999998</v>
      </c>
      <c r="AD14" s="446">
        <v>3382.29234</v>
      </c>
      <c r="AE14" s="446">
        <v>5147.9464800000005</v>
      </c>
      <c r="AF14" s="446">
        <v>677562.79573999997</v>
      </c>
      <c r="AG14" s="447">
        <v>0.10729541953132565</v>
      </c>
    </row>
    <row r="15" spans="1:33" ht="30" customHeight="1">
      <c r="A15" s="743" t="s">
        <v>804</v>
      </c>
      <c r="B15" s="446">
        <v>90175.4859</v>
      </c>
      <c r="C15" s="446">
        <v>87182.122459999999</v>
      </c>
      <c r="D15" s="446">
        <v>55433.346619999997</v>
      </c>
      <c r="E15" s="446">
        <v>10441.690500000001</v>
      </c>
      <c r="F15" s="446">
        <v>14266.305769999999</v>
      </c>
      <c r="G15" s="446">
        <v>14126.59966</v>
      </c>
      <c r="H15" s="446">
        <v>13019.416150000001</v>
      </c>
      <c r="I15" s="446">
        <v>14104.666369999999</v>
      </c>
      <c r="J15" s="446">
        <v>9525.5576500000006</v>
      </c>
      <c r="K15" s="446">
        <v>5522.1391800000001</v>
      </c>
      <c r="L15" s="446">
        <v>3064.7527200000004</v>
      </c>
      <c r="M15" s="446">
        <v>4771.5235599999996</v>
      </c>
      <c r="N15" s="446">
        <v>14743.751779999999</v>
      </c>
      <c r="O15" s="446">
        <v>12329.061119999998</v>
      </c>
      <c r="P15" s="446">
        <v>7657.9931200000001</v>
      </c>
      <c r="Q15" s="446">
        <v>4601.8779699999996</v>
      </c>
      <c r="R15" s="446">
        <v>8482.3597499999996</v>
      </c>
      <c r="S15" s="446">
        <v>12065.124619999999</v>
      </c>
      <c r="T15" s="446">
        <v>5696.2829299999994</v>
      </c>
      <c r="U15" s="446">
        <v>11322.90588</v>
      </c>
      <c r="V15" s="446">
        <v>7987.3143499999996</v>
      </c>
      <c r="W15" s="446">
        <v>10893.477349999999</v>
      </c>
      <c r="X15" s="446">
        <v>16336.277890000001</v>
      </c>
      <c r="Y15" s="446">
        <v>6707.1368700000003</v>
      </c>
      <c r="Z15" s="446">
        <v>24527.036239999998</v>
      </c>
      <c r="AA15" s="446">
        <v>6723.8228300000001</v>
      </c>
      <c r="AB15" s="446">
        <v>17188.37759</v>
      </c>
      <c r="AC15" s="446">
        <v>21486.132149999998</v>
      </c>
      <c r="AD15" s="446">
        <v>4953.1387800000002</v>
      </c>
      <c r="AE15" s="446">
        <v>5135.1409699999995</v>
      </c>
      <c r="AF15" s="446">
        <v>520470.81873</v>
      </c>
      <c r="AG15" s="447">
        <v>8.2419128087541677E-2</v>
      </c>
    </row>
    <row r="16" spans="1:33" ht="30" customHeight="1">
      <c r="A16" s="743" t="s">
        <v>805</v>
      </c>
      <c r="B16" s="446">
        <v>75983.620999999999</v>
      </c>
      <c r="C16" s="446">
        <v>69616.75426999999</v>
      </c>
      <c r="D16" s="446">
        <v>51223.860460000004</v>
      </c>
      <c r="E16" s="446">
        <v>6712.6528399999997</v>
      </c>
      <c r="F16" s="446">
        <v>15489.218349999999</v>
      </c>
      <c r="G16" s="446">
        <v>19036.95894</v>
      </c>
      <c r="H16" s="446">
        <v>12603.979300000001</v>
      </c>
      <c r="I16" s="446">
        <v>14382.35613</v>
      </c>
      <c r="J16" s="446">
        <v>12727.30773</v>
      </c>
      <c r="K16" s="446">
        <v>11067.948460000001</v>
      </c>
      <c r="L16" s="446">
        <v>5448.6028699999997</v>
      </c>
      <c r="M16" s="446">
        <v>7729.3585999999996</v>
      </c>
      <c r="N16" s="446">
        <v>17841.020420000001</v>
      </c>
      <c r="O16" s="446">
        <v>12355.88407</v>
      </c>
      <c r="P16" s="446">
        <v>9335.1067700000003</v>
      </c>
      <c r="Q16" s="446">
        <v>4101.67983</v>
      </c>
      <c r="R16" s="446">
        <v>9111.5342700000001</v>
      </c>
      <c r="S16" s="446">
        <v>15544.03212</v>
      </c>
      <c r="T16" s="446">
        <v>3289.78361</v>
      </c>
      <c r="U16" s="446">
        <v>16824.305250000001</v>
      </c>
      <c r="V16" s="446">
        <v>17590.728429999999</v>
      </c>
      <c r="W16" s="446">
        <v>10856.755050000002</v>
      </c>
      <c r="X16" s="446">
        <v>14858.40148</v>
      </c>
      <c r="Y16" s="446">
        <v>9744.4273300000004</v>
      </c>
      <c r="Z16" s="446">
        <v>27534.7333</v>
      </c>
      <c r="AA16" s="446">
        <v>7317.4124499999998</v>
      </c>
      <c r="AB16" s="446">
        <v>20529.552600000003</v>
      </c>
      <c r="AC16" s="446">
        <v>26314.909640000002</v>
      </c>
      <c r="AD16" s="446">
        <v>2963.8402599999999</v>
      </c>
      <c r="AE16" s="446">
        <v>16697.561300000001</v>
      </c>
      <c r="AF16" s="446">
        <v>544834.28712999995</v>
      </c>
      <c r="AG16" s="447">
        <v>8.6277203796024479E-2</v>
      </c>
    </row>
    <row r="17" spans="1:33" ht="30" customHeight="1">
      <c r="A17" s="743" t="s">
        <v>806</v>
      </c>
      <c r="B17" s="446">
        <v>46899.113010000001</v>
      </c>
      <c r="C17" s="446">
        <v>37900.831789999997</v>
      </c>
      <c r="D17" s="446">
        <v>26069.534449999999</v>
      </c>
      <c r="E17" s="446">
        <v>7133.0706</v>
      </c>
      <c r="F17" s="446">
        <v>7959.6166900000007</v>
      </c>
      <c r="G17" s="446">
        <v>14448.763060000001</v>
      </c>
      <c r="H17" s="446">
        <v>7077.8495499999999</v>
      </c>
      <c r="I17" s="446">
        <v>10271.99963</v>
      </c>
      <c r="J17" s="446">
        <v>6396.4902899999997</v>
      </c>
      <c r="K17" s="446">
        <v>7635.6403399999999</v>
      </c>
      <c r="L17" s="446">
        <v>4391.9495800000004</v>
      </c>
      <c r="M17" s="446">
        <v>3626.1683599999997</v>
      </c>
      <c r="N17" s="446">
        <v>13950.16829</v>
      </c>
      <c r="O17" s="446">
        <v>7011.9755300000006</v>
      </c>
      <c r="P17" s="446">
        <v>5405.0741500000004</v>
      </c>
      <c r="Q17" s="446">
        <v>2276.3590899999999</v>
      </c>
      <c r="R17" s="446">
        <v>6553.6134900000006</v>
      </c>
      <c r="S17" s="446">
        <v>8307.8499100000008</v>
      </c>
      <c r="T17" s="446">
        <v>3921.3637999999996</v>
      </c>
      <c r="U17" s="446">
        <v>11331.236130000001</v>
      </c>
      <c r="V17" s="446">
        <v>14616.547359999999</v>
      </c>
      <c r="W17" s="446">
        <v>7790.7613700000002</v>
      </c>
      <c r="X17" s="446">
        <v>9021.1319000000003</v>
      </c>
      <c r="Y17" s="446">
        <v>7401.2277800000002</v>
      </c>
      <c r="Z17" s="446">
        <v>14624.98611</v>
      </c>
      <c r="AA17" s="446">
        <v>4044.2365399999999</v>
      </c>
      <c r="AB17" s="446">
        <v>14851.592259999999</v>
      </c>
      <c r="AC17" s="446">
        <v>14247.301939999999</v>
      </c>
      <c r="AD17" s="446">
        <v>894.00067000000001</v>
      </c>
      <c r="AE17" s="446">
        <v>13041.358249999999</v>
      </c>
      <c r="AF17" s="446">
        <v>339101.81192000001</v>
      </c>
      <c r="AG17" s="447">
        <v>5.3698448915059212E-2</v>
      </c>
    </row>
    <row r="18" spans="1:33" ht="30" customHeight="1">
      <c r="A18" s="743" t="s">
        <v>807</v>
      </c>
      <c r="B18" s="446">
        <v>89988.020209999988</v>
      </c>
      <c r="C18" s="446">
        <v>58412.809710000001</v>
      </c>
      <c r="D18" s="446">
        <v>37284.19412</v>
      </c>
      <c r="E18" s="446">
        <v>10632.062109999999</v>
      </c>
      <c r="F18" s="446">
        <v>15762.89113</v>
      </c>
      <c r="G18" s="446">
        <v>32431.416870000001</v>
      </c>
      <c r="H18" s="446">
        <v>15793.480619999998</v>
      </c>
      <c r="I18" s="446">
        <v>23511.608120000001</v>
      </c>
      <c r="J18" s="446">
        <v>19136.3681</v>
      </c>
      <c r="K18" s="446">
        <v>17967.953539999999</v>
      </c>
      <c r="L18" s="446">
        <v>9546.7412800000002</v>
      </c>
      <c r="M18" s="446">
        <v>7648.3054900000006</v>
      </c>
      <c r="N18" s="446">
        <v>24233.880249999998</v>
      </c>
      <c r="O18" s="446">
        <v>15518.5612</v>
      </c>
      <c r="P18" s="446">
        <v>13746.98825</v>
      </c>
      <c r="Q18" s="446">
        <v>2280.1508399999998</v>
      </c>
      <c r="R18" s="446">
        <v>11526.85082</v>
      </c>
      <c r="S18" s="446">
        <v>19987.488699999998</v>
      </c>
      <c r="T18" s="446">
        <v>9415.1744499999986</v>
      </c>
      <c r="U18" s="446">
        <v>24161.039109999998</v>
      </c>
      <c r="V18" s="446">
        <v>29257.775100000003</v>
      </c>
      <c r="W18" s="446">
        <v>13501.15648</v>
      </c>
      <c r="X18" s="446">
        <v>16994.359399999998</v>
      </c>
      <c r="Y18" s="446">
        <v>14619.219810000001</v>
      </c>
      <c r="Z18" s="446">
        <v>22081.859899999999</v>
      </c>
      <c r="AA18" s="446">
        <v>8217.3782599999995</v>
      </c>
      <c r="AB18" s="446">
        <v>39088.972289999998</v>
      </c>
      <c r="AC18" s="446">
        <v>24889.76743</v>
      </c>
      <c r="AD18" s="446">
        <v>1999.6575600000001</v>
      </c>
      <c r="AE18" s="446">
        <v>43678.86795</v>
      </c>
      <c r="AF18" s="446">
        <v>673314.99910000002</v>
      </c>
      <c r="AG18" s="447">
        <v>0.10662275992628524</v>
      </c>
    </row>
    <row r="19" spans="1:33" ht="30" customHeight="1">
      <c r="A19" s="743" t="s">
        <v>808</v>
      </c>
      <c r="B19" s="446">
        <v>133279.73684</v>
      </c>
      <c r="C19" s="446">
        <v>63143.504740000004</v>
      </c>
      <c r="D19" s="446">
        <v>44871.472399999999</v>
      </c>
      <c r="E19" s="446">
        <v>14006.265140000001</v>
      </c>
      <c r="F19" s="446">
        <v>20076.039760000003</v>
      </c>
      <c r="G19" s="446">
        <v>42447.80068</v>
      </c>
      <c r="H19" s="446">
        <v>19870.340519999998</v>
      </c>
      <c r="I19" s="446">
        <v>31197.01974</v>
      </c>
      <c r="J19" s="446">
        <v>24680.385569999999</v>
      </c>
      <c r="K19" s="446">
        <v>22796.593519999999</v>
      </c>
      <c r="L19" s="446">
        <v>13506.655199999999</v>
      </c>
      <c r="M19" s="446">
        <v>8339.8489300000001</v>
      </c>
      <c r="N19" s="446">
        <v>32319.50533</v>
      </c>
      <c r="O19" s="446">
        <v>19188.975559999999</v>
      </c>
      <c r="P19" s="446">
        <v>16039.014539999998</v>
      </c>
      <c r="Q19" s="446">
        <v>3394.79459</v>
      </c>
      <c r="R19" s="446">
        <v>15054.22803</v>
      </c>
      <c r="S19" s="446">
        <v>27112.791140000001</v>
      </c>
      <c r="T19" s="446">
        <v>12603.115730000001</v>
      </c>
      <c r="U19" s="446">
        <v>35609.631710000001</v>
      </c>
      <c r="V19" s="446">
        <v>48598.486409999998</v>
      </c>
      <c r="W19" s="446">
        <v>17682.739659999999</v>
      </c>
      <c r="X19" s="446">
        <v>18791.394100000001</v>
      </c>
      <c r="Y19" s="446">
        <v>19338.850469999998</v>
      </c>
      <c r="Z19" s="446">
        <v>25366.311730000001</v>
      </c>
      <c r="AA19" s="446">
        <v>11714.722449999999</v>
      </c>
      <c r="AB19" s="446">
        <v>26719.990559999998</v>
      </c>
      <c r="AC19" s="446">
        <v>30062.119730000002</v>
      </c>
      <c r="AD19" s="446">
        <v>1415.0218600000001</v>
      </c>
      <c r="AE19" s="446">
        <v>46999.495170000002</v>
      </c>
      <c r="AF19" s="446">
        <v>846226.85180999991</v>
      </c>
      <c r="AG19" s="447">
        <v>0.13400420692293735</v>
      </c>
    </row>
    <row r="20" spans="1:33" ht="30" customHeight="1">
      <c r="A20" s="743" t="s">
        <v>809</v>
      </c>
      <c r="B20" s="446">
        <v>161355.42110000001</v>
      </c>
      <c r="C20" s="446">
        <v>56531.768109999997</v>
      </c>
      <c r="D20" s="446">
        <v>45902.466329999996</v>
      </c>
      <c r="E20" s="446">
        <v>17506.703679999999</v>
      </c>
      <c r="F20" s="446">
        <v>20798.688890000001</v>
      </c>
      <c r="G20" s="446">
        <v>50231.237099999998</v>
      </c>
      <c r="H20" s="446">
        <v>24148.556350000003</v>
      </c>
      <c r="I20" s="446">
        <v>34290.683440000001</v>
      </c>
      <c r="J20" s="446">
        <v>27275.173220000001</v>
      </c>
      <c r="K20" s="446">
        <v>22853.975750000001</v>
      </c>
      <c r="L20" s="446">
        <v>19906.734789999999</v>
      </c>
      <c r="M20" s="446">
        <v>9153.4290999999994</v>
      </c>
      <c r="N20" s="446">
        <v>39413.893120000001</v>
      </c>
      <c r="O20" s="446">
        <v>20389.262460000002</v>
      </c>
      <c r="P20" s="446">
        <v>17390.21718</v>
      </c>
      <c r="Q20" s="446">
        <v>6632.6649400000006</v>
      </c>
      <c r="R20" s="446">
        <v>17356.10686</v>
      </c>
      <c r="S20" s="446">
        <v>26309.285550000001</v>
      </c>
      <c r="T20" s="446">
        <v>17719.34852</v>
      </c>
      <c r="U20" s="446">
        <v>43053.852729999999</v>
      </c>
      <c r="V20" s="446">
        <v>72523.074269999997</v>
      </c>
      <c r="W20" s="446">
        <v>19366.16114</v>
      </c>
      <c r="X20" s="446">
        <v>17023.108260000001</v>
      </c>
      <c r="Y20" s="446">
        <v>22508.462920000002</v>
      </c>
      <c r="Z20" s="446">
        <v>20145.74278</v>
      </c>
      <c r="AA20" s="446">
        <v>12728.67686</v>
      </c>
      <c r="AB20" s="446">
        <v>35505.641360000001</v>
      </c>
      <c r="AC20" s="446">
        <v>33842.150139999998</v>
      </c>
      <c r="AD20" s="446">
        <v>2346.94643</v>
      </c>
      <c r="AE20" s="446">
        <v>57140.87012</v>
      </c>
      <c r="AF20" s="446">
        <v>971350.30350000004</v>
      </c>
      <c r="AG20" s="447">
        <v>0.15381812428483119</v>
      </c>
    </row>
    <row r="21" spans="1:33" ht="30" customHeight="1">
      <c r="A21" s="743" t="s">
        <v>810</v>
      </c>
      <c r="B21" s="446">
        <v>35574.925799999997</v>
      </c>
      <c r="C21" s="446">
        <v>8793.04025</v>
      </c>
      <c r="D21" s="446">
        <v>6496.8186999999998</v>
      </c>
      <c r="E21" s="446">
        <v>2766.6277500000001</v>
      </c>
      <c r="F21" s="446">
        <v>2897.0203500000002</v>
      </c>
      <c r="G21" s="446">
        <v>8643.6544300000005</v>
      </c>
      <c r="H21" s="446">
        <v>3577.8753199999996</v>
      </c>
      <c r="I21" s="446">
        <v>4115.8774800000001</v>
      </c>
      <c r="J21" s="446">
        <v>3808.3510299999998</v>
      </c>
      <c r="K21" s="446">
        <v>2438.3596600000001</v>
      </c>
      <c r="L21" s="446">
        <v>3993.8491099999997</v>
      </c>
      <c r="M21" s="446">
        <v>1373.5366899999999</v>
      </c>
      <c r="N21" s="446">
        <v>5687.8353099999995</v>
      </c>
      <c r="O21" s="446">
        <v>2587.63015</v>
      </c>
      <c r="P21" s="446">
        <v>1977.6410800000001</v>
      </c>
      <c r="Q21" s="446">
        <v>1503.84843</v>
      </c>
      <c r="R21" s="446">
        <v>3084.0801699999997</v>
      </c>
      <c r="S21" s="446">
        <v>3109.9561400000002</v>
      </c>
      <c r="T21" s="446">
        <v>2541.9107799999997</v>
      </c>
      <c r="U21" s="446">
        <v>7015.7374</v>
      </c>
      <c r="V21" s="446">
        <v>13631.597159999999</v>
      </c>
      <c r="W21" s="446">
        <v>2961.5259100000003</v>
      </c>
      <c r="X21" s="446">
        <v>1843.30602</v>
      </c>
      <c r="Y21" s="446">
        <v>2988.81754</v>
      </c>
      <c r="Z21" s="446">
        <v>2552.1363700000002</v>
      </c>
      <c r="AA21" s="446">
        <v>1598.2608500000001</v>
      </c>
      <c r="AB21" s="446">
        <v>4711.8410599999997</v>
      </c>
      <c r="AC21" s="446">
        <v>4589.7909</v>
      </c>
      <c r="AD21" s="446">
        <v>515.16289000000006</v>
      </c>
      <c r="AE21" s="446">
        <v>5857.0033700000004</v>
      </c>
      <c r="AF21" s="446">
        <v>153238.01809999999</v>
      </c>
      <c r="AG21" s="447">
        <v>2.4265997990978144E-2</v>
      </c>
    </row>
    <row r="22" spans="1:33" ht="30" customHeight="1" thickBot="1">
      <c r="A22" s="743" t="s">
        <v>811</v>
      </c>
      <c r="B22" s="446">
        <v>30537.538359999999</v>
      </c>
      <c r="C22" s="446">
        <v>12743.610470000001</v>
      </c>
      <c r="D22" s="446">
        <v>9536.7236400000002</v>
      </c>
      <c r="E22" s="446">
        <v>4800.4363300000005</v>
      </c>
      <c r="F22" s="446">
        <v>3686.7084900000004</v>
      </c>
      <c r="G22" s="446">
        <v>20782.991239999999</v>
      </c>
      <c r="H22" s="446">
        <v>5568.5352800000001</v>
      </c>
      <c r="I22" s="446">
        <v>4769.7161299999998</v>
      </c>
      <c r="J22" s="446">
        <v>6293.5375400000003</v>
      </c>
      <c r="K22" s="446">
        <v>3295.9028499999999</v>
      </c>
      <c r="L22" s="446">
        <v>6495.78575</v>
      </c>
      <c r="M22" s="446">
        <v>1750.4008600000002</v>
      </c>
      <c r="N22" s="446">
        <v>7871.1145199999992</v>
      </c>
      <c r="O22" s="446">
        <v>3820.8698999999997</v>
      </c>
      <c r="P22" s="446">
        <v>2808.4235099999996</v>
      </c>
      <c r="Q22" s="446">
        <v>5105.3708299999998</v>
      </c>
      <c r="R22" s="446">
        <v>4816.7440900000001</v>
      </c>
      <c r="S22" s="446">
        <v>3850.2185899999999</v>
      </c>
      <c r="T22" s="446">
        <v>4128.4463100000003</v>
      </c>
      <c r="U22" s="446">
        <v>10150.564050000001</v>
      </c>
      <c r="V22" s="446">
        <v>18283.27404</v>
      </c>
      <c r="W22" s="446">
        <v>3949.5472599999998</v>
      </c>
      <c r="X22" s="446">
        <v>2963.4864199999997</v>
      </c>
      <c r="Y22" s="446">
        <v>4469.1377999999995</v>
      </c>
      <c r="Z22" s="446">
        <v>4323.93858</v>
      </c>
      <c r="AA22" s="446">
        <v>2411.6066499999997</v>
      </c>
      <c r="AB22" s="446">
        <v>5991.3751900000007</v>
      </c>
      <c r="AC22" s="446">
        <v>5641.6084500000006</v>
      </c>
      <c r="AD22" s="446">
        <v>3061.14048</v>
      </c>
      <c r="AE22" s="446">
        <v>6625.4105</v>
      </c>
      <c r="AF22" s="446">
        <v>210534.16411000001</v>
      </c>
      <c r="AG22" s="447">
        <v>3.3339126064601092E-2</v>
      </c>
    </row>
    <row r="23" spans="1:33" ht="35.25" customHeight="1" thickTop="1" thickBot="1">
      <c r="A23" s="742" t="s">
        <v>6</v>
      </c>
      <c r="B23" s="448">
        <v>1341046.9314799998</v>
      </c>
      <c r="C23" s="448">
        <v>802707.29993999982</v>
      </c>
      <c r="D23" s="448">
        <v>454707.82953999989</v>
      </c>
      <c r="E23" s="448">
        <v>102616.28285999999</v>
      </c>
      <c r="F23" s="448">
        <v>184163.05800999998</v>
      </c>
      <c r="G23" s="448">
        <v>240789.67814999999</v>
      </c>
      <c r="H23" s="448">
        <v>158201.71544000003</v>
      </c>
      <c r="I23" s="448">
        <v>162603.65346999999</v>
      </c>
      <c r="J23" s="448">
        <v>142435.24466</v>
      </c>
      <c r="K23" s="448">
        <v>96633.559109999987</v>
      </c>
      <c r="L23" s="448">
        <v>69934.713060000009</v>
      </c>
      <c r="M23" s="448">
        <v>48197.173590000006</v>
      </c>
      <c r="N23" s="448">
        <v>174891.18452000001</v>
      </c>
      <c r="O23" s="448">
        <v>126006.86304</v>
      </c>
      <c r="P23" s="448">
        <v>81023.814129999984</v>
      </c>
      <c r="Q23" s="448">
        <v>47015.828829999999</v>
      </c>
      <c r="R23" s="448">
        <v>92605.381179999997</v>
      </c>
      <c r="S23" s="448">
        <v>125522.48468000001</v>
      </c>
      <c r="T23" s="448">
        <v>61716.136439999995</v>
      </c>
      <c r="U23" s="448">
        <v>189329.72186000005</v>
      </c>
      <c r="V23" s="448">
        <v>233963.18025999999</v>
      </c>
      <c r="W23" s="448">
        <v>112053.41067000001</v>
      </c>
      <c r="X23" s="448">
        <v>173080.45947999999</v>
      </c>
      <c r="Y23" s="448">
        <v>92862.880480000007</v>
      </c>
      <c r="Z23" s="448">
        <v>269355.03012999997</v>
      </c>
      <c r="AA23" s="448">
        <v>92693.875160000011</v>
      </c>
      <c r="AB23" s="448">
        <v>198369.29788000003</v>
      </c>
      <c r="AC23" s="448">
        <v>209812.73669999998</v>
      </c>
      <c r="AD23" s="448">
        <v>26857.00243</v>
      </c>
      <c r="AE23" s="448">
        <v>203731.07578000001</v>
      </c>
      <c r="AF23" s="448">
        <v>6314927.5029600002</v>
      </c>
      <c r="AG23" s="836">
        <v>1</v>
      </c>
    </row>
    <row r="24" spans="1:33" ht="31.5" customHeight="1" thickTop="1" thickBot="1">
      <c r="A24" s="744" t="s">
        <v>812</v>
      </c>
      <c r="B24" s="447">
        <v>0.21236141362690386</v>
      </c>
      <c r="C24" s="447">
        <v>0.12711267066229126</v>
      </c>
      <c r="D24" s="447">
        <v>7.2005233524353909E-2</v>
      </c>
      <c r="E24" s="447">
        <v>1.6249795870483169E-2</v>
      </c>
      <c r="F24" s="447">
        <v>2.9163130997731504E-2</v>
      </c>
      <c r="G24" s="447">
        <v>3.8130236338759942E-2</v>
      </c>
      <c r="H24" s="447">
        <v>2.5052024012286133E-2</v>
      </c>
      <c r="I24" s="447">
        <v>2.5749092668725441E-2</v>
      </c>
      <c r="J24" s="447">
        <v>2.2555325392609214E-2</v>
      </c>
      <c r="K24" s="447">
        <v>1.530240197764818E-2</v>
      </c>
      <c r="L24" s="447">
        <v>1.1074507668887642E-2</v>
      </c>
      <c r="M24" s="447">
        <v>7.6322607927657941E-3</v>
      </c>
      <c r="N24" s="447">
        <v>2.7694883977373162E-2</v>
      </c>
      <c r="O24" s="447">
        <v>1.9953809917997747E-2</v>
      </c>
      <c r="P24" s="447">
        <v>1.2830521663474622E-2</v>
      </c>
      <c r="Q24" s="447">
        <v>7.4451890077854794E-3</v>
      </c>
      <c r="R24" s="447">
        <v>1.4664520081440842E-2</v>
      </c>
      <c r="S24" s="447">
        <v>1.9877106209242112E-2</v>
      </c>
      <c r="T24" s="447">
        <v>9.7730554168787755E-3</v>
      </c>
      <c r="U24" s="447">
        <v>2.9981297769650625E-2</v>
      </c>
      <c r="V24" s="447">
        <v>3.70492266380468E-2</v>
      </c>
      <c r="W24" s="447">
        <v>1.7744211729663902E-2</v>
      </c>
      <c r="X24" s="447">
        <v>2.7408146712511249E-2</v>
      </c>
      <c r="Y24" s="447">
        <v>1.4705296369035484E-2</v>
      </c>
      <c r="Z24" s="447">
        <v>4.2653701092173271E-2</v>
      </c>
      <c r="AA24" s="447">
        <v>1.4678533540812867E-2</v>
      </c>
      <c r="AB24" s="447">
        <v>3.1412759336828217E-2</v>
      </c>
      <c r="AC24" s="447">
        <v>3.3224884466473183E-2</v>
      </c>
      <c r="AD24" s="447">
        <v>4.2529391536817009E-3</v>
      </c>
      <c r="AE24" s="447">
        <v>3.2261823383483816E-2</v>
      </c>
      <c r="AF24" s="447">
        <v>1</v>
      </c>
      <c r="AG24" s="447"/>
    </row>
    <row r="25" spans="1:33" ht="53.25" customHeight="1" thickTop="1" thickBot="1">
      <c r="A25" s="745" t="s">
        <v>813</v>
      </c>
      <c r="B25" s="781" t="s">
        <v>857</v>
      </c>
      <c r="C25" s="781" t="s">
        <v>858</v>
      </c>
      <c r="D25" s="781" t="s">
        <v>859</v>
      </c>
      <c r="E25" s="781" t="s">
        <v>860</v>
      </c>
      <c r="F25" s="781" t="s">
        <v>861</v>
      </c>
      <c r="G25" s="781" t="s">
        <v>862</v>
      </c>
      <c r="H25" s="781" t="s">
        <v>863</v>
      </c>
      <c r="I25" s="781" t="s">
        <v>864</v>
      </c>
      <c r="J25" s="781" t="s">
        <v>865</v>
      </c>
      <c r="K25" s="781" t="s">
        <v>866</v>
      </c>
      <c r="L25" s="781" t="s">
        <v>867</v>
      </c>
      <c r="M25" s="781" t="s">
        <v>868</v>
      </c>
      <c r="N25" s="781" t="s">
        <v>869</v>
      </c>
      <c r="O25" s="781" t="s">
        <v>870</v>
      </c>
      <c r="P25" s="781" t="s">
        <v>871</v>
      </c>
      <c r="Q25" s="781" t="s">
        <v>872</v>
      </c>
      <c r="R25" s="781" t="s">
        <v>873</v>
      </c>
      <c r="S25" s="781" t="s">
        <v>874</v>
      </c>
      <c r="T25" s="781" t="s">
        <v>875</v>
      </c>
      <c r="U25" s="781" t="s">
        <v>876</v>
      </c>
      <c r="V25" s="781" t="s">
        <v>877</v>
      </c>
      <c r="W25" s="781" t="s">
        <v>878</v>
      </c>
      <c r="X25" s="781" t="s">
        <v>879</v>
      </c>
      <c r="Y25" s="781" t="s">
        <v>880</v>
      </c>
      <c r="Z25" s="781" t="s">
        <v>881</v>
      </c>
      <c r="AA25" s="781" t="s">
        <v>882</v>
      </c>
      <c r="AB25" s="781" t="s">
        <v>1342</v>
      </c>
      <c r="AC25" s="781" t="s">
        <v>1352</v>
      </c>
      <c r="AD25" s="781" t="s">
        <v>1387</v>
      </c>
      <c r="AE25" s="781" t="s">
        <v>1388</v>
      </c>
      <c r="AF25" s="781" t="s">
        <v>6</v>
      </c>
      <c r="AG25" s="785" t="s">
        <v>709</v>
      </c>
    </row>
    <row r="26" spans="1:33" ht="42.75" customHeight="1" thickTop="1">
      <c r="A26" s="743" t="s">
        <v>798</v>
      </c>
      <c r="B26" s="446">
        <v>1</v>
      </c>
      <c r="C26" s="446">
        <v>0</v>
      </c>
      <c r="D26" s="446">
        <v>1</v>
      </c>
      <c r="E26" s="446">
        <v>0</v>
      </c>
      <c r="F26" s="446">
        <v>0</v>
      </c>
      <c r="G26" s="446">
        <v>0</v>
      </c>
      <c r="H26" s="446">
        <v>0</v>
      </c>
      <c r="I26" s="446">
        <v>0</v>
      </c>
      <c r="J26" s="446">
        <v>0</v>
      </c>
      <c r="K26" s="446">
        <v>0</v>
      </c>
      <c r="L26" s="446">
        <v>0</v>
      </c>
      <c r="M26" s="446">
        <v>0</v>
      </c>
      <c r="N26" s="446">
        <v>0</v>
      </c>
      <c r="O26" s="446">
        <v>0</v>
      </c>
      <c r="P26" s="446">
        <v>0</v>
      </c>
      <c r="Q26" s="446">
        <v>0</v>
      </c>
      <c r="R26" s="446">
        <v>0</v>
      </c>
      <c r="S26" s="446">
        <v>0</v>
      </c>
      <c r="T26" s="446">
        <v>0</v>
      </c>
      <c r="U26" s="446">
        <v>0</v>
      </c>
      <c r="V26" s="446">
        <v>0</v>
      </c>
      <c r="W26" s="446">
        <v>0</v>
      </c>
      <c r="X26" s="446">
        <v>0</v>
      </c>
      <c r="Y26" s="446">
        <v>0</v>
      </c>
      <c r="Z26" s="446">
        <v>0</v>
      </c>
      <c r="AA26" s="446">
        <v>0</v>
      </c>
      <c r="AB26" s="446">
        <v>0</v>
      </c>
      <c r="AC26" s="446">
        <v>0</v>
      </c>
      <c r="AD26" s="446">
        <v>0</v>
      </c>
      <c r="AE26" s="446">
        <v>0</v>
      </c>
      <c r="AF26" s="446">
        <v>2</v>
      </c>
      <c r="AG26" s="447">
        <v>2.1340139415130799E-6</v>
      </c>
    </row>
    <row r="27" spans="1:33" ht="30.75" customHeight="1">
      <c r="A27" s="743" t="s">
        <v>799</v>
      </c>
      <c r="B27" s="446">
        <v>5</v>
      </c>
      <c r="C27" s="446">
        <v>1</v>
      </c>
      <c r="D27" s="446">
        <v>0</v>
      </c>
      <c r="E27" s="446">
        <v>0</v>
      </c>
      <c r="F27" s="446">
        <v>1</v>
      </c>
      <c r="G27" s="446">
        <v>0</v>
      </c>
      <c r="H27" s="446">
        <v>0</v>
      </c>
      <c r="I27" s="446">
        <v>0</v>
      </c>
      <c r="J27" s="446">
        <v>0</v>
      </c>
      <c r="K27" s="446">
        <v>0</v>
      </c>
      <c r="L27" s="446">
        <v>0</v>
      </c>
      <c r="M27" s="446">
        <v>0</v>
      </c>
      <c r="N27" s="446">
        <v>0</v>
      </c>
      <c r="O27" s="446">
        <v>0</v>
      </c>
      <c r="P27" s="446">
        <v>0</v>
      </c>
      <c r="Q27" s="446">
        <v>0</v>
      </c>
      <c r="R27" s="446">
        <v>0</v>
      </c>
      <c r="S27" s="446">
        <v>0</v>
      </c>
      <c r="T27" s="446">
        <v>0</v>
      </c>
      <c r="U27" s="446">
        <v>0</v>
      </c>
      <c r="V27" s="446">
        <v>0</v>
      </c>
      <c r="W27" s="446">
        <v>0</v>
      </c>
      <c r="X27" s="446">
        <v>0</v>
      </c>
      <c r="Y27" s="446">
        <v>0</v>
      </c>
      <c r="Z27" s="446">
        <v>1</v>
      </c>
      <c r="AA27" s="446">
        <v>0</v>
      </c>
      <c r="AB27" s="446">
        <v>0</v>
      </c>
      <c r="AC27" s="446">
        <v>0</v>
      </c>
      <c r="AD27" s="446">
        <v>0</v>
      </c>
      <c r="AE27" s="446">
        <v>0</v>
      </c>
      <c r="AF27" s="446">
        <v>8</v>
      </c>
      <c r="AG27" s="447">
        <v>8.5360557660523197E-6</v>
      </c>
    </row>
    <row r="28" spans="1:33" ht="30.75" customHeight="1">
      <c r="A28" s="743" t="s">
        <v>800</v>
      </c>
      <c r="B28" s="446">
        <v>12</v>
      </c>
      <c r="C28" s="446">
        <v>16</v>
      </c>
      <c r="D28" s="446">
        <v>3</v>
      </c>
      <c r="E28" s="446">
        <v>0</v>
      </c>
      <c r="F28" s="446">
        <v>0</v>
      </c>
      <c r="G28" s="446">
        <v>0</v>
      </c>
      <c r="H28" s="446">
        <v>0</v>
      </c>
      <c r="I28" s="446">
        <v>0</v>
      </c>
      <c r="J28" s="446">
        <v>0</v>
      </c>
      <c r="K28" s="446">
        <v>0</v>
      </c>
      <c r="L28" s="446">
        <v>0</v>
      </c>
      <c r="M28" s="446">
        <v>0</v>
      </c>
      <c r="N28" s="446">
        <v>0</v>
      </c>
      <c r="O28" s="446">
        <v>1</v>
      </c>
      <c r="P28" s="446">
        <v>0</v>
      </c>
      <c r="Q28" s="446">
        <v>0</v>
      </c>
      <c r="R28" s="446">
        <v>0</v>
      </c>
      <c r="S28" s="446">
        <v>0</v>
      </c>
      <c r="T28" s="446">
        <v>0</v>
      </c>
      <c r="U28" s="446">
        <v>2</v>
      </c>
      <c r="V28" s="446">
        <v>1</v>
      </c>
      <c r="W28" s="446">
        <v>0</v>
      </c>
      <c r="X28" s="446">
        <v>1</v>
      </c>
      <c r="Y28" s="446">
        <v>0</v>
      </c>
      <c r="Z28" s="446">
        <v>4</v>
      </c>
      <c r="AA28" s="446">
        <v>2</v>
      </c>
      <c r="AB28" s="446">
        <v>0</v>
      </c>
      <c r="AC28" s="446">
        <v>0</v>
      </c>
      <c r="AD28" s="446">
        <v>0</v>
      </c>
      <c r="AE28" s="446">
        <v>0</v>
      </c>
      <c r="AF28" s="446">
        <v>42</v>
      </c>
      <c r="AG28" s="447">
        <v>4.481429277177468E-5</v>
      </c>
    </row>
    <row r="29" spans="1:33" ht="30.75" customHeight="1">
      <c r="A29" s="743" t="s">
        <v>801</v>
      </c>
      <c r="B29" s="446">
        <v>80</v>
      </c>
      <c r="C29" s="446">
        <v>49</v>
      </c>
      <c r="D29" s="446">
        <v>19</v>
      </c>
      <c r="E29" s="446">
        <v>3</v>
      </c>
      <c r="F29" s="446">
        <v>14</v>
      </c>
      <c r="G29" s="446">
        <v>6</v>
      </c>
      <c r="H29" s="446">
        <v>9</v>
      </c>
      <c r="I29" s="446">
        <v>3</v>
      </c>
      <c r="J29" s="446">
        <v>8</v>
      </c>
      <c r="K29" s="446">
        <v>0</v>
      </c>
      <c r="L29" s="446">
        <v>1</v>
      </c>
      <c r="M29" s="446">
        <v>0</v>
      </c>
      <c r="N29" s="446">
        <v>2</v>
      </c>
      <c r="O29" s="446">
        <v>4</v>
      </c>
      <c r="P29" s="446">
        <v>1</v>
      </c>
      <c r="Q29" s="446">
        <v>1</v>
      </c>
      <c r="R29" s="446">
        <v>1</v>
      </c>
      <c r="S29" s="446">
        <v>1</v>
      </c>
      <c r="T29" s="446">
        <v>0</v>
      </c>
      <c r="U29" s="446">
        <v>2</v>
      </c>
      <c r="V29" s="446">
        <v>0</v>
      </c>
      <c r="W29" s="446">
        <v>2</v>
      </c>
      <c r="X29" s="446">
        <v>9</v>
      </c>
      <c r="Y29" s="446">
        <v>1</v>
      </c>
      <c r="Z29" s="446">
        <v>20</v>
      </c>
      <c r="AA29" s="446">
        <v>3</v>
      </c>
      <c r="AB29" s="446">
        <v>4</v>
      </c>
      <c r="AC29" s="446">
        <v>3</v>
      </c>
      <c r="AD29" s="446">
        <v>1</v>
      </c>
      <c r="AE29" s="446">
        <v>1</v>
      </c>
      <c r="AF29" s="446">
        <v>248</v>
      </c>
      <c r="AG29" s="447">
        <v>2.646177287476219E-4</v>
      </c>
    </row>
    <row r="30" spans="1:33" ht="30.75" customHeight="1">
      <c r="A30" s="743" t="s">
        <v>802</v>
      </c>
      <c r="B30" s="446">
        <v>213</v>
      </c>
      <c r="C30" s="446">
        <v>95</v>
      </c>
      <c r="D30" s="446">
        <v>40</v>
      </c>
      <c r="E30" s="446">
        <v>5</v>
      </c>
      <c r="F30" s="446">
        <v>22</v>
      </c>
      <c r="G30" s="446">
        <v>12</v>
      </c>
      <c r="H30" s="446">
        <v>23</v>
      </c>
      <c r="I30" s="446">
        <v>12</v>
      </c>
      <c r="J30" s="446">
        <v>9</v>
      </c>
      <c r="K30" s="446">
        <v>1</v>
      </c>
      <c r="L30" s="446">
        <v>1</v>
      </c>
      <c r="M30" s="446">
        <v>1</v>
      </c>
      <c r="N30" s="446">
        <v>3</v>
      </c>
      <c r="O30" s="446">
        <v>8</v>
      </c>
      <c r="P30" s="446">
        <v>2</v>
      </c>
      <c r="Q30" s="446">
        <v>8</v>
      </c>
      <c r="R30" s="446">
        <v>8</v>
      </c>
      <c r="S30" s="446">
        <v>1</v>
      </c>
      <c r="T30" s="446">
        <v>0</v>
      </c>
      <c r="U30" s="446">
        <v>9</v>
      </c>
      <c r="V30" s="446">
        <v>1</v>
      </c>
      <c r="W30" s="446">
        <v>11</v>
      </c>
      <c r="X30" s="446">
        <v>27</v>
      </c>
      <c r="Y30" s="446">
        <v>0</v>
      </c>
      <c r="Z30" s="446">
        <v>37</v>
      </c>
      <c r="AA30" s="446">
        <v>17</v>
      </c>
      <c r="AB30" s="446">
        <v>10</v>
      </c>
      <c r="AC30" s="446">
        <v>23</v>
      </c>
      <c r="AD30" s="446">
        <v>3</v>
      </c>
      <c r="AE30" s="446">
        <v>2</v>
      </c>
      <c r="AF30" s="446">
        <v>604</v>
      </c>
      <c r="AG30" s="447">
        <v>6.4447221033695011E-4</v>
      </c>
    </row>
    <row r="31" spans="1:33" ht="30.75" customHeight="1">
      <c r="A31" s="743" t="s">
        <v>803</v>
      </c>
      <c r="B31" s="446">
        <v>378</v>
      </c>
      <c r="C31" s="446">
        <v>300</v>
      </c>
      <c r="D31" s="446">
        <v>141</v>
      </c>
      <c r="E31" s="446">
        <v>39</v>
      </c>
      <c r="F31" s="446">
        <v>55</v>
      </c>
      <c r="G31" s="446">
        <v>34</v>
      </c>
      <c r="H31" s="446">
        <v>31</v>
      </c>
      <c r="I31" s="446">
        <v>25</v>
      </c>
      <c r="J31" s="446">
        <v>24</v>
      </c>
      <c r="K31" s="446">
        <v>5</v>
      </c>
      <c r="L31" s="446">
        <v>2</v>
      </c>
      <c r="M31" s="446">
        <v>7</v>
      </c>
      <c r="N31" s="446">
        <v>28</v>
      </c>
      <c r="O31" s="446">
        <v>33</v>
      </c>
      <c r="P31" s="446">
        <v>8</v>
      </c>
      <c r="Q31" s="446">
        <v>18</v>
      </c>
      <c r="R31" s="446">
        <v>16</v>
      </c>
      <c r="S31" s="446">
        <v>16</v>
      </c>
      <c r="T31" s="446">
        <v>5</v>
      </c>
      <c r="U31" s="446">
        <v>19</v>
      </c>
      <c r="V31" s="446">
        <v>16</v>
      </c>
      <c r="W31" s="446">
        <v>22</v>
      </c>
      <c r="X31" s="446">
        <v>54</v>
      </c>
      <c r="Y31" s="446">
        <v>9</v>
      </c>
      <c r="Z31" s="446">
        <v>66</v>
      </c>
      <c r="AA31" s="446">
        <v>19</v>
      </c>
      <c r="AB31" s="446">
        <v>30</v>
      </c>
      <c r="AC31" s="446">
        <v>46</v>
      </c>
      <c r="AD31" s="446">
        <v>7</v>
      </c>
      <c r="AE31" s="446">
        <v>11</v>
      </c>
      <c r="AF31" s="446">
        <v>1464</v>
      </c>
      <c r="AG31" s="447">
        <v>1.5620982051875744E-3</v>
      </c>
    </row>
    <row r="32" spans="1:33" ht="30.75" customHeight="1">
      <c r="A32" s="743" t="s">
        <v>804</v>
      </c>
      <c r="B32" s="446">
        <v>333</v>
      </c>
      <c r="C32" s="446">
        <v>326</v>
      </c>
      <c r="D32" s="446">
        <v>206</v>
      </c>
      <c r="E32" s="446">
        <v>40</v>
      </c>
      <c r="F32" s="446">
        <v>56</v>
      </c>
      <c r="G32" s="446">
        <v>57</v>
      </c>
      <c r="H32" s="446">
        <v>50</v>
      </c>
      <c r="I32" s="446">
        <v>54</v>
      </c>
      <c r="J32" s="446">
        <v>37</v>
      </c>
      <c r="K32" s="446">
        <v>22</v>
      </c>
      <c r="L32" s="446">
        <v>12</v>
      </c>
      <c r="M32" s="446">
        <v>19</v>
      </c>
      <c r="N32" s="446">
        <v>55</v>
      </c>
      <c r="O32" s="446">
        <v>46</v>
      </c>
      <c r="P32" s="446">
        <v>30</v>
      </c>
      <c r="Q32" s="446">
        <v>18</v>
      </c>
      <c r="R32" s="446">
        <v>31</v>
      </c>
      <c r="S32" s="446">
        <v>46</v>
      </c>
      <c r="T32" s="446">
        <v>21</v>
      </c>
      <c r="U32" s="446">
        <v>44</v>
      </c>
      <c r="V32" s="446">
        <v>31</v>
      </c>
      <c r="W32" s="446">
        <v>41</v>
      </c>
      <c r="X32" s="446">
        <v>64</v>
      </c>
      <c r="Y32" s="446">
        <v>26</v>
      </c>
      <c r="Z32" s="446">
        <v>95</v>
      </c>
      <c r="AA32" s="446">
        <v>26</v>
      </c>
      <c r="AB32" s="446">
        <v>66</v>
      </c>
      <c r="AC32" s="446">
        <v>82</v>
      </c>
      <c r="AD32" s="446">
        <v>19</v>
      </c>
      <c r="AE32" s="446">
        <v>20</v>
      </c>
      <c r="AF32" s="446">
        <v>1973</v>
      </c>
      <c r="AG32" s="447">
        <v>2.1052047533026532E-3</v>
      </c>
    </row>
    <row r="33" spans="1:33" ht="30.75" customHeight="1">
      <c r="A33" s="743" t="s">
        <v>805</v>
      </c>
      <c r="B33" s="446">
        <v>459</v>
      </c>
      <c r="C33" s="446">
        <v>410</v>
      </c>
      <c r="D33" s="446">
        <v>306</v>
      </c>
      <c r="E33" s="446">
        <v>40</v>
      </c>
      <c r="F33" s="446">
        <v>91</v>
      </c>
      <c r="G33" s="446">
        <v>115</v>
      </c>
      <c r="H33" s="446">
        <v>75</v>
      </c>
      <c r="I33" s="446">
        <v>89</v>
      </c>
      <c r="J33" s="446">
        <v>78</v>
      </c>
      <c r="K33" s="446">
        <v>67</v>
      </c>
      <c r="L33" s="446">
        <v>33</v>
      </c>
      <c r="M33" s="446">
        <v>44</v>
      </c>
      <c r="N33" s="446">
        <v>107</v>
      </c>
      <c r="O33" s="446">
        <v>72</v>
      </c>
      <c r="P33" s="446">
        <v>54</v>
      </c>
      <c r="Q33" s="446">
        <v>27</v>
      </c>
      <c r="R33" s="446">
        <v>55</v>
      </c>
      <c r="S33" s="446">
        <v>93</v>
      </c>
      <c r="T33" s="446">
        <v>19</v>
      </c>
      <c r="U33" s="446">
        <v>101</v>
      </c>
      <c r="V33" s="446">
        <v>105</v>
      </c>
      <c r="W33" s="446">
        <v>65</v>
      </c>
      <c r="X33" s="446">
        <v>88</v>
      </c>
      <c r="Y33" s="446">
        <v>59</v>
      </c>
      <c r="Z33" s="446">
        <v>164</v>
      </c>
      <c r="AA33" s="446">
        <v>45</v>
      </c>
      <c r="AB33" s="446">
        <v>121</v>
      </c>
      <c r="AC33" s="446">
        <v>157</v>
      </c>
      <c r="AD33" s="446">
        <v>18</v>
      </c>
      <c r="AE33" s="446">
        <v>103</v>
      </c>
      <c r="AF33" s="446">
        <v>3260</v>
      </c>
      <c r="AG33" s="447">
        <v>3.4784427246663204E-3</v>
      </c>
    </row>
    <row r="34" spans="1:33" ht="30.75" customHeight="1">
      <c r="A34" s="743" t="s">
        <v>806</v>
      </c>
      <c r="B34" s="446">
        <v>391</v>
      </c>
      <c r="C34" s="446">
        <v>317</v>
      </c>
      <c r="D34" s="446">
        <v>216</v>
      </c>
      <c r="E34" s="446">
        <v>59</v>
      </c>
      <c r="F34" s="446">
        <v>68</v>
      </c>
      <c r="G34" s="446">
        <v>124</v>
      </c>
      <c r="H34" s="446">
        <v>61</v>
      </c>
      <c r="I34" s="446">
        <v>88</v>
      </c>
      <c r="J34" s="446">
        <v>55</v>
      </c>
      <c r="K34" s="446">
        <v>65</v>
      </c>
      <c r="L34" s="446">
        <v>38</v>
      </c>
      <c r="M34" s="446">
        <v>31</v>
      </c>
      <c r="N34" s="446">
        <v>120</v>
      </c>
      <c r="O34" s="446">
        <v>60</v>
      </c>
      <c r="P34" s="446">
        <v>46</v>
      </c>
      <c r="Q34" s="446">
        <v>20</v>
      </c>
      <c r="R34" s="446">
        <v>54</v>
      </c>
      <c r="S34" s="446">
        <v>70</v>
      </c>
      <c r="T34" s="446">
        <v>34</v>
      </c>
      <c r="U34" s="446">
        <v>97</v>
      </c>
      <c r="V34" s="446">
        <v>126</v>
      </c>
      <c r="W34" s="446">
        <v>68</v>
      </c>
      <c r="X34" s="446">
        <v>75</v>
      </c>
      <c r="Y34" s="446">
        <v>63</v>
      </c>
      <c r="Z34" s="446">
        <v>122</v>
      </c>
      <c r="AA34" s="446">
        <v>35</v>
      </c>
      <c r="AB34" s="446">
        <v>124</v>
      </c>
      <c r="AC34" s="446">
        <v>121</v>
      </c>
      <c r="AD34" s="446">
        <v>7</v>
      </c>
      <c r="AE34" s="446">
        <v>112</v>
      </c>
      <c r="AF34" s="446">
        <v>2867</v>
      </c>
      <c r="AG34" s="447">
        <v>3.059108985159E-3</v>
      </c>
    </row>
    <row r="35" spans="1:33" ht="30.75" customHeight="1">
      <c r="A35" s="743" t="s">
        <v>807</v>
      </c>
      <c r="B35" s="446">
        <v>1055</v>
      </c>
      <c r="C35" s="446">
        <v>686</v>
      </c>
      <c r="D35" s="446">
        <v>441</v>
      </c>
      <c r="E35" s="446">
        <v>129</v>
      </c>
      <c r="F35" s="446">
        <v>191</v>
      </c>
      <c r="G35" s="446">
        <v>389</v>
      </c>
      <c r="H35" s="446">
        <v>192</v>
      </c>
      <c r="I35" s="446">
        <v>283</v>
      </c>
      <c r="J35" s="446">
        <v>230</v>
      </c>
      <c r="K35" s="446">
        <v>220</v>
      </c>
      <c r="L35" s="446">
        <v>109</v>
      </c>
      <c r="M35" s="446">
        <v>89</v>
      </c>
      <c r="N35" s="446">
        <v>288</v>
      </c>
      <c r="O35" s="446">
        <v>183</v>
      </c>
      <c r="P35" s="446">
        <v>162</v>
      </c>
      <c r="Q35" s="446">
        <v>26</v>
      </c>
      <c r="R35" s="446">
        <v>137</v>
      </c>
      <c r="S35" s="446">
        <v>234</v>
      </c>
      <c r="T35" s="446">
        <v>111</v>
      </c>
      <c r="U35" s="446">
        <v>288</v>
      </c>
      <c r="V35" s="446">
        <v>344</v>
      </c>
      <c r="W35" s="446">
        <v>163</v>
      </c>
      <c r="X35" s="446">
        <v>198</v>
      </c>
      <c r="Y35" s="446">
        <v>174</v>
      </c>
      <c r="Z35" s="446">
        <v>263</v>
      </c>
      <c r="AA35" s="446">
        <v>99</v>
      </c>
      <c r="AB35" s="446">
        <v>488</v>
      </c>
      <c r="AC35" s="446">
        <v>298</v>
      </c>
      <c r="AD35" s="446">
        <v>24</v>
      </c>
      <c r="AE35" s="446">
        <v>537</v>
      </c>
      <c r="AF35" s="446">
        <v>8031</v>
      </c>
      <c r="AG35" s="447">
        <v>8.5691329821457728E-3</v>
      </c>
    </row>
    <row r="36" spans="1:33" ht="30.75" customHeight="1">
      <c r="A36" s="743" t="s">
        <v>808</v>
      </c>
      <c r="B36" s="446">
        <v>2735</v>
      </c>
      <c r="C36" s="446">
        <v>1292</v>
      </c>
      <c r="D36" s="446">
        <v>910</v>
      </c>
      <c r="E36" s="446">
        <v>289</v>
      </c>
      <c r="F36" s="446">
        <v>421</v>
      </c>
      <c r="G36" s="446">
        <v>880</v>
      </c>
      <c r="H36" s="446">
        <v>420</v>
      </c>
      <c r="I36" s="446">
        <v>650</v>
      </c>
      <c r="J36" s="446">
        <v>515</v>
      </c>
      <c r="K36" s="446">
        <v>469</v>
      </c>
      <c r="L36" s="446">
        <v>282</v>
      </c>
      <c r="M36" s="446">
        <v>174</v>
      </c>
      <c r="N36" s="446">
        <v>679</v>
      </c>
      <c r="O36" s="446">
        <v>401</v>
      </c>
      <c r="P36" s="446">
        <v>330</v>
      </c>
      <c r="Q36" s="446">
        <v>73</v>
      </c>
      <c r="R36" s="446">
        <v>312</v>
      </c>
      <c r="S36" s="446">
        <v>558</v>
      </c>
      <c r="T36" s="446">
        <v>266</v>
      </c>
      <c r="U36" s="446">
        <v>736</v>
      </c>
      <c r="V36" s="446">
        <v>1018</v>
      </c>
      <c r="W36" s="446">
        <v>370</v>
      </c>
      <c r="X36" s="446">
        <v>386</v>
      </c>
      <c r="Y36" s="446">
        <v>401</v>
      </c>
      <c r="Z36" s="446">
        <v>515</v>
      </c>
      <c r="AA36" s="446">
        <v>249</v>
      </c>
      <c r="AB36" s="446">
        <v>560</v>
      </c>
      <c r="AC36" s="446">
        <v>623</v>
      </c>
      <c r="AD36" s="446">
        <v>29</v>
      </c>
      <c r="AE36" s="446">
        <v>982</v>
      </c>
      <c r="AF36" s="446">
        <v>17525</v>
      </c>
      <c r="AG36" s="447">
        <v>1.8699297162508361E-2</v>
      </c>
    </row>
    <row r="37" spans="1:33" ht="30.75" customHeight="1">
      <c r="A37" s="743" t="s">
        <v>809</v>
      </c>
      <c r="B37" s="446">
        <v>10621</v>
      </c>
      <c r="C37" s="446">
        <v>3431</v>
      </c>
      <c r="D37" s="446">
        <v>2813</v>
      </c>
      <c r="E37" s="446">
        <v>1083</v>
      </c>
      <c r="F37" s="446">
        <v>1288</v>
      </c>
      <c r="G37" s="446">
        <v>3190</v>
      </c>
      <c r="H37" s="446">
        <v>1472</v>
      </c>
      <c r="I37" s="446">
        <v>2062</v>
      </c>
      <c r="J37" s="446">
        <v>1683</v>
      </c>
      <c r="K37" s="446">
        <v>1341</v>
      </c>
      <c r="L37" s="446">
        <v>1277</v>
      </c>
      <c r="M37" s="446">
        <v>564</v>
      </c>
      <c r="N37" s="446">
        <v>2423</v>
      </c>
      <c r="O37" s="446">
        <v>1263</v>
      </c>
      <c r="P37" s="446">
        <v>1057</v>
      </c>
      <c r="Q37" s="446">
        <v>415</v>
      </c>
      <c r="R37" s="446">
        <v>1062</v>
      </c>
      <c r="S37" s="446">
        <v>1558</v>
      </c>
      <c r="T37" s="446">
        <v>1100</v>
      </c>
      <c r="U37" s="446">
        <v>2744</v>
      </c>
      <c r="V37" s="446">
        <v>4698</v>
      </c>
      <c r="W37" s="446">
        <v>1218</v>
      </c>
      <c r="X37" s="446">
        <v>996</v>
      </c>
      <c r="Y37" s="446">
        <v>1373</v>
      </c>
      <c r="Z37" s="446">
        <v>1222</v>
      </c>
      <c r="AA37" s="446">
        <v>794</v>
      </c>
      <c r="AB37" s="446">
        <v>2234</v>
      </c>
      <c r="AC37" s="446">
        <v>2070</v>
      </c>
      <c r="AD37" s="446">
        <v>149</v>
      </c>
      <c r="AE37" s="446">
        <v>3741</v>
      </c>
      <c r="AF37" s="446">
        <v>60942</v>
      </c>
      <c r="AG37" s="447">
        <v>6.5025538811845057E-2</v>
      </c>
    </row>
    <row r="38" spans="1:33" ht="30.75" customHeight="1">
      <c r="A38" s="743" t="s">
        <v>810</v>
      </c>
      <c r="B38" s="446">
        <v>7188</v>
      </c>
      <c r="C38" s="446">
        <v>1813</v>
      </c>
      <c r="D38" s="446">
        <v>1379</v>
      </c>
      <c r="E38" s="446">
        <v>570</v>
      </c>
      <c r="F38" s="446">
        <v>589</v>
      </c>
      <c r="G38" s="446">
        <v>1781</v>
      </c>
      <c r="H38" s="446">
        <v>737</v>
      </c>
      <c r="I38" s="446">
        <v>825</v>
      </c>
      <c r="J38" s="446">
        <v>788</v>
      </c>
      <c r="K38" s="446">
        <v>491</v>
      </c>
      <c r="L38" s="446">
        <v>814</v>
      </c>
      <c r="M38" s="446">
        <v>280</v>
      </c>
      <c r="N38" s="446">
        <v>1157</v>
      </c>
      <c r="O38" s="446">
        <v>521</v>
      </c>
      <c r="P38" s="446">
        <v>400</v>
      </c>
      <c r="Q38" s="446">
        <v>309</v>
      </c>
      <c r="R38" s="446">
        <v>640</v>
      </c>
      <c r="S38" s="446">
        <v>627</v>
      </c>
      <c r="T38" s="446">
        <v>518</v>
      </c>
      <c r="U38" s="446">
        <v>1426</v>
      </c>
      <c r="V38" s="446">
        <v>2803</v>
      </c>
      <c r="W38" s="446">
        <v>597</v>
      </c>
      <c r="X38" s="446">
        <v>370</v>
      </c>
      <c r="Y38" s="446">
        <v>602</v>
      </c>
      <c r="Z38" s="446">
        <v>528</v>
      </c>
      <c r="AA38" s="446">
        <v>325</v>
      </c>
      <c r="AB38" s="446">
        <v>971</v>
      </c>
      <c r="AC38" s="446">
        <v>936</v>
      </c>
      <c r="AD38" s="446">
        <v>103</v>
      </c>
      <c r="AE38" s="446">
        <v>1176</v>
      </c>
      <c r="AF38" s="446">
        <v>31264</v>
      </c>
      <c r="AG38" s="447">
        <v>3.3358905933732468E-2</v>
      </c>
    </row>
    <row r="39" spans="1:33" ht="30.75" customHeight="1" thickBot="1">
      <c r="A39" s="743" t="s">
        <v>811</v>
      </c>
      <c r="B39" s="446">
        <v>117188</v>
      </c>
      <c r="C39" s="446">
        <v>81494</v>
      </c>
      <c r="D39" s="446">
        <v>38016</v>
      </c>
      <c r="E39" s="446">
        <v>27251</v>
      </c>
      <c r="F39" s="446">
        <v>12680</v>
      </c>
      <c r="G39" s="446">
        <v>39473</v>
      </c>
      <c r="H39" s="446">
        <v>18959</v>
      </c>
      <c r="I39" s="446">
        <v>20380</v>
      </c>
      <c r="J39" s="446">
        <v>30843</v>
      </c>
      <c r="K39" s="446">
        <v>13992</v>
      </c>
      <c r="L39" s="446">
        <v>17243</v>
      </c>
      <c r="M39" s="446">
        <v>10636</v>
      </c>
      <c r="N39" s="446">
        <v>31244</v>
      </c>
      <c r="O39" s="446">
        <v>16333</v>
      </c>
      <c r="P39" s="446">
        <v>11825</v>
      </c>
      <c r="Q39" s="446">
        <v>34946</v>
      </c>
      <c r="R39" s="446">
        <v>14149</v>
      </c>
      <c r="S39" s="446">
        <v>18975</v>
      </c>
      <c r="T39" s="446">
        <v>13234</v>
      </c>
      <c r="U39" s="446">
        <v>26658</v>
      </c>
      <c r="V39" s="446">
        <v>32586</v>
      </c>
      <c r="W39" s="446">
        <v>19109</v>
      </c>
      <c r="X39" s="446">
        <v>18447</v>
      </c>
      <c r="Y39" s="446">
        <v>21684</v>
      </c>
      <c r="Z39" s="446">
        <v>23786</v>
      </c>
      <c r="AA39" s="446">
        <v>7967</v>
      </c>
      <c r="AB39" s="446">
        <v>20544</v>
      </c>
      <c r="AC39" s="446">
        <v>32921</v>
      </c>
      <c r="AD39" s="446">
        <v>16608</v>
      </c>
      <c r="AE39" s="446">
        <v>19800</v>
      </c>
      <c r="AF39" s="446">
        <v>808971</v>
      </c>
      <c r="AG39" s="447">
        <v>0.86317769613988893</v>
      </c>
    </row>
    <row r="40" spans="1:33" ht="36.75" customHeight="1" thickTop="1" thickBot="1">
      <c r="A40" s="742" t="s">
        <v>6</v>
      </c>
      <c r="B40" s="448">
        <v>140659</v>
      </c>
      <c r="C40" s="448">
        <v>90230</v>
      </c>
      <c r="D40" s="448">
        <v>44491</v>
      </c>
      <c r="E40" s="448">
        <v>29508</v>
      </c>
      <c r="F40" s="448">
        <v>15476</v>
      </c>
      <c r="G40" s="448">
        <v>46061</v>
      </c>
      <c r="H40" s="448">
        <v>22029</v>
      </c>
      <c r="I40" s="448">
        <v>24471</v>
      </c>
      <c r="J40" s="448">
        <v>34270</v>
      </c>
      <c r="K40" s="448">
        <v>16673</v>
      </c>
      <c r="L40" s="448">
        <v>19812</v>
      </c>
      <c r="M40" s="448">
        <v>11845</v>
      </c>
      <c r="N40" s="448">
        <v>36106</v>
      </c>
      <c r="O40" s="448">
        <v>18925</v>
      </c>
      <c r="P40" s="448">
        <v>13915</v>
      </c>
      <c r="Q40" s="448">
        <v>35861</v>
      </c>
      <c r="R40" s="448">
        <v>16465</v>
      </c>
      <c r="S40" s="448">
        <v>22179</v>
      </c>
      <c r="T40" s="448">
        <v>15308</v>
      </c>
      <c r="U40" s="448">
        <v>32126</v>
      </c>
      <c r="V40" s="448">
        <v>41729</v>
      </c>
      <c r="W40" s="448">
        <v>21666</v>
      </c>
      <c r="X40" s="448">
        <v>20715</v>
      </c>
      <c r="Y40" s="448">
        <v>24392</v>
      </c>
      <c r="Z40" s="448">
        <v>26823</v>
      </c>
      <c r="AA40" s="448">
        <v>9581</v>
      </c>
      <c r="AB40" s="448">
        <v>25152</v>
      </c>
      <c r="AC40" s="448">
        <v>37280</v>
      </c>
      <c r="AD40" s="448">
        <v>16968</v>
      </c>
      <c r="AE40" s="448">
        <v>26485</v>
      </c>
      <c r="AF40" s="448">
        <v>937201</v>
      </c>
      <c r="AG40" s="836">
        <v>1</v>
      </c>
    </row>
    <row r="41" spans="1:33" ht="24" customHeight="1" thickTop="1">
      <c r="A41" s="746" t="s">
        <v>812</v>
      </c>
      <c r="B41" s="447">
        <v>0.15008413349964414</v>
      </c>
      <c r="C41" s="447">
        <v>9.6276038971362596E-2</v>
      </c>
      <c r="D41" s="447">
        <v>4.7472207135929222E-2</v>
      </c>
      <c r="E41" s="447">
        <v>3.1485241693083983E-2</v>
      </c>
      <c r="F41" s="447">
        <v>1.6512999879428211E-2</v>
      </c>
      <c r="G41" s="447">
        <v>4.914740808001699E-2</v>
      </c>
      <c r="H41" s="447">
        <v>2.3505096558795818E-2</v>
      </c>
      <c r="I41" s="447">
        <v>2.6110727581383289E-2</v>
      </c>
      <c r="J41" s="447">
        <v>3.6566328887826627E-2</v>
      </c>
      <c r="K41" s="447">
        <v>1.7790207223423792E-2</v>
      </c>
      <c r="L41" s="447">
        <v>2.113954210462857E-2</v>
      </c>
      <c r="M41" s="447">
        <v>1.2638697568611216E-2</v>
      </c>
      <c r="N41" s="447">
        <v>3.8525353686135633E-2</v>
      </c>
      <c r="O41" s="447">
        <v>2.0193106921567519E-2</v>
      </c>
      <c r="P41" s="447">
        <v>1.4847401998077254E-2</v>
      </c>
      <c r="Q41" s="447">
        <v>3.8263936978300279E-2</v>
      </c>
      <c r="R41" s="447">
        <v>1.756826977350643E-2</v>
      </c>
      <c r="S41" s="447">
        <v>2.3665147604409298E-2</v>
      </c>
      <c r="T41" s="447">
        <v>1.6333742708341113E-2</v>
      </c>
      <c r="U41" s="447">
        <v>3.42786659425246E-2</v>
      </c>
      <c r="V41" s="447">
        <v>4.4525133882699658E-2</v>
      </c>
      <c r="W41" s="447">
        <v>2.3117773028411195E-2</v>
      </c>
      <c r="X41" s="447">
        <v>2.2103049399221725E-2</v>
      </c>
      <c r="Y41" s="447">
        <v>2.6026434030693522E-2</v>
      </c>
      <c r="Z41" s="447">
        <v>2.8620327976602671E-2</v>
      </c>
      <c r="AA41" s="447">
        <v>1.0222993786818409E-2</v>
      </c>
      <c r="AB41" s="447">
        <v>2.6837359328468494E-2</v>
      </c>
      <c r="AC41" s="447">
        <v>3.977801986980381E-2</v>
      </c>
      <c r="AD41" s="447">
        <v>1.810497427979697E-2</v>
      </c>
      <c r="AE41" s="447">
        <v>2.825967962048696E-2</v>
      </c>
      <c r="AF41" s="447">
        <v>1</v>
      </c>
      <c r="AG41" s="447"/>
    </row>
    <row r="42" spans="1:33" ht="9" customHeight="1" thickBot="1">
      <c r="A42" s="747"/>
      <c r="B42" s="782"/>
      <c r="C42" s="783"/>
      <c r="D42" s="783"/>
      <c r="E42" s="783"/>
      <c r="F42" s="783"/>
      <c r="G42" s="783"/>
      <c r="H42" s="782"/>
      <c r="I42" s="782"/>
      <c r="J42" s="782"/>
      <c r="K42" s="782"/>
      <c r="L42" s="782"/>
      <c r="M42" s="782"/>
      <c r="N42" s="782"/>
      <c r="O42" s="782"/>
      <c r="P42" s="782"/>
      <c r="Q42" s="1079"/>
      <c r="R42" s="1080"/>
      <c r="S42" s="1080"/>
      <c r="T42" s="1080"/>
      <c r="U42" s="1080"/>
      <c r="V42" s="1080"/>
      <c r="W42" s="1079"/>
      <c r="X42" s="1079"/>
      <c r="Y42" s="1079"/>
      <c r="Z42" s="1079"/>
      <c r="AA42" s="1079"/>
      <c r="AB42" s="1079"/>
      <c r="AC42" s="1079"/>
      <c r="AD42" s="1079"/>
      <c r="AE42" s="1079"/>
      <c r="AF42" s="1079"/>
      <c r="AG42" s="1081"/>
    </row>
    <row r="43" spans="1:33" ht="39" customHeight="1">
      <c r="A43" s="1186" t="s">
        <v>814</v>
      </c>
      <c r="B43" s="1187"/>
      <c r="C43" s="1187"/>
      <c r="D43" s="1187"/>
      <c r="E43" s="1187"/>
      <c r="F43" s="1187"/>
      <c r="G43" s="1187"/>
      <c r="H43" s="1187"/>
      <c r="I43" s="1187"/>
      <c r="J43" s="1187"/>
      <c r="K43" s="1187"/>
      <c r="L43" s="1187"/>
      <c r="M43" s="1187"/>
      <c r="N43" s="1187"/>
      <c r="O43" s="1187"/>
      <c r="P43" s="1187"/>
      <c r="Q43" s="986"/>
    </row>
    <row r="44" spans="1:33" ht="22.5" customHeight="1">
      <c r="A44" s="868"/>
      <c r="B44" s="70"/>
      <c r="C44" s="171"/>
      <c r="D44" s="171"/>
      <c r="E44" s="171"/>
      <c r="F44" s="171"/>
      <c r="G44" s="171"/>
      <c r="H44" s="70"/>
      <c r="I44" s="70"/>
      <c r="J44" s="70"/>
      <c r="K44" s="70"/>
      <c r="L44" s="70"/>
      <c r="M44" s="70"/>
      <c r="N44" s="70"/>
      <c r="O44" s="70"/>
      <c r="P44" s="238"/>
      <c r="Q44" s="986"/>
    </row>
    <row r="45" spans="1:33" ht="42" customHeight="1">
      <c r="A45" s="1171" t="s">
        <v>883</v>
      </c>
      <c r="B45" s="1171"/>
      <c r="C45" s="1171"/>
      <c r="D45" s="1171"/>
      <c r="E45" s="1171"/>
      <c r="F45" s="1171"/>
      <c r="G45" s="1171"/>
      <c r="H45" s="1171"/>
      <c r="I45" s="1171"/>
      <c r="J45" s="1171"/>
      <c r="K45" s="1171"/>
      <c r="L45" s="1171"/>
      <c r="M45" s="1171"/>
      <c r="N45" s="1171"/>
      <c r="O45" s="1171"/>
      <c r="P45" s="1171"/>
      <c r="Q45" s="1171"/>
      <c r="R45" s="1171"/>
      <c r="S45" s="1171"/>
      <c r="T45" s="1171"/>
      <c r="U45" s="1171"/>
      <c r="V45" s="1171"/>
      <c r="W45" s="1171"/>
      <c r="X45" s="1171"/>
      <c r="Y45" s="1171"/>
      <c r="Z45" s="1171"/>
      <c r="AA45" s="1171"/>
      <c r="AB45" s="1171"/>
      <c r="AC45" s="1171"/>
      <c r="AD45" s="1171"/>
      <c r="AE45" s="1171"/>
      <c r="AF45" s="1171"/>
      <c r="AG45" s="1171"/>
    </row>
    <row r="46" spans="1:33" ht="42" customHeight="1">
      <c r="A46" s="1171" t="s">
        <v>1475</v>
      </c>
      <c r="B46" s="1171"/>
      <c r="C46" s="1171"/>
      <c r="D46" s="1171"/>
      <c r="E46" s="1171"/>
      <c r="F46" s="1171"/>
      <c r="G46" s="1171"/>
      <c r="H46" s="1171"/>
      <c r="I46" s="1171"/>
      <c r="J46" s="1171"/>
      <c r="K46" s="1171"/>
      <c r="L46" s="1171"/>
      <c r="M46" s="1171"/>
      <c r="N46" s="1171"/>
      <c r="O46" s="1171"/>
      <c r="P46" s="1171"/>
      <c r="Q46" s="1171"/>
      <c r="R46" s="1171"/>
      <c r="S46" s="1171"/>
      <c r="T46" s="1171"/>
      <c r="U46" s="1171"/>
      <c r="V46" s="1171"/>
      <c r="W46" s="1171"/>
      <c r="X46" s="1171"/>
      <c r="Y46" s="1171"/>
      <c r="Z46" s="1171"/>
      <c r="AA46" s="1171"/>
      <c r="AB46" s="1171"/>
      <c r="AC46" s="1171"/>
      <c r="AD46" s="1171"/>
      <c r="AE46" s="1171"/>
      <c r="AF46" s="1171"/>
      <c r="AG46" s="1171"/>
    </row>
    <row r="47" spans="1:33" ht="42" customHeight="1">
      <c r="A47" s="1171" t="s">
        <v>1498</v>
      </c>
      <c r="B47" s="1171"/>
      <c r="C47" s="1171"/>
      <c r="D47" s="1171"/>
      <c r="E47" s="1171"/>
      <c r="F47" s="1171"/>
      <c r="G47" s="1171"/>
      <c r="H47" s="1171"/>
      <c r="I47" s="1171"/>
      <c r="J47" s="1171"/>
      <c r="K47" s="1171"/>
      <c r="L47" s="1171"/>
      <c r="M47" s="1171"/>
      <c r="N47" s="1171"/>
      <c r="O47" s="1171"/>
      <c r="P47" s="1171"/>
      <c r="Q47" s="1171"/>
      <c r="R47" s="1171"/>
      <c r="S47" s="1171"/>
      <c r="T47" s="1171"/>
      <c r="U47" s="1171"/>
      <c r="V47" s="1171"/>
      <c r="W47" s="1171"/>
      <c r="X47" s="1171"/>
      <c r="Y47" s="1171"/>
      <c r="Z47" s="1171"/>
      <c r="AA47" s="1171"/>
      <c r="AB47" s="1171"/>
      <c r="AC47" s="1171"/>
      <c r="AD47" s="1171"/>
      <c r="AE47" s="1171"/>
      <c r="AF47" s="1171"/>
      <c r="AG47" s="1171"/>
    </row>
    <row r="48" spans="1:33" ht="42" customHeight="1">
      <c r="A48" s="1236" t="s">
        <v>1471</v>
      </c>
      <c r="B48" s="1236"/>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6"/>
      <c r="AA48" s="1236"/>
      <c r="AB48" s="1236"/>
      <c r="AC48" s="1236"/>
      <c r="AD48" s="1236"/>
      <c r="AE48" s="1236"/>
      <c r="AF48" s="1236"/>
      <c r="AG48" s="1236"/>
    </row>
    <row r="49" spans="1:33" ht="22.5" customHeight="1">
      <c r="A49" s="896"/>
      <c r="Q49" s="986"/>
    </row>
    <row r="50" spans="1:33" ht="22.5" customHeight="1" thickBot="1">
      <c r="A50" s="867"/>
      <c r="B50" s="740"/>
      <c r="C50" s="740"/>
      <c r="D50" s="741"/>
      <c r="E50" s="740"/>
      <c r="F50" s="740"/>
      <c r="G50" s="740"/>
      <c r="H50" s="740"/>
      <c r="I50" s="741"/>
      <c r="J50" s="740"/>
      <c r="K50" s="740"/>
      <c r="L50" s="740"/>
      <c r="M50" s="740"/>
      <c r="N50" s="740"/>
      <c r="O50" s="740"/>
      <c r="P50" s="740"/>
      <c r="Q50" s="986"/>
    </row>
    <row r="51" spans="1:33" ht="22.5" customHeight="1" thickTop="1" thickBot="1">
      <c r="A51" s="742" t="s">
        <v>796</v>
      </c>
      <c r="B51" s="781" t="s">
        <v>857</v>
      </c>
      <c r="C51" s="781" t="s">
        <v>858</v>
      </c>
      <c r="D51" s="781" t="s">
        <v>859</v>
      </c>
      <c r="E51" s="781" t="s">
        <v>860</v>
      </c>
      <c r="F51" s="781" t="s">
        <v>861</v>
      </c>
      <c r="G51" s="781" t="s">
        <v>862</v>
      </c>
      <c r="H51" s="781" t="s">
        <v>863</v>
      </c>
      <c r="I51" s="781" t="s">
        <v>864</v>
      </c>
      <c r="J51" s="781" t="s">
        <v>865</v>
      </c>
      <c r="K51" s="781" t="s">
        <v>866</v>
      </c>
      <c r="L51" s="781" t="s">
        <v>867</v>
      </c>
      <c r="M51" s="781" t="s">
        <v>868</v>
      </c>
      <c r="N51" s="781" t="s">
        <v>869</v>
      </c>
      <c r="O51" s="781" t="s">
        <v>870</v>
      </c>
      <c r="P51" s="781" t="s">
        <v>871</v>
      </c>
      <c r="Q51" s="781" t="s">
        <v>872</v>
      </c>
      <c r="R51" s="781" t="s">
        <v>873</v>
      </c>
      <c r="S51" s="781" t="s">
        <v>874</v>
      </c>
      <c r="T51" s="781" t="s">
        <v>875</v>
      </c>
      <c r="U51" s="781" t="s">
        <v>876</v>
      </c>
      <c r="V51" s="781" t="s">
        <v>877</v>
      </c>
      <c r="W51" s="781" t="s">
        <v>878</v>
      </c>
      <c r="X51" s="781" t="s">
        <v>879</v>
      </c>
      <c r="Y51" s="781" t="s">
        <v>880</v>
      </c>
      <c r="Z51" s="781" t="s">
        <v>881</v>
      </c>
      <c r="AA51" s="781" t="s">
        <v>882</v>
      </c>
      <c r="AB51" s="781" t="s">
        <v>1342</v>
      </c>
      <c r="AC51" s="781" t="s">
        <v>1352</v>
      </c>
      <c r="AD51" s="781" t="s">
        <v>1387</v>
      </c>
      <c r="AE51" s="781" t="s">
        <v>1388</v>
      </c>
      <c r="AF51" s="781" t="s">
        <v>6</v>
      </c>
      <c r="AG51" s="785" t="s">
        <v>709</v>
      </c>
    </row>
    <row r="52" spans="1:33" ht="22.5" customHeight="1" thickTop="1">
      <c r="A52" s="743" t="s">
        <v>798</v>
      </c>
      <c r="B52" s="446">
        <v>0</v>
      </c>
      <c r="C52" s="446">
        <v>0</v>
      </c>
      <c r="D52" s="446">
        <v>0</v>
      </c>
      <c r="E52" s="446">
        <v>0</v>
      </c>
      <c r="F52" s="446">
        <v>0</v>
      </c>
      <c r="G52" s="446">
        <v>0</v>
      </c>
      <c r="H52" s="446">
        <v>0</v>
      </c>
      <c r="I52" s="446">
        <v>0</v>
      </c>
      <c r="J52" s="446">
        <v>0</v>
      </c>
      <c r="K52" s="446">
        <v>0</v>
      </c>
      <c r="L52" s="446">
        <v>0</v>
      </c>
      <c r="M52" s="446">
        <v>0</v>
      </c>
      <c r="N52" s="446">
        <v>0</v>
      </c>
      <c r="O52" s="446">
        <v>0</v>
      </c>
      <c r="P52" s="446">
        <v>0</v>
      </c>
      <c r="Q52" s="446">
        <v>0</v>
      </c>
      <c r="R52" s="446">
        <v>0</v>
      </c>
      <c r="S52" s="446">
        <v>0</v>
      </c>
      <c r="T52" s="446">
        <v>0</v>
      </c>
      <c r="U52" s="446">
        <v>0</v>
      </c>
      <c r="V52" s="446">
        <v>0</v>
      </c>
      <c r="W52" s="446">
        <v>0</v>
      </c>
      <c r="X52" s="446">
        <v>0</v>
      </c>
      <c r="Y52" s="446">
        <v>0</v>
      </c>
      <c r="Z52" s="446">
        <v>0</v>
      </c>
      <c r="AA52" s="446">
        <v>0</v>
      </c>
      <c r="AB52" s="446">
        <v>0</v>
      </c>
      <c r="AC52" s="446">
        <v>0</v>
      </c>
      <c r="AD52" s="446">
        <v>0</v>
      </c>
      <c r="AE52" s="446">
        <v>0</v>
      </c>
      <c r="AF52" s="446">
        <v>0</v>
      </c>
      <c r="AG52" s="447">
        <v>0</v>
      </c>
    </row>
    <row r="53" spans="1:33" ht="22.5" customHeight="1">
      <c r="A53" s="743" t="s">
        <v>799</v>
      </c>
      <c r="B53" s="446">
        <v>0</v>
      </c>
      <c r="C53" s="446">
        <v>0</v>
      </c>
      <c r="D53" s="446">
        <v>0</v>
      </c>
      <c r="E53" s="446">
        <v>0</v>
      </c>
      <c r="F53" s="446">
        <v>0</v>
      </c>
      <c r="G53" s="446">
        <v>0</v>
      </c>
      <c r="H53" s="446">
        <v>0</v>
      </c>
      <c r="I53" s="446">
        <v>0</v>
      </c>
      <c r="J53" s="446">
        <v>0</v>
      </c>
      <c r="K53" s="446">
        <v>0</v>
      </c>
      <c r="L53" s="446">
        <v>0</v>
      </c>
      <c r="M53" s="446">
        <v>0</v>
      </c>
      <c r="N53" s="446">
        <v>0</v>
      </c>
      <c r="O53" s="446">
        <v>0</v>
      </c>
      <c r="P53" s="446">
        <v>0</v>
      </c>
      <c r="Q53" s="446">
        <v>0</v>
      </c>
      <c r="R53" s="446">
        <v>0</v>
      </c>
      <c r="S53" s="446">
        <v>0</v>
      </c>
      <c r="T53" s="446">
        <v>0</v>
      </c>
      <c r="U53" s="446">
        <v>0</v>
      </c>
      <c r="V53" s="446">
        <v>0</v>
      </c>
      <c r="W53" s="446">
        <v>0</v>
      </c>
      <c r="X53" s="446">
        <v>0</v>
      </c>
      <c r="Y53" s="446">
        <v>0</v>
      </c>
      <c r="Z53" s="446">
        <v>0</v>
      </c>
      <c r="AA53" s="446">
        <v>0</v>
      </c>
      <c r="AB53" s="446">
        <v>0</v>
      </c>
      <c r="AC53" s="446">
        <v>0</v>
      </c>
      <c r="AD53" s="446">
        <v>0</v>
      </c>
      <c r="AE53" s="446">
        <v>0</v>
      </c>
      <c r="AF53" s="446">
        <v>0</v>
      </c>
      <c r="AG53" s="447">
        <v>0</v>
      </c>
    </row>
    <row r="54" spans="1:33" ht="22.5" customHeight="1">
      <c r="A54" s="743" t="s">
        <v>800</v>
      </c>
      <c r="B54" s="446">
        <v>15277.885490000001</v>
      </c>
      <c r="C54" s="446">
        <v>8556.0542100000002</v>
      </c>
      <c r="D54" s="446">
        <v>0</v>
      </c>
      <c r="E54" s="446">
        <v>0</v>
      </c>
      <c r="F54" s="446">
        <v>0</v>
      </c>
      <c r="G54" s="446">
        <v>0</v>
      </c>
      <c r="H54" s="446">
        <v>0</v>
      </c>
      <c r="I54" s="446">
        <v>0</v>
      </c>
      <c r="J54" s="446">
        <v>0</v>
      </c>
      <c r="K54" s="446">
        <v>0</v>
      </c>
      <c r="L54" s="446">
        <v>0</v>
      </c>
      <c r="M54" s="446">
        <v>0</v>
      </c>
      <c r="N54" s="446">
        <v>0</v>
      </c>
      <c r="O54" s="446">
        <v>0</v>
      </c>
      <c r="P54" s="446">
        <v>0</v>
      </c>
      <c r="Q54" s="446">
        <v>0</v>
      </c>
      <c r="R54" s="446">
        <v>0</v>
      </c>
      <c r="S54" s="446">
        <v>0</v>
      </c>
      <c r="T54" s="446">
        <v>0</v>
      </c>
      <c r="U54" s="446">
        <v>0</v>
      </c>
      <c r="V54" s="446">
        <v>0</v>
      </c>
      <c r="W54" s="446">
        <v>0</v>
      </c>
      <c r="X54" s="446">
        <v>0</v>
      </c>
      <c r="Y54" s="446">
        <v>0</v>
      </c>
      <c r="Z54" s="446">
        <v>0</v>
      </c>
      <c r="AA54" s="446">
        <v>0</v>
      </c>
      <c r="AB54" s="446">
        <v>0</v>
      </c>
      <c r="AC54" s="446">
        <v>0</v>
      </c>
      <c r="AD54" s="446">
        <v>0</v>
      </c>
      <c r="AE54" s="446">
        <v>0</v>
      </c>
      <c r="AF54" s="446">
        <v>23833.939699999999</v>
      </c>
      <c r="AG54" s="447">
        <v>1.0667486697417941E-2</v>
      </c>
    </row>
    <row r="55" spans="1:33" ht="22.5" customHeight="1">
      <c r="A55" s="743" t="s">
        <v>801</v>
      </c>
      <c r="B55" s="446">
        <v>16914.30272</v>
      </c>
      <c r="C55" s="446">
        <v>16882.724109999999</v>
      </c>
      <c r="D55" s="446">
        <v>3043.3573900000001</v>
      </c>
      <c r="E55" s="446">
        <v>0</v>
      </c>
      <c r="F55" s="446">
        <v>2510.8838900000001</v>
      </c>
      <c r="G55" s="446">
        <v>0</v>
      </c>
      <c r="H55" s="446">
        <v>0</v>
      </c>
      <c r="I55" s="446">
        <v>0</v>
      </c>
      <c r="J55" s="446">
        <v>1500.8459700000001</v>
      </c>
      <c r="K55" s="446">
        <v>0</v>
      </c>
      <c r="L55" s="446">
        <v>0</v>
      </c>
      <c r="M55" s="446">
        <v>0</v>
      </c>
      <c r="N55" s="446">
        <v>0</v>
      </c>
      <c r="O55" s="446">
        <v>0</v>
      </c>
      <c r="P55" s="446">
        <v>0</v>
      </c>
      <c r="Q55" s="446">
        <v>1993.3361</v>
      </c>
      <c r="R55" s="446">
        <v>0</v>
      </c>
      <c r="S55" s="446">
        <v>0</v>
      </c>
      <c r="T55" s="446">
        <v>0</v>
      </c>
      <c r="U55" s="446">
        <v>0</v>
      </c>
      <c r="V55" s="446">
        <v>0</v>
      </c>
      <c r="W55" s="446">
        <v>0</v>
      </c>
      <c r="X55" s="446">
        <v>0</v>
      </c>
      <c r="Y55" s="446">
        <v>0</v>
      </c>
      <c r="Z55" s="446">
        <v>0</v>
      </c>
      <c r="AA55" s="446">
        <v>0</v>
      </c>
      <c r="AB55" s="446">
        <v>0</v>
      </c>
      <c r="AC55" s="446">
        <v>1459.7862299999999</v>
      </c>
      <c r="AD55" s="446">
        <v>0</v>
      </c>
      <c r="AE55" s="446">
        <v>0</v>
      </c>
      <c r="AF55" s="446">
        <v>44305.236409999998</v>
      </c>
      <c r="AG55" s="447">
        <v>1.9829936887422437E-2</v>
      </c>
    </row>
    <row r="56" spans="1:33" ht="22.5" customHeight="1">
      <c r="A56" s="743" t="s">
        <v>802</v>
      </c>
      <c r="B56" s="446">
        <v>14999.68172</v>
      </c>
      <c r="C56" s="446">
        <v>9748.1734199999992</v>
      </c>
      <c r="D56" s="446">
        <v>1453.4022</v>
      </c>
      <c r="E56" s="446">
        <v>774.4307</v>
      </c>
      <c r="F56" s="446">
        <v>5446.7907400000004</v>
      </c>
      <c r="G56" s="446">
        <v>1531.46246</v>
      </c>
      <c r="H56" s="446">
        <v>2279.3411099999998</v>
      </c>
      <c r="I56" s="446">
        <v>0</v>
      </c>
      <c r="J56" s="446">
        <v>0</v>
      </c>
      <c r="K56" s="446">
        <v>0</v>
      </c>
      <c r="L56" s="446">
        <v>0</v>
      </c>
      <c r="M56" s="446">
        <v>0</v>
      </c>
      <c r="N56" s="446">
        <v>0</v>
      </c>
      <c r="O56" s="446">
        <v>0</v>
      </c>
      <c r="P56" s="446">
        <v>0</v>
      </c>
      <c r="Q56" s="446">
        <v>0</v>
      </c>
      <c r="R56" s="446">
        <v>2360.4077699999998</v>
      </c>
      <c r="S56" s="446">
        <v>0</v>
      </c>
      <c r="T56" s="446">
        <v>0</v>
      </c>
      <c r="U56" s="446">
        <v>1036.2979499999999</v>
      </c>
      <c r="V56" s="446">
        <v>822.11274000000003</v>
      </c>
      <c r="W56" s="446">
        <v>0</v>
      </c>
      <c r="X56" s="446">
        <v>744.49081999999999</v>
      </c>
      <c r="Y56" s="446">
        <v>0</v>
      </c>
      <c r="Z56" s="446">
        <v>3219.7017299999998</v>
      </c>
      <c r="AA56" s="446">
        <v>728.20770999999991</v>
      </c>
      <c r="AB56" s="446">
        <v>765.64950999999996</v>
      </c>
      <c r="AC56" s="446">
        <v>3372.7795099999998</v>
      </c>
      <c r="AD56" s="446">
        <v>1028.80116</v>
      </c>
      <c r="AE56" s="446">
        <v>0</v>
      </c>
      <c r="AF56" s="446">
        <v>50311.731249999997</v>
      </c>
      <c r="AG56" s="447">
        <v>2.2518296621915242E-2</v>
      </c>
    </row>
    <row r="57" spans="1:33" ht="22.5" customHeight="1">
      <c r="A57" s="743" t="s">
        <v>803</v>
      </c>
      <c r="B57" s="446">
        <v>31056.037219999998</v>
      </c>
      <c r="C57" s="446">
        <v>21762.912359999998</v>
      </c>
      <c r="D57" s="446">
        <v>6090.5790199999992</v>
      </c>
      <c r="E57" s="446">
        <v>2976.0553</v>
      </c>
      <c r="F57" s="446">
        <v>1384.1020100000001</v>
      </c>
      <c r="G57" s="446">
        <v>3070.1875099999997</v>
      </c>
      <c r="H57" s="446">
        <v>867.62527</v>
      </c>
      <c r="I57" s="446">
        <v>805.36708999999996</v>
      </c>
      <c r="J57" s="446">
        <v>369.81751000000003</v>
      </c>
      <c r="K57" s="446">
        <v>404.06855999999999</v>
      </c>
      <c r="L57" s="446">
        <v>0</v>
      </c>
      <c r="M57" s="446">
        <v>0</v>
      </c>
      <c r="N57" s="446">
        <v>2203.1147999999998</v>
      </c>
      <c r="O57" s="446">
        <v>4010.7554300000002</v>
      </c>
      <c r="P57" s="446">
        <v>343.03512000000001</v>
      </c>
      <c r="Q57" s="446">
        <v>353.67590000000001</v>
      </c>
      <c r="R57" s="446">
        <v>1134.43814</v>
      </c>
      <c r="S57" s="446">
        <v>842.36142000000007</v>
      </c>
      <c r="T57" s="446">
        <v>0</v>
      </c>
      <c r="U57" s="446">
        <v>3333.8475199999998</v>
      </c>
      <c r="V57" s="446">
        <v>1616.7118</v>
      </c>
      <c r="W57" s="446">
        <v>1869.8730700000001</v>
      </c>
      <c r="X57" s="446">
        <v>811.44922999999994</v>
      </c>
      <c r="Y57" s="446">
        <v>382.78303999999997</v>
      </c>
      <c r="Z57" s="446">
        <v>3210.4303999999997</v>
      </c>
      <c r="AA57" s="446">
        <v>554.67853000000002</v>
      </c>
      <c r="AB57" s="446">
        <v>3282.3229000000001</v>
      </c>
      <c r="AC57" s="446">
        <v>4153.29457</v>
      </c>
      <c r="AD57" s="446">
        <v>0</v>
      </c>
      <c r="AE57" s="446">
        <v>1278.1773000000001</v>
      </c>
      <c r="AF57" s="446">
        <v>98167.701019999993</v>
      </c>
      <c r="AG57" s="447">
        <v>4.3937454651987382E-2</v>
      </c>
    </row>
    <row r="58" spans="1:33" ht="22.5" customHeight="1">
      <c r="A58" s="743" t="s">
        <v>804</v>
      </c>
      <c r="B58" s="446">
        <v>39051.402529999999</v>
      </c>
      <c r="C58" s="446">
        <v>13611.490300000001</v>
      </c>
      <c r="D58" s="446">
        <v>11633.899220000001</v>
      </c>
      <c r="E58" s="446">
        <v>3939.0604800000001</v>
      </c>
      <c r="F58" s="446">
        <v>4867.0069299999996</v>
      </c>
      <c r="G58" s="446">
        <v>4010.07375</v>
      </c>
      <c r="H58" s="446">
        <v>1960.7853500000001</v>
      </c>
      <c r="I58" s="446">
        <v>2180.6565399999999</v>
      </c>
      <c r="J58" s="446">
        <v>2230.8877000000002</v>
      </c>
      <c r="K58" s="446">
        <v>1207.8200300000001</v>
      </c>
      <c r="L58" s="446">
        <v>0</v>
      </c>
      <c r="M58" s="446">
        <v>476.80498999999998</v>
      </c>
      <c r="N58" s="446">
        <v>1273.9770100000001</v>
      </c>
      <c r="O58" s="446">
        <v>4634.7248099999997</v>
      </c>
      <c r="P58" s="446">
        <v>1524.6934699999999</v>
      </c>
      <c r="Q58" s="446">
        <v>801.37797</v>
      </c>
      <c r="R58" s="446">
        <v>1526.8622600000001</v>
      </c>
      <c r="S58" s="446">
        <v>1763.6761399999998</v>
      </c>
      <c r="T58" s="446">
        <v>1519.35609</v>
      </c>
      <c r="U58" s="446">
        <v>4654.8995599999998</v>
      </c>
      <c r="V58" s="446">
        <v>3771.25108</v>
      </c>
      <c r="W58" s="446">
        <v>2615.36652</v>
      </c>
      <c r="X58" s="446">
        <v>1976.2362900000001</v>
      </c>
      <c r="Y58" s="446">
        <v>1173.5039099999999</v>
      </c>
      <c r="Z58" s="446">
        <v>2473.15796</v>
      </c>
      <c r="AA58" s="446">
        <v>2021.86383</v>
      </c>
      <c r="AB58" s="446">
        <v>2552.48227</v>
      </c>
      <c r="AC58" s="446">
        <v>6921.7394299999996</v>
      </c>
      <c r="AD58" s="446">
        <v>0</v>
      </c>
      <c r="AE58" s="446">
        <v>1030.4300600000001</v>
      </c>
      <c r="AF58" s="446">
        <v>127405.48648000001</v>
      </c>
      <c r="AG58" s="447">
        <v>5.7023570140334864E-2</v>
      </c>
    </row>
    <row r="59" spans="1:33" ht="22.5" customHeight="1">
      <c r="A59" s="743" t="s">
        <v>805</v>
      </c>
      <c r="B59" s="446">
        <v>35441.33642</v>
      </c>
      <c r="C59" s="446">
        <v>12653.632230000001</v>
      </c>
      <c r="D59" s="446">
        <v>9185.6330399999988</v>
      </c>
      <c r="E59" s="446">
        <v>3356.3868600000001</v>
      </c>
      <c r="F59" s="446">
        <v>5007.5485899999994</v>
      </c>
      <c r="G59" s="446">
        <v>4229.0478800000001</v>
      </c>
      <c r="H59" s="446">
        <v>1266.2046499999999</v>
      </c>
      <c r="I59" s="446">
        <v>2165.7372099999998</v>
      </c>
      <c r="J59" s="446">
        <v>2531.6170000000002</v>
      </c>
      <c r="K59" s="446">
        <v>2546.1577699999998</v>
      </c>
      <c r="L59" s="446">
        <v>698.05642</v>
      </c>
      <c r="M59" s="446">
        <v>994.32186000000002</v>
      </c>
      <c r="N59" s="446">
        <v>4025.4489900000003</v>
      </c>
      <c r="O59" s="446">
        <v>2910.1325899999997</v>
      </c>
      <c r="P59" s="446">
        <v>1985.1942799999999</v>
      </c>
      <c r="Q59" s="446">
        <v>478.98983000000004</v>
      </c>
      <c r="R59" s="446">
        <v>1021.10816</v>
      </c>
      <c r="S59" s="446">
        <v>984.25824</v>
      </c>
      <c r="T59" s="446">
        <v>177.3734</v>
      </c>
      <c r="U59" s="446">
        <v>5490.3316299999997</v>
      </c>
      <c r="V59" s="446">
        <v>7829.8038699999997</v>
      </c>
      <c r="W59" s="446">
        <v>2633.36886</v>
      </c>
      <c r="X59" s="446">
        <v>1982.0309099999999</v>
      </c>
      <c r="Y59" s="446">
        <v>1953.8288400000001</v>
      </c>
      <c r="Z59" s="446">
        <v>3668.2799399999999</v>
      </c>
      <c r="AA59" s="446">
        <v>2557.0321200000003</v>
      </c>
      <c r="AB59" s="446">
        <v>3113.2033999999999</v>
      </c>
      <c r="AC59" s="446">
        <v>7230.7901400000001</v>
      </c>
      <c r="AD59" s="446">
        <v>167.13757000000001</v>
      </c>
      <c r="AE59" s="446">
        <v>5105.6758300000001</v>
      </c>
      <c r="AF59" s="446">
        <v>133389.66853</v>
      </c>
      <c r="AG59" s="447">
        <v>5.9701943217417966E-2</v>
      </c>
    </row>
    <row r="60" spans="1:33" ht="22.5" customHeight="1">
      <c r="A60" s="743" t="s">
        <v>806</v>
      </c>
      <c r="B60" s="446">
        <v>24574.58973</v>
      </c>
      <c r="C60" s="446">
        <v>10614.5411</v>
      </c>
      <c r="D60" s="446">
        <v>8162.1899199999998</v>
      </c>
      <c r="E60" s="446">
        <v>4230.80699</v>
      </c>
      <c r="F60" s="446">
        <v>2445.7623900000003</v>
      </c>
      <c r="G60" s="446">
        <v>6919.2372699999996</v>
      </c>
      <c r="H60" s="446">
        <v>1521.9042199999999</v>
      </c>
      <c r="I60" s="446">
        <v>2381.9924000000001</v>
      </c>
      <c r="J60" s="446">
        <v>2208.9759599999998</v>
      </c>
      <c r="K60" s="446">
        <v>2468.9771099999998</v>
      </c>
      <c r="L60" s="446">
        <v>1124.7623100000001</v>
      </c>
      <c r="M60" s="446">
        <v>711.01463999999999</v>
      </c>
      <c r="N60" s="446">
        <v>4650.4761799999997</v>
      </c>
      <c r="O60" s="446">
        <v>4897.3739400000004</v>
      </c>
      <c r="P60" s="446">
        <v>2581.1276699999999</v>
      </c>
      <c r="Q60" s="446">
        <v>1000.00909</v>
      </c>
      <c r="R60" s="446">
        <v>1169.77406</v>
      </c>
      <c r="S60" s="446">
        <v>3063.04772</v>
      </c>
      <c r="T60" s="446">
        <v>1063.7381499999999</v>
      </c>
      <c r="U60" s="446">
        <v>6282.1726200000003</v>
      </c>
      <c r="V60" s="446">
        <v>10549.141800000001</v>
      </c>
      <c r="W60" s="446">
        <v>2849.6373699999999</v>
      </c>
      <c r="X60" s="446">
        <v>1894.2701399999999</v>
      </c>
      <c r="Y60" s="446">
        <v>2355.4329400000001</v>
      </c>
      <c r="Z60" s="446">
        <v>2829.30474</v>
      </c>
      <c r="AA60" s="446">
        <v>1416.4981</v>
      </c>
      <c r="AB60" s="446">
        <v>2536.7358899999999</v>
      </c>
      <c r="AC60" s="446">
        <v>5389.4936399999997</v>
      </c>
      <c r="AD60" s="446">
        <v>0</v>
      </c>
      <c r="AE60" s="446">
        <v>5215.09735</v>
      </c>
      <c r="AF60" s="446">
        <v>127108.08544</v>
      </c>
      <c r="AG60" s="447">
        <v>5.6890460730898942E-2</v>
      </c>
    </row>
    <row r="61" spans="1:33" ht="22.5" customHeight="1">
      <c r="A61" s="743" t="s">
        <v>807</v>
      </c>
      <c r="B61" s="446">
        <v>44715.871159999995</v>
      </c>
      <c r="C61" s="446">
        <v>14501.51302</v>
      </c>
      <c r="D61" s="446">
        <v>13665.622029999999</v>
      </c>
      <c r="E61" s="446">
        <v>7462.83637</v>
      </c>
      <c r="F61" s="446">
        <v>5773.0384800000002</v>
      </c>
      <c r="G61" s="446">
        <v>10245.37851</v>
      </c>
      <c r="H61" s="446">
        <v>3036.8598299999999</v>
      </c>
      <c r="I61" s="446">
        <v>5234.75065</v>
      </c>
      <c r="J61" s="446">
        <v>4447.1598300000005</v>
      </c>
      <c r="K61" s="446">
        <v>5172.6600799999997</v>
      </c>
      <c r="L61" s="446">
        <v>1326.7156599999998</v>
      </c>
      <c r="M61" s="446">
        <v>1889.3563000000001</v>
      </c>
      <c r="N61" s="446">
        <v>7765.3087999999998</v>
      </c>
      <c r="O61" s="446">
        <v>5293.66039</v>
      </c>
      <c r="P61" s="446">
        <v>3967.0231200000003</v>
      </c>
      <c r="Q61" s="446">
        <v>1234.91104</v>
      </c>
      <c r="R61" s="446">
        <v>2555.94407</v>
      </c>
      <c r="S61" s="446">
        <v>6253.2379000000001</v>
      </c>
      <c r="T61" s="446">
        <v>3234.0843100000002</v>
      </c>
      <c r="U61" s="446">
        <v>13004.829240000001</v>
      </c>
      <c r="V61" s="446">
        <v>15052.14833</v>
      </c>
      <c r="W61" s="446">
        <v>5344.0811599999997</v>
      </c>
      <c r="X61" s="446">
        <v>2865.52972</v>
      </c>
      <c r="Y61" s="446">
        <v>5260.5900700000002</v>
      </c>
      <c r="Z61" s="446">
        <v>5766.3594000000003</v>
      </c>
      <c r="AA61" s="446">
        <v>3311.99307</v>
      </c>
      <c r="AB61" s="446">
        <v>4493.90355</v>
      </c>
      <c r="AC61" s="446">
        <v>7879.4492799999998</v>
      </c>
      <c r="AD61" s="446">
        <v>694.18389000000002</v>
      </c>
      <c r="AE61" s="446">
        <v>10942.297140000001</v>
      </c>
      <c r="AF61" s="446">
        <v>222391.29639999999</v>
      </c>
      <c r="AG61" s="447">
        <v>9.9536888396530215E-2</v>
      </c>
    </row>
    <row r="62" spans="1:33" ht="22.5" customHeight="1">
      <c r="A62" s="743" t="s">
        <v>808</v>
      </c>
      <c r="B62" s="446">
        <v>75114.436359999992</v>
      </c>
      <c r="C62" s="446">
        <v>24351.89918</v>
      </c>
      <c r="D62" s="446">
        <v>22178.166809999999</v>
      </c>
      <c r="E62" s="446">
        <v>11040.33484</v>
      </c>
      <c r="F62" s="446">
        <v>9903.8711500000009</v>
      </c>
      <c r="G62" s="446">
        <v>19918.02909</v>
      </c>
      <c r="H62" s="446">
        <v>6562.2437900000004</v>
      </c>
      <c r="I62" s="446">
        <v>9796.3891300000014</v>
      </c>
      <c r="J62" s="446">
        <v>8582.0228100000004</v>
      </c>
      <c r="K62" s="446">
        <v>9789.3367899999994</v>
      </c>
      <c r="L62" s="446">
        <v>4030.6931</v>
      </c>
      <c r="M62" s="446">
        <v>3363.0563099999999</v>
      </c>
      <c r="N62" s="446">
        <v>13865.267519999999</v>
      </c>
      <c r="O62" s="446">
        <v>9562.2019600000003</v>
      </c>
      <c r="P62" s="446">
        <v>7682.6051299999999</v>
      </c>
      <c r="Q62" s="446">
        <v>2371.8091099999997</v>
      </c>
      <c r="R62" s="446">
        <v>5067.4829</v>
      </c>
      <c r="S62" s="446">
        <v>12550.67952</v>
      </c>
      <c r="T62" s="446">
        <v>6435.98909</v>
      </c>
      <c r="U62" s="446">
        <v>24081.02175</v>
      </c>
      <c r="V62" s="446">
        <v>32864.120450000002</v>
      </c>
      <c r="W62" s="446">
        <v>8969.3437400000003</v>
      </c>
      <c r="X62" s="446">
        <v>5419.8764000000001</v>
      </c>
      <c r="Y62" s="446">
        <v>7173.0995400000002</v>
      </c>
      <c r="Z62" s="446">
        <v>7151.6094899999998</v>
      </c>
      <c r="AA62" s="446">
        <v>5214.2124800000001</v>
      </c>
      <c r="AB62" s="446">
        <v>8372.7580799999996</v>
      </c>
      <c r="AC62" s="446">
        <v>14178.070760000001</v>
      </c>
      <c r="AD62" s="446">
        <v>333.93588</v>
      </c>
      <c r="AE62" s="446">
        <v>17192.892909999999</v>
      </c>
      <c r="AF62" s="446">
        <v>393117.45607000001</v>
      </c>
      <c r="AG62" s="447">
        <v>0.17594972908106785</v>
      </c>
    </row>
    <row r="63" spans="1:33" ht="22.5" customHeight="1">
      <c r="A63" s="743" t="s">
        <v>809</v>
      </c>
      <c r="B63" s="446">
        <v>138377.68661</v>
      </c>
      <c r="C63" s="446">
        <v>33560.297590000002</v>
      </c>
      <c r="D63" s="446">
        <v>32299.556100000002</v>
      </c>
      <c r="E63" s="446">
        <v>16029.817660000001</v>
      </c>
      <c r="F63" s="446">
        <v>14304.87804</v>
      </c>
      <c r="G63" s="446">
        <v>34852.597460000005</v>
      </c>
      <c r="H63" s="446">
        <v>12739.191480000001</v>
      </c>
      <c r="I63" s="446">
        <v>18191.66965</v>
      </c>
      <c r="J63" s="446">
        <v>16177.72358</v>
      </c>
      <c r="K63" s="446">
        <v>13816.18273</v>
      </c>
      <c r="L63" s="446">
        <v>10135.56285</v>
      </c>
      <c r="M63" s="446">
        <v>5772.4464699999999</v>
      </c>
      <c r="N63" s="446">
        <v>23870.118739999998</v>
      </c>
      <c r="O63" s="446">
        <v>13136.990169999999</v>
      </c>
      <c r="P63" s="446">
        <v>11370.787699999999</v>
      </c>
      <c r="Q63" s="446">
        <v>5210.1794600000003</v>
      </c>
      <c r="R63" s="446">
        <v>10166.43721</v>
      </c>
      <c r="S63" s="446">
        <v>14987.54682</v>
      </c>
      <c r="T63" s="446">
        <v>12079.201010000001</v>
      </c>
      <c r="U63" s="446">
        <v>34216.989390000002</v>
      </c>
      <c r="V63" s="446">
        <v>60162.888979999996</v>
      </c>
      <c r="W63" s="446">
        <v>13815.787539999999</v>
      </c>
      <c r="X63" s="446">
        <v>7460.1982099999996</v>
      </c>
      <c r="Y63" s="446">
        <v>13711.619970000002</v>
      </c>
      <c r="Z63" s="446">
        <v>12029.230810000001</v>
      </c>
      <c r="AA63" s="446">
        <v>8079.25911</v>
      </c>
      <c r="AB63" s="446">
        <v>15239.43291</v>
      </c>
      <c r="AC63" s="446">
        <v>20618.576980000002</v>
      </c>
      <c r="AD63" s="446">
        <v>1497.60347</v>
      </c>
      <c r="AE63" s="446">
        <v>44063.700549999994</v>
      </c>
      <c r="AF63" s="446">
        <v>667974.15925000003</v>
      </c>
      <c r="AG63" s="447">
        <v>0.29896884643113825</v>
      </c>
    </row>
    <row r="64" spans="1:33" ht="22.5" customHeight="1">
      <c r="A64" s="743" t="s">
        <v>810</v>
      </c>
      <c r="B64" s="446">
        <v>34584.345479999996</v>
      </c>
      <c r="C64" s="446">
        <v>7639.4219800000001</v>
      </c>
      <c r="D64" s="446">
        <v>5968.2193600000001</v>
      </c>
      <c r="E64" s="446">
        <v>2715.5538300000003</v>
      </c>
      <c r="F64" s="446">
        <v>2653.8653399999998</v>
      </c>
      <c r="G64" s="446">
        <v>8067.5103799999997</v>
      </c>
      <c r="H64" s="446">
        <v>3163.0492799999997</v>
      </c>
      <c r="I64" s="446">
        <v>3562.8115699999998</v>
      </c>
      <c r="J64" s="446">
        <v>3351.9878199999998</v>
      </c>
      <c r="K64" s="446">
        <v>2189.5947099999998</v>
      </c>
      <c r="L64" s="446">
        <v>3057.21956</v>
      </c>
      <c r="M64" s="446">
        <v>1216.7148300000001</v>
      </c>
      <c r="N64" s="446">
        <v>4825.1289500000003</v>
      </c>
      <c r="O64" s="446">
        <v>2315.7661800000001</v>
      </c>
      <c r="P64" s="446">
        <v>1770.4181000000001</v>
      </c>
      <c r="Q64" s="446">
        <v>1447.62843</v>
      </c>
      <c r="R64" s="446">
        <v>2853.5153700000001</v>
      </c>
      <c r="S64" s="446">
        <v>2597.1631000000002</v>
      </c>
      <c r="T64" s="446">
        <v>2256.0019400000001</v>
      </c>
      <c r="U64" s="446">
        <v>6382.0966100000005</v>
      </c>
      <c r="V64" s="446">
        <v>13216.77225</v>
      </c>
      <c r="W64" s="446">
        <v>2671.7428599999998</v>
      </c>
      <c r="X64" s="446">
        <v>1475.0884900000001</v>
      </c>
      <c r="Y64" s="446">
        <v>2651.4096</v>
      </c>
      <c r="Z64" s="446">
        <v>2336.9871600000001</v>
      </c>
      <c r="AA64" s="446">
        <v>1367.0445300000001</v>
      </c>
      <c r="AB64" s="446">
        <v>3465.2443399999997</v>
      </c>
      <c r="AC64" s="446">
        <v>3896.1566000000003</v>
      </c>
      <c r="AD64" s="446">
        <v>478.54129999999998</v>
      </c>
      <c r="AE64" s="446">
        <v>5318.2425800000001</v>
      </c>
      <c r="AF64" s="446">
        <v>139495.24252999999</v>
      </c>
      <c r="AG64" s="447">
        <v>6.2434648353241598E-2</v>
      </c>
    </row>
    <row r="65" spans="1:33" ht="22.5" customHeight="1" thickBot="1">
      <c r="A65" s="743" t="s">
        <v>811</v>
      </c>
      <c r="B65" s="446">
        <v>30280.427010000003</v>
      </c>
      <c r="C65" s="446">
        <v>12502.76317</v>
      </c>
      <c r="D65" s="446">
        <v>9410.4017899999999</v>
      </c>
      <c r="E65" s="446">
        <v>4797.0063300000002</v>
      </c>
      <c r="F65" s="446">
        <v>3613.2334500000002</v>
      </c>
      <c r="G65" s="446">
        <v>20621.02277</v>
      </c>
      <c r="H65" s="446">
        <v>5497.3739299999997</v>
      </c>
      <c r="I65" s="446">
        <v>4550.2156599999998</v>
      </c>
      <c r="J65" s="446">
        <v>6185.4536200000002</v>
      </c>
      <c r="K65" s="446">
        <v>3254.32447</v>
      </c>
      <c r="L65" s="446">
        <v>5947.2404800000004</v>
      </c>
      <c r="M65" s="446">
        <v>1727.5440700000001</v>
      </c>
      <c r="N65" s="446">
        <v>7619.7683499999994</v>
      </c>
      <c r="O65" s="446">
        <v>3735.3354399999998</v>
      </c>
      <c r="P65" s="446">
        <v>2729.4720200000002</v>
      </c>
      <c r="Q65" s="446">
        <v>5088.8508300000003</v>
      </c>
      <c r="R65" s="446">
        <v>4733.9242400000003</v>
      </c>
      <c r="S65" s="446">
        <v>3693.7242200000001</v>
      </c>
      <c r="T65" s="446">
        <v>4043.30071</v>
      </c>
      <c r="U65" s="446">
        <v>9913.4982300000011</v>
      </c>
      <c r="V65" s="446">
        <v>18283.27404</v>
      </c>
      <c r="W65" s="446">
        <v>3949.5472599999998</v>
      </c>
      <c r="X65" s="446">
        <v>2878.7621099999997</v>
      </c>
      <c r="Y65" s="446">
        <v>4463.4718200000007</v>
      </c>
      <c r="Z65" s="446">
        <v>4264.26163</v>
      </c>
      <c r="AA65" s="446">
        <v>2369.1813099999999</v>
      </c>
      <c r="AB65" s="446">
        <v>5575.5156699999998</v>
      </c>
      <c r="AC65" s="446">
        <v>5425.0570599999992</v>
      </c>
      <c r="AD65" s="446">
        <v>3052.8605299999999</v>
      </c>
      <c r="AE65" s="446">
        <v>6553.2663899999998</v>
      </c>
      <c r="AF65" s="446">
        <v>206760.07861000003</v>
      </c>
      <c r="AG65" s="447">
        <v>9.2540738790627353E-2</v>
      </c>
    </row>
    <row r="66" spans="1:33" ht="22.5" customHeight="1" thickTop="1" thickBot="1">
      <c r="A66" s="742" t="s">
        <v>6</v>
      </c>
      <c r="B66" s="448">
        <v>500388.00245000003</v>
      </c>
      <c r="C66" s="448">
        <v>186385.42267</v>
      </c>
      <c r="D66" s="448">
        <v>123091.02688</v>
      </c>
      <c r="E66" s="448">
        <v>57322.289359999995</v>
      </c>
      <c r="F66" s="448">
        <v>57910.981009999996</v>
      </c>
      <c r="G66" s="448">
        <v>113464.54708</v>
      </c>
      <c r="H66" s="448">
        <v>38894.578910000004</v>
      </c>
      <c r="I66" s="448">
        <v>48869.589899999999</v>
      </c>
      <c r="J66" s="448">
        <v>47586.491800000003</v>
      </c>
      <c r="K66" s="448">
        <v>40849.12225</v>
      </c>
      <c r="L66" s="448">
        <v>26320.250380000001</v>
      </c>
      <c r="M66" s="448">
        <v>16151.259470000001</v>
      </c>
      <c r="N66" s="448">
        <v>70098.609339999995</v>
      </c>
      <c r="O66" s="448">
        <v>50496.940909999998</v>
      </c>
      <c r="P66" s="448">
        <v>33954.356609999995</v>
      </c>
      <c r="Q66" s="448">
        <v>19980.767759999999</v>
      </c>
      <c r="R66" s="448">
        <v>32589.894179999999</v>
      </c>
      <c r="S66" s="448">
        <v>46735.69507999999</v>
      </c>
      <c r="T66" s="448">
        <v>30809.044700000002</v>
      </c>
      <c r="U66" s="448">
        <v>108395.98449999999</v>
      </c>
      <c r="V66" s="448">
        <v>164168.22534</v>
      </c>
      <c r="W66" s="448">
        <v>44718.748379999997</v>
      </c>
      <c r="X66" s="448">
        <v>27507.932319999996</v>
      </c>
      <c r="Y66" s="448">
        <v>39125.739730000001</v>
      </c>
      <c r="Z66" s="448">
        <v>46949.323259999997</v>
      </c>
      <c r="AA66" s="448">
        <v>27619.970789999999</v>
      </c>
      <c r="AB66" s="448">
        <v>49397.248519999994</v>
      </c>
      <c r="AC66" s="448">
        <v>80525.194199999998</v>
      </c>
      <c r="AD66" s="448">
        <v>7253.0637999999999</v>
      </c>
      <c r="AE66" s="448">
        <v>96699.780110000007</v>
      </c>
      <c r="AF66" s="448">
        <v>2234260.0816899999</v>
      </c>
      <c r="AG66" s="836">
        <v>1</v>
      </c>
    </row>
    <row r="67" spans="1:33" ht="22.5" customHeight="1" thickTop="1" thickBot="1">
      <c r="A67" s="744" t="s">
        <v>812</v>
      </c>
      <c r="B67" s="447">
        <v>0.22396139399827852</v>
      </c>
      <c r="C67" s="447">
        <v>8.3421542638410118E-2</v>
      </c>
      <c r="D67" s="447">
        <v>5.5092523868973051E-2</v>
      </c>
      <c r="E67" s="447">
        <v>2.565605044361768E-2</v>
      </c>
      <c r="F67" s="447">
        <v>2.5919534383927221E-2</v>
      </c>
      <c r="G67" s="447">
        <v>5.0783947674603369E-2</v>
      </c>
      <c r="H67" s="447">
        <v>1.7408259328779686E-2</v>
      </c>
      <c r="I67" s="447">
        <v>2.1872829533361629E-2</v>
      </c>
      <c r="J67" s="447">
        <v>2.1298546301738275E-2</v>
      </c>
      <c r="K67" s="447">
        <v>1.8283064977422693E-2</v>
      </c>
      <c r="L67" s="447">
        <v>1.1780298361724879E-2</v>
      </c>
      <c r="M67" s="447">
        <v>7.2289075038135886E-3</v>
      </c>
      <c r="N67" s="447">
        <v>3.1374417828284894E-2</v>
      </c>
      <c r="O67" s="447">
        <v>2.2601191922027263E-2</v>
      </c>
      <c r="P67" s="447">
        <v>1.5197137024583474E-2</v>
      </c>
      <c r="Q67" s="447">
        <v>8.9429014660130784E-3</v>
      </c>
      <c r="R67" s="447">
        <v>1.458643711494363E-2</v>
      </c>
      <c r="S67" s="447">
        <v>2.0917750562257278E-2</v>
      </c>
      <c r="T67" s="447">
        <v>1.3789372576846991E-2</v>
      </c>
      <c r="U67" s="447">
        <v>4.8515383409620333E-2</v>
      </c>
      <c r="V67" s="447">
        <v>7.3477670162653025E-2</v>
      </c>
      <c r="W67" s="447">
        <v>2.0015014700604874E-2</v>
      </c>
      <c r="X67" s="447">
        <v>1.2311875660953906E-2</v>
      </c>
      <c r="Y67" s="447">
        <v>1.7511721240798965E-2</v>
      </c>
      <c r="Z67" s="447">
        <v>2.1013365294736595E-2</v>
      </c>
      <c r="AA67" s="447">
        <v>1.2362021331513109E-2</v>
      </c>
      <c r="AB67" s="447">
        <v>2.2108996586751795E-2</v>
      </c>
      <c r="AC67" s="447">
        <v>3.6041101418725852E-2</v>
      </c>
      <c r="AD67" s="447">
        <v>3.2462934192127556E-3</v>
      </c>
      <c r="AE67" s="447">
        <v>4.3280449264821511E-2</v>
      </c>
      <c r="AF67" s="447">
        <v>1</v>
      </c>
      <c r="AG67" s="447"/>
    </row>
    <row r="68" spans="1:33" ht="22.5" customHeight="1" thickTop="1" thickBot="1">
      <c r="A68" s="745" t="s">
        <v>816</v>
      </c>
      <c r="B68" s="781" t="s">
        <v>857</v>
      </c>
      <c r="C68" s="781" t="s">
        <v>858</v>
      </c>
      <c r="D68" s="781" t="s">
        <v>859</v>
      </c>
      <c r="E68" s="781" t="s">
        <v>860</v>
      </c>
      <c r="F68" s="781" t="s">
        <v>861</v>
      </c>
      <c r="G68" s="781" t="s">
        <v>862</v>
      </c>
      <c r="H68" s="781" t="s">
        <v>863</v>
      </c>
      <c r="I68" s="781" t="s">
        <v>864</v>
      </c>
      <c r="J68" s="781" t="s">
        <v>865</v>
      </c>
      <c r="K68" s="781" t="s">
        <v>866</v>
      </c>
      <c r="L68" s="781" t="s">
        <v>867</v>
      </c>
      <c r="M68" s="781" t="s">
        <v>868</v>
      </c>
      <c r="N68" s="781" t="s">
        <v>869</v>
      </c>
      <c r="O68" s="781" t="s">
        <v>870</v>
      </c>
      <c r="P68" s="781" t="s">
        <v>871</v>
      </c>
      <c r="Q68" s="781" t="s">
        <v>872</v>
      </c>
      <c r="R68" s="781" t="s">
        <v>873</v>
      </c>
      <c r="S68" s="781" t="s">
        <v>874</v>
      </c>
      <c r="T68" s="781" t="s">
        <v>875</v>
      </c>
      <c r="U68" s="781" t="s">
        <v>876</v>
      </c>
      <c r="V68" s="781" t="s">
        <v>877</v>
      </c>
      <c r="W68" s="781" t="s">
        <v>878</v>
      </c>
      <c r="X68" s="781" t="s">
        <v>879</v>
      </c>
      <c r="Y68" s="781" t="s">
        <v>880</v>
      </c>
      <c r="Z68" s="781" t="s">
        <v>881</v>
      </c>
      <c r="AA68" s="781" t="s">
        <v>882</v>
      </c>
      <c r="AB68" s="781" t="s">
        <v>1342</v>
      </c>
      <c r="AC68" s="781" t="s">
        <v>1352</v>
      </c>
      <c r="AD68" s="781" t="s">
        <v>1387</v>
      </c>
      <c r="AE68" s="781" t="s">
        <v>1388</v>
      </c>
      <c r="AF68" s="781" t="s">
        <v>6</v>
      </c>
      <c r="AG68" s="785" t="s">
        <v>709</v>
      </c>
    </row>
    <row r="69" spans="1:33" ht="22.5" customHeight="1" thickTop="1">
      <c r="A69" s="743" t="s">
        <v>798</v>
      </c>
      <c r="B69" s="446">
        <v>0</v>
      </c>
      <c r="C69" s="446">
        <v>0</v>
      </c>
      <c r="D69" s="446">
        <v>0</v>
      </c>
      <c r="E69" s="446">
        <v>0</v>
      </c>
      <c r="F69" s="446">
        <v>0</v>
      </c>
      <c r="G69" s="446">
        <v>0</v>
      </c>
      <c r="H69" s="446">
        <v>0</v>
      </c>
      <c r="I69" s="446">
        <v>0</v>
      </c>
      <c r="J69" s="446">
        <v>0</v>
      </c>
      <c r="K69" s="446">
        <v>0</v>
      </c>
      <c r="L69" s="446">
        <v>0</v>
      </c>
      <c r="M69" s="446">
        <v>0</v>
      </c>
      <c r="N69" s="446">
        <v>0</v>
      </c>
      <c r="O69" s="446">
        <v>0</v>
      </c>
      <c r="P69" s="446">
        <v>0</v>
      </c>
      <c r="Q69" s="446">
        <v>0</v>
      </c>
      <c r="R69" s="446">
        <v>0</v>
      </c>
      <c r="S69" s="446">
        <v>0</v>
      </c>
      <c r="T69" s="446">
        <v>0</v>
      </c>
      <c r="U69" s="446">
        <v>0</v>
      </c>
      <c r="V69" s="446">
        <v>0</v>
      </c>
      <c r="W69" s="446">
        <v>0</v>
      </c>
      <c r="X69" s="446">
        <v>0</v>
      </c>
      <c r="Y69" s="446">
        <v>0</v>
      </c>
      <c r="Z69" s="446">
        <v>0</v>
      </c>
      <c r="AA69" s="446">
        <v>0</v>
      </c>
      <c r="AB69" s="446">
        <v>0</v>
      </c>
      <c r="AC69" s="446">
        <v>0</v>
      </c>
      <c r="AD69" s="446">
        <v>0</v>
      </c>
      <c r="AE69" s="446">
        <v>0</v>
      </c>
      <c r="AF69" s="446">
        <v>0</v>
      </c>
      <c r="AG69" s="447">
        <v>0</v>
      </c>
    </row>
    <row r="70" spans="1:33" ht="22.5" customHeight="1">
      <c r="A70" s="743" t="s">
        <v>799</v>
      </c>
      <c r="B70" s="446">
        <v>0</v>
      </c>
      <c r="C70" s="446">
        <v>0</v>
      </c>
      <c r="D70" s="446">
        <v>0</v>
      </c>
      <c r="E70" s="446">
        <v>0</v>
      </c>
      <c r="F70" s="446">
        <v>0</v>
      </c>
      <c r="G70" s="446">
        <v>0</v>
      </c>
      <c r="H70" s="446">
        <v>0</v>
      </c>
      <c r="I70" s="446">
        <v>0</v>
      </c>
      <c r="J70" s="446">
        <v>0</v>
      </c>
      <c r="K70" s="446">
        <v>0</v>
      </c>
      <c r="L70" s="446">
        <v>0</v>
      </c>
      <c r="M70" s="446">
        <v>0</v>
      </c>
      <c r="N70" s="446">
        <v>0</v>
      </c>
      <c r="O70" s="446">
        <v>0</v>
      </c>
      <c r="P70" s="446">
        <v>0</v>
      </c>
      <c r="Q70" s="446">
        <v>0</v>
      </c>
      <c r="R70" s="446">
        <v>0</v>
      </c>
      <c r="S70" s="446">
        <v>0</v>
      </c>
      <c r="T70" s="446">
        <v>0</v>
      </c>
      <c r="U70" s="446">
        <v>0</v>
      </c>
      <c r="V70" s="446">
        <v>0</v>
      </c>
      <c r="W70" s="446">
        <v>0</v>
      </c>
      <c r="X70" s="446">
        <v>0</v>
      </c>
      <c r="Y70" s="446">
        <v>0</v>
      </c>
      <c r="Z70" s="446">
        <v>0</v>
      </c>
      <c r="AA70" s="446">
        <v>0</v>
      </c>
      <c r="AB70" s="446">
        <v>0</v>
      </c>
      <c r="AC70" s="446">
        <v>0</v>
      </c>
      <c r="AD70" s="446">
        <v>0</v>
      </c>
      <c r="AE70" s="446">
        <v>0</v>
      </c>
      <c r="AF70" s="446">
        <v>0</v>
      </c>
      <c r="AG70" s="447">
        <v>0</v>
      </c>
    </row>
    <row r="71" spans="1:33" ht="22.5" customHeight="1">
      <c r="A71" s="743" t="s">
        <v>800</v>
      </c>
      <c r="B71" s="446">
        <v>3</v>
      </c>
      <c r="C71" s="446">
        <v>2</v>
      </c>
      <c r="D71" s="446">
        <v>0</v>
      </c>
      <c r="E71" s="446">
        <v>0</v>
      </c>
      <c r="F71" s="446">
        <v>0</v>
      </c>
      <c r="G71" s="446">
        <v>0</v>
      </c>
      <c r="H71" s="446">
        <v>0</v>
      </c>
      <c r="I71" s="446">
        <v>0</v>
      </c>
      <c r="J71" s="446">
        <v>0</v>
      </c>
      <c r="K71" s="446">
        <v>0</v>
      </c>
      <c r="L71" s="446">
        <v>0</v>
      </c>
      <c r="M71" s="446">
        <v>0</v>
      </c>
      <c r="N71" s="446">
        <v>0</v>
      </c>
      <c r="O71" s="446">
        <v>0</v>
      </c>
      <c r="P71" s="446">
        <v>0</v>
      </c>
      <c r="Q71" s="446">
        <v>0</v>
      </c>
      <c r="R71" s="446">
        <v>0</v>
      </c>
      <c r="S71" s="446">
        <v>0</v>
      </c>
      <c r="T71" s="446">
        <v>0</v>
      </c>
      <c r="U71" s="446">
        <v>0</v>
      </c>
      <c r="V71" s="446">
        <v>0</v>
      </c>
      <c r="W71" s="446">
        <v>0</v>
      </c>
      <c r="X71" s="446">
        <v>0</v>
      </c>
      <c r="Y71" s="446">
        <v>0</v>
      </c>
      <c r="Z71" s="446">
        <v>0</v>
      </c>
      <c r="AA71" s="446">
        <v>0</v>
      </c>
      <c r="AB71" s="446">
        <v>0</v>
      </c>
      <c r="AC71" s="446">
        <v>0</v>
      </c>
      <c r="AD71" s="446">
        <v>0</v>
      </c>
      <c r="AE71" s="446">
        <v>0</v>
      </c>
      <c r="AF71" s="446">
        <v>5</v>
      </c>
      <c r="AG71" s="447">
        <v>5.5947937087663707E-6</v>
      </c>
    </row>
    <row r="72" spans="1:33" ht="22.5" customHeight="1">
      <c r="A72" s="743" t="s">
        <v>801</v>
      </c>
      <c r="B72" s="446">
        <v>8</v>
      </c>
      <c r="C72" s="446">
        <v>8</v>
      </c>
      <c r="D72" s="446">
        <v>2</v>
      </c>
      <c r="E72" s="446">
        <v>0</v>
      </c>
      <c r="F72" s="446">
        <v>1</v>
      </c>
      <c r="G72" s="446">
        <v>0</v>
      </c>
      <c r="H72" s="446">
        <v>0</v>
      </c>
      <c r="I72" s="446">
        <v>0</v>
      </c>
      <c r="J72" s="446">
        <v>1</v>
      </c>
      <c r="K72" s="446">
        <v>0</v>
      </c>
      <c r="L72" s="446">
        <v>0</v>
      </c>
      <c r="M72" s="446">
        <v>0</v>
      </c>
      <c r="N72" s="446">
        <v>0</v>
      </c>
      <c r="O72" s="446">
        <v>0</v>
      </c>
      <c r="P72" s="446">
        <v>0</v>
      </c>
      <c r="Q72" s="446">
        <v>1</v>
      </c>
      <c r="R72" s="446">
        <v>0</v>
      </c>
      <c r="S72" s="446">
        <v>0</v>
      </c>
      <c r="T72" s="446">
        <v>0</v>
      </c>
      <c r="U72" s="446">
        <v>0</v>
      </c>
      <c r="V72" s="446">
        <v>0</v>
      </c>
      <c r="W72" s="446">
        <v>0</v>
      </c>
      <c r="X72" s="446">
        <v>0</v>
      </c>
      <c r="Y72" s="446">
        <v>0</v>
      </c>
      <c r="Z72" s="446">
        <v>0</v>
      </c>
      <c r="AA72" s="446">
        <v>0</v>
      </c>
      <c r="AB72" s="446">
        <v>0</v>
      </c>
      <c r="AC72" s="446">
        <v>1</v>
      </c>
      <c r="AD72" s="446">
        <v>0</v>
      </c>
      <c r="AE72" s="446">
        <v>0</v>
      </c>
      <c r="AF72" s="446">
        <v>22</v>
      </c>
      <c r="AG72" s="447">
        <v>2.4617092318572029E-5</v>
      </c>
    </row>
    <row r="73" spans="1:33" ht="22.5" customHeight="1">
      <c r="A73" s="743" t="s">
        <v>802</v>
      </c>
      <c r="B73" s="446">
        <v>16</v>
      </c>
      <c r="C73" s="446">
        <v>9</v>
      </c>
      <c r="D73" s="446">
        <v>2</v>
      </c>
      <c r="E73" s="446">
        <v>1</v>
      </c>
      <c r="F73" s="446">
        <v>6</v>
      </c>
      <c r="G73" s="446">
        <v>2</v>
      </c>
      <c r="H73" s="446">
        <v>2</v>
      </c>
      <c r="I73" s="446">
        <v>0</v>
      </c>
      <c r="J73" s="446">
        <v>0</v>
      </c>
      <c r="K73" s="446">
        <v>0</v>
      </c>
      <c r="L73" s="446">
        <v>0</v>
      </c>
      <c r="M73" s="446">
        <v>0</v>
      </c>
      <c r="N73" s="446">
        <v>0</v>
      </c>
      <c r="O73" s="446">
        <v>0</v>
      </c>
      <c r="P73" s="446">
        <v>0</v>
      </c>
      <c r="Q73" s="446">
        <v>0</v>
      </c>
      <c r="R73" s="446">
        <v>2</v>
      </c>
      <c r="S73" s="446">
        <v>0</v>
      </c>
      <c r="T73" s="446">
        <v>0</v>
      </c>
      <c r="U73" s="446">
        <v>1</v>
      </c>
      <c r="V73" s="446">
        <v>1</v>
      </c>
      <c r="W73" s="446">
        <v>0</v>
      </c>
      <c r="X73" s="446">
        <v>1</v>
      </c>
      <c r="Y73" s="446">
        <v>0</v>
      </c>
      <c r="Z73" s="446">
        <v>3</v>
      </c>
      <c r="AA73" s="446">
        <v>1</v>
      </c>
      <c r="AB73" s="446">
        <v>1</v>
      </c>
      <c r="AC73" s="446">
        <v>4</v>
      </c>
      <c r="AD73" s="446">
        <v>1</v>
      </c>
      <c r="AE73" s="446">
        <v>0</v>
      </c>
      <c r="AF73" s="446">
        <v>53</v>
      </c>
      <c r="AG73" s="447">
        <v>5.9304813312923526E-5</v>
      </c>
    </row>
    <row r="74" spans="1:33" ht="22.5" customHeight="1">
      <c r="A74" s="743" t="s">
        <v>803</v>
      </c>
      <c r="B74" s="446">
        <v>70</v>
      </c>
      <c r="C74" s="446">
        <v>51</v>
      </c>
      <c r="D74" s="446">
        <v>13</v>
      </c>
      <c r="E74" s="446">
        <v>7</v>
      </c>
      <c r="F74" s="446">
        <v>3</v>
      </c>
      <c r="G74" s="446">
        <v>7</v>
      </c>
      <c r="H74" s="446">
        <v>2</v>
      </c>
      <c r="I74" s="446">
        <v>2</v>
      </c>
      <c r="J74" s="446">
        <v>1</v>
      </c>
      <c r="K74" s="446">
        <v>1</v>
      </c>
      <c r="L74" s="446">
        <v>0</v>
      </c>
      <c r="M74" s="446">
        <v>0</v>
      </c>
      <c r="N74" s="446">
        <v>5</v>
      </c>
      <c r="O74" s="446">
        <v>8</v>
      </c>
      <c r="P74" s="446">
        <v>1</v>
      </c>
      <c r="Q74" s="446">
        <v>1</v>
      </c>
      <c r="R74" s="446">
        <v>2</v>
      </c>
      <c r="S74" s="446">
        <v>2</v>
      </c>
      <c r="T74" s="446">
        <v>0</v>
      </c>
      <c r="U74" s="446">
        <v>8</v>
      </c>
      <c r="V74" s="446">
        <v>4</v>
      </c>
      <c r="W74" s="446">
        <v>5</v>
      </c>
      <c r="X74" s="446">
        <v>2</v>
      </c>
      <c r="Y74" s="446">
        <v>1</v>
      </c>
      <c r="Z74" s="446">
        <v>7</v>
      </c>
      <c r="AA74" s="446">
        <v>1</v>
      </c>
      <c r="AB74" s="446">
        <v>8</v>
      </c>
      <c r="AC74" s="446">
        <v>10</v>
      </c>
      <c r="AD74" s="446">
        <v>0</v>
      </c>
      <c r="AE74" s="446">
        <v>3</v>
      </c>
      <c r="AF74" s="446">
        <v>225</v>
      </c>
      <c r="AG74" s="447">
        <v>2.5176571689448669E-4</v>
      </c>
    </row>
    <row r="75" spans="1:33" ht="22.5" customHeight="1">
      <c r="A75" s="743" t="s">
        <v>804</v>
      </c>
      <c r="B75" s="446">
        <v>149</v>
      </c>
      <c r="C75" s="446">
        <v>52</v>
      </c>
      <c r="D75" s="446">
        <v>44</v>
      </c>
      <c r="E75" s="446">
        <v>16</v>
      </c>
      <c r="F75" s="446">
        <v>19</v>
      </c>
      <c r="G75" s="446">
        <v>17</v>
      </c>
      <c r="H75" s="446">
        <v>7</v>
      </c>
      <c r="I75" s="446">
        <v>8</v>
      </c>
      <c r="J75" s="446">
        <v>8</v>
      </c>
      <c r="K75" s="446">
        <v>5</v>
      </c>
      <c r="L75" s="446">
        <v>0</v>
      </c>
      <c r="M75" s="446">
        <v>2</v>
      </c>
      <c r="N75" s="446">
        <v>5</v>
      </c>
      <c r="O75" s="446">
        <v>18</v>
      </c>
      <c r="P75" s="446">
        <v>6</v>
      </c>
      <c r="Q75" s="446">
        <v>3</v>
      </c>
      <c r="R75" s="446">
        <v>6</v>
      </c>
      <c r="S75" s="446">
        <v>7</v>
      </c>
      <c r="T75" s="446">
        <v>6</v>
      </c>
      <c r="U75" s="446">
        <v>19</v>
      </c>
      <c r="V75" s="446">
        <v>15</v>
      </c>
      <c r="W75" s="446">
        <v>10</v>
      </c>
      <c r="X75" s="446">
        <v>8</v>
      </c>
      <c r="Y75" s="446">
        <v>5</v>
      </c>
      <c r="Z75" s="446">
        <v>10</v>
      </c>
      <c r="AA75" s="446">
        <v>8</v>
      </c>
      <c r="AB75" s="446">
        <v>10</v>
      </c>
      <c r="AC75" s="446">
        <v>27</v>
      </c>
      <c r="AD75" s="446">
        <v>0</v>
      </c>
      <c r="AE75" s="446">
        <v>4</v>
      </c>
      <c r="AF75" s="446">
        <v>494</v>
      </c>
      <c r="AG75" s="447">
        <v>5.5276561842611737E-4</v>
      </c>
    </row>
    <row r="76" spans="1:33" ht="22.5" customHeight="1">
      <c r="A76" s="743" t="s">
        <v>805</v>
      </c>
      <c r="B76" s="446">
        <v>219</v>
      </c>
      <c r="C76" s="446">
        <v>76</v>
      </c>
      <c r="D76" s="446">
        <v>57</v>
      </c>
      <c r="E76" s="446">
        <v>21</v>
      </c>
      <c r="F76" s="446">
        <v>29</v>
      </c>
      <c r="G76" s="446">
        <v>27</v>
      </c>
      <c r="H76" s="446">
        <v>8</v>
      </c>
      <c r="I76" s="446">
        <v>13</v>
      </c>
      <c r="J76" s="446">
        <v>16</v>
      </c>
      <c r="K76" s="446">
        <v>15</v>
      </c>
      <c r="L76" s="446">
        <v>4</v>
      </c>
      <c r="M76" s="446">
        <v>6</v>
      </c>
      <c r="N76" s="446">
        <v>25</v>
      </c>
      <c r="O76" s="446">
        <v>17</v>
      </c>
      <c r="P76" s="446">
        <v>12</v>
      </c>
      <c r="Q76" s="446">
        <v>3</v>
      </c>
      <c r="R76" s="446">
        <v>7</v>
      </c>
      <c r="S76" s="446">
        <v>6</v>
      </c>
      <c r="T76" s="446">
        <v>1</v>
      </c>
      <c r="U76" s="446">
        <v>34</v>
      </c>
      <c r="V76" s="446">
        <v>48</v>
      </c>
      <c r="W76" s="446">
        <v>16</v>
      </c>
      <c r="X76" s="446">
        <v>12</v>
      </c>
      <c r="Y76" s="446">
        <v>12</v>
      </c>
      <c r="Z76" s="446">
        <v>23</v>
      </c>
      <c r="AA76" s="446">
        <v>16</v>
      </c>
      <c r="AB76" s="446">
        <v>18</v>
      </c>
      <c r="AC76" s="446">
        <v>44</v>
      </c>
      <c r="AD76" s="446">
        <v>1</v>
      </c>
      <c r="AE76" s="446">
        <v>32</v>
      </c>
      <c r="AF76" s="446">
        <v>818</v>
      </c>
      <c r="AG76" s="447">
        <v>9.1530825075417815E-4</v>
      </c>
    </row>
    <row r="77" spans="1:33" ht="22.5" customHeight="1">
      <c r="A77" s="743" t="s">
        <v>806</v>
      </c>
      <c r="B77" s="446">
        <v>206</v>
      </c>
      <c r="C77" s="446">
        <v>91</v>
      </c>
      <c r="D77" s="446">
        <v>70</v>
      </c>
      <c r="E77" s="446">
        <v>36</v>
      </c>
      <c r="F77" s="446">
        <v>21</v>
      </c>
      <c r="G77" s="446">
        <v>59</v>
      </c>
      <c r="H77" s="446">
        <v>13</v>
      </c>
      <c r="I77" s="446">
        <v>21</v>
      </c>
      <c r="J77" s="446">
        <v>19</v>
      </c>
      <c r="K77" s="446">
        <v>21</v>
      </c>
      <c r="L77" s="446">
        <v>10</v>
      </c>
      <c r="M77" s="446">
        <v>6</v>
      </c>
      <c r="N77" s="446">
        <v>40</v>
      </c>
      <c r="O77" s="446">
        <v>42</v>
      </c>
      <c r="P77" s="446">
        <v>22</v>
      </c>
      <c r="Q77" s="446">
        <v>9</v>
      </c>
      <c r="R77" s="446">
        <v>10</v>
      </c>
      <c r="S77" s="446">
        <v>26</v>
      </c>
      <c r="T77" s="446">
        <v>9</v>
      </c>
      <c r="U77" s="446">
        <v>54</v>
      </c>
      <c r="V77" s="446">
        <v>91</v>
      </c>
      <c r="W77" s="446">
        <v>25</v>
      </c>
      <c r="X77" s="446">
        <v>16</v>
      </c>
      <c r="Y77" s="446">
        <v>20</v>
      </c>
      <c r="Z77" s="446">
        <v>24</v>
      </c>
      <c r="AA77" s="446">
        <v>12</v>
      </c>
      <c r="AB77" s="446">
        <v>22</v>
      </c>
      <c r="AC77" s="446">
        <v>46</v>
      </c>
      <c r="AD77" s="446">
        <v>0</v>
      </c>
      <c r="AE77" s="446">
        <v>45</v>
      </c>
      <c r="AF77" s="446">
        <v>1086</v>
      </c>
      <c r="AG77" s="447">
        <v>1.2151891935440555E-3</v>
      </c>
    </row>
    <row r="78" spans="1:33" ht="22.5" customHeight="1">
      <c r="A78" s="743" t="s">
        <v>807</v>
      </c>
      <c r="B78" s="446">
        <v>534</v>
      </c>
      <c r="C78" s="446">
        <v>173</v>
      </c>
      <c r="D78" s="446">
        <v>164</v>
      </c>
      <c r="E78" s="446">
        <v>91</v>
      </c>
      <c r="F78" s="446">
        <v>69</v>
      </c>
      <c r="G78" s="446">
        <v>125</v>
      </c>
      <c r="H78" s="446">
        <v>39</v>
      </c>
      <c r="I78" s="446">
        <v>63</v>
      </c>
      <c r="J78" s="446">
        <v>54</v>
      </c>
      <c r="K78" s="446">
        <v>63</v>
      </c>
      <c r="L78" s="446">
        <v>16</v>
      </c>
      <c r="M78" s="446">
        <v>23</v>
      </c>
      <c r="N78" s="446">
        <v>95</v>
      </c>
      <c r="O78" s="446">
        <v>64</v>
      </c>
      <c r="P78" s="446">
        <v>49</v>
      </c>
      <c r="Q78" s="446">
        <v>14</v>
      </c>
      <c r="R78" s="446">
        <v>31</v>
      </c>
      <c r="S78" s="446">
        <v>75</v>
      </c>
      <c r="T78" s="446">
        <v>40</v>
      </c>
      <c r="U78" s="446">
        <v>158</v>
      </c>
      <c r="V78" s="446">
        <v>183</v>
      </c>
      <c r="W78" s="446">
        <v>65</v>
      </c>
      <c r="X78" s="446">
        <v>35</v>
      </c>
      <c r="Y78" s="446">
        <v>65</v>
      </c>
      <c r="Z78" s="446">
        <v>69</v>
      </c>
      <c r="AA78" s="446">
        <v>40</v>
      </c>
      <c r="AB78" s="446">
        <v>56</v>
      </c>
      <c r="AC78" s="446">
        <v>94</v>
      </c>
      <c r="AD78" s="446">
        <v>8</v>
      </c>
      <c r="AE78" s="446">
        <v>135</v>
      </c>
      <c r="AF78" s="446">
        <v>2690</v>
      </c>
      <c r="AG78" s="447">
        <v>3.0099990153163074E-3</v>
      </c>
    </row>
    <row r="79" spans="1:33" ht="22.5" customHeight="1">
      <c r="A79" s="743" t="s">
        <v>808</v>
      </c>
      <c r="B79" s="446">
        <v>1573</v>
      </c>
      <c r="C79" s="446">
        <v>520</v>
      </c>
      <c r="D79" s="446">
        <v>467</v>
      </c>
      <c r="E79" s="446">
        <v>232</v>
      </c>
      <c r="F79" s="446">
        <v>212</v>
      </c>
      <c r="G79" s="446">
        <v>415</v>
      </c>
      <c r="H79" s="446">
        <v>138</v>
      </c>
      <c r="I79" s="446">
        <v>206</v>
      </c>
      <c r="J79" s="446">
        <v>180</v>
      </c>
      <c r="K79" s="446">
        <v>202</v>
      </c>
      <c r="L79" s="446">
        <v>86</v>
      </c>
      <c r="M79" s="446">
        <v>69</v>
      </c>
      <c r="N79" s="446">
        <v>298</v>
      </c>
      <c r="O79" s="446">
        <v>202</v>
      </c>
      <c r="P79" s="446">
        <v>158</v>
      </c>
      <c r="Q79" s="446">
        <v>51</v>
      </c>
      <c r="R79" s="446">
        <v>108</v>
      </c>
      <c r="S79" s="446">
        <v>262</v>
      </c>
      <c r="T79" s="446">
        <v>138</v>
      </c>
      <c r="U79" s="446">
        <v>501</v>
      </c>
      <c r="V79" s="446">
        <v>692</v>
      </c>
      <c r="W79" s="446">
        <v>188</v>
      </c>
      <c r="X79" s="446">
        <v>115</v>
      </c>
      <c r="Y79" s="446">
        <v>147</v>
      </c>
      <c r="Z79" s="446">
        <v>156</v>
      </c>
      <c r="AA79" s="446">
        <v>111</v>
      </c>
      <c r="AB79" s="446">
        <v>177</v>
      </c>
      <c r="AC79" s="446">
        <v>295</v>
      </c>
      <c r="AD79" s="446">
        <v>7</v>
      </c>
      <c r="AE79" s="446">
        <v>363</v>
      </c>
      <c r="AF79" s="446">
        <v>8269</v>
      </c>
      <c r="AG79" s="447">
        <v>9.2526698355578241E-3</v>
      </c>
    </row>
    <row r="80" spans="1:33" ht="22.5" customHeight="1">
      <c r="A80" s="743" t="s">
        <v>809</v>
      </c>
      <c r="B80" s="446">
        <v>9411</v>
      </c>
      <c r="C80" s="446">
        <v>2209</v>
      </c>
      <c r="D80" s="446">
        <v>2109</v>
      </c>
      <c r="E80" s="446">
        <v>1010</v>
      </c>
      <c r="F80" s="446">
        <v>930</v>
      </c>
      <c r="G80" s="446">
        <v>2340</v>
      </c>
      <c r="H80" s="446">
        <v>865</v>
      </c>
      <c r="I80" s="446">
        <v>1198</v>
      </c>
      <c r="J80" s="446">
        <v>1083</v>
      </c>
      <c r="K80" s="446">
        <v>877</v>
      </c>
      <c r="L80" s="446">
        <v>699</v>
      </c>
      <c r="M80" s="446">
        <v>380</v>
      </c>
      <c r="N80" s="446">
        <v>1553</v>
      </c>
      <c r="O80" s="446">
        <v>871</v>
      </c>
      <c r="P80" s="446">
        <v>728</v>
      </c>
      <c r="Q80" s="446">
        <v>346</v>
      </c>
      <c r="R80" s="446">
        <v>678</v>
      </c>
      <c r="S80" s="446">
        <v>950</v>
      </c>
      <c r="T80" s="446">
        <v>789</v>
      </c>
      <c r="U80" s="446">
        <v>2249</v>
      </c>
      <c r="V80" s="446">
        <v>3963</v>
      </c>
      <c r="W80" s="446">
        <v>906</v>
      </c>
      <c r="X80" s="446">
        <v>478</v>
      </c>
      <c r="Y80" s="446">
        <v>900</v>
      </c>
      <c r="Z80" s="446">
        <v>806</v>
      </c>
      <c r="AA80" s="446">
        <v>540</v>
      </c>
      <c r="AB80" s="446">
        <v>1045</v>
      </c>
      <c r="AC80" s="446">
        <v>1323</v>
      </c>
      <c r="AD80" s="446">
        <v>104</v>
      </c>
      <c r="AE80" s="446">
        <v>3034</v>
      </c>
      <c r="AF80" s="446">
        <v>44374</v>
      </c>
      <c r="AG80" s="447">
        <v>4.9652675206559783E-2</v>
      </c>
    </row>
    <row r="81" spans="1:33" ht="22.5" customHeight="1">
      <c r="A81" s="743" t="s">
        <v>810</v>
      </c>
      <c r="B81" s="446">
        <v>6991</v>
      </c>
      <c r="C81" s="446">
        <v>1583</v>
      </c>
      <c r="D81" s="446">
        <v>1276</v>
      </c>
      <c r="E81" s="446">
        <v>560</v>
      </c>
      <c r="F81" s="446">
        <v>541</v>
      </c>
      <c r="G81" s="446">
        <v>1666</v>
      </c>
      <c r="H81" s="446">
        <v>654</v>
      </c>
      <c r="I81" s="446">
        <v>716</v>
      </c>
      <c r="J81" s="446">
        <v>696</v>
      </c>
      <c r="K81" s="446">
        <v>445</v>
      </c>
      <c r="L81" s="446">
        <v>630</v>
      </c>
      <c r="M81" s="446">
        <v>251</v>
      </c>
      <c r="N81" s="446">
        <v>989</v>
      </c>
      <c r="O81" s="446">
        <v>468</v>
      </c>
      <c r="P81" s="446">
        <v>359</v>
      </c>
      <c r="Q81" s="446">
        <v>299</v>
      </c>
      <c r="R81" s="446">
        <v>596</v>
      </c>
      <c r="S81" s="446">
        <v>528</v>
      </c>
      <c r="T81" s="446">
        <v>461</v>
      </c>
      <c r="U81" s="446">
        <v>1301</v>
      </c>
      <c r="V81" s="446">
        <v>2719</v>
      </c>
      <c r="W81" s="446">
        <v>543</v>
      </c>
      <c r="X81" s="446">
        <v>299</v>
      </c>
      <c r="Y81" s="446">
        <v>539</v>
      </c>
      <c r="Z81" s="446">
        <v>487</v>
      </c>
      <c r="AA81" s="446">
        <v>279</v>
      </c>
      <c r="AB81" s="446">
        <v>719</v>
      </c>
      <c r="AC81" s="446">
        <v>797</v>
      </c>
      <c r="AD81" s="446">
        <v>96</v>
      </c>
      <c r="AE81" s="446">
        <v>1071</v>
      </c>
      <c r="AF81" s="446">
        <v>28559</v>
      </c>
      <c r="AG81" s="447">
        <v>3.1956342705731756E-2</v>
      </c>
    </row>
    <row r="82" spans="1:33" ht="22.5" customHeight="1" thickBot="1">
      <c r="A82" s="743" t="s">
        <v>811</v>
      </c>
      <c r="B82" s="446">
        <v>117072</v>
      </c>
      <c r="C82" s="446">
        <v>81372</v>
      </c>
      <c r="D82" s="446">
        <v>37967</v>
      </c>
      <c r="E82" s="446">
        <v>27250</v>
      </c>
      <c r="F82" s="446">
        <v>12637</v>
      </c>
      <c r="G82" s="446">
        <v>39394</v>
      </c>
      <c r="H82" s="446">
        <v>18932</v>
      </c>
      <c r="I82" s="446">
        <v>20272</v>
      </c>
      <c r="J82" s="446">
        <v>30803</v>
      </c>
      <c r="K82" s="446">
        <v>13971</v>
      </c>
      <c r="L82" s="446">
        <v>16889</v>
      </c>
      <c r="M82" s="446">
        <v>10627</v>
      </c>
      <c r="N82" s="446">
        <v>31118</v>
      </c>
      <c r="O82" s="446">
        <v>16284</v>
      </c>
      <c r="P82" s="446">
        <v>11790</v>
      </c>
      <c r="Q82" s="446">
        <v>34939</v>
      </c>
      <c r="R82" s="446">
        <v>14115</v>
      </c>
      <c r="S82" s="446">
        <v>18887</v>
      </c>
      <c r="T82" s="446">
        <v>13191</v>
      </c>
      <c r="U82" s="446">
        <v>26515</v>
      </c>
      <c r="V82" s="446">
        <v>32586</v>
      </c>
      <c r="W82" s="446">
        <v>19109</v>
      </c>
      <c r="X82" s="446">
        <v>18415</v>
      </c>
      <c r="Y82" s="446">
        <v>21682</v>
      </c>
      <c r="Z82" s="446">
        <v>23763</v>
      </c>
      <c r="AA82" s="446">
        <v>7953</v>
      </c>
      <c r="AB82" s="446">
        <v>20355</v>
      </c>
      <c r="AC82" s="446">
        <v>32828</v>
      </c>
      <c r="AD82" s="446">
        <v>16604</v>
      </c>
      <c r="AE82" s="446">
        <v>19773</v>
      </c>
      <c r="AF82" s="446">
        <v>807093</v>
      </c>
      <c r="AG82" s="447">
        <v>0.90310376775787526</v>
      </c>
    </row>
    <row r="83" spans="1:33" ht="22.5" customHeight="1" thickTop="1" thickBot="1">
      <c r="A83" s="742" t="s">
        <v>6</v>
      </c>
      <c r="B83" s="448">
        <v>136252</v>
      </c>
      <c r="C83" s="448">
        <v>86146</v>
      </c>
      <c r="D83" s="448">
        <v>42171</v>
      </c>
      <c r="E83" s="448">
        <v>29224</v>
      </c>
      <c r="F83" s="448">
        <v>14468</v>
      </c>
      <c r="G83" s="448">
        <v>44052</v>
      </c>
      <c r="H83" s="448">
        <v>20660</v>
      </c>
      <c r="I83" s="448">
        <v>22499</v>
      </c>
      <c r="J83" s="448">
        <v>32861</v>
      </c>
      <c r="K83" s="448">
        <v>15600</v>
      </c>
      <c r="L83" s="448">
        <v>18334</v>
      </c>
      <c r="M83" s="448">
        <v>11364</v>
      </c>
      <c r="N83" s="448">
        <v>34128</v>
      </c>
      <c r="O83" s="448">
        <v>17974</v>
      </c>
      <c r="P83" s="448">
        <v>13125</v>
      </c>
      <c r="Q83" s="448">
        <v>35666</v>
      </c>
      <c r="R83" s="448">
        <v>15555</v>
      </c>
      <c r="S83" s="448">
        <v>20743</v>
      </c>
      <c r="T83" s="448">
        <v>14635</v>
      </c>
      <c r="U83" s="448">
        <v>30840</v>
      </c>
      <c r="V83" s="448">
        <v>40302</v>
      </c>
      <c r="W83" s="448">
        <v>20867</v>
      </c>
      <c r="X83" s="448">
        <v>19381</v>
      </c>
      <c r="Y83" s="448">
        <v>23371</v>
      </c>
      <c r="Z83" s="448">
        <v>25348</v>
      </c>
      <c r="AA83" s="448">
        <v>8961</v>
      </c>
      <c r="AB83" s="448">
        <v>22411</v>
      </c>
      <c r="AC83" s="448">
        <v>35469</v>
      </c>
      <c r="AD83" s="448">
        <v>16821</v>
      </c>
      <c r="AE83" s="448">
        <v>24460</v>
      </c>
      <c r="AF83" s="448">
        <v>893688</v>
      </c>
      <c r="AG83" s="836">
        <v>1</v>
      </c>
    </row>
    <row r="84" spans="1:33" ht="22.5" customHeight="1" thickTop="1">
      <c r="A84" s="746" t="s">
        <v>812</v>
      </c>
      <c r="B84" s="447">
        <v>0.1524603664813671</v>
      </c>
      <c r="C84" s="447">
        <v>9.6393819767077546E-2</v>
      </c>
      <c r="D84" s="447">
        <v>4.7187609098477322E-2</v>
      </c>
      <c r="E84" s="447">
        <v>3.2700450268997684E-2</v>
      </c>
      <c r="F84" s="447">
        <v>1.6189095075686371E-2</v>
      </c>
      <c r="G84" s="447">
        <v>4.9292370491715226E-2</v>
      </c>
      <c r="H84" s="447">
        <v>2.3117687604622641E-2</v>
      </c>
      <c r="I84" s="447">
        <v>2.5175452730706913E-2</v>
      </c>
      <c r="J84" s="447">
        <v>3.677010321275434E-2</v>
      </c>
      <c r="K84" s="447">
        <v>1.7455756371351074E-2</v>
      </c>
      <c r="L84" s="447">
        <v>2.0514989571304525E-2</v>
      </c>
      <c r="M84" s="447">
        <v>1.2715847141284207E-2</v>
      </c>
      <c r="N84" s="447">
        <v>3.8187823938555736E-2</v>
      </c>
      <c r="O84" s="447">
        <v>2.0112164424273347E-2</v>
      </c>
      <c r="P84" s="447">
        <v>1.4686333485511722E-2</v>
      </c>
      <c r="Q84" s="447">
        <v>3.9908782483372277E-2</v>
      </c>
      <c r="R84" s="447">
        <v>1.7405403227972179E-2</v>
      </c>
      <c r="S84" s="447">
        <v>2.3210561180188164E-2</v>
      </c>
      <c r="T84" s="447">
        <v>1.6375961185559167E-2</v>
      </c>
      <c r="U84" s="447">
        <v>3.4508687595670974E-2</v>
      </c>
      <c r="V84" s="447">
        <v>4.5096275210140452E-2</v>
      </c>
      <c r="W84" s="447">
        <v>2.3349312064165569E-2</v>
      </c>
      <c r="X84" s="447">
        <v>2.1686539373920205E-2</v>
      </c>
      <c r="Y84" s="447">
        <v>2.6151184753515768E-2</v>
      </c>
      <c r="Z84" s="447">
        <v>2.836336618596199E-2</v>
      </c>
      <c r="AA84" s="447">
        <v>1.0026989284851089E-2</v>
      </c>
      <c r="AB84" s="447">
        <v>2.5076984361432627E-2</v>
      </c>
      <c r="AC84" s="447">
        <v>3.9688347611246878E-2</v>
      </c>
      <c r="AD84" s="447">
        <v>1.8822004995031824E-2</v>
      </c>
      <c r="AE84" s="447">
        <v>2.7369730823285084E-2</v>
      </c>
      <c r="AF84" s="447">
        <v>1</v>
      </c>
      <c r="AG84" s="447"/>
    </row>
    <row r="85" spans="1:33" ht="22.5" customHeight="1" thickBot="1">
      <c r="A85" s="747"/>
      <c r="B85" s="782"/>
      <c r="C85" s="783"/>
      <c r="D85" s="783"/>
      <c r="E85" s="783"/>
      <c r="F85" s="783"/>
      <c r="G85" s="783"/>
      <c r="H85" s="782"/>
      <c r="I85" s="782"/>
      <c r="J85" s="782"/>
      <c r="K85" s="782"/>
      <c r="L85" s="782"/>
      <c r="M85" s="782"/>
      <c r="N85" s="782"/>
      <c r="O85" s="782"/>
      <c r="P85" s="782"/>
      <c r="Q85" s="1079"/>
      <c r="R85" s="1080"/>
      <c r="S85" s="1080"/>
      <c r="T85" s="1080"/>
      <c r="U85" s="1080"/>
      <c r="V85" s="1080"/>
      <c r="W85" s="1079"/>
      <c r="X85" s="1079"/>
      <c r="Y85" s="1079"/>
      <c r="Z85" s="1079"/>
      <c r="AA85" s="1079"/>
      <c r="AB85" s="1079"/>
      <c r="AC85" s="1079"/>
      <c r="AD85" s="1079"/>
      <c r="AE85" s="1079"/>
      <c r="AF85" s="1079"/>
      <c r="AG85" s="1081"/>
    </row>
    <row r="86" spans="1:33" ht="22.5" customHeight="1">
      <c r="A86" s="1234" t="s">
        <v>818</v>
      </c>
      <c r="B86" s="1235"/>
      <c r="C86" s="1235"/>
      <c r="D86" s="1235"/>
      <c r="E86" s="1235"/>
      <c r="F86" s="1235"/>
      <c r="G86" s="1235"/>
      <c r="H86" s="1235"/>
      <c r="I86" s="1235"/>
      <c r="J86" s="1235"/>
      <c r="K86" s="1235"/>
      <c r="L86" s="1235"/>
      <c r="M86" s="1235"/>
      <c r="N86" s="1235"/>
      <c r="O86" s="1235"/>
      <c r="P86" s="1235"/>
      <c r="Q86" s="986"/>
    </row>
    <row r="87" spans="1:33" ht="22.5" customHeight="1">
      <c r="A87" s="868"/>
      <c r="B87" s="70"/>
      <c r="C87" s="784"/>
      <c r="D87" s="784"/>
      <c r="E87" s="784"/>
      <c r="F87" s="784"/>
      <c r="G87" s="784"/>
      <c r="H87" s="128"/>
      <c r="I87" s="128"/>
      <c r="J87" s="128"/>
      <c r="K87" s="128"/>
      <c r="L87" s="128"/>
      <c r="M87" s="128"/>
      <c r="N87" s="128"/>
      <c r="O87" s="128"/>
      <c r="P87" s="1066"/>
      <c r="Q87" s="986"/>
    </row>
    <row r="88" spans="1:33" ht="43.5" customHeight="1">
      <c r="A88" s="1171" t="s">
        <v>883</v>
      </c>
      <c r="B88" s="1171"/>
      <c r="C88" s="1171"/>
      <c r="D88" s="1171"/>
      <c r="E88" s="1171"/>
      <c r="F88" s="1171"/>
      <c r="G88" s="1171"/>
      <c r="H88" s="1171"/>
      <c r="I88" s="1171"/>
      <c r="J88" s="1171"/>
      <c r="K88" s="1171"/>
      <c r="L88" s="1171"/>
      <c r="M88" s="1171"/>
      <c r="N88" s="1171"/>
      <c r="O88" s="1171"/>
      <c r="P88" s="1171"/>
      <c r="Q88" s="1171"/>
      <c r="R88" s="1171"/>
      <c r="S88" s="1171"/>
      <c r="T88" s="1171"/>
      <c r="U88" s="1171"/>
      <c r="V88" s="1171"/>
      <c r="W88" s="1171"/>
      <c r="X88" s="1171"/>
      <c r="Y88" s="1171"/>
      <c r="Z88" s="1171"/>
      <c r="AA88" s="1171"/>
      <c r="AB88" s="1171"/>
      <c r="AC88" s="1171"/>
      <c r="AD88" s="1171"/>
      <c r="AE88" s="1171"/>
      <c r="AF88" s="1171"/>
      <c r="AG88" s="1171"/>
    </row>
    <row r="89" spans="1:33" ht="43.5" customHeight="1">
      <c r="A89" s="1171" t="s">
        <v>895</v>
      </c>
      <c r="B89" s="1171"/>
      <c r="C89" s="1171"/>
      <c r="D89" s="1171"/>
      <c r="E89" s="1171"/>
      <c r="F89" s="1171"/>
      <c r="G89" s="1171"/>
      <c r="H89" s="1171"/>
      <c r="I89" s="1171"/>
      <c r="J89" s="1171"/>
      <c r="K89" s="1171"/>
      <c r="L89" s="1171"/>
      <c r="M89" s="1171"/>
      <c r="N89" s="1171"/>
      <c r="O89" s="1171"/>
      <c r="P89" s="1171"/>
      <c r="Q89" s="1171"/>
      <c r="R89" s="1171"/>
      <c r="S89" s="1171"/>
      <c r="T89" s="1171"/>
      <c r="U89" s="1171"/>
      <c r="V89" s="1171"/>
      <c r="W89" s="1171"/>
      <c r="X89" s="1171"/>
      <c r="Y89" s="1171"/>
      <c r="Z89" s="1171"/>
      <c r="AA89" s="1171"/>
      <c r="AB89" s="1171"/>
      <c r="AC89" s="1171"/>
      <c r="AD89" s="1171"/>
      <c r="AE89" s="1171"/>
      <c r="AF89" s="1171"/>
      <c r="AG89" s="1171"/>
    </row>
    <row r="90" spans="1:33" ht="43.5" customHeight="1">
      <c r="A90" s="1171" t="s">
        <v>1498</v>
      </c>
      <c r="B90" s="1171"/>
      <c r="C90" s="1171"/>
      <c r="D90" s="1171"/>
      <c r="E90" s="1171"/>
      <c r="F90" s="1171"/>
      <c r="G90" s="1171"/>
      <c r="H90" s="1171"/>
      <c r="I90" s="1171"/>
      <c r="J90" s="1171"/>
      <c r="K90" s="1171"/>
      <c r="L90" s="1171"/>
      <c r="M90" s="1171"/>
      <c r="N90" s="1171"/>
      <c r="O90" s="1171"/>
      <c r="P90" s="1171"/>
      <c r="Q90" s="1171"/>
      <c r="R90" s="1171"/>
      <c r="S90" s="1171"/>
      <c r="T90" s="1171"/>
      <c r="U90" s="1171"/>
      <c r="V90" s="1171"/>
      <c r="W90" s="1171"/>
      <c r="X90" s="1171"/>
      <c r="Y90" s="1171"/>
      <c r="Z90" s="1171"/>
      <c r="AA90" s="1171"/>
      <c r="AB90" s="1171"/>
      <c r="AC90" s="1171"/>
      <c r="AD90" s="1171"/>
      <c r="AE90" s="1171"/>
      <c r="AF90" s="1171"/>
      <c r="AG90" s="1171"/>
    </row>
    <row r="91" spans="1:33" ht="43.5" customHeight="1">
      <c r="A91" s="1236" t="s">
        <v>1471</v>
      </c>
      <c r="B91" s="1236"/>
      <c r="C91" s="1236"/>
      <c r="D91" s="1236"/>
      <c r="E91" s="1236"/>
      <c r="F91" s="1236"/>
      <c r="G91" s="1236"/>
      <c r="H91" s="1236"/>
      <c r="I91" s="1236"/>
      <c r="J91" s="1236"/>
      <c r="K91" s="1236"/>
      <c r="L91" s="1236"/>
      <c r="M91" s="1236"/>
      <c r="N91" s="1236"/>
      <c r="O91" s="1236"/>
      <c r="P91" s="1236"/>
      <c r="Q91" s="1236"/>
      <c r="R91" s="1236"/>
      <c r="S91" s="1236"/>
      <c r="T91" s="1236"/>
      <c r="U91" s="1236"/>
      <c r="V91" s="1236"/>
      <c r="W91" s="1236"/>
      <c r="X91" s="1236"/>
      <c r="Y91" s="1236"/>
      <c r="Z91" s="1236"/>
      <c r="AA91" s="1236"/>
      <c r="AB91" s="1236"/>
      <c r="AC91" s="1236"/>
      <c r="AD91" s="1236"/>
      <c r="AE91" s="1236"/>
      <c r="AF91" s="1236"/>
      <c r="AG91" s="1236"/>
    </row>
    <row r="92" spans="1:33" ht="22.5" customHeight="1">
      <c r="A92" s="896"/>
      <c r="Q92" s="986"/>
    </row>
    <row r="93" spans="1:33" ht="22.5" customHeight="1" thickBot="1">
      <c r="A93" s="867"/>
      <c r="B93" s="740"/>
      <c r="C93" s="740"/>
      <c r="D93" s="741"/>
      <c r="E93" s="740"/>
      <c r="F93" s="740"/>
      <c r="G93" s="740"/>
      <c r="H93" s="740"/>
      <c r="I93" s="741"/>
      <c r="J93" s="740"/>
      <c r="K93" s="740"/>
      <c r="L93" s="740"/>
      <c r="M93" s="740"/>
      <c r="N93" s="740"/>
      <c r="O93" s="740"/>
      <c r="P93" s="740"/>
      <c r="Q93" s="986"/>
    </row>
    <row r="94" spans="1:33" ht="22.5" customHeight="1" thickTop="1" thickBot="1">
      <c r="A94" s="742" t="s">
        <v>796</v>
      </c>
      <c r="B94" s="781" t="s">
        <v>857</v>
      </c>
      <c r="C94" s="781" t="s">
        <v>858</v>
      </c>
      <c r="D94" s="781" t="s">
        <v>859</v>
      </c>
      <c r="E94" s="781" t="s">
        <v>860</v>
      </c>
      <c r="F94" s="781" t="s">
        <v>861</v>
      </c>
      <c r="G94" s="781" t="s">
        <v>862</v>
      </c>
      <c r="H94" s="781" t="s">
        <v>863</v>
      </c>
      <c r="I94" s="781" t="s">
        <v>864</v>
      </c>
      <c r="J94" s="781" t="s">
        <v>865</v>
      </c>
      <c r="K94" s="781" t="s">
        <v>866</v>
      </c>
      <c r="L94" s="781" t="s">
        <v>867</v>
      </c>
      <c r="M94" s="781" t="s">
        <v>868</v>
      </c>
      <c r="N94" s="781" t="s">
        <v>869</v>
      </c>
      <c r="O94" s="781" t="s">
        <v>870</v>
      </c>
      <c r="P94" s="781" t="s">
        <v>871</v>
      </c>
      <c r="Q94" s="781" t="s">
        <v>872</v>
      </c>
      <c r="R94" s="781" t="s">
        <v>873</v>
      </c>
      <c r="S94" s="781" t="s">
        <v>874</v>
      </c>
      <c r="T94" s="781" t="s">
        <v>875</v>
      </c>
      <c r="U94" s="781" t="s">
        <v>876</v>
      </c>
      <c r="V94" s="781" t="s">
        <v>877</v>
      </c>
      <c r="W94" s="781" t="s">
        <v>878</v>
      </c>
      <c r="X94" s="781" t="s">
        <v>879</v>
      </c>
      <c r="Y94" s="781" t="s">
        <v>880</v>
      </c>
      <c r="Z94" s="781" t="s">
        <v>881</v>
      </c>
      <c r="AA94" s="781" t="s">
        <v>882</v>
      </c>
      <c r="AB94" s="781" t="s">
        <v>1342</v>
      </c>
      <c r="AC94" s="781" t="s">
        <v>1352</v>
      </c>
      <c r="AD94" s="781" t="s">
        <v>1387</v>
      </c>
      <c r="AE94" s="781" t="s">
        <v>1388</v>
      </c>
      <c r="AF94" s="781" t="s">
        <v>6</v>
      </c>
      <c r="AG94" s="785" t="s">
        <v>709</v>
      </c>
    </row>
    <row r="95" spans="1:33" ht="22.5" customHeight="1" thickTop="1">
      <c r="A95" s="743" t="s">
        <v>798</v>
      </c>
      <c r="B95" s="446">
        <v>30000</v>
      </c>
      <c r="C95" s="446">
        <v>0</v>
      </c>
      <c r="D95" s="446">
        <v>20500</v>
      </c>
      <c r="E95" s="446">
        <v>0</v>
      </c>
      <c r="F95" s="446">
        <v>0</v>
      </c>
      <c r="G95" s="446">
        <v>0</v>
      </c>
      <c r="H95" s="446">
        <v>0</v>
      </c>
      <c r="I95" s="446">
        <v>0</v>
      </c>
      <c r="J95" s="446">
        <v>0</v>
      </c>
      <c r="K95" s="446">
        <v>0</v>
      </c>
      <c r="L95" s="446">
        <v>0</v>
      </c>
      <c r="M95" s="446">
        <v>0</v>
      </c>
      <c r="N95" s="446">
        <v>0</v>
      </c>
      <c r="O95" s="446">
        <v>0</v>
      </c>
      <c r="P95" s="446">
        <v>0</v>
      </c>
      <c r="Q95" s="446">
        <v>0</v>
      </c>
      <c r="R95" s="446">
        <v>0</v>
      </c>
      <c r="S95" s="446">
        <v>0</v>
      </c>
      <c r="T95" s="446">
        <v>0</v>
      </c>
      <c r="U95" s="446">
        <v>0</v>
      </c>
      <c r="V95" s="446">
        <v>0</v>
      </c>
      <c r="W95" s="446">
        <v>0</v>
      </c>
      <c r="X95" s="446">
        <v>0</v>
      </c>
      <c r="Y95" s="446">
        <v>0</v>
      </c>
      <c r="Z95" s="446">
        <v>0</v>
      </c>
      <c r="AA95" s="446">
        <v>0</v>
      </c>
      <c r="AB95" s="446">
        <v>0</v>
      </c>
      <c r="AC95" s="446">
        <v>0</v>
      </c>
      <c r="AD95" s="446">
        <v>0</v>
      </c>
      <c r="AE95" s="446">
        <v>0</v>
      </c>
      <c r="AF95" s="446">
        <v>50500</v>
      </c>
      <c r="AG95" s="447">
        <v>1.311471240719015E-2</v>
      </c>
    </row>
    <row r="96" spans="1:33" ht="22.5" customHeight="1">
      <c r="A96" s="743" t="s">
        <v>799</v>
      </c>
      <c r="B96" s="446">
        <v>30472.735120000001</v>
      </c>
      <c r="C96" s="446">
        <v>9500</v>
      </c>
      <c r="D96" s="446">
        <v>0</v>
      </c>
      <c r="E96" s="446">
        <v>0</v>
      </c>
      <c r="F96" s="446">
        <v>8000</v>
      </c>
      <c r="G96" s="446">
        <v>0</v>
      </c>
      <c r="H96" s="446">
        <v>0</v>
      </c>
      <c r="I96" s="446">
        <v>0</v>
      </c>
      <c r="J96" s="446">
        <v>0</v>
      </c>
      <c r="K96" s="446">
        <v>0</v>
      </c>
      <c r="L96" s="446">
        <v>0</v>
      </c>
      <c r="M96" s="446">
        <v>0</v>
      </c>
      <c r="N96" s="446">
        <v>0</v>
      </c>
      <c r="O96" s="446">
        <v>0</v>
      </c>
      <c r="P96" s="446">
        <v>0</v>
      </c>
      <c r="Q96" s="446">
        <v>0</v>
      </c>
      <c r="R96" s="446">
        <v>0</v>
      </c>
      <c r="S96" s="446">
        <v>0</v>
      </c>
      <c r="T96" s="446">
        <v>0</v>
      </c>
      <c r="U96" s="446">
        <v>0</v>
      </c>
      <c r="V96" s="446">
        <v>0</v>
      </c>
      <c r="W96" s="446">
        <v>0</v>
      </c>
      <c r="X96" s="446">
        <v>0</v>
      </c>
      <c r="Y96" s="446">
        <v>0</v>
      </c>
      <c r="Z96" s="446">
        <v>7000</v>
      </c>
      <c r="AA96" s="446">
        <v>0</v>
      </c>
      <c r="AB96" s="446">
        <v>0</v>
      </c>
      <c r="AC96" s="446">
        <v>0</v>
      </c>
      <c r="AD96" s="446">
        <v>0</v>
      </c>
      <c r="AE96" s="446">
        <v>0</v>
      </c>
      <c r="AF96" s="446">
        <v>54972.735119999998</v>
      </c>
      <c r="AG96" s="447">
        <v>1.4276269531394884E-2</v>
      </c>
    </row>
    <row r="97" spans="1:33" ht="22.5" customHeight="1">
      <c r="A97" s="743" t="s">
        <v>800</v>
      </c>
      <c r="B97" s="446">
        <v>49694.007819999999</v>
      </c>
      <c r="C97" s="446">
        <v>63929.45</v>
      </c>
      <c r="D97" s="446">
        <v>17437.31222</v>
      </c>
      <c r="E97" s="446">
        <v>0</v>
      </c>
      <c r="F97" s="446">
        <v>0</v>
      </c>
      <c r="G97" s="446">
        <v>0</v>
      </c>
      <c r="H97" s="446">
        <v>0</v>
      </c>
      <c r="I97" s="446">
        <v>0</v>
      </c>
      <c r="J97" s="446">
        <v>0</v>
      </c>
      <c r="K97" s="446">
        <v>0</v>
      </c>
      <c r="L97" s="446">
        <v>0</v>
      </c>
      <c r="M97" s="446">
        <v>0</v>
      </c>
      <c r="N97" s="446">
        <v>0</v>
      </c>
      <c r="O97" s="446">
        <v>4200</v>
      </c>
      <c r="P97" s="446">
        <v>0</v>
      </c>
      <c r="Q97" s="446">
        <v>0</v>
      </c>
      <c r="R97" s="446">
        <v>0</v>
      </c>
      <c r="S97" s="446">
        <v>0</v>
      </c>
      <c r="T97" s="446">
        <v>0</v>
      </c>
      <c r="U97" s="446">
        <v>8141.5564299999996</v>
      </c>
      <c r="V97" s="446">
        <v>3500</v>
      </c>
      <c r="W97" s="446">
        <v>0</v>
      </c>
      <c r="X97" s="446">
        <v>4000</v>
      </c>
      <c r="Y97" s="446">
        <v>0</v>
      </c>
      <c r="Z97" s="446">
        <v>17052.09722</v>
      </c>
      <c r="AA97" s="446">
        <v>7987.6279999999997</v>
      </c>
      <c r="AB97" s="446">
        <v>0</v>
      </c>
      <c r="AC97" s="446">
        <v>0</v>
      </c>
      <c r="AD97" s="446">
        <v>0</v>
      </c>
      <c r="AE97" s="446">
        <v>0</v>
      </c>
      <c r="AF97" s="446">
        <v>175942.05168999999</v>
      </c>
      <c r="AG97" s="447">
        <v>4.5691671450402649E-2</v>
      </c>
    </row>
    <row r="98" spans="1:33" ht="22.5" customHeight="1">
      <c r="A98" s="743" t="s">
        <v>801</v>
      </c>
      <c r="B98" s="446">
        <v>144201.4901</v>
      </c>
      <c r="C98" s="446">
        <v>79977.123650000009</v>
      </c>
      <c r="D98" s="446">
        <v>35652.303890000003</v>
      </c>
      <c r="E98" s="446">
        <v>6468.2690300000004</v>
      </c>
      <c r="F98" s="446">
        <v>25114.646949999998</v>
      </c>
      <c r="G98" s="446">
        <v>10037.302439999999</v>
      </c>
      <c r="H98" s="446">
        <v>19169.816999999999</v>
      </c>
      <c r="I98" s="446">
        <v>4500</v>
      </c>
      <c r="J98" s="446">
        <v>12652.7</v>
      </c>
      <c r="K98" s="446">
        <v>0</v>
      </c>
      <c r="L98" s="446">
        <v>1602</v>
      </c>
      <c r="M98" s="446">
        <v>0</v>
      </c>
      <c r="N98" s="446">
        <v>1500</v>
      </c>
      <c r="O98" s="446">
        <v>6500</v>
      </c>
      <c r="P98" s="446">
        <v>1459.5</v>
      </c>
      <c r="Q98" s="446">
        <v>0</v>
      </c>
      <c r="R98" s="446">
        <v>1500</v>
      </c>
      <c r="S98" s="446">
        <v>1501.3381399999998</v>
      </c>
      <c r="T98" s="446">
        <v>0</v>
      </c>
      <c r="U98" s="446">
        <v>5200</v>
      </c>
      <c r="V98" s="446">
        <v>0</v>
      </c>
      <c r="W98" s="446">
        <v>4000</v>
      </c>
      <c r="X98" s="446">
        <v>18021.802</v>
      </c>
      <c r="Y98" s="446">
        <v>1507.1</v>
      </c>
      <c r="Z98" s="446">
        <v>38676.902170000001</v>
      </c>
      <c r="AA98" s="446">
        <v>4977</v>
      </c>
      <c r="AB98" s="446">
        <v>7955.9099299999998</v>
      </c>
      <c r="AC98" s="446">
        <v>2772</v>
      </c>
      <c r="AD98" s="446">
        <v>2500</v>
      </c>
      <c r="AE98" s="446">
        <v>1920.0124699999999</v>
      </c>
      <c r="AF98" s="446">
        <v>439367.21776999999</v>
      </c>
      <c r="AG98" s="447">
        <v>0.11410246935051159</v>
      </c>
    </row>
    <row r="99" spans="1:33" ht="22.5" customHeight="1">
      <c r="A99" s="743" t="s">
        <v>802</v>
      </c>
      <c r="B99" s="446">
        <v>191429.98966999998</v>
      </c>
      <c r="C99" s="446">
        <v>74691.511430000013</v>
      </c>
      <c r="D99" s="446">
        <v>31221.479360000001</v>
      </c>
      <c r="E99" s="446">
        <v>3010.2524500000004</v>
      </c>
      <c r="F99" s="446">
        <v>13885.58972</v>
      </c>
      <c r="G99" s="446">
        <v>9154.7327899999982</v>
      </c>
      <c r="H99" s="446">
        <v>20721.982499999998</v>
      </c>
      <c r="I99" s="446">
        <v>9694.9950700000009</v>
      </c>
      <c r="J99" s="446">
        <v>7816.5</v>
      </c>
      <c r="K99" s="446">
        <v>1000</v>
      </c>
      <c r="L99" s="446">
        <v>1068.37778</v>
      </c>
      <c r="M99" s="446">
        <v>700</v>
      </c>
      <c r="N99" s="446">
        <v>2872.67</v>
      </c>
      <c r="O99" s="446">
        <v>5898.2510899999997</v>
      </c>
      <c r="P99" s="446">
        <v>1885.71135</v>
      </c>
      <c r="Q99" s="446">
        <v>6954.3</v>
      </c>
      <c r="R99" s="446">
        <v>3900.1589700000004</v>
      </c>
      <c r="S99" s="446">
        <v>829.29117000000008</v>
      </c>
      <c r="T99" s="446">
        <v>0</v>
      </c>
      <c r="U99" s="446">
        <v>5412.4873299999999</v>
      </c>
      <c r="V99" s="446">
        <v>0</v>
      </c>
      <c r="W99" s="446">
        <v>11182.238130000002</v>
      </c>
      <c r="X99" s="446">
        <v>24661.53714</v>
      </c>
      <c r="Y99" s="446">
        <v>0</v>
      </c>
      <c r="Z99" s="446">
        <v>30588.506590000001</v>
      </c>
      <c r="AA99" s="446">
        <v>15351.167359999999</v>
      </c>
      <c r="AB99" s="446">
        <v>11959.757</v>
      </c>
      <c r="AC99" s="446">
        <v>12697.487859999999</v>
      </c>
      <c r="AD99" s="446">
        <v>1797</v>
      </c>
      <c r="AE99" s="446">
        <v>1487.4092000000001</v>
      </c>
      <c r="AF99" s="446">
        <v>501873.38396000001</v>
      </c>
      <c r="AG99" s="447">
        <v>0.13033515040512314</v>
      </c>
    </row>
    <row r="100" spans="1:33" ht="22.5" customHeight="1">
      <c r="A100" s="743" t="s">
        <v>803</v>
      </c>
      <c r="B100" s="446">
        <v>136577.35217</v>
      </c>
      <c r="C100" s="446">
        <v>107412.55101000001</v>
      </c>
      <c r="D100" s="446">
        <v>57654.099759999997</v>
      </c>
      <c r="E100" s="446">
        <v>15387.76643</v>
      </c>
      <c r="F100" s="446">
        <v>24291.555270000001</v>
      </c>
      <c r="G100" s="446">
        <v>10653.511400000001</v>
      </c>
      <c r="H100" s="446">
        <v>13102.91647</v>
      </c>
      <c r="I100" s="446">
        <v>10609.36427</v>
      </c>
      <c r="J100" s="446">
        <v>9252.2100500000015</v>
      </c>
      <c r="K100" s="446">
        <v>1283.9772499999999</v>
      </c>
      <c r="L100" s="446">
        <v>909.26397999999995</v>
      </c>
      <c r="M100" s="446">
        <v>2004.6020000000001</v>
      </c>
      <c r="N100" s="446">
        <v>10267.030699999999</v>
      </c>
      <c r="O100" s="446">
        <v>10362.836529999999</v>
      </c>
      <c r="P100" s="446">
        <v>2975.1090600000002</v>
      </c>
      <c r="Q100" s="446">
        <v>7817.7703099999999</v>
      </c>
      <c r="R100" s="446">
        <v>6924.8588200000004</v>
      </c>
      <c r="S100" s="446">
        <v>6062.7471799999994</v>
      </c>
      <c r="T100" s="446">
        <v>2400.7103099999999</v>
      </c>
      <c r="U100" s="446">
        <v>4933.8603600000006</v>
      </c>
      <c r="V100" s="446">
        <v>5535.5585999999994</v>
      </c>
      <c r="W100" s="446">
        <v>7499.1752500000002</v>
      </c>
      <c r="X100" s="446">
        <v>27009.714820000001</v>
      </c>
      <c r="Y100" s="446">
        <v>2795.7169199999998</v>
      </c>
      <c r="Z100" s="446">
        <v>25823.297070000001</v>
      </c>
      <c r="AA100" s="446">
        <v>8339.0766700000004</v>
      </c>
      <c r="AB100" s="446">
        <v>9818.315630000001</v>
      </c>
      <c r="AC100" s="446">
        <v>14358.86239</v>
      </c>
      <c r="AD100" s="446">
        <v>3382.29234</v>
      </c>
      <c r="AE100" s="446">
        <v>3869.7691800000002</v>
      </c>
      <c r="AF100" s="446">
        <v>549315.8722000001</v>
      </c>
      <c r="AG100" s="447">
        <v>0.14265583533876872</v>
      </c>
    </row>
    <row r="101" spans="1:33" ht="22.5" customHeight="1">
      <c r="A101" s="743" t="s">
        <v>804</v>
      </c>
      <c r="B101" s="446">
        <v>44237.43346</v>
      </c>
      <c r="C101" s="446">
        <v>64672.608130000001</v>
      </c>
      <c r="D101" s="446">
        <v>40064.591399999998</v>
      </c>
      <c r="E101" s="446">
        <v>6502.6300199999996</v>
      </c>
      <c r="F101" s="446">
        <v>9399.2988399999995</v>
      </c>
      <c r="G101" s="446">
        <v>9214.9214100000008</v>
      </c>
      <c r="H101" s="446">
        <v>10601.630800000001</v>
      </c>
      <c r="I101" s="446">
        <v>11709.30797</v>
      </c>
      <c r="J101" s="446">
        <v>7294.6699500000004</v>
      </c>
      <c r="K101" s="446">
        <v>3793.2701699999998</v>
      </c>
      <c r="L101" s="446">
        <v>3064.7527200000004</v>
      </c>
      <c r="M101" s="446">
        <v>3484.71857</v>
      </c>
      <c r="N101" s="446">
        <v>12202.649949999999</v>
      </c>
      <c r="O101" s="446">
        <v>7694.3363099999997</v>
      </c>
      <c r="P101" s="446">
        <v>5924.2996499999999</v>
      </c>
      <c r="Q101" s="446">
        <v>3800.5</v>
      </c>
      <c r="R101" s="446">
        <v>6955.4974900000007</v>
      </c>
      <c r="S101" s="446">
        <v>9751.4484800000009</v>
      </c>
      <c r="T101" s="446">
        <v>4176.9268400000001</v>
      </c>
      <c r="U101" s="446">
        <v>6368.0063200000004</v>
      </c>
      <c r="V101" s="446">
        <v>4006.0632700000001</v>
      </c>
      <c r="W101" s="446">
        <v>8278.1108299999996</v>
      </c>
      <c r="X101" s="446">
        <v>14120.0416</v>
      </c>
      <c r="Y101" s="446">
        <v>5067.9579599999997</v>
      </c>
      <c r="Z101" s="446">
        <v>19797.195230000001</v>
      </c>
      <c r="AA101" s="446">
        <v>4701.9589999999998</v>
      </c>
      <c r="AB101" s="446">
        <v>13346.91532</v>
      </c>
      <c r="AC101" s="446">
        <v>10612.96674</v>
      </c>
      <c r="AD101" s="446">
        <v>4157.2235499999997</v>
      </c>
      <c r="AE101" s="446">
        <v>4104.7109099999998</v>
      </c>
      <c r="AF101" s="446">
        <v>359106.64288999996</v>
      </c>
      <c r="AG101" s="447">
        <v>9.3259016732948216E-2</v>
      </c>
    </row>
    <row r="102" spans="1:33" ht="22.5" customHeight="1">
      <c r="A102" s="743" t="s">
        <v>805</v>
      </c>
      <c r="B102" s="446">
        <v>33761.429969999997</v>
      </c>
      <c r="C102" s="446">
        <v>50712.652770000001</v>
      </c>
      <c r="D102" s="446">
        <v>39896.007229999996</v>
      </c>
      <c r="E102" s="446">
        <v>3356.2659800000001</v>
      </c>
      <c r="F102" s="446">
        <v>10341.669760000001</v>
      </c>
      <c r="G102" s="446">
        <v>14292.433050000001</v>
      </c>
      <c r="H102" s="446">
        <v>10998.774650000001</v>
      </c>
      <c r="I102" s="446">
        <v>12036.618920000001</v>
      </c>
      <c r="J102" s="446">
        <v>10052.19073</v>
      </c>
      <c r="K102" s="446">
        <v>8371.7906899999998</v>
      </c>
      <c r="L102" s="446">
        <v>4600.5464499999998</v>
      </c>
      <c r="M102" s="446">
        <v>6202.0367400000005</v>
      </c>
      <c r="N102" s="446">
        <v>11790.58843</v>
      </c>
      <c r="O102" s="446">
        <v>8800.7514800000008</v>
      </c>
      <c r="P102" s="446">
        <v>7001.4124900000006</v>
      </c>
      <c r="Q102" s="446">
        <v>3622.69</v>
      </c>
      <c r="R102" s="446">
        <v>7930.4261100000003</v>
      </c>
      <c r="S102" s="446">
        <v>14272.27382</v>
      </c>
      <c r="T102" s="446">
        <v>2823.5020800000002</v>
      </c>
      <c r="U102" s="446">
        <v>10828.78428</v>
      </c>
      <c r="V102" s="446">
        <v>9760.9245600000013</v>
      </c>
      <c r="W102" s="446">
        <v>7946.1055199999992</v>
      </c>
      <c r="X102" s="446">
        <v>12518.82057</v>
      </c>
      <c r="Y102" s="446">
        <v>7441.0140199999996</v>
      </c>
      <c r="Z102" s="446">
        <v>22596.443360000001</v>
      </c>
      <c r="AA102" s="446">
        <v>4462.38033</v>
      </c>
      <c r="AB102" s="446">
        <v>15764.886349999999</v>
      </c>
      <c r="AC102" s="446">
        <v>15973.997960000001</v>
      </c>
      <c r="AD102" s="446">
        <v>2155.4134800000002</v>
      </c>
      <c r="AE102" s="446">
        <v>11271.885470000001</v>
      </c>
      <c r="AF102" s="446">
        <v>381584.71724999999</v>
      </c>
      <c r="AG102" s="447">
        <v>9.9096511400251885E-2</v>
      </c>
    </row>
    <row r="103" spans="1:33" ht="20.25">
      <c r="A103" s="743" t="s">
        <v>806</v>
      </c>
      <c r="B103" s="446">
        <v>18747.413049999999</v>
      </c>
      <c r="C103" s="446">
        <v>24977.867030000001</v>
      </c>
      <c r="D103" s="446">
        <v>17049.47323</v>
      </c>
      <c r="E103" s="446">
        <v>2902.26361</v>
      </c>
      <c r="F103" s="446">
        <v>5292.6467999999995</v>
      </c>
      <c r="G103" s="446">
        <v>7162.2596700000004</v>
      </c>
      <c r="H103" s="446">
        <v>5335.9453300000005</v>
      </c>
      <c r="I103" s="446">
        <v>7664.5766299999996</v>
      </c>
      <c r="J103" s="446">
        <v>4187.51433</v>
      </c>
      <c r="K103" s="446">
        <v>5042.6632300000001</v>
      </c>
      <c r="L103" s="446">
        <v>3162.9372699999999</v>
      </c>
      <c r="M103" s="446">
        <v>2688.5337200000004</v>
      </c>
      <c r="N103" s="446">
        <v>8284.242110000001</v>
      </c>
      <c r="O103" s="446">
        <v>2009.60159</v>
      </c>
      <c r="P103" s="446">
        <v>2713.9464800000001</v>
      </c>
      <c r="Q103" s="446">
        <v>1276.3499999999999</v>
      </c>
      <c r="R103" s="446">
        <v>4619.91</v>
      </c>
      <c r="S103" s="446">
        <v>5244.8021900000003</v>
      </c>
      <c r="T103" s="446">
        <v>2601.12565</v>
      </c>
      <c r="U103" s="446">
        <v>5049.06351</v>
      </c>
      <c r="V103" s="446">
        <v>4067.4055600000002</v>
      </c>
      <c r="W103" s="446">
        <v>4719.3138799999997</v>
      </c>
      <c r="X103" s="446">
        <v>6913.3617599999998</v>
      </c>
      <c r="Y103" s="446">
        <v>4915.7948399999996</v>
      </c>
      <c r="Z103" s="446">
        <v>11658.48137</v>
      </c>
      <c r="AA103" s="446">
        <v>2515.7384400000001</v>
      </c>
      <c r="AB103" s="446">
        <v>11143.57458</v>
      </c>
      <c r="AC103" s="446">
        <v>7095.8532999999998</v>
      </c>
      <c r="AD103" s="446">
        <v>507.01666999999998</v>
      </c>
      <c r="AE103" s="446">
        <v>7350.0609000000004</v>
      </c>
      <c r="AF103" s="446">
        <v>196899.73672999998</v>
      </c>
      <c r="AG103" s="447">
        <v>5.1134325153770394E-2</v>
      </c>
    </row>
    <row r="104" spans="1:33" ht="20.25">
      <c r="A104" s="743" t="s">
        <v>807</v>
      </c>
      <c r="B104" s="446">
        <v>37499.266729999996</v>
      </c>
      <c r="C104" s="446">
        <v>38378.25722</v>
      </c>
      <c r="D104" s="446">
        <v>21625.720710000001</v>
      </c>
      <c r="E104" s="446">
        <v>3075.8523599999999</v>
      </c>
      <c r="F104" s="446">
        <v>9570.7857600000007</v>
      </c>
      <c r="G104" s="446">
        <v>21616.013360000001</v>
      </c>
      <c r="H104" s="446">
        <v>11950.747720000001</v>
      </c>
      <c r="I104" s="446">
        <v>17771.857469999999</v>
      </c>
      <c r="J104" s="446">
        <v>14135.122240000001</v>
      </c>
      <c r="K104" s="446">
        <v>12489.9532</v>
      </c>
      <c r="L104" s="446">
        <v>7882.26181</v>
      </c>
      <c r="M104" s="446">
        <v>5288.9491900000003</v>
      </c>
      <c r="N104" s="446">
        <v>15142.069710000002</v>
      </c>
      <c r="O104" s="446">
        <v>8804.9257600000001</v>
      </c>
      <c r="P104" s="446">
        <v>9037.2485099999994</v>
      </c>
      <c r="Q104" s="446">
        <v>972.43979999999999</v>
      </c>
      <c r="R104" s="446">
        <v>8306.0475100000003</v>
      </c>
      <c r="S104" s="446">
        <v>13564.250800000002</v>
      </c>
      <c r="T104" s="446">
        <v>5674.4177099999997</v>
      </c>
      <c r="U104" s="446">
        <v>10966.209869999999</v>
      </c>
      <c r="V104" s="446">
        <v>14105.626769999999</v>
      </c>
      <c r="W104" s="446">
        <v>7251.5440499999995</v>
      </c>
      <c r="X104" s="446">
        <v>13852.78968</v>
      </c>
      <c r="Y104" s="446">
        <v>8497.2297400000007</v>
      </c>
      <c r="Z104" s="446">
        <v>15198.161779999999</v>
      </c>
      <c r="AA104" s="446">
        <v>4661.38519</v>
      </c>
      <c r="AB104" s="446">
        <v>31028.914870000001</v>
      </c>
      <c r="AC104" s="446">
        <v>13960.57884</v>
      </c>
      <c r="AD104" s="446">
        <v>1139.8365900000001</v>
      </c>
      <c r="AE104" s="446">
        <v>31565.91577</v>
      </c>
      <c r="AF104" s="446">
        <v>415014.38072000002</v>
      </c>
      <c r="AG104" s="447">
        <v>0.10777810392061229</v>
      </c>
    </row>
    <row r="105" spans="1:33" ht="20.25">
      <c r="A105" s="743" t="s">
        <v>808</v>
      </c>
      <c r="B105" s="446">
        <v>51148.940399999999</v>
      </c>
      <c r="C105" s="446">
        <v>34787.516889999999</v>
      </c>
      <c r="D105" s="446">
        <v>21348.343079999999</v>
      </c>
      <c r="E105" s="446">
        <v>2897.3302999999996</v>
      </c>
      <c r="F105" s="446">
        <v>9586.3151999999991</v>
      </c>
      <c r="G105" s="446">
        <v>21827.137329999998</v>
      </c>
      <c r="H105" s="446">
        <v>12209.94449</v>
      </c>
      <c r="I105" s="446">
        <v>20525.947079999998</v>
      </c>
      <c r="J105" s="446">
        <v>15587.39725</v>
      </c>
      <c r="K105" s="446">
        <v>12501.69608</v>
      </c>
      <c r="L105" s="446">
        <v>9153.8247200000005</v>
      </c>
      <c r="M105" s="446">
        <v>4348.3926200000005</v>
      </c>
      <c r="N105" s="446">
        <v>16420.662769999999</v>
      </c>
      <c r="O105" s="446">
        <v>8615.4115999999995</v>
      </c>
      <c r="P105" s="446">
        <v>7988.0571600000003</v>
      </c>
      <c r="Q105" s="446">
        <v>812.02800000000002</v>
      </c>
      <c r="R105" s="446">
        <v>9408.6829799999996</v>
      </c>
      <c r="S105" s="446">
        <v>14562.11162</v>
      </c>
      <c r="T105" s="446">
        <v>5745.21119</v>
      </c>
      <c r="U105" s="446">
        <v>11483.609960000002</v>
      </c>
      <c r="V105" s="446">
        <v>15569.365960000001</v>
      </c>
      <c r="W105" s="446">
        <v>8008.8541399999995</v>
      </c>
      <c r="X105" s="446">
        <v>13085.818670000001</v>
      </c>
      <c r="Y105" s="446">
        <v>11311.50448</v>
      </c>
      <c r="Z105" s="446">
        <v>17596.468659999999</v>
      </c>
      <c r="AA105" s="446">
        <v>6259.4111800000001</v>
      </c>
      <c r="AB105" s="446">
        <v>16502.748220000001</v>
      </c>
      <c r="AC105" s="446">
        <v>14408.35382</v>
      </c>
      <c r="AD105" s="446">
        <v>934.83897999999999</v>
      </c>
      <c r="AE105" s="446">
        <v>28843.151600000001</v>
      </c>
      <c r="AF105" s="446">
        <v>423479.07643000002</v>
      </c>
      <c r="AG105" s="447">
        <v>0.1099763623335039</v>
      </c>
    </row>
    <row r="106" spans="1:33" ht="20.25">
      <c r="A106" s="743" t="s">
        <v>809</v>
      </c>
      <c r="B106" s="446">
        <v>19773.620199999998</v>
      </c>
      <c r="C106" s="446">
        <v>20577.817640000001</v>
      </c>
      <c r="D106" s="446">
        <v>12931.36745</v>
      </c>
      <c r="E106" s="446">
        <v>1455.42993</v>
      </c>
      <c r="F106" s="446">
        <v>6171.4665700000005</v>
      </c>
      <c r="G106" s="446">
        <v>15036.16863</v>
      </c>
      <c r="H106" s="446">
        <v>10845.275099999999</v>
      </c>
      <c r="I106" s="446">
        <v>15708.613789999999</v>
      </c>
      <c r="J106" s="446">
        <v>10824.251289999998</v>
      </c>
      <c r="K106" s="446">
        <v>8734.2661700000008</v>
      </c>
      <c r="L106" s="446">
        <v>9572.2128400000001</v>
      </c>
      <c r="M106" s="446">
        <v>2914.0247400000003</v>
      </c>
      <c r="N106" s="446">
        <v>13658.145460000002</v>
      </c>
      <c r="O106" s="446">
        <v>6869.4831399999994</v>
      </c>
      <c r="P106" s="446">
        <v>5650.4528099999998</v>
      </c>
      <c r="Q106" s="446">
        <v>1347.2580500000001</v>
      </c>
      <c r="R106" s="446">
        <v>6740.4669899999999</v>
      </c>
      <c r="S106" s="446">
        <v>11289.537990000001</v>
      </c>
      <c r="T106" s="446">
        <v>5185.8096500000001</v>
      </c>
      <c r="U106" s="446">
        <v>8727.8699499999984</v>
      </c>
      <c r="V106" s="446">
        <v>12314.185289999999</v>
      </c>
      <c r="W106" s="446">
        <v>5024.6615499999998</v>
      </c>
      <c r="X106" s="446">
        <v>9269.3087300000007</v>
      </c>
      <c r="Y106" s="446">
        <v>8440.3204499999993</v>
      </c>
      <c r="Z106" s="446">
        <v>7948.6468199999999</v>
      </c>
      <c r="AA106" s="446">
        <v>4450.8481400000001</v>
      </c>
      <c r="AB106" s="446">
        <v>18747.756359999999</v>
      </c>
      <c r="AC106" s="446">
        <v>11992.34151</v>
      </c>
      <c r="AD106" s="446">
        <v>831.03895999999997</v>
      </c>
      <c r="AE106" s="446">
        <v>12606.1551</v>
      </c>
      <c r="AF106" s="446">
        <v>285638.80129999999</v>
      </c>
      <c r="AG106" s="447">
        <v>7.4179618443248163E-2</v>
      </c>
    </row>
    <row r="107" spans="1:33" ht="20.25">
      <c r="A107" s="743" t="s">
        <v>810</v>
      </c>
      <c r="B107" s="446">
        <v>875.18926999999996</v>
      </c>
      <c r="C107" s="446">
        <v>1101.31827</v>
      </c>
      <c r="D107" s="446">
        <v>508.98816999999997</v>
      </c>
      <c r="E107" s="446">
        <v>51.073920000000001</v>
      </c>
      <c r="F107" s="446">
        <v>231.01904000000002</v>
      </c>
      <c r="G107" s="446">
        <v>559.72941000000003</v>
      </c>
      <c r="H107" s="446">
        <v>390.74248</v>
      </c>
      <c r="I107" s="446">
        <v>542.06591000000003</v>
      </c>
      <c r="J107" s="446">
        <v>456.36321000000004</v>
      </c>
      <c r="K107" s="446">
        <v>248.76495</v>
      </c>
      <c r="L107" s="446">
        <v>908.30512999999996</v>
      </c>
      <c r="M107" s="446">
        <v>156.82185999999999</v>
      </c>
      <c r="N107" s="446">
        <v>827.70262000000002</v>
      </c>
      <c r="O107" s="446">
        <v>271.86396999999999</v>
      </c>
      <c r="P107" s="446">
        <v>197.22298000000001</v>
      </c>
      <c r="Q107" s="446">
        <v>37</v>
      </c>
      <c r="R107" s="446">
        <v>226.06479999999999</v>
      </c>
      <c r="S107" s="446">
        <v>512.79304000000002</v>
      </c>
      <c r="T107" s="446">
        <v>281.82029999999997</v>
      </c>
      <c r="U107" s="446">
        <v>615.63871999999992</v>
      </c>
      <c r="V107" s="446">
        <v>414.82490999999999</v>
      </c>
      <c r="W107" s="446">
        <v>252.65715</v>
      </c>
      <c r="X107" s="446">
        <v>362.21753000000001</v>
      </c>
      <c r="Y107" s="446">
        <v>327.63333</v>
      </c>
      <c r="Z107" s="446">
        <v>215.14920999999998</v>
      </c>
      <c r="AA107" s="446">
        <v>222.14632</v>
      </c>
      <c r="AB107" s="446">
        <v>1223.6936799999999</v>
      </c>
      <c r="AC107" s="446">
        <v>645.53271999999993</v>
      </c>
      <c r="AD107" s="446">
        <v>36.621589999999998</v>
      </c>
      <c r="AE107" s="446">
        <v>532.26079000000004</v>
      </c>
      <c r="AF107" s="446">
        <v>13233.225279999999</v>
      </c>
      <c r="AG107" s="447">
        <v>3.4366325498367987E-3</v>
      </c>
    </row>
    <row r="108" spans="1:33" ht="21" thickBot="1">
      <c r="A108" s="743" t="s">
        <v>811</v>
      </c>
      <c r="B108" s="446">
        <v>240.43759</v>
      </c>
      <c r="C108" s="446">
        <v>233.84729999999999</v>
      </c>
      <c r="D108" s="446">
        <v>124.23312</v>
      </c>
      <c r="E108" s="446">
        <v>3.43</v>
      </c>
      <c r="F108" s="446">
        <v>71.475039999999993</v>
      </c>
      <c r="G108" s="446">
        <v>161.96847</v>
      </c>
      <c r="H108" s="446">
        <v>68.661349999999999</v>
      </c>
      <c r="I108" s="446">
        <v>219.50047000000001</v>
      </c>
      <c r="J108" s="446">
        <v>104.68392</v>
      </c>
      <c r="K108" s="446">
        <v>41.578379999999996</v>
      </c>
      <c r="L108" s="446">
        <v>548.54527000000007</v>
      </c>
      <c r="M108" s="446">
        <v>22.85679</v>
      </c>
      <c r="N108" s="446">
        <v>242.84586999999999</v>
      </c>
      <c r="O108" s="446">
        <v>85.53446000000001</v>
      </c>
      <c r="P108" s="446">
        <v>78.951490000000007</v>
      </c>
      <c r="Q108" s="446">
        <v>16.52</v>
      </c>
      <c r="R108" s="446">
        <v>82.819850000000002</v>
      </c>
      <c r="S108" s="446">
        <v>156.49437</v>
      </c>
      <c r="T108" s="446">
        <v>82.008440000000007</v>
      </c>
      <c r="U108" s="446">
        <v>237.06582</v>
      </c>
      <c r="V108" s="446">
        <v>0</v>
      </c>
      <c r="W108" s="446">
        <v>0</v>
      </c>
      <c r="X108" s="446">
        <v>84.724310000000003</v>
      </c>
      <c r="Y108" s="446">
        <v>5.6659799999999994</v>
      </c>
      <c r="Z108" s="446">
        <v>59.676949999999998</v>
      </c>
      <c r="AA108" s="446">
        <v>42.425339999999998</v>
      </c>
      <c r="AB108" s="446">
        <v>408.67361999999997</v>
      </c>
      <c r="AC108" s="446">
        <v>204.35139000000001</v>
      </c>
      <c r="AD108" s="446">
        <v>8.2799500000000013</v>
      </c>
      <c r="AE108" s="446">
        <v>72.144109999999998</v>
      </c>
      <c r="AF108" s="446">
        <v>3709.3996499999998</v>
      </c>
      <c r="AG108" s="447">
        <v>9.6332098243726331E-4</v>
      </c>
    </row>
    <row r="109" spans="1:33" ht="21.75" thickTop="1" thickBot="1">
      <c r="A109" s="742" t="s">
        <v>6</v>
      </c>
      <c r="B109" s="448">
        <v>788659.30554999982</v>
      </c>
      <c r="C109" s="448">
        <v>570952.52134000009</v>
      </c>
      <c r="D109" s="448">
        <v>316013.91962000006</v>
      </c>
      <c r="E109" s="448">
        <v>45110.564030000001</v>
      </c>
      <c r="F109" s="448">
        <v>121956.46895000001</v>
      </c>
      <c r="G109" s="448">
        <v>119716.17796</v>
      </c>
      <c r="H109" s="448">
        <v>115396.43788999999</v>
      </c>
      <c r="I109" s="448">
        <v>110982.84758000002</v>
      </c>
      <c r="J109" s="448">
        <v>92363.602969999993</v>
      </c>
      <c r="K109" s="448">
        <v>53507.960119999996</v>
      </c>
      <c r="L109" s="448">
        <v>42473.027970000003</v>
      </c>
      <c r="M109" s="448">
        <v>27810.936229999999</v>
      </c>
      <c r="N109" s="448">
        <v>93208.607619999995</v>
      </c>
      <c r="O109" s="448">
        <v>70112.99592999999</v>
      </c>
      <c r="P109" s="448">
        <v>44911.911980000004</v>
      </c>
      <c r="Q109" s="448">
        <v>26656.856159999996</v>
      </c>
      <c r="R109" s="448">
        <v>56594.933519999999</v>
      </c>
      <c r="S109" s="448">
        <v>77747.088800000012</v>
      </c>
      <c r="T109" s="448">
        <v>28971.532169999999</v>
      </c>
      <c r="U109" s="448">
        <v>77964.152549999999</v>
      </c>
      <c r="V109" s="448">
        <v>69273.954920000004</v>
      </c>
      <c r="W109" s="448">
        <v>64162.660499999991</v>
      </c>
      <c r="X109" s="448">
        <v>143900.13680999997</v>
      </c>
      <c r="Y109" s="448">
        <v>50309.937719999994</v>
      </c>
      <c r="Z109" s="448">
        <v>214211.02643</v>
      </c>
      <c r="AA109" s="448">
        <v>63971.165970000009</v>
      </c>
      <c r="AB109" s="448">
        <v>137901.14556</v>
      </c>
      <c r="AC109" s="448">
        <v>104722.32653000001</v>
      </c>
      <c r="AD109" s="448">
        <v>17449.562109999999</v>
      </c>
      <c r="AE109" s="448">
        <v>103623.4755</v>
      </c>
      <c r="AF109" s="448">
        <v>3850637.2409899998</v>
      </c>
      <c r="AG109" s="836">
        <v>1</v>
      </c>
    </row>
    <row r="110" spans="1:33" ht="21.75" thickTop="1" thickBot="1">
      <c r="A110" s="744" t="s">
        <v>812</v>
      </c>
      <c r="B110" s="447">
        <v>0.20481267286222873</v>
      </c>
      <c r="C110" s="447">
        <v>0.14827481416899402</v>
      </c>
      <c r="D110" s="447">
        <v>8.2067953910598138E-2</v>
      </c>
      <c r="E110" s="447">
        <v>1.1715090569892806E-2</v>
      </c>
      <c r="F110" s="447">
        <v>3.1671762702488428E-2</v>
      </c>
      <c r="G110" s="447">
        <v>3.1089965236304872E-2</v>
      </c>
      <c r="H110" s="447">
        <v>2.9968140509733274E-2</v>
      </c>
      <c r="I110" s="447">
        <v>2.8821943131539001E-2</v>
      </c>
      <c r="J110" s="447">
        <v>2.3986576036503841E-2</v>
      </c>
      <c r="K110" s="447">
        <v>1.3895871454835639E-2</v>
      </c>
      <c r="L110" s="447">
        <v>1.1030129641368184E-2</v>
      </c>
      <c r="M110" s="447">
        <v>7.2224243649733674E-3</v>
      </c>
      <c r="N110" s="447">
        <v>2.4206021441800639E-2</v>
      </c>
      <c r="O110" s="447">
        <v>1.8208154012444425E-2</v>
      </c>
      <c r="P110" s="447">
        <v>1.1663501173757189E-2</v>
      </c>
      <c r="Q110" s="447">
        <v>6.9227129152125769E-3</v>
      </c>
      <c r="R110" s="447">
        <v>1.4697550036016747E-2</v>
      </c>
      <c r="S110" s="447">
        <v>2.0190707130856921E-2</v>
      </c>
      <c r="T110" s="447">
        <v>7.5238279684199513E-3</v>
      </c>
      <c r="U110" s="447">
        <v>2.0247077995317834E-2</v>
      </c>
      <c r="V110" s="447">
        <v>1.7990257348207035E-2</v>
      </c>
      <c r="W110" s="447">
        <v>1.6662868113617411E-2</v>
      </c>
      <c r="X110" s="447">
        <v>3.7370473457791417E-2</v>
      </c>
      <c r="Y110" s="447">
        <v>1.3065353750919755E-2</v>
      </c>
      <c r="Z110" s="447">
        <v>5.563001992234571E-2</v>
      </c>
      <c r="AA110" s="447">
        <v>1.6613137505924344E-2</v>
      </c>
      <c r="AB110" s="447">
        <v>3.5812551775078555E-2</v>
      </c>
      <c r="AC110" s="447">
        <v>2.7196102872332859E-2</v>
      </c>
      <c r="AD110" s="447">
        <v>4.5316037367139038E-3</v>
      </c>
      <c r="AE110" s="447">
        <v>2.6910734253782466E-2</v>
      </c>
      <c r="AF110" s="447">
        <v>1</v>
      </c>
      <c r="AG110" s="447"/>
    </row>
    <row r="111" spans="1:33" ht="21.75" thickTop="1" thickBot="1">
      <c r="A111" s="745" t="s">
        <v>820</v>
      </c>
      <c r="B111" s="781" t="s">
        <v>857</v>
      </c>
      <c r="C111" s="781" t="s">
        <v>858</v>
      </c>
      <c r="D111" s="781" t="s">
        <v>859</v>
      </c>
      <c r="E111" s="781" t="s">
        <v>860</v>
      </c>
      <c r="F111" s="781" t="s">
        <v>861</v>
      </c>
      <c r="G111" s="781" t="s">
        <v>862</v>
      </c>
      <c r="H111" s="781" t="s">
        <v>863</v>
      </c>
      <c r="I111" s="781" t="s">
        <v>864</v>
      </c>
      <c r="J111" s="781" t="s">
        <v>865</v>
      </c>
      <c r="K111" s="781" t="s">
        <v>866</v>
      </c>
      <c r="L111" s="781" t="s">
        <v>867</v>
      </c>
      <c r="M111" s="781" t="s">
        <v>868</v>
      </c>
      <c r="N111" s="781" t="s">
        <v>869</v>
      </c>
      <c r="O111" s="781" t="s">
        <v>870</v>
      </c>
      <c r="P111" s="781" t="s">
        <v>871</v>
      </c>
      <c r="Q111" s="781" t="s">
        <v>872</v>
      </c>
      <c r="R111" s="781" t="s">
        <v>873</v>
      </c>
      <c r="S111" s="781" t="s">
        <v>874</v>
      </c>
      <c r="T111" s="781" t="s">
        <v>875</v>
      </c>
      <c r="U111" s="781" t="s">
        <v>876</v>
      </c>
      <c r="V111" s="781" t="s">
        <v>877</v>
      </c>
      <c r="W111" s="781" t="s">
        <v>878</v>
      </c>
      <c r="X111" s="781" t="s">
        <v>879</v>
      </c>
      <c r="Y111" s="781" t="s">
        <v>880</v>
      </c>
      <c r="Z111" s="781" t="s">
        <v>881</v>
      </c>
      <c r="AA111" s="781" t="s">
        <v>882</v>
      </c>
      <c r="AB111" s="781" t="s">
        <v>1342</v>
      </c>
      <c r="AC111" s="781" t="s">
        <v>1352</v>
      </c>
      <c r="AD111" s="781" t="s">
        <v>1387</v>
      </c>
      <c r="AE111" s="781" t="s">
        <v>1388</v>
      </c>
      <c r="AF111" s="781" t="s">
        <v>6</v>
      </c>
      <c r="AG111" s="785" t="s">
        <v>709</v>
      </c>
    </row>
    <row r="112" spans="1:33" ht="21" thickTop="1">
      <c r="A112" s="743" t="s">
        <v>798</v>
      </c>
      <c r="B112" s="446">
        <v>1</v>
      </c>
      <c r="C112" s="446">
        <v>0</v>
      </c>
      <c r="D112" s="446">
        <v>1</v>
      </c>
      <c r="E112" s="446">
        <v>0</v>
      </c>
      <c r="F112" s="446">
        <v>0</v>
      </c>
      <c r="G112" s="446">
        <v>0</v>
      </c>
      <c r="H112" s="446">
        <v>0</v>
      </c>
      <c r="I112" s="446">
        <v>0</v>
      </c>
      <c r="J112" s="446">
        <v>0</v>
      </c>
      <c r="K112" s="446">
        <v>0</v>
      </c>
      <c r="L112" s="446">
        <v>0</v>
      </c>
      <c r="M112" s="446">
        <v>0</v>
      </c>
      <c r="N112" s="446">
        <v>0</v>
      </c>
      <c r="O112" s="446">
        <v>0</v>
      </c>
      <c r="P112" s="446">
        <v>0</v>
      </c>
      <c r="Q112" s="446">
        <v>0</v>
      </c>
      <c r="R112" s="446">
        <v>0</v>
      </c>
      <c r="S112" s="446">
        <v>0</v>
      </c>
      <c r="T112" s="446">
        <v>0</v>
      </c>
      <c r="U112" s="446">
        <v>0</v>
      </c>
      <c r="V112" s="446">
        <v>0</v>
      </c>
      <c r="W112" s="446">
        <v>0</v>
      </c>
      <c r="X112" s="446">
        <v>0</v>
      </c>
      <c r="Y112" s="446">
        <v>0</v>
      </c>
      <c r="Z112" s="446">
        <v>0</v>
      </c>
      <c r="AA112" s="446">
        <v>0</v>
      </c>
      <c r="AB112" s="446">
        <v>0</v>
      </c>
      <c r="AC112" s="446">
        <v>0</v>
      </c>
      <c r="AD112" s="446">
        <v>0</v>
      </c>
      <c r="AE112" s="446">
        <v>0</v>
      </c>
      <c r="AF112" s="446">
        <v>2</v>
      </c>
      <c r="AG112" s="447">
        <v>4.8883022926137754E-5</v>
      </c>
    </row>
    <row r="113" spans="1:33" ht="20.25">
      <c r="A113" s="743" t="s">
        <v>799</v>
      </c>
      <c r="B113" s="446">
        <v>4</v>
      </c>
      <c r="C113" s="446">
        <v>1</v>
      </c>
      <c r="D113" s="446">
        <v>0</v>
      </c>
      <c r="E113" s="446">
        <v>0</v>
      </c>
      <c r="F113" s="446">
        <v>1</v>
      </c>
      <c r="G113" s="446">
        <v>0</v>
      </c>
      <c r="H113" s="446">
        <v>0</v>
      </c>
      <c r="I113" s="446">
        <v>0</v>
      </c>
      <c r="J113" s="446">
        <v>0</v>
      </c>
      <c r="K113" s="446">
        <v>0</v>
      </c>
      <c r="L113" s="446">
        <v>0</v>
      </c>
      <c r="M113" s="446">
        <v>0</v>
      </c>
      <c r="N113" s="446">
        <v>0</v>
      </c>
      <c r="O113" s="446">
        <v>0</v>
      </c>
      <c r="P113" s="446">
        <v>0</v>
      </c>
      <c r="Q113" s="446">
        <v>0</v>
      </c>
      <c r="R113" s="446">
        <v>0</v>
      </c>
      <c r="S113" s="446">
        <v>0</v>
      </c>
      <c r="T113" s="446">
        <v>0</v>
      </c>
      <c r="U113" s="446">
        <v>0</v>
      </c>
      <c r="V113" s="446">
        <v>0</v>
      </c>
      <c r="W113" s="446">
        <v>0</v>
      </c>
      <c r="X113" s="446">
        <v>0</v>
      </c>
      <c r="Y113" s="446">
        <v>0</v>
      </c>
      <c r="Z113" s="446">
        <v>1</v>
      </c>
      <c r="AA113" s="446">
        <v>0</v>
      </c>
      <c r="AB113" s="446">
        <v>0</v>
      </c>
      <c r="AC113" s="446">
        <v>0</v>
      </c>
      <c r="AD113" s="446">
        <v>0</v>
      </c>
      <c r="AE113" s="446">
        <v>0</v>
      </c>
      <c r="AF113" s="446">
        <v>7</v>
      </c>
      <c r="AG113" s="447">
        <v>1.7109058024148213E-4</v>
      </c>
    </row>
    <row r="114" spans="1:33" ht="20.25">
      <c r="A114" s="743" t="s">
        <v>800</v>
      </c>
      <c r="B114" s="446">
        <v>9</v>
      </c>
      <c r="C114" s="446">
        <v>14</v>
      </c>
      <c r="D114" s="446">
        <v>3</v>
      </c>
      <c r="E114" s="446">
        <v>0</v>
      </c>
      <c r="F114" s="446">
        <v>0</v>
      </c>
      <c r="G114" s="446">
        <v>0</v>
      </c>
      <c r="H114" s="446">
        <v>0</v>
      </c>
      <c r="I114" s="446">
        <v>0</v>
      </c>
      <c r="J114" s="446">
        <v>0</v>
      </c>
      <c r="K114" s="446">
        <v>0</v>
      </c>
      <c r="L114" s="446">
        <v>0</v>
      </c>
      <c r="M114" s="446">
        <v>0</v>
      </c>
      <c r="N114" s="446">
        <v>0</v>
      </c>
      <c r="O114" s="446">
        <v>1</v>
      </c>
      <c r="P114" s="446">
        <v>0</v>
      </c>
      <c r="Q114" s="446">
        <v>0</v>
      </c>
      <c r="R114" s="446">
        <v>0</v>
      </c>
      <c r="S114" s="446">
        <v>0</v>
      </c>
      <c r="T114" s="446">
        <v>0</v>
      </c>
      <c r="U114" s="446">
        <v>2</v>
      </c>
      <c r="V114" s="446">
        <v>1</v>
      </c>
      <c r="W114" s="446">
        <v>0</v>
      </c>
      <c r="X114" s="446">
        <v>1</v>
      </c>
      <c r="Y114" s="446">
        <v>0</v>
      </c>
      <c r="Z114" s="446">
        <v>4</v>
      </c>
      <c r="AA114" s="446">
        <v>2</v>
      </c>
      <c r="AB114" s="446">
        <v>0</v>
      </c>
      <c r="AC114" s="446">
        <v>0</v>
      </c>
      <c r="AD114" s="446">
        <v>0</v>
      </c>
      <c r="AE114" s="446">
        <v>0</v>
      </c>
      <c r="AF114" s="446">
        <v>37</v>
      </c>
      <c r="AG114" s="447">
        <v>9.0433592413354837E-4</v>
      </c>
    </row>
    <row r="115" spans="1:33" ht="20.25">
      <c r="A115" s="743" t="s">
        <v>801</v>
      </c>
      <c r="B115" s="446">
        <v>71</v>
      </c>
      <c r="C115" s="446">
        <v>39</v>
      </c>
      <c r="D115" s="446">
        <v>17</v>
      </c>
      <c r="E115" s="446">
        <v>3</v>
      </c>
      <c r="F115" s="446">
        <v>12</v>
      </c>
      <c r="G115" s="446">
        <v>5</v>
      </c>
      <c r="H115" s="446">
        <v>9</v>
      </c>
      <c r="I115" s="446">
        <v>3</v>
      </c>
      <c r="J115" s="446">
        <v>7</v>
      </c>
      <c r="K115" s="446">
        <v>0</v>
      </c>
      <c r="L115" s="446">
        <v>1</v>
      </c>
      <c r="M115" s="446">
        <v>0</v>
      </c>
      <c r="N115" s="446">
        <v>1</v>
      </c>
      <c r="O115" s="446">
        <v>4</v>
      </c>
      <c r="P115" s="446">
        <v>1</v>
      </c>
      <c r="Q115" s="446">
        <v>0</v>
      </c>
      <c r="R115" s="446">
        <v>1</v>
      </c>
      <c r="S115" s="446">
        <v>1</v>
      </c>
      <c r="T115" s="446">
        <v>0</v>
      </c>
      <c r="U115" s="446">
        <v>2</v>
      </c>
      <c r="V115" s="446">
        <v>0</v>
      </c>
      <c r="W115" s="446">
        <v>2</v>
      </c>
      <c r="X115" s="446">
        <v>9</v>
      </c>
      <c r="Y115" s="446">
        <v>1</v>
      </c>
      <c r="Z115" s="446">
        <v>20</v>
      </c>
      <c r="AA115" s="446">
        <v>3</v>
      </c>
      <c r="AB115" s="446">
        <v>4</v>
      </c>
      <c r="AC115" s="446">
        <v>1</v>
      </c>
      <c r="AD115" s="446">
        <v>1</v>
      </c>
      <c r="AE115" s="446">
        <v>1</v>
      </c>
      <c r="AF115" s="446">
        <v>219</v>
      </c>
      <c r="AG115" s="447">
        <v>5.3526910104120841E-3</v>
      </c>
    </row>
    <row r="116" spans="1:33" ht="20.25">
      <c r="A116" s="743" t="s">
        <v>802</v>
      </c>
      <c r="B116" s="446">
        <v>195</v>
      </c>
      <c r="C116" s="446">
        <v>82</v>
      </c>
      <c r="D116" s="446">
        <v>36</v>
      </c>
      <c r="E116" s="446">
        <v>4</v>
      </c>
      <c r="F116" s="446">
        <v>15</v>
      </c>
      <c r="G116" s="446">
        <v>10</v>
      </c>
      <c r="H116" s="446">
        <v>21</v>
      </c>
      <c r="I116" s="446">
        <v>12</v>
      </c>
      <c r="J116" s="446">
        <v>9</v>
      </c>
      <c r="K116" s="446">
        <v>1</v>
      </c>
      <c r="L116" s="446">
        <v>1</v>
      </c>
      <c r="M116" s="446">
        <v>1</v>
      </c>
      <c r="N116" s="446">
        <v>3</v>
      </c>
      <c r="O116" s="446">
        <v>7</v>
      </c>
      <c r="P116" s="446">
        <v>2</v>
      </c>
      <c r="Q116" s="446">
        <v>8</v>
      </c>
      <c r="R116" s="446">
        <v>5</v>
      </c>
      <c r="S116" s="446">
        <v>1</v>
      </c>
      <c r="T116" s="446">
        <v>0</v>
      </c>
      <c r="U116" s="446">
        <v>6</v>
      </c>
      <c r="V116" s="446">
        <v>0</v>
      </c>
      <c r="W116" s="446">
        <v>11</v>
      </c>
      <c r="X116" s="446">
        <v>26</v>
      </c>
      <c r="Y116" s="446">
        <v>0</v>
      </c>
      <c r="Z116" s="446">
        <v>33</v>
      </c>
      <c r="AA116" s="446">
        <v>16</v>
      </c>
      <c r="AB116" s="446">
        <v>9</v>
      </c>
      <c r="AC116" s="446">
        <v>14</v>
      </c>
      <c r="AD116" s="446">
        <v>2</v>
      </c>
      <c r="AE116" s="446">
        <v>2</v>
      </c>
      <c r="AF116" s="446">
        <v>532</v>
      </c>
      <c r="AG116" s="447">
        <v>1.3002884098352641E-2</v>
      </c>
    </row>
    <row r="117" spans="1:33" ht="20.25">
      <c r="A117" s="743" t="s">
        <v>803</v>
      </c>
      <c r="B117" s="446">
        <v>296</v>
      </c>
      <c r="C117" s="446">
        <v>231</v>
      </c>
      <c r="D117" s="446">
        <v>121</v>
      </c>
      <c r="E117" s="446">
        <v>32</v>
      </c>
      <c r="F117" s="446">
        <v>51</v>
      </c>
      <c r="G117" s="446">
        <v>23</v>
      </c>
      <c r="H117" s="446">
        <v>28</v>
      </c>
      <c r="I117" s="446">
        <v>22</v>
      </c>
      <c r="J117" s="446">
        <v>21</v>
      </c>
      <c r="K117" s="446">
        <v>3</v>
      </c>
      <c r="L117" s="446">
        <v>2</v>
      </c>
      <c r="M117" s="446">
        <v>5</v>
      </c>
      <c r="N117" s="446">
        <v>22</v>
      </c>
      <c r="O117" s="446">
        <v>23</v>
      </c>
      <c r="P117" s="446">
        <v>7</v>
      </c>
      <c r="Q117" s="446">
        <v>17</v>
      </c>
      <c r="R117" s="446">
        <v>14</v>
      </c>
      <c r="S117" s="446">
        <v>14</v>
      </c>
      <c r="T117" s="446">
        <v>5</v>
      </c>
      <c r="U117" s="446">
        <v>11</v>
      </c>
      <c r="V117" s="446">
        <v>12</v>
      </c>
      <c r="W117" s="446">
        <v>16</v>
      </c>
      <c r="X117" s="446">
        <v>52</v>
      </c>
      <c r="Y117" s="446">
        <v>7</v>
      </c>
      <c r="Z117" s="446">
        <v>54</v>
      </c>
      <c r="AA117" s="446">
        <v>18</v>
      </c>
      <c r="AB117" s="446">
        <v>22</v>
      </c>
      <c r="AC117" s="446">
        <v>30</v>
      </c>
      <c r="AD117" s="446">
        <v>7</v>
      </c>
      <c r="AE117" s="446">
        <v>8</v>
      </c>
      <c r="AF117" s="446">
        <v>1174</v>
      </c>
      <c r="AG117" s="447">
        <v>2.869433445764286E-2</v>
      </c>
    </row>
    <row r="118" spans="1:33" ht="20.25">
      <c r="A118" s="743" t="s">
        <v>804</v>
      </c>
      <c r="B118" s="446">
        <v>158</v>
      </c>
      <c r="C118" s="446">
        <v>240</v>
      </c>
      <c r="D118" s="446">
        <v>149</v>
      </c>
      <c r="E118" s="446">
        <v>24</v>
      </c>
      <c r="F118" s="446">
        <v>37</v>
      </c>
      <c r="G118" s="446">
        <v>36</v>
      </c>
      <c r="H118" s="446">
        <v>41</v>
      </c>
      <c r="I118" s="446">
        <v>45</v>
      </c>
      <c r="J118" s="446">
        <v>29</v>
      </c>
      <c r="K118" s="446">
        <v>15</v>
      </c>
      <c r="L118" s="446">
        <v>12</v>
      </c>
      <c r="M118" s="446">
        <v>14</v>
      </c>
      <c r="N118" s="446">
        <v>45</v>
      </c>
      <c r="O118" s="446">
        <v>28</v>
      </c>
      <c r="P118" s="446">
        <v>23</v>
      </c>
      <c r="Q118" s="446">
        <v>15</v>
      </c>
      <c r="R118" s="446">
        <v>25</v>
      </c>
      <c r="S118" s="446">
        <v>37</v>
      </c>
      <c r="T118" s="446">
        <v>15</v>
      </c>
      <c r="U118" s="446">
        <v>24</v>
      </c>
      <c r="V118" s="446">
        <v>15</v>
      </c>
      <c r="W118" s="446">
        <v>31</v>
      </c>
      <c r="X118" s="446">
        <v>55</v>
      </c>
      <c r="Y118" s="446">
        <v>19</v>
      </c>
      <c r="Z118" s="446">
        <v>77</v>
      </c>
      <c r="AA118" s="446">
        <v>18</v>
      </c>
      <c r="AB118" s="446">
        <v>51</v>
      </c>
      <c r="AC118" s="446">
        <v>41</v>
      </c>
      <c r="AD118" s="446">
        <v>16</v>
      </c>
      <c r="AE118" s="446">
        <v>16</v>
      </c>
      <c r="AF118" s="446">
        <v>1351</v>
      </c>
      <c r="AG118" s="447">
        <v>3.3020481986606051E-2</v>
      </c>
    </row>
    <row r="119" spans="1:33" ht="20.25">
      <c r="A119" s="743" t="s">
        <v>805</v>
      </c>
      <c r="B119" s="446">
        <v>200</v>
      </c>
      <c r="C119" s="446">
        <v>297</v>
      </c>
      <c r="D119" s="446">
        <v>237</v>
      </c>
      <c r="E119" s="446">
        <v>19</v>
      </c>
      <c r="F119" s="446">
        <v>61</v>
      </c>
      <c r="G119" s="446">
        <v>85</v>
      </c>
      <c r="H119" s="446">
        <v>65</v>
      </c>
      <c r="I119" s="446">
        <v>75</v>
      </c>
      <c r="J119" s="446">
        <v>61</v>
      </c>
      <c r="K119" s="446">
        <v>51</v>
      </c>
      <c r="L119" s="446">
        <v>28</v>
      </c>
      <c r="M119" s="446">
        <v>35</v>
      </c>
      <c r="N119" s="446">
        <v>70</v>
      </c>
      <c r="O119" s="446">
        <v>51</v>
      </c>
      <c r="P119" s="446">
        <v>40</v>
      </c>
      <c r="Q119" s="446">
        <v>24</v>
      </c>
      <c r="R119" s="446">
        <v>47</v>
      </c>
      <c r="S119" s="446">
        <v>85</v>
      </c>
      <c r="T119" s="446">
        <v>16</v>
      </c>
      <c r="U119" s="446">
        <v>64</v>
      </c>
      <c r="V119" s="446">
        <v>57</v>
      </c>
      <c r="W119" s="446">
        <v>47</v>
      </c>
      <c r="X119" s="446">
        <v>74</v>
      </c>
      <c r="Y119" s="446">
        <v>45</v>
      </c>
      <c r="Z119" s="446">
        <v>133</v>
      </c>
      <c r="AA119" s="446">
        <v>27</v>
      </c>
      <c r="AB119" s="446">
        <v>94</v>
      </c>
      <c r="AC119" s="446">
        <v>94</v>
      </c>
      <c r="AD119" s="446">
        <v>13</v>
      </c>
      <c r="AE119" s="446">
        <v>69</v>
      </c>
      <c r="AF119" s="446">
        <v>2264</v>
      </c>
      <c r="AG119" s="447">
        <v>5.5335581952387934E-2</v>
      </c>
    </row>
    <row r="120" spans="1:33" ht="20.25">
      <c r="A120" s="743" t="s">
        <v>806</v>
      </c>
      <c r="B120" s="446">
        <v>155</v>
      </c>
      <c r="C120" s="446">
        <v>207</v>
      </c>
      <c r="D120" s="446">
        <v>139</v>
      </c>
      <c r="E120" s="446">
        <v>23</v>
      </c>
      <c r="F120" s="446">
        <v>45</v>
      </c>
      <c r="G120" s="446">
        <v>62</v>
      </c>
      <c r="H120" s="446">
        <v>46</v>
      </c>
      <c r="I120" s="446">
        <v>65</v>
      </c>
      <c r="J120" s="446">
        <v>36</v>
      </c>
      <c r="K120" s="446">
        <v>43</v>
      </c>
      <c r="L120" s="446">
        <v>27</v>
      </c>
      <c r="M120" s="446">
        <v>23</v>
      </c>
      <c r="N120" s="446">
        <v>71</v>
      </c>
      <c r="O120" s="446">
        <v>17</v>
      </c>
      <c r="P120" s="446">
        <v>23</v>
      </c>
      <c r="Q120" s="446">
        <v>11</v>
      </c>
      <c r="R120" s="446">
        <v>38</v>
      </c>
      <c r="S120" s="446">
        <v>44</v>
      </c>
      <c r="T120" s="446">
        <v>23</v>
      </c>
      <c r="U120" s="446">
        <v>43</v>
      </c>
      <c r="V120" s="446">
        <v>35</v>
      </c>
      <c r="W120" s="446">
        <v>41</v>
      </c>
      <c r="X120" s="446">
        <v>57</v>
      </c>
      <c r="Y120" s="446">
        <v>42</v>
      </c>
      <c r="Z120" s="446">
        <v>97</v>
      </c>
      <c r="AA120" s="446">
        <v>22</v>
      </c>
      <c r="AB120" s="446">
        <v>92</v>
      </c>
      <c r="AC120" s="446">
        <v>60</v>
      </c>
      <c r="AD120" s="446">
        <v>4</v>
      </c>
      <c r="AE120" s="446">
        <v>63</v>
      </c>
      <c r="AF120" s="446">
        <v>1654</v>
      </c>
      <c r="AG120" s="447">
        <v>4.0426259959915924E-2</v>
      </c>
    </row>
    <row r="121" spans="1:33" ht="20.25">
      <c r="A121" s="743" t="s">
        <v>807</v>
      </c>
      <c r="B121" s="446">
        <v>431</v>
      </c>
      <c r="C121" s="446">
        <v>448</v>
      </c>
      <c r="D121" s="446">
        <v>254</v>
      </c>
      <c r="E121" s="446">
        <v>37</v>
      </c>
      <c r="F121" s="446">
        <v>117</v>
      </c>
      <c r="G121" s="446">
        <v>257</v>
      </c>
      <c r="H121" s="446">
        <v>143</v>
      </c>
      <c r="I121" s="446">
        <v>214</v>
      </c>
      <c r="J121" s="446">
        <v>170</v>
      </c>
      <c r="K121" s="446">
        <v>153</v>
      </c>
      <c r="L121" s="446">
        <v>89</v>
      </c>
      <c r="M121" s="446">
        <v>61</v>
      </c>
      <c r="N121" s="446">
        <v>177</v>
      </c>
      <c r="O121" s="446">
        <v>102</v>
      </c>
      <c r="P121" s="446">
        <v>104</v>
      </c>
      <c r="Q121" s="446">
        <v>11</v>
      </c>
      <c r="R121" s="446">
        <v>99</v>
      </c>
      <c r="S121" s="446">
        <v>157</v>
      </c>
      <c r="T121" s="446">
        <v>65</v>
      </c>
      <c r="U121" s="446">
        <v>128</v>
      </c>
      <c r="V121" s="446">
        <v>160</v>
      </c>
      <c r="W121" s="446">
        <v>87</v>
      </c>
      <c r="X121" s="446">
        <v>160</v>
      </c>
      <c r="Y121" s="446">
        <v>99</v>
      </c>
      <c r="Z121" s="446">
        <v>179</v>
      </c>
      <c r="AA121" s="446">
        <v>56</v>
      </c>
      <c r="AB121" s="446">
        <v>389</v>
      </c>
      <c r="AC121" s="446">
        <v>167</v>
      </c>
      <c r="AD121" s="446">
        <v>14</v>
      </c>
      <c r="AE121" s="446">
        <v>387</v>
      </c>
      <c r="AF121" s="446">
        <v>4915</v>
      </c>
      <c r="AG121" s="447">
        <v>0.12013002884098353</v>
      </c>
    </row>
    <row r="122" spans="1:33" ht="20.25">
      <c r="A122" s="743" t="s">
        <v>808</v>
      </c>
      <c r="B122" s="446">
        <v>1020</v>
      </c>
      <c r="C122" s="446">
        <v>693</v>
      </c>
      <c r="D122" s="446">
        <v>416</v>
      </c>
      <c r="E122" s="446">
        <v>56</v>
      </c>
      <c r="F122" s="446">
        <v>197</v>
      </c>
      <c r="G122" s="446">
        <v>451</v>
      </c>
      <c r="H122" s="446">
        <v>259</v>
      </c>
      <c r="I122" s="446">
        <v>426</v>
      </c>
      <c r="J122" s="446">
        <v>325</v>
      </c>
      <c r="K122" s="446">
        <v>257</v>
      </c>
      <c r="L122" s="446">
        <v>190</v>
      </c>
      <c r="M122" s="446">
        <v>92</v>
      </c>
      <c r="N122" s="446">
        <v>337</v>
      </c>
      <c r="O122" s="446">
        <v>179</v>
      </c>
      <c r="P122" s="446">
        <v>164</v>
      </c>
      <c r="Q122" s="446">
        <v>18</v>
      </c>
      <c r="R122" s="446">
        <v>192</v>
      </c>
      <c r="S122" s="446">
        <v>296</v>
      </c>
      <c r="T122" s="446">
        <v>119</v>
      </c>
      <c r="U122" s="446">
        <v>234</v>
      </c>
      <c r="V122" s="446">
        <v>323</v>
      </c>
      <c r="W122" s="446">
        <v>167</v>
      </c>
      <c r="X122" s="446">
        <v>265</v>
      </c>
      <c r="Y122" s="446">
        <v>237</v>
      </c>
      <c r="Z122" s="446">
        <v>346</v>
      </c>
      <c r="AA122" s="446">
        <v>133</v>
      </c>
      <c r="AB122" s="446">
        <v>344</v>
      </c>
      <c r="AC122" s="446">
        <v>299</v>
      </c>
      <c r="AD122" s="446">
        <v>19</v>
      </c>
      <c r="AE122" s="446">
        <v>598</v>
      </c>
      <c r="AF122" s="446">
        <v>8652</v>
      </c>
      <c r="AG122" s="447">
        <v>0.21146795717847192</v>
      </c>
    </row>
    <row r="123" spans="1:33" ht="20.25">
      <c r="A123" s="743" t="s">
        <v>809</v>
      </c>
      <c r="B123" s="446">
        <v>1046</v>
      </c>
      <c r="C123" s="446">
        <v>1108</v>
      </c>
      <c r="D123" s="446">
        <v>669</v>
      </c>
      <c r="E123" s="446">
        <v>72</v>
      </c>
      <c r="F123" s="446">
        <v>337</v>
      </c>
      <c r="G123" s="446">
        <v>831</v>
      </c>
      <c r="H123" s="446">
        <v>574</v>
      </c>
      <c r="I123" s="446">
        <v>843</v>
      </c>
      <c r="J123" s="446">
        <v>585</v>
      </c>
      <c r="K123" s="446">
        <v>452</v>
      </c>
      <c r="L123" s="446">
        <v>567</v>
      </c>
      <c r="M123" s="446">
        <v>157</v>
      </c>
      <c r="N123" s="446">
        <v>780</v>
      </c>
      <c r="O123" s="446">
        <v>373</v>
      </c>
      <c r="P123" s="446">
        <v>310</v>
      </c>
      <c r="Q123" s="446">
        <v>63</v>
      </c>
      <c r="R123" s="446">
        <v>358</v>
      </c>
      <c r="S123" s="446">
        <v>607</v>
      </c>
      <c r="T123" s="446">
        <v>288</v>
      </c>
      <c r="U123" s="446">
        <v>489</v>
      </c>
      <c r="V123" s="446">
        <v>733</v>
      </c>
      <c r="W123" s="446">
        <v>283</v>
      </c>
      <c r="X123" s="446">
        <v>504</v>
      </c>
      <c r="Y123" s="446">
        <v>454</v>
      </c>
      <c r="Z123" s="446">
        <v>408</v>
      </c>
      <c r="AA123" s="446">
        <v>244</v>
      </c>
      <c r="AB123" s="446">
        <v>1106</v>
      </c>
      <c r="AC123" s="446">
        <v>682</v>
      </c>
      <c r="AD123" s="446">
        <v>44</v>
      </c>
      <c r="AE123" s="446">
        <v>679</v>
      </c>
      <c r="AF123" s="446">
        <v>15646</v>
      </c>
      <c r="AG123" s="447">
        <v>0.38241188835117562</v>
      </c>
    </row>
    <row r="124" spans="1:33" ht="20.25">
      <c r="A124" s="743" t="s">
        <v>810</v>
      </c>
      <c r="B124" s="446">
        <v>175</v>
      </c>
      <c r="C124" s="446">
        <v>221</v>
      </c>
      <c r="D124" s="446">
        <v>99</v>
      </c>
      <c r="E124" s="446">
        <v>10</v>
      </c>
      <c r="F124" s="446">
        <v>45</v>
      </c>
      <c r="G124" s="446">
        <v>112</v>
      </c>
      <c r="H124" s="446">
        <v>79</v>
      </c>
      <c r="I124" s="446">
        <v>107</v>
      </c>
      <c r="J124" s="446">
        <v>92</v>
      </c>
      <c r="K124" s="446">
        <v>46</v>
      </c>
      <c r="L124" s="446">
        <v>179</v>
      </c>
      <c r="M124" s="446">
        <v>29</v>
      </c>
      <c r="N124" s="446">
        <v>162</v>
      </c>
      <c r="O124" s="446">
        <v>53</v>
      </c>
      <c r="P124" s="446">
        <v>39</v>
      </c>
      <c r="Q124" s="446">
        <v>7</v>
      </c>
      <c r="R124" s="446">
        <v>43</v>
      </c>
      <c r="S124" s="446">
        <v>99</v>
      </c>
      <c r="T124" s="446">
        <v>56</v>
      </c>
      <c r="U124" s="446">
        <v>122</v>
      </c>
      <c r="V124" s="446">
        <v>84</v>
      </c>
      <c r="W124" s="446">
        <v>48</v>
      </c>
      <c r="X124" s="446">
        <v>70</v>
      </c>
      <c r="Y124" s="446">
        <v>61</v>
      </c>
      <c r="Z124" s="446">
        <v>41</v>
      </c>
      <c r="AA124" s="446">
        <v>44</v>
      </c>
      <c r="AB124" s="446">
        <v>247</v>
      </c>
      <c r="AC124" s="446">
        <v>129</v>
      </c>
      <c r="AD124" s="446">
        <v>7</v>
      </c>
      <c r="AE124" s="446">
        <v>104</v>
      </c>
      <c r="AF124" s="446">
        <v>2610</v>
      </c>
      <c r="AG124" s="447">
        <v>6.3792344918609772E-2</v>
      </c>
    </row>
    <row r="125" spans="1:33" ht="21" thickBot="1">
      <c r="A125" s="743" t="s">
        <v>811</v>
      </c>
      <c r="B125" s="446">
        <v>107</v>
      </c>
      <c r="C125" s="446">
        <v>119</v>
      </c>
      <c r="D125" s="446">
        <v>48</v>
      </c>
      <c r="E125" s="446">
        <v>1</v>
      </c>
      <c r="F125" s="446">
        <v>42</v>
      </c>
      <c r="G125" s="446">
        <v>79</v>
      </c>
      <c r="H125" s="446">
        <v>26</v>
      </c>
      <c r="I125" s="446">
        <v>108</v>
      </c>
      <c r="J125" s="446">
        <v>39</v>
      </c>
      <c r="K125" s="446">
        <v>21</v>
      </c>
      <c r="L125" s="446">
        <v>354</v>
      </c>
      <c r="M125" s="446">
        <v>9</v>
      </c>
      <c r="N125" s="446">
        <v>123</v>
      </c>
      <c r="O125" s="446">
        <v>49</v>
      </c>
      <c r="P125" s="446">
        <v>35</v>
      </c>
      <c r="Q125" s="446">
        <v>7</v>
      </c>
      <c r="R125" s="446">
        <v>34</v>
      </c>
      <c r="S125" s="446">
        <v>88</v>
      </c>
      <c r="T125" s="446">
        <v>42</v>
      </c>
      <c r="U125" s="446">
        <v>143</v>
      </c>
      <c r="V125" s="446">
        <v>0</v>
      </c>
      <c r="W125" s="446">
        <v>0</v>
      </c>
      <c r="X125" s="446">
        <v>32</v>
      </c>
      <c r="Y125" s="446">
        <v>2</v>
      </c>
      <c r="Z125" s="446">
        <v>23</v>
      </c>
      <c r="AA125" s="446">
        <v>14</v>
      </c>
      <c r="AB125" s="446">
        <v>186</v>
      </c>
      <c r="AC125" s="446">
        <v>89</v>
      </c>
      <c r="AD125" s="446">
        <v>4</v>
      </c>
      <c r="AE125" s="446">
        <v>27</v>
      </c>
      <c r="AF125" s="446">
        <v>1851</v>
      </c>
      <c r="AG125" s="447">
        <v>4.5241237718140488E-2</v>
      </c>
    </row>
    <row r="126" spans="1:33" ht="21.75" thickTop="1" thickBot="1">
      <c r="A126" s="742" t="s">
        <v>6</v>
      </c>
      <c r="B126" s="448">
        <v>3868</v>
      </c>
      <c r="C126" s="448">
        <v>3700</v>
      </c>
      <c r="D126" s="448">
        <v>2189</v>
      </c>
      <c r="E126" s="448">
        <v>281</v>
      </c>
      <c r="F126" s="448">
        <v>960</v>
      </c>
      <c r="G126" s="448">
        <v>1951</v>
      </c>
      <c r="H126" s="448">
        <v>1291</v>
      </c>
      <c r="I126" s="448">
        <v>1920</v>
      </c>
      <c r="J126" s="448">
        <v>1374</v>
      </c>
      <c r="K126" s="448">
        <v>1042</v>
      </c>
      <c r="L126" s="448">
        <v>1450</v>
      </c>
      <c r="M126" s="448">
        <v>426</v>
      </c>
      <c r="N126" s="448">
        <v>1791</v>
      </c>
      <c r="O126" s="448">
        <v>887</v>
      </c>
      <c r="P126" s="448">
        <v>748</v>
      </c>
      <c r="Q126" s="448">
        <v>181</v>
      </c>
      <c r="R126" s="448">
        <v>856</v>
      </c>
      <c r="S126" s="448">
        <v>1429</v>
      </c>
      <c r="T126" s="448">
        <v>629</v>
      </c>
      <c r="U126" s="448">
        <v>1268</v>
      </c>
      <c r="V126" s="448">
        <v>1420</v>
      </c>
      <c r="W126" s="448">
        <v>733</v>
      </c>
      <c r="X126" s="448">
        <v>1305</v>
      </c>
      <c r="Y126" s="448">
        <v>967</v>
      </c>
      <c r="Z126" s="448">
        <v>1416</v>
      </c>
      <c r="AA126" s="448">
        <v>597</v>
      </c>
      <c r="AB126" s="448">
        <v>2544</v>
      </c>
      <c r="AC126" s="448">
        <v>1606</v>
      </c>
      <c r="AD126" s="448">
        <v>131</v>
      </c>
      <c r="AE126" s="448">
        <v>1954</v>
      </c>
      <c r="AF126" s="448">
        <v>40914</v>
      </c>
      <c r="AG126" s="836">
        <v>1</v>
      </c>
    </row>
    <row r="127" spans="1:33" ht="21" thickTop="1">
      <c r="A127" s="746" t="s">
        <v>812</v>
      </c>
      <c r="B127" s="447">
        <v>9.4539766339150413E-2</v>
      </c>
      <c r="C127" s="447">
        <v>9.0433592413354844E-2</v>
      </c>
      <c r="D127" s="447">
        <v>5.3502468592657768E-2</v>
      </c>
      <c r="E127" s="447">
        <v>6.8680647211223538E-3</v>
      </c>
      <c r="F127" s="447">
        <v>2.3463851004546121E-2</v>
      </c>
      <c r="G127" s="447">
        <v>4.7685388864447377E-2</v>
      </c>
      <c r="H127" s="447">
        <v>3.1553991298821922E-2</v>
      </c>
      <c r="I127" s="447">
        <v>4.6927702009092243E-2</v>
      </c>
      <c r="J127" s="447">
        <v>3.3582636750256634E-2</v>
      </c>
      <c r="K127" s="447">
        <v>2.546805494451777E-2</v>
      </c>
      <c r="L127" s="447">
        <v>3.5440191621449874E-2</v>
      </c>
      <c r="M127" s="447">
        <v>1.0412083883267342E-2</v>
      </c>
      <c r="N127" s="447">
        <v>4.3774747030356359E-2</v>
      </c>
      <c r="O127" s="447">
        <v>2.1679620667742094E-2</v>
      </c>
      <c r="P127" s="447">
        <v>1.8282250574375519E-2</v>
      </c>
      <c r="Q127" s="447">
        <v>4.4239135748154667E-3</v>
      </c>
      <c r="R127" s="447">
        <v>2.0921933812386957E-2</v>
      </c>
      <c r="S127" s="447">
        <v>3.4926919880725424E-2</v>
      </c>
      <c r="T127" s="447">
        <v>1.5373710710270324E-2</v>
      </c>
      <c r="U127" s="447">
        <v>3.0991836535171336E-2</v>
      </c>
      <c r="V127" s="447">
        <v>3.4706946277557806E-2</v>
      </c>
      <c r="W127" s="447">
        <v>1.7915627902429485E-2</v>
      </c>
      <c r="X127" s="447">
        <v>3.1896172459304886E-2</v>
      </c>
      <c r="Y127" s="447">
        <v>2.3634941584787603E-2</v>
      </c>
      <c r="Z127" s="447">
        <v>3.4609180231705526E-2</v>
      </c>
      <c r="AA127" s="447">
        <v>1.459158234345212E-2</v>
      </c>
      <c r="AB127" s="447">
        <v>6.2179205162047224E-2</v>
      </c>
      <c r="AC127" s="447">
        <v>3.9253067409688612E-2</v>
      </c>
      <c r="AD127" s="447">
        <v>3.2018380016620228E-3</v>
      </c>
      <c r="AE127" s="447">
        <v>4.7758713398836583E-2</v>
      </c>
      <c r="AF127" s="447">
        <v>1</v>
      </c>
      <c r="AG127" s="447"/>
    </row>
    <row r="128" spans="1:33" ht="15.75" thickBot="1">
      <c r="A128" s="747"/>
      <c r="B128" s="782"/>
      <c r="C128" s="783"/>
      <c r="D128" s="783"/>
      <c r="E128" s="783"/>
      <c r="F128" s="783"/>
      <c r="G128" s="783"/>
      <c r="H128" s="782"/>
      <c r="I128" s="782"/>
      <c r="J128" s="782"/>
      <c r="K128" s="782"/>
      <c r="L128" s="782"/>
      <c r="M128" s="782"/>
      <c r="N128" s="782"/>
      <c r="O128" s="782"/>
      <c r="P128" s="782"/>
      <c r="Q128" s="1079"/>
      <c r="R128" s="1080"/>
      <c r="S128" s="1080"/>
      <c r="T128" s="1080"/>
      <c r="U128" s="1080"/>
      <c r="V128" s="1080"/>
      <c r="W128" s="1079"/>
      <c r="X128" s="1079"/>
      <c r="Y128" s="1079"/>
      <c r="Z128" s="1079"/>
      <c r="AA128" s="1079"/>
      <c r="AB128" s="1079"/>
      <c r="AC128" s="1079"/>
      <c r="AD128" s="1079"/>
      <c r="AE128" s="1079"/>
      <c r="AF128" s="1079"/>
      <c r="AG128" s="1081"/>
    </row>
    <row r="129" spans="1:33" ht="15">
      <c r="A129" s="1233" t="s">
        <v>821</v>
      </c>
      <c r="B129" s="1187"/>
      <c r="C129" s="1187"/>
      <c r="D129" s="1187"/>
      <c r="E129" s="1187"/>
      <c r="F129" s="1187"/>
      <c r="G129" s="1187"/>
      <c r="H129" s="1187"/>
      <c r="I129" s="1187"/>
      <c r="J129" s="1187"/>
      <c r="K129" s="1187"/>
      <c r="L129" s="1187"/>
      <c r="M129" s="1187"/>
      <c r="N129" s="1187"/>
      <c r="O129" s="1187"/>
      <c r="P129" s="1187"/>
      <c r="Q129" s="986"/>
    </row>
    <row r="130" spans="1:33" ht="15.75">
      <c r="A130" s="177"/>
      <c r="C130" s="71"/>
      <c r="D130" s="71"/>
      <c r="E130" s="71"/>
      <c r="F130" s="71"/>
      <c r="G130" s="71"/>
      <c r="Q130" s="986"/>
    </row>
    <row r="131" spans="1:33" ht="38.25" customHeight="1">
      <c r="A131" s="1171" t="s">
        <v>883</v>
      </c>
      <c r="B131" s="1171"/>
      <c r="C131" s="1171"/>
      <c r="D131" s="1171"/>
      <c r="E131" s="1171"/>
      <c r="F131" s="1171"/>
      <c r="G131" s="1171"/>
      <c r="H131" s="1171"/>
      <c r="I131" s="1171"/>
      <c r="J131" s="1171"/>
      <c r="K131" s="1171"/>
      <c r="L131" s="1171"/>
      <c r="M131" s="1171"/>
      <c r="N131" s="1171"/>
      <c r="O131" s="1171"/>
      <c r="P131" s="1171"/>
      <c r="Q131" s="1171"/>
      <c r="R131" s="1171"/>
      <c r="S131" s="1171"/>
      <c r="T131" s="1171"/>
      <c r="U131" s="1171"/>
      <c r="V131" s="1171"/>
      <c r="W131" s="1171"/>
      <c r="X131" s="1171"/>
      <c r="Y131" s="1171"/>
      <c r="Z131" s="1171"/>
      <c r="AA131" s="1171"/>
      <c r="AB131" s="1171"/>
      <c r="AC131" s="1171"/>
      <c r="AD131" s="1171"/>
      <c r="AE131" s="1171"/>
      <c r="AF131" s="1171"/>
      <c r="AG131" s="1171"/>
    </row>
    <row r="132" spans="1:33" ht="38.25" customHeight="1">
      <c r="A132" s="1171" t="s">
        <v>822</v>
      </c>
      <c r="B132" s="1171"/>
      <c r="C132" s="1171"/>
      <c r="D132" s="1171"/>
      <c r="E132" s="1171"/>
      <c r="F132" s="1171"/>
      <c r="G132" s="1171"/>
      <c r="H132" s="1171"/>
      <c r="I132" s="1171"/>
      <c r="J132" s="1171"/>
      <c r="K132" s="1171"/>
      <c r="L132" s="1171"/>
      <c r="M132" s="1171"/>
      <c r="N132" s="1171"/>
      <c r="O132" s="1171"/>
      <c r="P132" s="1171"/>
      <c r="Q132" s="1171"/>
      <c r="R132" s="1171"/>
      <c r="S132" s="1171"/>
      <c r="T132" s="1171"/>
      <c r="U132" s="1171"/>
      <c r="V132" s="1171"/>
      <c r="W132" s="1171"/>
      <c r="X132" s="1171"/>
      <c r="Y132" s="1171"/>
      <c r="Z132" s="1171"/>
      <c r="AA132" s="1171"/>
      <c r="AB132" s="1171"/>
      <c r="AC132" s="1171"/>
      <c r="AD132" s="1171"/>
      <c r="AE132" s="1171"/>
      <c r="AF132" s="1171"/>
      <c r="AG132" s="1171"/>
    </row>
    <row r="133" spans="1:33" ht="38.25" customHeight="1">
      <c r="A133" s="1171" t="s">
        <v>1498</v>
      </c>
      <c r="B133" s="1171"/>
      <c r="C133" s="1171"/>
      <c r="D133" s="1171"/>
      <c r="E133" s="1171"/>
      <c r="F133" s="1171"/>
      <c r="G133" s="1171"/>
      <c r="H133" s="1171"/>
      <c r="I133" s="1171"/>
      <c r="J133" s="1171"/>
      <c r="K133" s="1171"/>
      <c r="L133" s="1171"/>
      <c r="M133" s="1171"/>
      <c r="N133" s="1171"/>
      <c r="O133" s="1171"/>
      <c r="P133" s="1171"/>
      <c r="Q133" s="1171"/>
      <c r="R133" s="1171"/>
      <c r="S133" s="1171"/>
      <c r="T133" s="1171"/>
      <c r="U133" s="1171"/>
      <c r="V133" s="1171"/>
      <c r="W133" s="1171"/>
      <c r="X133" s="1171"/>
      <c r="Y133" s="1171"/>
      <c r="Z133" s="1171"/>
      <c r="AA133" s="1171"/>
      <c r="AB133" s="1171"/>
      <c r="AC133" s="1171"/>
      <c r="AD133" s="1171"/>
      <c r="AE133" s="1171"/>
      <c r="AF133" s="1171"/>
      <c r="AG133" s="1171"/>
    </row>
    <row r="134" spans="1:33" ht="38.25" customHeight="1">
      <c r="A134" s="1236" t="s">
        <v>1471</v>
      </c>
      <c r="B134" s="1236"/>
      <c r="C134" s="1236"/>
      <c r="D134" s="1236"/>
      <c r="E134" s="1236"/>
      <c r="F134" s="1236"/>
      <c r="G134" s="1236"/>
      <c r="H134" s="1236"/>
      <c r="I134" s="1236"/>
      <c r="J134" s="1236"/>
      <c r="K134" s="1236"/>
      <c r="L134" s="1236"/>
      <c r="M134" s="1236"/>
      <c r="N134" s="1236"/>
      <c r="O134" s="1236"/>
      <c r="P134" s="1236"/>
      <c r="Q134" s="1236"/>
      <c r="R134" s="1236"/>
      <c r="S134" s="1236"/>
      <c r="T134" s="1236"/>
      <c r="U134" s="1236"/>
      <c r="V134" s="1236"/>
      <c r="W134" s="1236"/>
      <c r="X134" s="1236"/>
      <c r="Y134" s="1236"/>
      <c r="Z134" s="1236"/>
      <c r="AA134" s="1236"/>
      <c r="AB134" s="1236"/>
      <c r="AC134" s="1236"/>
      <c r="AD134" s="1236"/>
      <c r="AE134" s="1236"/>
      <c r="AF134" s="1236"/>
      <c r="AG134" s="1236"/>
    </row>
    <row r="135" spans="1:33" ht="15">
      <c r="A135" s="154"/>
      <c r="Q135" s="986"/>
    </row>
    <row r="136" spans="1:33" ht="17.25" thickBot="1">
      <c r="A136" s="916"/>
      <c r="B136" s="740"/>
      <c r="C136" s="740"/>
      <c r="D136" s="741"/>
      <c r="E136" s="740"/>
      <c r="F136" s="740"/>
      <c r="G136" s="740"/>
      <c r="H136" s="740"/>
      <c r="I136" s="741"/>
      <c r="J136" s="740"/>
      <c r="K136" s="740"/>
      <c r="L136" s="740"/>
      <c r="M136" s="740"/>
      <c r="N136" s="740"/>
      <c r="O136" s="740"/>
      <c r="P136" s="740"/>
      <c r="Q136" s="986"/>
    </row>
    <row r="137" spans="1:33" ht="21.75" thickTop="1" thickBot="1">
      <c r="A137" s="781" t="s">
        <v>796</v>
      </c>
      <c r="B137" s="781" t="s">
        <v>857</v>
      </c>
      <c r="C137" s="781" t="s">
        <v>858</v>
      </c>
      <c r="D137" s="781" t="s">
        <v>859</v>
      </c>
      <c r="E137" s="781" t="s">
        <v>860</v>
      </c>
      <c r="F137" s="781" t="s">
        <v>861</v>
      </c>
      <c r="G137" s="781" t="s">
        <v>862</v>
      </c>
      <c r="H137" s="781" t="s">
        <v>863</v>
      </c>
      <c r="I137" s="781" t="s">
        <v>864</v>
      </c>
      <c r="J137" s="781" t="s">
        <v>865</v>
      </c>
      <c r="K137" s="781" t="s">
        <v>866</v>
      </c>
      <c r="L137" s="781" t="s">
        <v>867</v>
      </c>
      <c r="M137" s="781" t="s">
        <v>868</v>
      </c>
      <c r="N137" s="781" t="s">
        <v>869</v>
      </c>
      <c r="O137" s="781" t="s">
        <v>870</v>
      </c>
      <c r="P137" s="781" t="s">
        <v>871</v>
      </c>
      <c r="Q137" s="781" t="s">
        <v>872</v>
      </c>
      <c r="R137" s="781" t="s">
        <v>873</v>
      </c>
      <c r="S137" s="781" t="s">
        <v>874</v>
      </c>
      <c r="T137" s="781" t="s">
        <v>875</v>
      </c>
      <c r="U137" s="781" t="s">
        <v>876</v>
      </c>
      <c r="V137" s="781" t="s">
        <v>877</v>
      </c>
      <c r="W137" s="781" t="s">
        <v>878</v>
      </c>
      <c r="X137" s="781" t="s">
        <v>879</v>
      </c>
      <c r="Y137" s="781" t="s">
        <v>880</v>
      </c>
      <c r="Z137" s="781" t="s">
        <v>881</v>
      </c>
      <c r="AA137" s="781" t="s">
        <v>882</v>
      </c>
      <c r="AB137" s="781" t="s">
        <v>1342</v>
      </c>
      <c r="AC137" s="781" t="s">
        <v>1352</v>
      </c>
      <c r="AD137" s="781" t="s">
        <v>1387</v>
      </c>
      <c r="AE137" s="781" t="s">
        <v>1388</v>
      </c>
      <c r="AF137" s="781" t="s">
        <v>6</v>
      </c>
      <c r="AG137" s="785" t="s">
        <v>709</v>
      </c>
    </row>
    <row r="138" spans="1:33" ht="21" thickTop="1">
      <c r="A138" s="743" t="s">
        <v>798</v>
      </c>
      <c r="B138" s="446">
        <v>0</v>
      </c>
      <c r="C138" s="446">
        <v>0</v>
      </c>
      <c r="D138" s="446">
        <v>0</v>
      </c>
      <c r="E138" s="446">
        <v>0</v>
      </c>
      <c r="F138" s="446">
        <v>0</v>
      </c>
      <c r="G138" s="446">
        <v>0</v>
      </c>
      <c r="H138" s="446">
        <v>0</v>
      </c>
      <c r="I138" s="446">
        <v>0</v>
      </c>
      <c r="J138" s="446">
        <v>0</v>
      </c>
      <c r="K138" s="446">
        <v>0</v>
      </c>
      <c r="L138" s="446">
        <v>0</v>
      </c>
      <c r="M138" s="446">
        <v>0</v>
      </c>
      <c r="N138" s="446">
        <v>0</v>
      </c>
      <c r="O138" s="446">
        <v>0</v>
      </c>
      <c r="P138" s="446">
        <v>0</v>
      </c>
      <c r="Q138" s="446">
        <v>0</v>
      </c>
      <c r="R138" s="446">
        <v>0</v>
      </c>
      <c r="S138" s="446">
        <v>0</v>
      </c>
      <c r="T138" s="446">
        <v>0</v>
      </c>
      <c r="U138" s="446">
        <v>0</v>
      </c>
      <c r="V138" s="446">
        <v>0</v>
      </c>
      <c r="W138" s="446">
        <v>0</v>
      </c>
      <c r="X138" s="446">
        <v>0</v>
      </c>
      <c r="Y138" s="446">
        <v>0</v>
      </c>
      <c r="Z138" s="446">
        <v>0</v>
      </c>
      <c r="AA138" s="446">
        <v>0</v>
      </c>
      <c r="AB138" s="446">
        <v>0</v>
      </c>
      <c r="AC138" s="446">
        <v>0</v>
      </c>
      <c r="AD138" s="446">
        <v>0</v>
      </c>
      <c r="AE138" s="446">
        <v>0</v>
      </c>
      <c r="AF138" s="446">
        <v>0</v>
      </c>
      <c r="AG138" s="447">
        <v>0</v>
      </c>
    </row>
    <row r="139" spans="1:33" ht="20.25">
      <c r="A139" s="743" t="s">
        <v>799</v>
      </c>
      <c r="B139" s="446">
        <v>7734.2244700000001</v>
      </c>
      <c r="C139" s="446">
        <v>0</v>
      </c>
      <c r="D139" s="446">
        <v>0</v>
      </c>
      <c r="E139" s="446">
        <v>0</v>
      </c>
      <c r="F139" s="446">
        <v>0</v>
      </c>
      <c r="G139" s="446">
        <v>0</v>
      </c>
      <c r="H139" s="446">
        <v>0</v>
      </c>
      <c r="I139" s="446">
        <v>0</v>
      </c>
      <c r="J139" s="446">
        <v>0</v>
      </c>
      <c r="K139" s="446">
        <v>0</v>
      </c>
      <c r="L139" s="446">
        <v>0</v>
      </c>
      <c r="M139" s="446">
        <v>0</v>
      </c>
      <c r="N139" s="446">
        <v>0</v>
      </c>
      <c r="O139" s="446">
        <v>0</v>
      </c>
      <c r="P139" s="446">
        <v>0</v>
      </c>
      <c r="Q139" s="446">
        <v>0</v>
      </c>
      <c r="R139" s="446">
        <v>0</v>
      </c>
      <c r="S139" s="446">
        <v>0</v>
      </c>
      <c r="T139" s="446">
        <v>0</v>
      </c>
      <c r="U139" s="446">
        <v>0</v>
      </c>
      <c r="V139" s="446">
        <v>0</v>
      </c>
      <c r="W139" s="446">
        <v>0</v>
      </c>
      <c r="X139" s="446">
        <v>0</v>
      </c>
      <c r="Y139" s="446">
        <v>0</v>
      </c>
      <c r="Z139" s="446">
        <v>0</v>
      </c>
      <c r="AA139" s="446">
        <v>0</v>
      </c>
      <c r="AB139" s="446">
        <v>0</v>
      </c>
      <c r="AC139" s="446">
        <v>0</v>
      </c>
      <c r="AD139" s="446">
        <v>0</v>
      </c>
      <c r="AE139" s="446">
        <v>0</v>
      </c>
      <c r="AF139" s="446">
        <v>7734.2244700000001</v>
      </c>
      <c r="AG139" s="447">
        <v>3.3622650995559181E-2</v>
      </c>
    </row>
    <row r="140" spans="1:33" ht="20.25">
      <c r="A140" s="743" t="s">
        <v>800</v>
      </c>
      <c r="B140" s="446">
        <v>0</v>
      </c>
      <c r="C140" s="446">
        <v>0</v>
      </c>
      <c r="D140" s="446">
        <v>0</v>
      </c>
      <c r="E140" s="446">
        <v>0</v>
      </c>
      <c r="F140" s="446">
        <v>0</v>
      </c>
      <c r="G140" s="446">
        <v>0</v>
      </c>
      <c r="H140" s="446">
        <v>0</v>
      </c>
      <c r="I140" s="446">
        <v>0</v>
      </c>
      <c r="J140" s="446">
        <v>0</v>
      </c>
      <c r="K140" s="446">
        <v>0</v>
      </c>
      <c r="L140" s="446">
        <v>0</v>
      </c>
      <c r="M140" s="446">
        <v>0</v>
      </c>
      <c r="N140" s="446">
        <v>0</v>
      </c>
      <c r="O140" s="446">
        <v>0</v>
      </c>
      <c r="P140" s="446">
        <v>0</v>
      </c>
      <c r="Q140" s="446">
        <v>0</v>
      </c>
      <c r="R140" s="446">
        <v>0</v>
      </c>
      <c r="S140" s="446">
        <v>0</v>
      </c>
      <c r="T140" s="446">
        <v>0</v>
      </c>
      <c r="U140" s="446">
        <v>0</v>
      </c>
      <c r="V140" s="446">
        <v>0</v>
      </c>
      <c r="W140" s="446">
        <v>0</v>
      </c>
      <c r="X140" s="446">
        <v>0</v>
      </c>
      <c r="Y140" s="446">
        <v>0</v>
      </c>
      <c r="Z140" s="446">
        <v>0</v>
      </c>
      <c r="AA140" s="446">
        <v>0</v>
      </c>
      <c r="AB140" s="446">
        <v>0</v>
      </c>
      <c r="AC140" s="446">
        <v>0</v>
      </c>
      <c r="AD140" s="446">
        <v>0</v>
      </c>
      <c r="AE140" s="446">
        <v>0</v>
      </c>
      <c r="AF140" s="446">
        <v>0</v>
      </c>
      <c r="AG140" s="447">
        <v>0</v>
      </c>
    </row>
    <row r="141" spans="1:33" ht="20.25">
      <c r="A141" s="743" t="s">
        <v>801</v>
      </c>
      <c r="B141" s="446">
        <v>1433.4300700000001</v>
      </c>
      <c r="C141" s="446">
        <v>3265</v>
      </c>
      <c r="D141" s="446">
        <v>0</v>
      </c>
      <c r="E141" s="446">
        <v>0</v>
      </c>
      <c r="F141" s="446">
        <v>1500</v>
      </c>
      <c r="G141" s="446">
        <v>2448.8623700000003</v>
      </c>
      <c r="H141" s="446">
        <v>0</v>
      </c>
      <c r="I141" s="446">
        <v>0</v>
      </c>
      <c r="J141" s="446">
        <v>0</v>
      </c>
      <c r="K141" s="446">
        <v>0</v>
      </c>
      <c r="L141" s="446">
        <v>0</v>
      </c>
      <c r="M141" s="446">
        <v>0</v>
      </c>
      <c r="N141" s="446">
        <v>1500</v>
      </c>
      <c r="O141" s="446">
        <v>0</v>
      </c>
      <c r="P141" s="446">
        <v>0</v>
      </c>
      <c r="Q141" s="446">
        <v>0</v>
      </c>
      <c r="R141" s="446">
        <v>0</v>
      </c>
      <c r="S141" s="446">
        <v>0</v>
      </c>
      <c r="T141" s="446">
        <v>0</v>
      </c>
      <c r="U141" s="446">
        <v>0</v>
      </c>
      <c r="V141" s="446">
        <v>0</v>
      </c>
      <c r="W141" s="446">
        <v>0</v>
      </c>
      <c r="X141" s="446">
        <v>0</v>
      </c>
      <c r="Y141" s="446">
        <v>0</v>
      </c>
      <c r="Z141" s="446">
        <v>0</v>
      </c>
      <c r="AA141" s="446">
        <v>0</v>
      </c>
      <c r="AB141" s="446">
        <v>0</v>
      </c>
      <c r="AC141" s="446">
        <v>1384</v>
      </c>
      <c r="AD141" s="446">
        <v>0</v>
      </c>
      <c r="AE141" s="446">
        <v>0</v>
      </c>
      <c r="AF141" s="446">
        <v>11531.292439999999</v>
      </c>
      <c r="AG141" s="447">
        <v>5.0129476166839257E-2</v>
      </c>
    </row>
    <row r="142" spans="1:33" ht="20.25">
      <c r="A142" s="743" t="s">
        <v>802</v>
      </c>
      <c r="B142" s="446">
        <v>1947.6</v>
      </c>
      <c r="C142" s="446">
        <v>3744.96</v>
      </c>
      <c r="D142" s="446">
        <v>1472.18</v>
      </c>
      <c r="E142" s="446">
        <v>0</v>
      </c>
      <c r="F142" s="446">
        <v>693</v>
      </c>
      <c r="G142" s="446">
        <v>0</v>
      </c>
      <c r="H142" s="446">
        <v>0</v>
      </c>
      <c r="I142" s="446">
        <v>0</v>
      </c>
      <c r="J142" s="446">
        <v>0</v>
      </c>
      <c r="K142" s="446">
        <v>0</v>
      </c>
      <c r="L142" s="446">
        <v>0</v>
      </c>
      <c r="M142" s="446">
        <v>0</v>
      </c>
      <c r="N142" s="446">
        <v>0</v>
      </c>
      <c r="O142" s="446">
        <v>1100</v>
      </c>
      <c r="P142" s="446">
        <v>0</v>
      </c>
      <c r="Q142" s="446">
        <v>0</v>
      </c>
      <c r="R142" s="446">
        <v>800</v>
      </c>
      <c r="S142" s="446">
        <v>0</v>
      </c>
      <c r="T142" s="446">
        <v>0</v>
      </c>
      <c r="U142" s="446">
        <v>1802.4000100000001</v>
      </c>
      <c r="V142" s="446">
        <v>0</v>
      </c>
      <c r="W142" s="446">
        <v>0</v>
      </c>
      <c r="X142" s="446">
        <v>0</v>
      </c>
      <c r="Y142" s="446">
        <v>0</v>
      </c>
      <c r="Z142" s="446">
        <v>700</v>
      </c>
      <c r="AA142" s="446">
        <v>0</v>
      </c>
      <c r="AB142" s="446">
        <v>0</v>
      </c>
      <c r="AC142" s="446">
        <v>5661.5</v>
      </c>
      <c r="AD142" s="446">
        <v>0</v>
      </c>
      <c r="AE142" s="446">
        <v>0</v>
      </c>
      <c r="AF142" s="446">
        <v>17921.640010000003</v>
      </c>
      <c r="AG142" s="447">
        <v>7.7909950721184562E-2</v>
      </c>
    </row>
    <row r="143" spans="1:33" ht="20.25">
      <c r="A143" s="743" t="s">
        <v>803</v>
      </c>
      <c r="B143" s="446">
        <v>5514.3326900000002</v>
      </c>
      <c r="C143" s="446">
        <v>8912.3979499999987</v>
      </c>
      <c r="D143" s="446">
        <v>3364.6989800000001</v>
      </c>
      <c r="E143" s="446">
        <v>0</v>
      </c>
      <c r="F143" s="446">
        <v>400</v>
      </c>
      <c r="G143" s="446">
        <v>1744.1972000000001</v>
      </c>
      <c r="H143" s="446">
        <v>400</v>
      </c>
      <c r="I143" s="446">
        <v>350</v>
      </c>
      <c r="J143" s="446">
        <v>1000</v>
      </c>
      <c r="K143" s="446">
        <v>367</v>
      </c>
      <c r="L143" s="446">
        <v>0</v>
      </c>
      <c r="M143" s="446">
        <v>1100</v>
      </c>
      <c r="N143" s="446">
        <v>487.2</v>
      </c>
      <c r="O143" s="446">
        <v>732.8</v>
      </c>
      <c r="P143" s="446">
        <v>0</v>
      </c>
      <c r="Q143" s="446">
        <v>0</v>
      </c>
      <c r="R143" s="446">
        <v>0</v>
      </c>
      <c r="S143" s="446">
        <v>0</v>
      </c>
      <c r="T143" s="446">
        <v>0</v>
      </c>
      <c r="U143" s="446">
        <v>0</v>
      </c>
      <c r="V143" s="446">
        <v>0</v>
      </c>
      <c r="W143" s="446">
        <v>500</v>
      </c>
      <c r="X143" s="446">
        <v>0</v>
      </c>
      <c r="Y143" s="446">
        <v>400</v>
      </c>
      <c r="Z143" s="446">
        <v>1927.3499399999998</v>
      </c>
      <c r="AA143" s="446">
        <v>0</v>
      </c>
      <c r="AB143" s="446">
        <v>0</v>
      </c>
      <c r="AC143" s="446">
        <v>2879.2457599999998</v>
      </c>
      <c r="AD143" s="446">
        <v>0</v>
      </c>
      <c r="AE143" s="446">
        <v>0</v>
      </c>
      <c r="AF143" s="446">
        <v>30079.222519999999</v>
      </c>
      <c r="AG143" s="447">
        <v>0.13076206993093956</v>
      </c>
    </row>
    <row r="144" spans="1:33" ht="20.25">
      <c r="A144" s="743" t="s">
        <v>804</v>
      </c>
      <c r="B144" s="446">
        <v>6886.6499100000001</v>
      </c>
      <c r="C144" s="446">
        <v>8898.0240299999987</v>
      </c>
      <c r="D144" s="446">
        <v>3734.8560000000002</v>
      </c>
      <c r="E144" s="446">
        <v>0</v>
      </c>
      <c r="F144" s="446">
        <v>0</v>
      </c>
      <c r="G144" s="446">
        <v>901.60450000000003</v>
      </c>
      <c r="H144" s="446">
        <v>457</v>
      </c>
      <c r="I144" s="446">
        <v>214.70185999999998</v>
      </c>
      <c r="J144" s="446">
        <v>0</v>
      </c>
      <c r="K144" s="446">
        <v>521.04898000000003</v>
      </c>
      <c r="L144" s="446">
        <v>0</v>
      </c>
      <c r="M144" s="446">
        <v>810</v>
      </c>
      <c r="N144" s="446">
        <v>1267.12482</v>
      </c>
      <c r="O144" s="446">
        <v>0</v>
      </c>
      <c r="P144" s="446">
        <v>209</v>
      </c>
      <c r="Q144" s="446">
        <v>0</v>
      </c>
      <c r="R144" s="446">
        <v>0</v>
      </c>
      <c r="S144" s="446">
        <v>550</v>
      </c>
      <c r="T144" s="446">
        <v>0</v>
      </c>
      <c r="U144" s="446">
        <v>300</v>
      </c>
      <c r="V144" s="446">
        <v>210</v>
      </c>
      <c r="W144" s="446">
        <v>0</v>
      </c>
      <c r="X144" s="446">
        <v>240</v>
      </c>
      <c r="Y144" s="446">
        <v>465.67500000000001</v>
      </c>
      <c r="Z144" s="446">
        <v>2256.6830499999996</v>
      </c>
      <c r="AA144" s="446">
        <v>0</v>
      </c>
      <c r="AB144" s="446">
        <v>1288.98</v>
      </c>
      <c r="AC144" s="446">
        <v>3951.42598</v>
      </c>
      <c r="AD144" s="446">
        <v>795.91522999999995</v>
      </c>
      <c r="AE144" s="446">
        <v>0</v>
      </c>
      <c r="AF144" s="446">
        <v>33958.689359999997</v>
      </c>
      <c r="AG144" s="447">
        <v>0.14762710405506096</v>
      </c>
    </row>
    <row r="145" spans="1:33" ht="20.25">
      <c r="A145" s="743" t="s">
        <v>805</v>
      </c>
      <c r="B145" s="446">
        <v>6780.8546100000003</v>
      </c>
      <c r="C145" s="446">
        <v>6250.4692699999996</v>
      </c>
      <c r="D145" s="446">
        <v>2142.22019</v>
      </c>
      <c r="E145" s="446">
        <v>0</v>
      </c>
      <c r="F145" s="446">
        <v>140</v>
      </c>
      <c r="G145" s="446">
        <v>515.47801000000004</v>
      </c>
      <c r="H145" s="446">
        <v>339</v>
      </c>
      <c r="I145" s="446">
        <v>180</v>
      </c>
      <c r="J145" s="446">
        <v>143.5</v>
      </c>
      <c r="K145" s="446">
        <v>150</v>
      </c>
      <c r="L145" s="446">
        <v>150</v>
      </c>
      <c r="M145" s="446">
        <v>533</v>
      </c>
      <c r="N145" s="446">
        <v>2024.9829999999999</v>
      </c>
      <c r="O145" s="446">
        <v>645</v>
      </c>
      <c r="P145" s="446">
        <v>348.5</v>
      </c>
      <c r="Q145" s="446">
        <v>0</v>
      </c>
      <c r="R145" s="446">
        <v>160</v>
      </c>
      <c r="S145" s="446">
        <v>287.50006000000002</v>
      </c>
      <c r="T145" s="446">
        <v>288.90813000000003</v>
      </c>
      <c r="U145" s="446">
        <v>505.18934000000002</v>
      </c>
      <c r="V145" s="446">
        <v>0</v>
      </c>
      <c r="W145" s="446">
        <v>277.28066999999999</v>
      </c>
      <c r="X145" s="446">
        <v>357.55</v>
      </c>
      <c r="Y145" s="446">
        <v>349.58446999999995</v>
      </c>
      <c r="Z145" s="446">
        <v>1270.01</v>
      </c>
      <c r="AA145" s="446">
        <v>298</v>
      </c>
      <c r="AB145" s="446">
        <v>1651.4628500000001</v>
      </c>
      <c r="AC145" s="446">
        <v>3110.1215400000001</v>
      </c>
      <c r="AD145" s="446">
        <v>641.28920999999991</v>
      </c>
      <c r="AE145" s="446">
        <v>320</v>
      </c>
      <c r="AF145" s="446">
        <v>29859.90135</v>
      </c>
      <c r="AG145" s="447">
        <v>0.12980862473634364</v>
      </c>
    </row>
    <row r="146" spans="1:33" ht="20.25">
      <c r="A146" s="743" t="s">
        <v>806</v>
      </c>
      <c r="B146" s="446">
        <v>3577.1102299999998</v>
      </c>
      <c r="C146" s="446">
        <v>2308.4236599999999</v>
      </c>
      <c r="D146" s="446">
        <v>857.87130000000002</v>
      </c>
      <c r="E146" s="446">
        <v>0</v>
      </c>
      <c r="F146" s="446">
        <v>221.20750000000001</v>
      </c>
      <c r="G146" s="446">
        <v>367.26612</v>
      </c>
      <c r="H146" s="446">
        <v>220</v>
      </c>
      <c r="I146" s="446">
        <v>225.4306</v>
      </c>
      <c r="J146" s="446">
        <v>0</v>
      </c>
      <c r="K146" s="446">
        <v>124</v>
      </c>
      <c r="L146" s="446">
        <v>104.25</v>
      </c>
      <c r="M146" s="446">
        <v>226.62</v>
      </c>
      <c r="N146" s="446">
        <v>1015.45</v>
      </c>
      <c r="O146" s="446">
        <v>105</v>
      </c>
      <c r="P146" s="446">
        <v>110</v>
      </c>
      <c r="Q146" s="446">
        <v>0</v>
      </c>
      <c r="R146" s="446">
        <v>763.92943000000002</v>
      </c>
      <c r="S146" s="446">
        <v>0</v>
      </c>
      <c r="T146" s="446">
        <v>256.5</v>
      </c>
      <c r="U146" s="446">
        <v>0</v>
      </c>
      <c r="V146" s="446">
        <v>0</v>
      </c>
      <c r="W146" s="446">
        <v>221.81011999999998</v>
      </c>
      <c r="X146" s="446">
        <v>213.5</v>
      </c>
      <c r="Y146" s="446">
        <v>130</v>
      </c>
      <c r="Z146" s="446">
        <v>137.19999999999999</v>
      </c>
      <c r="AA146" s="446">
        <v>112</v>
      </c>
      <c r="AB146" s="446">
        <v>1171.28179</v>
      </c>
      <c r="AC146" s="446">
        <v>1761.9549999999999</v>
      </c>
      <c r="AD146" s="446">
        <v>386.98399999999998</v>
      </c>
      <c r="AE146" s="446">
        <v>476.2</v>
      </c>
      <c r="AF146" s="446">
        <v>15093.989750000001</v>
      </c>
      <c r="AG146" s="447">
        <v>6.5617432163149705E-2</v>
      </c>
    </row>
    <row r="147" spans="1:33" ht="20.25">
      <c r="A147" s="743" t="s">
        <v>807</v>
      </c>
      <c r="B147" s="446">
        <v>7772.8823200000006</v>
      </c>
      <c r="C147" s="446">
        <v>5533.0394699999997</v>
      </c>
      <c r="D147" s="446">
        <v>1992.8513799999998</v>
      </c>
      <c r="E147" s="446">
        <v>93.373380000000012</v>
      </c>
      <c r="F147" s="446">
        <v>419.06689</v>
      </c>
      <c r="G147" s="446">
        <v>570.02499999999998</v>
      </c>
      <c r="H147" s="446">
        <v>805.87306999999998</v>
      </c>
      <c r="I147" s="446">
        <v>505</v>
      </c>
      <c r="J147" s="446">
        <v>554.08603000000005</v>
      </c>
      <c r="K147" s="446">
        <v>305.34026</v>
      </c>
      <c r="L147" s="446">
        <v>337.76380999999998</v>
      </c>
      <c r="M147" s="446">
        <v>470</v>
      </c>
      <c r="N147" s="446">
        <v>1326.5017399999999</v>
      </c>
      <c r="O147" s="446">
        <v>1419.97505</v>
      </c>
      <c r="P147" s="446">
        <v>742.71662000000003</v>
      </c>
      <c r="Q147" s="446">
        <v>72.8</v>
      </c>
      <c r="R147" s="446">
        <v>664.85924</v>
      </c>
      <c r="S147" s="446">
        <v>170</v>
      </c>
      <c r="T147" s="446">
        <v>506.67243000000002</v>
      </c>
      <c r="U147" s="446">
        <v>190</v>
      </c>
      <c r="V147" s="446">
        <v>100</v>
      </c>
      <c r="W147" s="446">
        <v>905.53127000000006</v>
      </c>
      <c r="X147" s="446">
        <v>276.04000000000002</v>
      </c>
      <c r="Y147" s="446">
        <v>861.4</v>
      </c>
      <c r="Z147" s="446">
        <v>1117.33872</v>
      </c>
      <c r="AA147" s="446">
        <v>244</v>
      </c>
      <c r="AB147" s="446">
        <v>3566.1538700000001</v>
      </c>
      <c r="AC147" s="446">
        <v>3049.7393099999999</v>
      </c>
      <c r="AD147" s="446">
        <v>165.63708</v>
      </c>
      <c r="AE147" s="446">
        <v>1170.6550400000001</v>
      </c>
      <c r="AF147" s="446">
        <v>35909.321979999993</v>
      </c>
      <c r="AG147" s="447">
        <v>0.15610700272585984</v>
      </c>
    </row>
    <row r="148" spans="1:33" ht="20.25">
      <c r="A148" s="743" t="s">
        <v>808</v>
      </c>
      <c r="B148" s="446">
        <v>7016.3600800000004</v>
      </c>
      <c r="C148" s="446">
        <v>4004.0886700000001</v>
      </c>
      <c r="D148" s="446">
        <v>1344.9625100000001</v>
      </c>
      <c r="E148" s="446">
        <v>68.599999999999994</v>
      </c>
      <c r="F148" s="446">
        <v>585.85341000000005</v>
      </c>
      <c r="G148" s="446">
        <v>702.63426000000004</v>
      </c>
      <c r="H148" s="446">
        <v>1098.1522399999999</v>
      </c>
      <c r="I148" s="446">
        <v>874.68353000000002</v>
      </c>
      <c r="J148" s="446">
        <v>510.96550999999999</v>
      </c>
      <c r="K148" s="446">
        <v>505.56065000000001</v>
      </c>
      <c r="L148" s="446">
        <v>322.13738000000001</v>
      </c>
      <c r="M148" s="446">
        <v>628.4</v>
      </c>
      <c r="N148" s="446">
        <v>2033.5750399999999</v>
      </c>
      <c r="O148" s="446">
        <v>1011.362</v>
      </c>
      <c r="P148" s="446">
        <v>368.35225000000003</v>
      </c>
      <c r="Q148" s="446">
        <v>210.95748</v>
      </c>
      <c r="R148" s="446">
        <v>578.06214999999997</v>
      </c>
      <c r="S148" s="446">
        <v>0</v>
      </c>
      <c r="T148" s="446">
        <v>421.91545000000002</v>
      </c>
      <c r="U148" s="446">
        <v>45</v>
      </c>
      <c r="V148" s="446">
        <v>165</v>
      </c>
      <c r="W148" s="446">
        <v>704.54178000000002</v>
      </c>
      <c r="X148" s="446">
        <v>285.69903000000005</v>
      </c>
      <c r="Y148" s="446">
        <v>854.24644999999998</v>
      </c>
      <c r="Z148" s="446">
        <v>618.23357999999996</v>
      </c>
      <c r="AA148" s="446">
        <v>241.09879000000001</v>
      </c>
      <c r="AB148" s="446">
        <v>1844.4842599999999</v>
      </c>
      <c r="AC148" s="446">
        <v>1475.69515</v>
      </c>
      <c r="AD148" s="446">
        <v>146.24700000000001</v>
      </c>
      <c r="AE148" s="446">
        <v>963.45066000000008</v>
      </c>
      <c r="AF148" s="446">
        <v>29630.319309999999</v>
      </c>
      <c r="AG148" s="447">
        <v>0.12881057291670611</v>
      </c>
    </row>
    <row r="149" spans="1:33" ht="20.25">
      <c r="A149" s="743" t="s">
        <v>809</v>
      </c>
      <c r="B149" s="446">
        <v>3204.11429</v>
      </c>
      <c r="C149" s="446">
        <v>2393.6528800000001</v>
      </c>
      <c r="D149" s="446">
        <v>671.54277999999999</v>
      </c>
      <c r="E149" s="446">
        <v>21.45609</v>
      </c>
      <c r="F149" s="446">
        <v>322.34428000000003</v>
      </c>
      <c r="G149" s="446">
        <v>342.47101000000004</v>
      </c>
      <c r="H149" s="446">
        <v>564.08977000000004</v>
      </c>
      <c r="I149" s="446">
        <v>390.4</v>
      </c>
      <c r="J149" s="446">
        <v>273.19835</v>
      </c>
      <c r="K149" s="446">
        <v>303.52684999999997</v>
      </c>
      <c r="L149" s="446">
        <v>198.95910000000001</v>
      </c>
      <c r="M149" s="446">
        <v>466.95789000000002</v>
      </c>
      <c r="N149" s="446">
        <v>1885.6289199999999</v>
      </c>
      <c r="O149" s="446">
        <v>382.78915000000001</v>
      </c>
      <c r="P149" s="446">
        <v>368.97666999999996</v>
      </c>
      <c r="Q149" s="446">
        <v>75.227429999999998</v>
      </c>
      <c r="R149" s="446">
        <v>449.20265999999998</v>
      </c>
      <c r="S149" s="446">
        <v>32.200740000000003</v>
      </c>
      <c r="T149" s="446">
        <v>454.33785999999998</v>
      </c>
      <c r="U149" s="446">
        <v>108.99339000000001</v>
      </c>
      <c r="V149" s="446">
        <v>46</v>
      </c>
      <c r="W149" s="446">
        <v>525.71205000000009</v>
      </c>
      <c r="X149" s="446">
        <v>293.60131999999999</v>
      </c>
      <c r="Y149" s="446">
        <v>356.52249999999998</v>
      </c>
      <c r="Z149" s="446">
        <v>167.86515</v>
      </c>
      <c r="AA149" s="446">
        <v>198.56960999999998</v>
      </c>
      <c r="AB149" s="446">
        <v>1518.45209</v>
      </c>
      <c r="AC149" s="446">
        <v>1231.2316499999999</v>
      </c>
      <c r="AD149" s="446">
        <v>18.303999999999998</v>
      </c>
      <c r="AE149" s="446">
        <v>471.01446999999996</v>
      </c>
      <c r="AF149" s="446">
        <v>17737.342949999998</v>
      </c>
      <c r="AG149" s="447">
        <v>7.7108764286536416E-2</v>
      </c>
    </row>
    <row r="150" spans="1:33" ht="20.25">
      <c r="A150" s="743" t="s">
        <v>810</v>
      </c>
      <c r="B150" s="446">
        <v>115.39105000000001</v>
      </c>
      <c r="C150" s="446">
        <v>52.3</v>
      </c>
      <c r="D150" s="446">
        <v>19.611169999999998</v>
      </c>
      <c r="E150" s="446">
        <v>0</v>
      </c>
      <c r="F150" s="446">
        <v>12.135969999999999</v>
      </c>
      <c r="G150" s="446">
        <v>16.414639999999999</v>
      </c>
      <c r="H150" s="446">
        <v>24.083560000000002</v>
      </c>
      <c r="I150" s="446">
        <v>11</v>
      </c>
      <c r="J150" s="446">
        <v>0</v>
      </c>
      <c r="K150" s="446">
        <v>0</v>
      </c>
      <c r="L150" s="446">
        <v>28.32442</v>
      </c>
      <c r="M150" s="446">
        <v>0</v>
      </c>
      <c r="N150" s="446">
        <v>35.003740000000001</v>
      </c>
      <c r="O150" s="446">
        <v>0</v>
      </c>
      <c r="P150" s="446">
        <v>10</v>
      </c>
      <c r="Q150" s="446">
        <v>19.22</v>
      </c>
      <c r="R150" s="446">
        <v>4.5</v>
      </c>
      <c r="S150" s="446">
        <v>0</v>
      </c>
      <c r="T150" s="446">
        <v>4.0885400000000001</v>
      </c>
      <c r="U150" s="446">
        <v>18.00207</v>
      </c>
      <c r="V150" s="446">
        <v>0</v>
      </c>
      <c r="W150" s="446">
        <v>37.125900000000001</v>
      </c>
      <c r="X150" s="446">
        <v>6</v>
      </c>
      <c r="Y150" s="446">
        <v>9.7746100000000009</v>
      </c>
      <c r="Z150" s="446">
        <v>0</v>
      </c>
      <c r="AA150" s="446">
        <v>9.07</v>
      </c>
      <c r="AB150" s="446">
        <v>22.903040000000001</v>
      </c>
      <c r="AC150" s="446">
        <v>48.101579999999998</v>
      </c>
      <c r="AD150" s="446">
        <v>0</v>
      </c>
      <c r="AE150" s="446">
        <v>6.5</v>
      </c>
      <c r="AF150" s="446">
        <v>509.55028999999996</v>
      </c>
      <c r="AG150" s="447">
        <v>2.21514537518407E-3</v>
      </c>
    </row>
    <row r="151" spans="1:33" ht="21" thickBot="1">
      <c r="A151" s="743" t="s">
        <v>811</v>
      </c>
      <c r="B151" s="446">
        <v>16.673759999999998</v>
      </c>
      <c r="C151" s="446">
        <v>7</v>
      </c>
      <c r="D151" s="446">
        <v>2.08873</v>
      </c>
      <c r="E151" s="446">
        <v>0</v>
      </c>
      <c r="F151" s="446">
        <v>2</v>
      </c>
      <c r="G151" s="446">
        <v>0</v>
      </c>
      <c r="H151" s="446">
        <v>2.5</v>
      </c>
      <c r="I151" s="446">
        <v>0</v>
      </c>
      <c r="J151" s="446">
        <v>3.4</v>
      </c>
      <c r="K151" s="446">
        <v>0</v>
      </c>
      <c r="L151" s="446">
        <v>0</v>
      </c>
      <c r="M151" s="446">
        <v>0</v>
      </c>
      <c r="N151" s="446">
        <v>8.5002999999999993</v>
      </c>
      <c r="O151" s="446">
        <v>0</v>
      </c>
      <c r="P151" s="446">
        <v>0</v>
      </c>
      <c r="Q151" s="446">
        <v>0</v>
      </c>
      <c r="R151" s="446">
        <v>0</v>
      </c>
      <c r="S151" s="446">
        <v>0</v>
      </c>
      <c r="T151" s="446">
        <v>3.1371599999999997</v>
      </c>
      <c r="U151" s="446">
        <v>0</v>
      </c>
      <c r="V151" s="446">
        <v>0</v>
      </c>
      <c r="W151" s="446">
        <v>0</v>
      </c>
      <c r="X151" s="446">
        <v>0</v>
      </c>
      <c r="Y151" s="446">
        <v>0</v>
      </c>
      <c r="Z151" s="446">
        <v>0</v>
      </c>
      <c r="AA151" s="446">
        <v>0</v>
      </c>
      <c r="AB151" s="446">
        <v>7.1858999999999993</v>
      </c>
      <c r="AC151" s="446">
        <v>12.2</v>
      </c>
      <c r="AD151" s="446">
        <v>0</v>
      </c>
      <c r="AE151" s="446">
        <v>0</v>
      </c>
      <c r="AF151" s="446">
        <v>64.685850000000002</v>
      </c>
      <c r="AG151" s="447">
        <v>2.8120592663650627E-4</v>
      </c>
    </row>
    <row r="152" spans="1:33" ht="21.75" thickTop="1" thickBot="1">
      <c r="A152" s="742" t="s">
        <v>6</v>
      </c>
      <c r="B152" s="448">
        <v>51999.623479999995</v>
      </c>
      <c r="C152" s="448">
        <v>45369.355929999998</v>
      </c>
      <c r="D152" s="448">
        <v>15602.883040000001</v>
      </c>
      <c r="E152" s="448">
        <v>183.42947000000001</v>
      </c>
      <c r="F152" s="448">
        <v>4295.6080500000007</v>
      </c>
      <c r="G152" s="448">
        <v>7608.9531100000004</v>
      </c>
      <c r="H152" s="448">
        <v>3910.6986400000001</v>
      </c>
      <c r="I152" s="448">
        <v>2751.2159900000001</v>
      </c>
      <c r="J152" s="448">
        <v>2485.1498900000001</v>
      </c>
      <c r="K152" s="448">
        <v>2276.4767400000001</v>
      </c>
      <c r="L152" s="448">
        <v>1141.4347099999998</v>
      </c>
      <c r="M152" s="448">
        <v>4234.9778900000001</v>
      </c>
      <c r="N152" s="448">
        <v>11583.967559999999</v>
      </c>
      <c r="O152" s="448">
        <v>5396.9261999999999</v>
      </c>
      <c r="P152" s="448">
        <v>2157.5455400000001</v>
      </c>
      <c r="Q152" s="448">
        <v>378.20491000000004</v>
      </c>
      <c r="R152" s="448">
        <v>3420.5534799999996</v>
      </c>
      <c r="S152" s="448">
        <v>1039.7008000000001</v>
      </c>
      <c r="T152" s="448">
        <v>1935.5595699999999</v>
      </c>
      <c r="U152" s="448">
        <v>2969.5848100000003</v>
      </c>
      <c r="V152" s="448">
        <v>521</v>
      </c>
      <c r="W152" s="448">
        <v>3172.0017900000003</v>
      </c>
      <c r="X152" s="448">
        <v>1672.3903499999999</v>
      </c>
      <c r="Y152" s="448">
        <v>3427.2030300000001</v>
      </c>
      <c r="Z152" s="448">
        <v>8194.6804400000001</v>
      </c>
      <c r="AA152" s="448">
        <v>1102.7384</v>
      </c>
      <c r="AB152" s="448">
        <v>11070.9038</v>
      </c>
      <c r="AC152" s="448">
        <v>24565.215970000001</v>
      </c>
      <c r="AD152" s="448">
        <v>2154.3765199999998</v>
      </c>
      <c r="AE152" s="448">
        <v>3407.8201700000004</v>
      </c>
      <c r="AF152" s="448">
        <v>230030.18028000003</v>
      </c>
      <c r="AG152" s="836">
        <v>1</v>
      </c>
    </row>
    <row r="153" spans="1:33" ht="21.75" thickTop="1" thickBot="1">
      <c r="A153" s="744" t="s">
        <v>812</v>
      </c>
      <c r="B153" s="447">
        <v>0.22605565676949174</v>
      </c>
      <c r="C153" s="447">
        <v>0.19723218872747472</v>
      </c>
      <c r="D153" s="447">
        <v>6.7829721391374276E-2</v>
      </c>
      <c r="E153" s="447">
        <v>7.9741479912211449E-4</v>
      </c>
      <c r="F153" s="447">
        <v>1.8674106348876701E-2</v>
      </c>
      <c r="G153" s="447">
        <v>3.3078064368502171E-2</v>
      </c>
      <c r="H153" s="447">
        <v>1.7000806743009869E-2</v>
      </c>
      <c r="I153" s="447">
        <v>1.1960239246220356E-2</v>
      </c>
      <c r="J153" s="447">
        <v>1.0803581890754496E-2</v>
      </c>
      <c r="K153" s="447">
        <v>9.8964263612235596E-3</v>
      </c>
      <c r="L153" s="447">
        <v>4.9621084877236946E-3</v>
      </c>
      <c r="M153" s="447">
        <v>1.84105315434916E-2</v>
      </c>
      <c r="N153" s="447">
        <v>5.0358468379669251E-2</v>
      </c>
      <c r="O153" s="447">
        <v>2.3461817894637523E-2</v>
      </c>
      <c r="P153" s="447">
        <v>9.3794020305238528E-3</v>
      </c>
      <c r="Q153" s="447">
        <v>1.6441534303874258E-3</v>
      </c>
      <c r="R153" s="447">
        <v>1.4870020428781969E-2</v>
      </c>
      <c r="S153" s="447">
        <v>4.5198451730744348E-3</v>
      </c>
      <c r="T153" s="447">
        <v>8.4143722690821505E-3</v>
      </c>
      <c r="U153" s="447">
        <v>1.2909544331901699E-2</v>
      </c>
      <c r="V153" s="447">
        <v>2.2649201916279953E-3</v>
      </c>
      <c r="W153" s="447">
        <v>1.3789502691077054E-2</v>
      </c>
      <c r="X153" s="447">
        <v>7.2703083915524186E-3</v>
      </c>
      <c r="Y153" s="447">
        <v>1.4898927722563621E-2</v>
      </c>
      <c r="Z153" s="447">
        <v>3.5624370810930873E-2</v>
      </c>
      <c r="AA153" s="447">
        <v>4.7938857355922246E-3</v>
      </c>
      <c r="AB153" s="447">
        <v>4.8128049052190217E-2</v>
      </c>
      <c r="AC153" s="447">
        <v>0.10679127382371496</v>
      </c>
      <c r="AD153" s="447">
        <v>9.3656254904361871E-3</v>
      </c>
      <c r="AE153" s="447">
        <v>1.4814665474990689E-2</v>
      </c>
      <c r="AF153" s="447">
        <v>1</v>
      </c>
      <c r="AG153" s="447"/>
    </row>
    <row r="154" spans="1:33" ht="21.75" thickTop="1" thickBot="1">
      <c r="A154" s="1105" t="s">
        <v>820</v>
      </c>
      <c r="B154" s="781" t="s">
        <v>857</v>
      </c>
      <c r="C154" s="781" t="s">
        <v>858</v>
      </c>
      <c r="D154" s="781" t="s">
        <v>859</v>
      </c>
      <c r="E154" s="781" t="s">
        <v>860</v>
      </c>
      <c r="F154" s="781" t="s">
        <v>861</v>
      </c>
      <c r="G154" s="781" t="s">
        <v>862</v>
      </c>
      <c r="H154" s="781" t="s">
        <v>863</v>
      </c>
      <c r="I154" s="781" t="s">
        <v>864</v>
      </c>
      <c r="J154" s="781" t="s">
        <v>865</v>
      </c>
      <c r="K154" s="781" t="s">
        <v>866</v>
      </c>
      <c r="L154" s="781" t="s">
        <v>867</v>
      </c>
      <c r="M154" s="781" t="s">
        <v>868</v>
      </c>
      <c r="N154" s="781" t="s">
        <v>869</v>
      </c>
      <c r="O154" s="781" t="s">
        <v>870</v>
      </c>
      <c r="P154" s="781" t="s">
        <v>871</v>
      </c>
      <c r="Q154" s="781" t="s">
        <v>872</v>
      </c>
      <c r="R154" s="781" t="s">
        <v>873</v>
      </c>
      <c r="S154" s="781" t="s">
        <v>874</v>
      </c>
      <c r="T154" s="781" t="s">
        <v>875</v>
      </c>
      <c r="U154" s="781" t="s">
        <v>876</v>
      </c>
      <c r="V154" s="781" t="s">
        <v>877</v>
      </c>
      <c r="W154" s="781" t="s">
        <v>878</v>
      </c>
      <c r="X154" s="781" t="s">
        <v>879</v>
      </c>
      <c r="Y154" s="781" t="s">
        <v>880</v>
      </c>
      <c r="Z154" s="781" t="s">
        <v>881</v>
      </c>
      <c r="AA154" s="781" t="s">
        <v>882</v>
      </c>
      <c r="AB154" s="781" t="s">
        <v>1342</v>
      </c>
      <c r="AC154" s="781" t="s">
        <v>1352</v>
      </c>
      <c r="AD154" s="781" t="s">
        <v>1387</v>
      </c>
      <c r="AE154" s="781" t="s">
        <v>1388</v>
      </c>
      <c r="AF154" s="781" t="s">
        <v>6</v>
      </c>
      <c r="AG154" s="785" t="s">
        <v>709</v>
      </c>
    </row>
    <row r="155" spans="1:33" ht="21" thickTop="1">
      <c r="A155" s="743" t="s">
        <v>798</v>
      </c>
      <c r="B155" s="446">
        <v>0</v>
      </c>
      <c r="C155" s="446">
        <v>0</v>
      </c>
      <c r="D155" s="446">
        <v>0</v>
      </c>
      <c r="E155" s="446">
        <v>0</v>
      </c>
      <c r="F155" s="446">
        <v>0</v>
      </c>
      <c r="G155" s="446">
        <v>0</v>
      </c>
      <c r="H155" s="446">
        <v>0</v>
      </c>
      <c r="I155" s="446">
        <v>0</v>
      </c>
      <c r="J155" s="446">
        <v>0</v>
      </c>
      <c r="K155" s="446">
        <v>0</v>
      </c>
      <c r="L155" s="446">
        <v>0</v>
      </c>
      <c r="M155" s="446">
        <v>0</v>
      </c>
      <c r="N155" s="446">
        <v>0</v>
      </c>
      <c r="O155" s="446">
        <v>0</v>
      </c>
      <c r="P155" s="446">
        <v>0</v>
      </c>
      <c r="Q155" s="446">
        <v>0</v>
      </c>
      <c r="R155" s="446">
        <v>0</v>
      </c>
      <c r="S155" s="446">
        <v>0</v>
      </c>
      <c r="T155" s="446">
        <v>0</v>
      </c>
      <c r="U155" s="446">
        <v>0</v>
      </c>
      <c r="V155" s="446">
        <v>0</v>
      </c>
      <c r="W155" s="446">
        <v>0</v>
      </c>
      <c r="X155" s="446">
        <v>0</v>
      </c>
      <c r="Y155" s="446">
        <v>0</v>
      </c>
      <c r="Z155" s="446">
        <v>0</v>
      </c>
      <c r="AA155" s="446">
        <v>0</v>
      </c>
      <c r="AB155" s="446">
        <v>0</v>
      </c>
      <c r="AC155" s="446">
        <v>0</v>
      </c>
      <c r="AD155" s="446">
        <v>0</v>
      </c>
      <c r="AE155" s="446">
        <v>0</v>
      </c>
      <c r="AF155" s="446">
        <v>0</v>
      </c>
      <c r="AG155" s="447">
        <v>0</v>
      </c>
    </row>
    <row r="156" spans="1:33" ht="20.25">
      <c r="A156" s="743" t="s">
        <v>799</v>
      </c>
      <c r="B156" s="446">
        <v>1</v>
      </c>
      <c r="C156" s="446">
        <v>0</v>
      </c>
      <c r="D156" s="446">
        <v>0</v>
      </c>
      <c r="E156" s="446">
        <v>0</v>
      </c>
      <c r="F156" s="446">
        <v>0</v>
      </c>
      <c r="G156" s="446">
        <v>0</v>
      </c>
      <c r="H156" s="446">
        <v>0</v>
      </c>
      <c r="I156" s="446">
        <v>0</v>
      </c>
      <c r="J156" s="446">
        <v>0</v>
      </c>
      <c r="K156" s="446">
        <v>0</v>
      </c>
      <c r="L156" s="446">
        <v>0</v>
      </c>
      <c r="M156" s="446">
        <v>0</v>
      </c>
      <c r="N156" s="446">
        <v>0</v>
      </c>
      <c r="O156" s="446">
        <v>0</v>
      </c>
      <c r="P156" s="446">
        <v>0</v>
      </c>
      <c r="Q156" s="446">
        <v>0</v>
      </c>
      <c r="R156" s="446">
        <v>0</v>
      </c>
      <c r="S156" s="446">
        <v>0</v>
      </c>
      <c r="T156" s="446">
        <v>0</v>
      </c>
      <c r="U156" s="446">
        <v>0</v>
      </c>
      <c r="V156" s="446">
        <v>0</v>
      </c>
      <c r="W156" s="446">
        <v>0</v>
      </c>
      <c r="X156" s="446">
        <v>0</v>
      </c>
      <c r="Y156" s="446">
        <v>0</v>
      </c>
      <c r="Z156" s="446">
        <v>0</v>
      </c>
      <c r="AA156" s="446">
        <v>0</v>
      </c>
      <c r="AB156" s="446">
        <v>0</v>
      </c>
      <c r="AC156" s="446">
        <v>0</v>
      </c>
      <c r="AD156" s="446">
        <v>0</v>
      </c>
      <c r="AE156" s="446">
        <v>0</v>
      </c>
      <c r="AF156" s="446">
        <v>1</v>
      </c>
      <c r="AG156" s="447">
        <v>3.8476337052712584E-4</v>
      </c>
    </row>
    <row r="157" spans="1:33" ht="20.25">
      <c r="A157" s="743" t="s">
        <v>800</v>
      </c>
      <c r="B157" s="446">
        <v>0</v>
      </c>
      <c r="C157" s="446">
        <v>0</v>
      </c>
      <c r="D157" s="446">
        <v>0</v>
      </c>
      <c r="E157" s="446">
        <v>0</v>
      </c>
      <c r="F157" s="446">
        <v>0</v>
      </c>
      <c r="G157" s="446">
        <v>0</v>
      </c>
      <c r="H157" s="446">
        <v>0</v>
      </c>
      <c r="I157" s="446">
        <v>0</v>
      </c>
      <c r="J157" s="446">
        <v>0</v>
      </c>
      <c r="K157" s="446">
        <v>0</v>
      </c>
      <c r="L157" s="446">
        <v>0</v>
      </c>
      <c r="M157" s="446">
        <v>0</v>
      </c>
      <c r="N157" s="446">
        <v>0</v>
      </c>
      <c r="O157" s="446">
        <v>0</v>
      </c>
      <c r="P157" s="446">
        <v>0</v>
      </c>
      <c r="Q157" s="446">
        <v>0</v>
      </c>
      <c r="R157" s="446">
        <v>0</v>
      </c>
      <c r="S157" s="446">
        <v>0</v>
      </c>
      <c r="T157" s="446">
        <v>0</v>
      </c>
      <c r="U157" s="446">
        <v>0</v>
      </c>
      <c r="V157" s="446">
        <v>0</v>
      </c>
      <c r="W157" s="446">
        <v>0</v>
      </c>
      <c r="X157" s="446">
        <v>0</v>
      </c>
      <c r="Y157" s="446">
        <v>0</v>
      </c>
      <c r="Z157" s="446">
        <v>0</v>
      </c>
      <c r="AA157" s="446">
        <v>0</v>
      </c>
      <c r="AB157" s="446">
        <v>0</v>
      </c>
      <c r="AC157" s="446">
        <v>0</v>
      </c>
      <c r="AD157" s="446">
        <v>0</v>
      </c>
      <c r="AE157" s="446">
        <v>0</v>
      </c>
      <c r="AF157" s="446">
        <v>0</v>
      </c>
      <c r="AG157" s="447">
        <v>0</v>
      </c>
    </row>
    <row r="158" spans="1:33" ht="20.25">
      <c r="A158" s="743" t="s">
        <v>801</v>
      </c>
      <c r="B158" s="446">
        <v>1</v>
      </c>
      <c r="C158" s="446">
        <v>2</v>
      </c>
      <c r="D158" s="446">
        <v>0</v>
      </c>
      <c r="E158" s="446">
        <v>0</v>
      </c>
      <c r="F158" s="446">
        <v>1</v>
      </c>
      <c r="G158" s="446">
        <v>1</v>
      </c>
      <c r="H158" s="446">
        <v>0</v>
      </c>
      <c r="I158" s="446">
        <v>0</v>
      </c>
      <c r="J158" s="446">
        <v>0</v>
      </c>
      <c r="K158" s="446">
        <v>0</v>
      </c>
      <c r="L158" s="446">
        <v>0</v>
      </c>
      <c r="M158" s="446">
        <v>0</v>
      </c>
      <c r="N158" s="446">
        <v>1</v>
      </c>
      <c r="O158" s="446">
        <v>0</v>
      </c>
      <c r="P158" s="446">
        <v>0</v>
      </c>
      <c r="Q158" s="446">
        <v>0</v>
      </c>
      <c r="R158" s="446">
        <v>0</v>
      </c>
      <c r="S158" s="446">
        <v>0</v>
      </c>
      <c r="T158" s="446">
        <v>0</v>
      </c>
      <c r="U158" s="446">
        <v>0</v>
      </c>
      <c r="V158" s="446">
        <v>0</v>
      </c>
      <c r="W158" s="446">
        <v>0</v>
      </c>
      <c r="X158" s="446">
        <v>0</v>
      </c>
      <c r="Y158" s="446">
        <v>0</v>
      </c>
      <c r="Z158" s="446">
        <v>0</v>
      </c>
      <c r="AA158" s="446">
        <v>0</v>
      </c>
      <c r="AB158" s="446">
        <v>0</v>
      </c>
      <c r="AC158" s="446">
        <v>1</v>
      </c>
      <c r="AD158" s="446">
        <v>0</v>
      </c>
      <c r="AE158" s="446">
        <v>0</v>
      </c>
      <c r="AF158" s="446">
        <v>7</v>
      </c>
      <c r="AG158" s="447">
        <v>2.6933435936898806E-3</v>
      </c>
    </row>
    <row r="159" spans="1:33" ht="20.25">
      <c r="A159" s="743" t="s">
        <v>802</v>
      </c>
      <c r="B159" s="446">
        <v>2</v>
      </c>
      <c r="C159" s="446">
        <v>4</v>
      </c>
      <c r="D159" s="446">
        <v>2</v>
      </c>
      <c r="E159" s="446">
        <v>0</v>
      </c>
      <c r="F159" s="446">
        <v>1</v>
      </c>
      <c r="G159" s="446">
        <v>0</v>
      </c>
      <c r="H159" s="446">
        <v>0</v>
      </c>
      <c r="I159" s="446">
        <v>0</v>
      </c>
      <c r="J159" s="446">
        <v>0</v>
      </c>
      <c r="K159" s="446">
        <v>0</v>
      </c>
      <c r="L159" s="446">
        <v>0</v>
      </c>
      <c r="M159" s="446">
        <v>0</v>
      </c>
      <c r="N159" s="446">
        <v>0</v>
      </c>
      <c r="O159" s="446">
        <v>1</v>
      </c>
      <c r="P159" s="446">
        <v>0</v>
      </c>
      <c r="Q159" s="446">
        <v>0</v>
      </c>
      <c r="R159" s="446">
        <v>1</v>
      </c>
      <c r="S159" s="446">
        <v>0</v>
      </c>
      <c r="T159" s="446">
        <v>0</v>
      </c>
      <c r="U159" s="446">
        <v>2</v>
      </c>
      <c r="V159" s="446">
        <v>0</v>
      </c>
      <c r="W159" s="446">
        <v>0</v>
      </c>
      <c r="X159" s="446">
        <v>0</v>
      </c>
      <c r="Y159" s="446">
        <v>0</v>
      </c>
      <c r="Z159" s="446">
        <v>1</v>
      </c>
      <c r="AA159" s="446">
        <v>0</v>
      </c>
      <c r="AB159" s="446">
        <v>0</v>
      </c>
      <c r="AC159" s="446">
        <v>5</v>
      </c>
      <c r="AD159" s="446">
        <v>0</v>
      </c>
      <c r="AE159" s="446">
        <v>0</v>
      </c>
      <c r="AF159" s="446">
        <v>19</v>
      </c>
      <c r="AG159" s="447">
        <v>7.310504040015391E-3</v>
      </c>
    </row>
    <row r="160" spans="1:33" ht="20.25">
      <c r="A160" s="743" t="s">
        <v>803</v>
      </c>
      <c r="B160" s="446">
        <v>12</v>
      </c>
      <c r="C160" s="446">
        <v>18</v>
      </c>
      <c r="D160" s="446">
        <v>7</v>
      </c>
      <c r="E160" s="446">
        <v>0</v>
      </c>
      <c r="F160" s="446">
        <v>1</v>
      </c>
      <c r="G160" s="446">
        <v>4</v>
      </c>
      <c r="H160" s="446">
        <v>1</v>
      </c>
      <c r="I160" s="446">
        <v>1</v>
      </c>
      <c r="J160" s="446">
        <v>2</v>
      </c>
      <c r="K160" s="446">
        <v>1</v>
      </c>
      <c r="L160" s="446">
        <v>0</v>
      </c>
      <c r="M160" s="446">
        <v>2</v>
      </c>
      <c r="N160" s="446">
        <v>1</v>
      </c>
      <c r="O160" s="446">
        <v>2</v>
      </c>
      <c r="P160" s="446">
        <v>0</v>
      </c>
      <c r="Q160" s="446">
        <v>0</v>
      </c>
      <c r="R160" s="446">
        <v>0</v>
      </c>
      <c r="S160" s="446">
        <v>0</v>
      </c>
      <c r="T160" s="446">
        <v>0</v>
      </c>
      <c r="U160" s="446">
        <v>0</v>
      </c>
      <c r="V160" s="446">
        <v>0</v>
      </c>
      <c r="W160" s="446">
        <v>1</v>
      </c>
      <c r="X160" s="446">
        <v>0</v>
      </c>
      <c r="Y160" s="446">
        <v>1</v>
      </c>
      <c r="Z160" s="446">
        <v>5</v>
      </c>
      <c r="AA160" s="446">
        <v>0</v>
      </c>
      <c r="AB160" s="446">
        <v>0</v>
      </c>
      <c r="AC160" s="446">
        <v>6</v>
      </c>
      <c r="AD160" s="446">
        <v>0</v>
      </c>
      <c r="AE160" s="446">
        <v>0</v>
      </c>
      <c r="AF160" s="446">
        <v>65</v>
      </c>
      <c r="AG160" s="447">
        <v>2.5009619084263177E-2</v>
      </c>
    </row>
    <row r="161" spans="1:33" ht="20.25">
      <c r="A161" s="743" t="s">
        <v>804</v>
      </c>
      <c r="B161" s="446">
        <v>26</v>
      </c>
      <c r="C161" s="446">
        <v>34</v>
      </c>
      <c r="D161" s="446">
        <v>13</v>
      </c>
      <c r="E161" s="446">
        <v>0</v>
      </c>
      <c r="F161" s="446">
        <v>0</v>
      </c>
      <c r="G161" s="446">
        <v>4</v>
      </c>
      <c r="H161" s="446">
        <v>2</v>
      </c>
      <c r="I161" s="446">
        <v>1</v>
      </c>
      <c r="J161" s="446">
        <v>0</v>
      </c>
      <c r="K161" s="446">
        <v>2</v>
      </c>
      <c r="L161" s="446">
        <v>0</v>
      </c>
      <c r="M161" s="446">
        <v>3</v>
      </c>
      <c r="N161" s="446">
        <v>5</v>
      </c>
      <c r="O161" s="446">
        <v>0</v>
      </c>
      <c r="P161" s="446">
        <v>1</v>
      </c>
      <c r="Q161" s="446">
        <v>0</v>
      </c>
      <c r="R161" s="446">
        <v>0</v>
      </c>
      <c r="S161" s="446">
        <v>2</v>
      </c>
      <c r="T161" s="446">
        <v>0</v>
      </c>
      <c r="U161" s="446">
        <v>1</v>
      </c>
      <c r="V161" s="446">
        <v>1</v>
      </c>
      <c r="W161" s="446">
        <v>0</v>
      </c>
      <c r="X161" s="446">
        <v>1</v>
      </c>
      <c r="Y161" s="446">
        <v>2</v>
      </c>
      <c r="Z161" s="446">
        <v>8</v>
      </c>
      <c r="AA161" s="446">
        <v>0</v>
      </c>
      <c r="AB161" s="446">
        <v>5</v>
      </c>
      <c r="AC161" s="446">
        <v>14</v>
      </c>
      <c r="AD161" s="446">
        <v>3</v>
      </c>
      <c r="AE161" s="446">
        <v>0</v>
      </c>
      <c r="AF161" s="446">
        <v>128</v>
      </c>
      <c r="AG161" s="447">
        <v>4.9249711427472108E-2</v>
      </c>
    </row>
    <row r="162" spans="1:33" ht="20.25">
      <c r="A162" s="743" t="s">
        <v>805</v>
      </c>
      <c r="B162" s="446">
        <v>40</v>
      </c>
      <c r="C162" s="446">
        <v>37</v>
      </c>
      <c r="D162" s="446">
        <v>12</v>
      </c>
      <c r="E162" s="446">
        <v>0</v>
      </c>
      <c r="F162" s="446">
        <v>1</v>
      </c>
      <c r="G162" s="446">
        <v>3</v>
      </c>
      <c r="H162" s="446">
        <v>2</v>
      </c>
      <c r="I162" s="446">
        <v>1</v>
      </c>
      <c r="J162" s="446">
        <v>1</v>
      </c>
      <c r="K162" s="446">
        <v>1</v>
      </c>
      <c r="L162" s="446">
        <v>1</v>
      </c>
      <c r="M162" s="446">
        <v>3</v>
      </c>
      <c r="N162" s="446">
        <v>12</v>
      </c>
      <c r="O162" s="446">
        <v>4</v>
      </c>
      <c r="P162" s="446">
        <v>2</v>
      </c>
      <c r="Q162" s="446">
        <v>0</v>
      </c>
      <c r="R162" s="446">
        <v>1</v>
      </c>
      <c r="S162" s="446">
        <v>2</v>
      </c>
      <c r="T162" s="446">
        <v>2</v>
      </c>
      <c r="U162" s="446">
        <v>3</v>
      </c>
      <c r="V162" s="446">
        <v>0</v>
      </c>
      <c r="W162" s="446">
        <v>2</v>
      </c>
      <c r="X162" s="446">
        <v>2</v>
      </c>
      <c r="Y162" s="446">
        <v>2</v>
      </c>
      <c r="Z162" s="446">
        <v>8</v>
      </c>
      <c r="AA162" s="446">
        <v>2</v>
      </c>
      <c r="AB162" s="446">
        <v>9</v>
      </c>
      <c r="AC162" s="446">
        <v>19</v>
      </c>
      <c r="AD162" s="446">
        <v>4</v>
      </c>
      <c r="AE162" s="446">
        <v>2</v>
      </c>
      <c r="AF162" s="446">
        <v>178</v>
      </c>
      <c r="AG162" s="447">
        <v>6.8487879953828393E-2</v>
      </c>
    </row>
    <row r="163" spans="1:33" ht="20.25">
      <c r="A163" s="743" t="s">
        <v>806</v>
      </c>
      <c r="B163" s="446">
        <v>30</v>
      </c>
      <c r="C163" s="446">
        <v>19</v>
      </c>
      <c r="D163" s="446">
        <v>7</v>
      </c>
      <c r="E163" s="446">
        <v>0</v>
      </c>
      <c r="F163" s="446">
        <v>2</v>
      </c>
      <c r="G163" s="446">
        <v>3</v>
      </c>
      <c r="H163" s="446">
        <v>2</v>
      </c>
      <c r="I163" s="446">
        <v>2</v>
      </c>
      <c r="J163" s="446">
        <v>0</v>
      </c>
      <c r="K163" s="446">
        <v>1</v>
      </c>
      <c r="L163" s="446">
        <v>1</v>
      </c>
      <c r="M163" s="446">
        <v>2</v>
      </c>
      <c r="N163" s="446">
        <v>9</v>
      </c>
      <c r="O163" s="446">
        <v>1</v>
      </c>
      <c r="P163" s="446">
        <v>1</v>
      </c>
      <c r="Q163" s="446">
        <v>0</v>
      </c>
      <c r="R163" s="446">
        <v>6</v>
      </c>
      <c r="S163" s="446">
        <v>0</v>
      </c>
      <c r="T163" s="446">
        <v>2</v>
      </c>
      <c r="U163" s="446">
        <v>0</v>
      </c>
      <c r="V163" s="446">
        <v>0</v>
      </c>
      <c r="W163" s="446">
        <v>2</v>
      </c>
      <c r="X163" s="446">
        <v>2</v>
      </c>
      <c r="Y163" s="446">
        <v>1</v>
      </c>
      <c r="Z163" s="446">
        <v>1</v>
      </c>
      <c r="AA163" s="446">
        <v>1</v>
      </c>
      <c r="AB163" s="446">
        <v>10</v>
      </c>
      <c r="AC163" s="446">
        <v>15</v>
      </c>
      <c r="AD163" s="446">
        <v>3</v>
      </c>
      <c r="AE163" s="446">
        <v>4</v>
      </c>
      <c r="AF163" s="446">
        <v>127</v>
      </c>
      <c r="AG163" s="447">
        <v>4.8864948056944982E-2</v>
      </c>
    </row>
    <row r="164" spans="1:33" ht="20.25">
      <c r="A164" s="743" t="s">
        <v>807</v>
      </c>
      <c r="B164" s="446">
        <v>90</v>
      </c>
      <c r="C164" s="446">
        <v>65</v>
      </c>
      <c r="D164" s="446">
        <v>23</v>
      </c>
      <c r="E164" s="446">
        <v>1</v>
      </c>
      <c r="F164" s="446">
        <v>5</v>
      </c>
      <c r="G164" s="446">
        <v>7</v>
      </c>
      <c r="H164" s="446">
        <v>10</v>
      </c>
      <c r="I164" s="446">
        <v>6</v>
      </c>
      <c r="J164" s="446">
        <v>6</v>
      </c>
      <c r="K164" s="446">
        <v>4</v>
      </c>
      <c r="L164" s="446">
        <v>4</v>
      </c>
      <c r="M164" s="446">
        <v>5</v>
      </c>
      <c r="N164" s="446">
        <v>16</v>
      </c>
      <c r="O164" s="446">
        <v>17</v>
      </c>
      <c r="P164" s="446">
        <v>9</v>
      </c>
      <c r="Q164" s="446">
        <v>1</v>
      </c>
      <c r="R164" s="446">
        <v>7</v>
      </c>
      <c r="S164" s="446">
        <v>2</v>
      </c>
      <c r="T164" s="446">
        <v>6</v>
      </c>
      <c r="U164" s="446">
        <v>2</v>
      </c>
      <c r="V164" s="446">
        <v>1</v>
      </c>
      <c r="W164" s="446">
        <v>11</v>
      </c>
      <c r="X164" s="446">
        <v>3</v>
      </c>
      <c r="Y164" s="446">
        <v>10</v>
      </c>
      <c r="Z164" s="446">
        <v>15</v>
      </c>
      <c r="AA164" s="446">
        <v>3</v>
      </c>
      <c r="AB164" s="446">
        <v>43</v>
      </c>
      <c r="AC164" s="446">
        <v>37</v>
      </c>
      <c r="AD164" s="446">
        <v>2</v>
      </c>
      <c r="AE164" s="446">
        <v>15</v>
      </c>
      <c r="AF164" s="446">
        <v>426</v>
      </c>
      <c r="AG164" s="447">
        <v>0.1639091958445556</v>
      </c>
    </row>
    <row r="165" spans="1:33" ht="20.25">
      <c r="A165" s="743" t="s">
        <v>808</v>
      </c>
      <c r="B165" s="446">
        <v>142</v>
      </c>
      <c r="C165" s="446">
        <v>79</v>
      </c>
      <c r="D165" s="446">
        <v>27</v>
      </c>
      <c r="E165" s="446">
        <v>1</v>
      </c>
      <c r="F165" s="446">
        <v>12</v>
      </c>
      <c r="G165" s="446">
        <v>14</v>
      </c>
      <c r="H165" s="446">
        <v>23</v>
      </c>
      <c r="I165" s="446">
        <v>18</v>
      </c>
      <c r="J165" s="446">
        <v>10</v>
      </c>
      <c r="K165" s="446">
        <v>10</v>
      </c>
      <c r="L165" s="446">
        <v>6</v>
      </c>
      <c r="M165" s="446">
        <v>13</v>
      </c>
      <c r="N165" s="446">
        <v>44</v>
      </c>
      <c r="O165" s="446">
        <v>20</v>
      </c>
      <c r="P165" s="446">
        <v>8</v>
      </c>
      <c r="Q165" s="446">
        <v>4</v>
      </c>
      <c r="R165" s="446">
        <v>12</v>
      </c>
      <c r="S165" s="446">
        <v>0</v>
      </c>
      <c r="T165" s="446">
        <v>9</v>
      </c>
      <c r="U165" s="446">
        <v>1</v>
      </c>
      <c r="V165" s="446">
        <v>3</v>
      </c>
      <c r="W165" s="446">
        <v>15</v>
      </c>
      <c r="X165" s="446">
        <v>6</v>
      </c>
      <c r="Y165" s="446">
        <v>17</v>
      </c>
      <c r="Z165" s="446">
        <v>13</v>
      </c>
      <c r="AA165" s="446">
        <v>5</v>
      </c>
      <c r="AB165" s="446">
        <v>39</v>
      </c>
      <c r="AC165" s="446">
        <v>29</v>
      </c>
      <c r="AD165" s="446">
        <v>3</v>
      </c>
      <c r="AE165" s="446">
        <v>21</v>
      </c>
      <c r="AF165" s="446">
        <v>604</v>
      </c>
      <c r="AG165" s="447">
        <v>0.23239707579838401</v>
      </c>
    </row>
    <row r="166" spans="1:33" ht="20.25">
      <c r="A166" s="743" t="s">
        <v>809</v>
      </c>
      <c r="B166" s="446">
        <v>164</v>
      </c>
      <c r="C166" s="446">
        <v>114</v>
      </c>
      <c r="D166" s="446">
        <v>35</v>
      </c>
      <c r="E166" s="446">
        <v>1</v>
      </c>
      <c r="F166" s="446">
        <v>21</v>
      </c>
      <c r="G166" s="446">
        <v>19</v>
      </c>
      <c r="H166" s="446">
        <v>33</v>
      </c>
      <c r="I166" s="446">
        <v>21</v>
      </c>
      <c r="J166" s="446">
        <v>15</v>
      </c>
      <c r="K166" s="446">
        <v>12</v>
      </c>
      <c r="L166" s="446">
        <v>11</v>
      </c>
      <c r="M166" s="446">
        <v>27</v>
      </c>
      <c r="N166" s="446">
        <v>90</v>
      </c>
      <c r="O166" s="446">
        <v>19</v>
      </c>
      <c r="P166" s="446">
        <v>19</v>
      </c>
      <c r="Q166" s="446">
        <v>6</v>
      </c>
      <c r="R166" s="446">
        <v>26</v>
      </c>
      <c r="S166" s="446">
        <v>1</v>
      </c>
      <c r="T166" s="446">
        <v>23</v>
      </c>
      <c r="U166" s="446">
        <v>6</v>
      </c>
      <c r="V166" s="446">
        <v>2</v>
      </c>
      <c r="W166" s="446">
        <v>29</v>
      </c>
      <c r="X166" s="446">
        <v>14</v>
      </c>
      <c r="Y166" s="446">
        <v>19</v>
      </c>
      <c r="Z166" s="446">
        <v>8</v>
      </c>
      <c r="AA166" s="446">
        <v>10</v>
      </c>
      <c r="AB166" s="446">
        <v>83</v>
      </c>
      <c r="AC166" s="446">
        <v>65</v>
      </c>
      <c r="AD166" s="446">
        <v>1</v>
      </c>
      <c r="AE166" s="446">
        <v>28</v>
      </c>
      <c r="AF166" s="446">
        <v>922</v>
      </c>
      <c r="AG166" s="447">
        <v>0.35475182762600999</v>
      </c>
    </row>
    <row r="167" spans="1:33" ht="20.25">
      <c r="A167" s="743" t="s">
        <v>810</v>
      </c>
      <c r="B167" s="446">
        <v>22</v>
      </c>
      <c r="C167" s="446">
        <v>9</v>
      </c>
      <c r="D167" s="446">
        <v>4</v>
      </c>
      <c r="E167" s="446">
        <v>0</v>
      </c>
      <c r="F167" s="446">
        <v>3</v>
      </c>
      <c r="G167" s="446">
        <v>3</v>
      </c>
      <c r="H167" s="446">
        <v>4</v>
      </c>
      <c r="I167" s="446">
        <v>2</v>
      </c>
      <c r="J167" s="446">
        <v>0</v>
      </c>
      <c r="K167" s="446">
        <v>0</v>
      </c>
      <c r="L167" s="446">
        <v>5</v>
      </c>
      <c r="M167" s="446">
        <v>0</v>
      </c>
      <c r="N167" s="446">
        <v>6</v>
      </c>
      <c r="O167" s="446">
        <v>0</v>
      </c>
      <c r="P167" s="446">
        <v>2</v>
      </c>
      <c r="Q167" s="446">
        <v>3</v>
      </c>
      <c r="R167" s="446">
        <v>1</v>
      </c>
      <c r="S167" s="446">
        <v>0</v>
      </c>
      <c r="T167" s="446">
        <v>1</v>
      </c>
      <c r="U167" s="446">
        <v>3</v>
      </c>
      <c r="V167" s="446">
        <v>0</v>
      </c>
      <c r="W167" s="446">
        <v>6</v>
      </c>
      <c r="X167" s="446">
        <v>1</v>
      </c>
      <c r="Y167" s="446">
        <v>2</v>
      </c>
      <c r="Z167" s="446">
        <v>0</v>
      </c>
      <c r="AA167" s="446">
        <v>2</v>
      </c>
      <c r="AB167" s="446">
        <v>5</v>
      </c>
      <c r="AC167" s="446">
        <v>10</v>
      </c>
      <c r="AD167" s="446">
        <v>0</v>
      </c>
      <c r="AE167" s="446">
        <v>1</v>
      </c>
      <c r="AF167" s="446">
        <v>95</v>
      </c>
      <c r="AG167" s="447">
        <v>3.6552520200076953E-2</v>
      </c>
    </row>
    <row r="168" spans="1:33" ht="21" thickBot="1">
      <c r="A168" s="743" t="s">
        <v>811</v>
      </c>
      <c r="B168" s="446">
        <v>9</v>
      </c>
      <c r="C168" s="446">
        <v>3</v>
      </c>
      <c r="D168" s="446">
        <v>1</v>
      </c>
      <c r="E168" s="446">
        <v>0</v>
      </c>
      <c r="F168" s="446">
        <v>1</v>
      </c>
      <c r="G168" s="446">
        <v>0</v>
      </c>
      <c r="H168" s="446">
        <v>1</v>
      </c>
      <c r="I168" s="446">
        <v>0</v>
      </c>
      <c r="J168" s="446">
        <v>1</v>
      </c>
      <c r="K168" s="446">
        <v>0</v>
      </c>
      <c r="L168" s="446">
        <v>0</v>
      </c>
      <c r="M168" s="446">
        <v>0</v>
      </c>
      <c r="N168" s="446">
        <v>3</v>
      </c>
      <c r="O168" s="446">
        <v>0</v>
      </c>
      <c r="P168" s="446">
        <v>0</v>
      </c>
      <c r="Q168" s="446">
        <v>0</v>
      </c>
      <c r="R168" s="446">
        <v>0</v>
      </c>
      <c r="S168" s="446">
        <v>0</v>
      </c>
      <c r="T168" s="446">
        <v>1</v>
      </c>
      <c r="U168" s="446">
        <v>0</v>
      </c>
      <c r="V168" s="446">
        <v>0</v>
      </c>
      <c r="W168" s="446">
        <v>0</v>
      </c>
      <c r="X168" s="446">
        <v>0</v>
      </c>
      <c r="Y168" s="446">
        <v>0</v>
      </c>
      <c r="Z168" s="446">
        <v>0</v>
      </c>
      <c r="AA168" s="446">
        <v>0</v>
      </c>
      <c r="AB168" s="446">
        <v>3</v>
      </c>
      <c r="AC168" s="446">
        <v>4</v>
      </c>
      <c r="AD168" s="446">
        <v>0</v>
      </c>
      <c r="AE168" s="446">
        <v>0</v>
      </c>
      <c r="AF168" s="446">
        <v>27</v>
      </c>
      <c r="AG168" s="447">
        <v>1.0388611004232396E-2</v>
      </c>
    </row>
    <row r="169" spans="1:33" ht="21.75" thickTop="1" thickBot="1">
      <c r="A169" s="742" t="s">
        <v>6</v>
      </c>
      <c r="B169" s="448">
        <v>539</v>
      </c>
      <c r="C169" s="448">
        <v>384</v>
      </c>
      <c r="D169" s="448">
        <v>131</v>
      </c>
      <c r="E169" s="448">
        <v>3</v>
      </c>
      <c r="F169" s="448">
        <v>48</v>
      </c>
      <c r="G169" s="448">
        <v>58</v>
      </c>
      <c r="H169" s="448">
        <v>78</v>
      </c>
      <c r="I169" s="448">
        <v>52</v>
      </c>
      <c r="J169" s="448">
        <v>35</v>
      </c>
      <c r="K169" s="448">
        <v>31</v>
      </c>
      <c r="L169" s="448">
        <v>28</v>
      </c>
      <c r="M169" s="448">
        <v>55</v>
      </c>
      <c r="N169" s="448">
        <v>187</v>
      </c>
      <c r="O169" s="448">
        <v>64</v>
      </c>
      <c r="P169" s="448">
        <v>42</v>
      </c>
      <c r="Q169" s="448">
        <v>14</v>
      </c>
      <c r="R169" s="448">
        <v>54</v>
      </c>
      <c r="S169" s="448">
        <v>7</v>
      </c>
      <c r="T169" s="448">
        <v>44</v>
      </c>
      <c r="U169" s="448">
        <v>18</v>
      </c>
      <c r="V169" s="448">
        <v>7</v>
      </c>
      <c r="W169" s="448">
        <v>66</v>
      </c>
      <c r="X169" s="448">
        <v>29</v>
      </c>
      <c r="Y169" s="448">
        <v>54</v>
      </c>
      <c r="Z169" s="448">
        <v>59</v>
      </c>
      <c r="AA169" s="448">
        <v>23</v>
      </c>
      <c r="AB169" s="448">
        <v>197</v>
      </c>
      <c r="AC169" s="448">
        <v>205</v>
      </c>
      <c r="AD169" s="448">
        <v>16</v>
      </c>
      <c r="AE169" s="448">
        <v>71</v>
      </c>
      <c r="AF169" s="448">
        <v>2599</v>
      </c>
      <c r="AG169" s="836">
        <v>1</v>
      </c>
    </row>
    <row r="170" spans="1:33" ht="21" thickTop="1">
      <c r="A170" s="746" t="s">
        <v>812</v>
      </c>
      <c r="B170" s="447">
        <v>0.20738745671412082</v>
      </c>
      <c r="C170" s="447">
        <v>0.14774913428241632</v>
      </c>
      <c r="D170" s="447">
        <v>5.0404001539053479E-2</v>
      </c>
      <c r="E170" s="447">
        <v>1.1542901115813775E-3</v>
      </c>
      <c r="F170" s="447">
        <v>1.846864178530204E-2</v>
      </c>
      <c r="G170" s="447">
        <v>2.2316275490573297E-2</v>
      </c>
      <c r="H170" s="447">
        <v>3.0011542901115813E-2</v>
      </c>
      <c r="I170" s="447">
        <v>2.0007695267410544E-2</v>
      </c>
      <c r="J170" s="447">
        <v>1.3466717968449404E-2</v>
      </c>
      <c r="K170" s="447">
        <v>1.1927664486340901E-2</v>
      </c>
      <c r="L170" s="447">
        <v>1.0773374374759523E-2</v>
      </c>
      <c r="M170" s="447">
        <v>2.1161985378991919E-2</v>
      </c>
      <c r="N170" s="447">
        <v>7.1950750288572535E-2</v>
      </c>
      <c r="O170" s="447">
        <v>2.4624855713736054E-2</v>
      </c>
      <c r="P170" s="447">
        <v>1.6160061562139283E-2</v>
      </c>
      <c r="Q170" s="447">
        <v>5.3866871873797613E-3</v>
      </c>
      <c r="R170" s="447">
        <v>2.0777222008464793E-2</v>
      </c>
      <c r="S170" s="447">
        <v>2.6933435936898806E-3</v>
      </c>
      <c r="T170" s="447">
        <v>1.6929588303193535E-2</v>
      </c>
      <c r="U170" s="447">
        <v>6.9257406694882648E-3</v>
      </c>
      <c r="V170" s="447">
        <v>2.6933435936898806E-3</v>
      </c>
      <c r="W170" s="447">
        <v>2.5394382454790303E-2</v>
      </c>
      <c r="X170" s="447">
        <v>1.1158137745286649E-2</v>
      </c>
      <c r="Y170" s="447">
        <v>2.0777222008464793E-2</v>
      </c>
      <c r="Z170" s="447">
        <v>2.2701038861100423E-2</v>
      </c>
      <c r="AA170" s="447">
        <v>8.8495575221238937E-3</v>
      </c>
      <c r="AB170" s="447">
        <v>7.5798383993843782E-2</v>
      </c>
      <c r="AC170" s="447">
        <v>7.8876490958060791E-2</v>
      </c>
      <c r="AD170" s="447">
        <v>6.1562139284340135E-3</v>
      </c>
      <c r="AE170" s="447">
        <v>2.7318199307425933E-2</v>
      </c>
      <c r="AF170" s="447">
        <v>1</v>
      </c>
      <c r="AG170" s="447"/>
    </row>
    <row r="171" spans="1:33" ht="15.75" thickBot="1">
      <c r="A171" s="747"/>
      <c r="B171" s="782"/>
      <c r="C171" s="783"/>
      <c r="D171" s="783"/>
      <c r="E171" s="783"/>
      <c r="F171" s="783"/>
      <c r="G171" s="783"/>
      <c r="H171" s="782"/>
      <c r="I171" s="782"/>
      <c r="J171" s="782"/>
      <c r="K171" s="782"/>
      <c r="L171" s="782"/>
      <c r="M171" s="782"/>
      <c r="N171" s="782"/>
      <c r="O171" s="782"/>
      <c r="P171" s="782"/>
      <c r="Q171" s="1079"/>
      <c r="R171" s="1080"/>
      <c r="S171" s="1080"/>
      <c r="T171" s="1080"/>
      <c r="U171" s="1080"/>
      <c r="V171" s="1080"/>
      <c r="W171" s="1079"/>
      <c r="X171" s="1079"/>
      <c r="Y171" s="1079"/>
      <c r="Z171" s="1079"/>
      <c r="AA171" s="1079"/>
      <c r="AB171" s="1079"/>
      <c r="AC171" s="1079"/>
      <c r="AD171" s="1079"/>
      <c r="AE171" s="1079"/>
      <c r="AF171" s="1079"/>
      <c r="AG171" s="1081"/>
    </row>
    <row r="172" spans="1:33" ht="15">
      <c r="A172" s="1233" t="s">
        <v>823</v>
      </c>
      <c r="B172" s="1187"/>
      <c r="C172" s="1187"/>
      <c r="D172" s="1187"/>
      <c r="E172" s="1187"/>
      <c r="F172" s="1187"/>
      <c r="G172" s="1187"/>
      <c r="H172" s="1187"/>
      <c r="I172" s="1187"/>
      <c r="J172" s="1187"/>
      <c r="K172" s="1187"/>
      <c r="L172" s="1187"/>
      <c r="M172" s="1187"/>
      <c r="N172" s="1187"/>
      <c r="O172" s="1187"/>
      <c r="P172" s="1187"/>
      <c r="Q172" s="986"/>
    </row>
    <row r="173" spans="1:33" ht="15.75">
      <c r="A173" s="177"/>
      <c r="C173" s="71"/>
      <c r="D173" s="71"/>
      <c r="E173" s="71"/>
      <c r="F173" s="71"/>
      <c r="G173" s="71"/>
      <c r="Q173" s="986"/>
    </row>
    <row r="174" spans="1:33" ht="15.75">
      <c r="A174" s="177"/>
      <c r="C174" s="71"/>
      <c r="D174" s="71"/>
      <c r="E174" s="71"/>
      <c r="F174" s="71"/>
      <c r="G174" s="71"/>
      <c r="Q174" s="986"/>
    </row>
    <row r="175" spans="1:33" ht="15.75">
      <c r="A175" s="177"/>
      <c r="C175" s="71"/>
      <c r="D175" s="71"/>
      <c r="E175" s="71"/>
      <c r="F175" s="71"/>
      <c r="G175" s="71"/>
      <c r="Q175" s="986"/>
    </row>
    <row r="176" spans="1:33" ht="15.75">
      <c r="A176" s="177"/>
      <c r="C176" s="71"/>
      <c r="D176" s="71"/>
      <c r="E176" s="71"/>
      <c r="F176" s="71"/>
      <c r="G176" s="71"/>
      <c r="Q176" s="986"/>
    </row>
    <row r="177" spans="1:16" s="986" customFormat="1" ht="15.75">
      <c r="A177" s="177"/>
      <c r="C177" s="71"/>
      <c r="D177" s="71"/>
      <c r="E177" s="71"/>
      <c r="F177" s="71"/>
      <c r="G177" s="71"/>
      <c r="P177" s="167"/>
    </row>
    <row r="178" spans="1:16" s="986" customFormat="1" ht="15.75">
      <c r="A178" s="177"/>
      <c r="C178" s="71"/>
      <c r="D178" s="71"/>
      <c r="E178" s="71"/>
      <c r="F178" s="71"/>
      <c r="G178" s="71"/>
      <c r="P178" s="167"/>
    </row>
    <row r="179" spans="1:16" s="986" customFormat="1" ht="15.75">
      <c r="A179" s="177"/>
      <c r="C179" s="71"/>
      <c r="D179" s="71"/>
      <c r="E179" s="71"/>
      <c r="F179" s="71"/>
      <c r="G179" s="71"/>
      <c r="P179" s="167"/>
    </row>
    <row r="180" spans="1:16" s="986" customFormat="1" ht="15.75">
      <c r="A180" s="177"/>
      <c r="C180" s="71"/>
      <c r="D180" s="71"/>
      <c r="E180" s="71"/>
      <c r="F180" s="71"/>
      <c r="G180" s="71"/>
      <c r="P180" s="167"/>
    </row>
    <row r="181" spans="1:16" s="986" customFormat="1" ht="15.75">
      <c r="A181" s="177"/>
      <c r="C181" s="71"/>
      <c r="D181" s="71"/>
      <c r="E181" s="71"/>
      <c r="F181" s="71"/>
      <c r="G181" s="71"/>
      <c r="P181" s="167"/>
    </row>
    <row r="182" spans="1:16" s="986" customFormat="1" ht="15.75">
      <c r="A182" s="177"/>
      <c r="C182" s="71"/>
      <c r="D182" s="71"/>
      <c r="E182" s="71"/>
      <c r="F182" s="71"/>
      <c r="G182" s="71"/>
      <c r="P182" s="167"/>
    </row>
    <row r="183" spans="1:16" s="986" customFormat="1" ht="15.75">
      <c r="A183" s="177"/>
      <c r="C183" s="71"/>
      <c r="D183" s="71"/>
      <c r="E183" s="71"/>
      <c r="F183" s="71"/>
      <c r="G183" s="71"/>
      <c r="P183" s="167"/>
    </row>
    <row r="184" spans="1:16" s="986" customFormat="1" ht="15.75">
      <c r="A184" s="177"/>
      <c r="C184" s="71"/>
      <c r="D184" s="71"/>
      <c r="E184" s="71"/>
      <c r="F184" s="71"/>
      <c r="G184" s="71"/>
      <c r="P184" s="167"/>
    </row>
    <row r="185" spans="1:16" s="986" customFormat="1" ht="15.75">
      <c r="A185" s="177"/>
      <c r="C185" s="71"/>
      <c r="D185" s="71"/>
      <c r="E185" s="71"/>
      <c r="F185" s="71"/>
      <c r="G185" s="71"/>
      <c r="P185" s="167"/>
    </row>
    <row r="186" spans="1:16" s="986" customFormat="1" ht="15.75">
      <c r="A186" s="177"/>
      <c r="C186" s="71"/>
      <c r="D186" s="71"/>
      <c r="E186" s="71"/>
      <c r="F186" s="71"/>
      <c r="G186" s="71"/>
      <c r="P186" s="167"/>
    </row>
    <row r="187" spans="1:16" s="986" customFormat="1" ht="15.75">
      <c r="A187" s="177"/>
      <c r="C187" s="71"/>
      <c r="D187" s="71"/>
      <c r="E187" s="71"/>
      <c r="F187" s="71"/>
      <c r="G187" s="71"/>
      <c r="P187" s="167"/>
    </row>
    <row r="188" spans="1:16" s="986" customFormat="1" ht="15.75">
      <c r="A188" s="177"/>
      <c r="C188" s="71"/>
      <c r="D188" s="71"/>
      <c r="E188" s="71"/>
      <c r="F188" s="71"/>
      <c r="G188" s="71"/>
      <c r="P188" s="167"/>
    </row>
    <row r="189" spans="1:16" s="986" customFormat="1" ht="15.75">
      <c r="A189" s="177"/>
      <c r="C189" s="71"/>
      <c r="D189" s="71"/>
      <c r="E189" s="71"/>
      <c r="F189" s="71"/>
      <c r="G189" s="71"/>
      <c r="P189" s="167"/>
    </row>
    <row r="190" spans="1:16" s="986" customFormat="1" ht="15.75">
      <c r="A190" s="177"/>
      <c r="C190" s="71"/>
      <c r="D190" s="71"/>
      <c r="E190" s="71"/>
      <c r="F190" s="71"/>
      <c r="G190" s="71"/>
      <c r="P190" s="167"/>
    </row>
    <row r="191" spans="1:16" s="986" customFormat="1" ht="15.75">
      <c r="A191" s="177"/>
      <c r="C191" s="71"/>
      <c r="D191" s="71"/>
      <c r="E191" s="71"/>
      <c r="F191" s="71"/>
      <c r="G191" s="71"/>
      <c r="P191" s="167"/>
    </row>
    <row r="192" spans="1:16" s="986" customFormat="1" ht="15.75">
      <c r="A192" s="177"/>
      <c r="C192" s="71"/>
      <c r="D192" s="71"/>
      <c r="E192" s="71"/>
      <c r="F192" s="71"/>
      <c r="G192" s="71"/>
      <c r="P192" s="167"/>
    </row>
    <row r="193" spans="1:17" ht="15.75">
      <c r="A193" s="177"/>
      <c r="C193" s="71"/>
      <c r="D193" s="71"/>
      <c r="E193" s="71"/>
      <c r="F193" s="71"/>
      <c r="G193" s="71"/>
      <c r="Q193" s="986"/>
    </row>
    <row r="194" spans="1:17" ht="15.75">
      <c r="A194" s="62"/>
      <c r="C194" s="71"/>
      <c r="D194" s="71"/>
      <c r="E194" s="71"/>
      <c r="F194" s="71"/>
      <c r="G194" s="71"/>
      <c r="Q194" s="986"/>
    </row>
    <row r="195" spans="1:17" ht="15.75">
      <c r="A195" s="62"/>
      <c r="C195" s="71"/>
      <c r="D195" s="71"/>
      <c r="E195" s="71"/>
      <c r="F195" s="71"/>
      <c r="G195" s="71"/>
      <c r="Q195" s="986"/>
    </row>
    <row r="196" spans="1:17" ht="15.75">
      <c r="A196" s="62"/>
      <c r="C196" s="71"/>
      <c r="D196" s="71"/>
      <c r="E196" s="71"/>
      <c r="F196" s="71"/>
      <c r="G196" s="71"/>
      <c r="Q196" s="986"/>
    </row>
    <row r="197" spans="1:17" ht="15.75">
      <c r="A197" s="62"/>
      <c r="C197" s="71"/>
      <c r="D197" s="71"/>
      <c r="E197" s="71"/>
      <c r="F197" s="71"/>
      <c r="G197" s="71"/>
      <c r="Q197" s="986"/>
    </row>
    <row r="198" spans="1:17" ht="15.75">
      <c r="A198" s="62"/>
      <c r="C198" s="71"/>
      <c r="D198" s="71"/>
      <c r="E198" s="71"/>
      <c r="F198" s="71"/>
      <c r="G198" s="71"/>
      <c r="Q198" s="986"/>
    </row>
    <row r="199" spans="1:17" ht="15.75">
      <c r="A199" s="62"/>
      <c r="C199" s="71"/>
      <c r="D199" s="71"/>
      <c r="E199" s="71"/>
      <c r="F199" s="71"/>
      <c r="G199" s="71"/>
      <c r="Q199" s="986"/>
    </row>
    <row r="200" spans="1:17" ht="15.75">
      <c r="A200" s="62"/>
      <c r="C200" s="71"/>
      <c r="D200" s="71"/>
      <c r="E200" s="71"/>
      <c r="F200" s="71"/>
      <c r="G200" s="71"/>
      <c r="Q200" s="986"/>
    </row>
    <row r="201" spans="1:17">
      <c r="A201" s="62"/>
      <c r="C201" s="71"/>
      <c r="D201" s="71"/>
      <c r="E201" s="71"/>
      <c r="F201" s="71"/>
      <c r="G201" s="71"/>
    </row>
    <row r="202" spans="1:17">
      <c r="A202" s="62"/>
      <c r="C202" s="71"/>
      <c r="D202" s="71"/>
      <c r="E202" s="71"/>
      <c r="F202" s="71"/>
      <c r="G202" s="71"/>
    </row>
    <row r="203" spans="1:17">
      <c r="A203" s="62"/>
      <c r="C203" s="71"/>
      <c r="D203" s="71"/>
      <c r="E203" s="71"/>
      <c r="F203" s="71"/>
      <c r="G203" s="71"/>
    </row>
    <row r="204" spans="1:17">
      <c r="A204" s="62"/>
      <c r="C204" s="71"/>
      <c r="D204" s="71"/>
      <c r="E204" s="71"/>
      <c r="F204" s="71"/>
      <c r="G204" s="71"/>
    </row>
    <row r="205" spans="1:17">
      <c r="A205" s="62"/>
      <c r="C205" s="71"/>
      <c r="D205" s="71"/>
      <c r="E205" s="71"/>
      <c r="F205" s="71"/>
      <c r="G205" s="71"/>
    </row>
    <row r="206" spans="1:17">
      <c r="A206" s="62"/>
      <c r="C206" s="71"/>
      <c r="D206" s="71"/>
      <c r="E206" s="71"/>
      <c r="F206" s="71"/>
      <c r="G206" s="71"/>
    </row>
    <row r="207" spans="1:17">
      <c r="A207" s="62"/>
      <c r="C207" s="71"/>
      <c r="D207" s="71"/>
      <c r="E207" s="71"/>
      <c r="F207" s="71"/>
      <c r="G207" s="71"/>
    </row>
    <row r="208" spans="1:17">
      <c r="A208" s="62"/>
      <c r="C208" s="71"/>
      <c r="D208" s="71"/>
      <c r="E208" s="71"/>
      <c r="F208" s="71"/>
      <c r="G208" s="71"/>
    </row>
    <row r="209" spans="1:7">
      <c r="A209" s="62"/>
      <c r="C209" s="71"/>
      <c r="D209" s="71"/>
      <c r="E209" s="71"/>
      <c r="F209" s="71"/>
      <c r="G209" s="71"/>
    </row>
    <row r="210" spans="1:7">
      <c r="A210" s="62"/>
      <c r="C210" s="71"/>
      <c r="D210" s="71"/>
      <c r="E210" s="71"/>
      <c r="F210" s="71"/>
      <c r="G210" s="71"/>
    </row>
    <row r="211" spans="1:7">
      <c r="A211" s="62"/>
      <c r="C211" s="71"/>
      <c r="D211" s="71"/>
      <c r="E211" s="71"/>
      <c r="F211" s="71"/>
      <c r="G211" s="71"/>
    </row>
    <row r="212" spans="1:7">
      <c r="A212" s="62"/>
      <c r="C212" s="71"/>
      <c r="D212" s="71"/>
      <c r="E212" s="71"/>
      <c r="F212" s="71"/>
      <c r="G212" s="71"/>
    </row>
    <row r="213" spans="1:7">
      <c r="A213" s="62"/>
      <c r="C213" s="71"/>
      <c r="D213" s="71"/>
      <c r="E213" s="71"/>
      <c r="F213" s="71"/>
      <c r="G213" s="71"/>
    </row>
    <row r="214" spans="1:7">
      <c r="A214" s="62"/>
      <c r="C214" s="71"/>
      <c r="D214" s="71"/>
      <c r="E214" s="71"/>
      <c r="F214" s="71"/>
      <c r="G214" s="71"/>
    </row>
    <row r="215" spans="1:7">
      <c r="A215" s="62"/>
      <c r="C215" s="71"/>
      <c r="D215" s="71"/>
      <c r="E215" s="71"/>
      <c r="F215" s="71"/>
      <c r="G215" s="71"/>
    </row>
    <row r="216" spans="1:7">
      <c r="A216" s="62"/>
      <c r="C216" s="71"/>
      <c r="D216" s="71"/>
      <c r="E216" s="71"/>
      <c r="F216" s="71"/>
      <c r="G216" s="71"/>
    </row>
    <row r="217" spans="1:7">
      <c r="A217" s="62"/>
      <c r="C217" s="71"/>
      <c r="D217" s="71"/>
      <c r="E217" s="71"/>
      <c r="F217" s="71"/>
      <c r="G217" s="71"/>
    </row>
    <row r="218" spans="1:7">
      <c r="A218" s="62"/>
      <c r="C218" s="71"/>
      <c r="D218" s="71"/>
      <c r="E218" s="71"/>
      <c r="F218" s="71"/>
      <c r="G218" s="71"/>
    </row>
    <row r="219" spans="1:7">
      <c r="A219" s="62"/>
      <c r="C219" s="71"/>
      <c r="D219" s="71"/>
      <c r="E219" s="71"/>
      <c r="F219" s="71"/>
      <c r="G219" s="71"/>
    </row>
    <row r="220" spans="1:7">
      <c r="A220" s="62"/>
      <c r="C220" s="71"/>
      <c r="D220" s="71"/>
      <c r="E220" s="71"/>
      <c r="F220" s="71"/>
      <c r="G220" s="71"/>
    </row>
    <row r="221" spans="1:7">
      <c r="A221" s="62"/>
      <c r="C221" s="71"/>
      <c r="D221" s="71"/>
      <c r="E221" s="71"/>
      <c r="F221" s="71"/>
      <c r="G221" s="71"/>
    </row>
    <row r="222" spans="1:7">
      <c r="A222" s="62"/>
      <c r="C222" s="71"/>
      <c r="D222" s="71"/>
      <c r="E222" s="71"/>
      <c r="F222" s="71"/>
      <c r="G222" s="71"/>
    </row>
    <row r="223" spans="1:7">
      <c r="A223" s="62"/>
      <c r="C223" s="71"/>
      <c r="D223" s="71"/>
      <c r="E223" s="71"/>
      <c r="F223" s="71"/>
      <c r="G223" s="71"/>
    </row>
    <row r="224" spans="1:7">
      <c r="A224" s="62"/>
      <c r="C224" s="71"/>
      <c r="D224" s="71"/>
      <c r="E224" s="71"/>
      <c r="F224" s="71"/>
      <c r="G224" s="71"/>
    </row>
    <row r="225" spans="1:7">
      <c r="A225" s="62"/>
      <c r="C225" s="71"/>
      <c r="D225" s="71"/>
      <c r="E225" s="71"/>
      <c r="F225" s="71"/>
      <c r="G225" s="71"/>
    </row>
    <row r="226" spans="1:7">
      <c r="A226" s="62"/>
      <c r="C226" s="71"/>
      <c r="D226" s="71"/>
      <c r="E226" s="71"/>
      <c r="F226" s="71"/>
      <c r="G226" s="71"/>
    </row>
    <row r="227" spans="1:7">
      <c r="A227" s="62"/>
      <c r="C227" s="71"/>
      <c r="D227" s="71"/>
      <c r="E227" s="71"/>
      <c r="F227" s="71"/>
      <c r="G227" s="71"/>
    </row>
    <row r="228" spans="1:7">
      <c r="A228" s="62"/>
      <c r="C228" s="71"/>
      <c r="D228" s="71"/>
      <c r="E228" s="71"/>
      <c r="F228" s="71"/>
      <c r="G228" s="71"/>
    </row>
    <row r="229" spans="1:7">
      <c r="A229" s="62"/>
      <c r="C229" s="71"/>
      <c r="D229" s="71"/>
      <c r="E229" s="71"/>
      <c r="F229" s="71"/>
      <c r="G229" s="71"/>
    </row>
    <row r="230" spans="1:7">
      <c r="A230" s="62"/>
      <c r="C230" s="71"/>
      <c r="D230" s="71"/>
      <c r="E230" s="71"/>
      <c r="F230" s="71"/>
      <c r="G230" s="71"/>
    </row>
    <row r="231" spans="1:7">
      <c r="A231" s="62"/>
      <c r="C231" s="71"/>
      <c r="D231" s="71"/>
      <c r="E231" s="71"/>
      <c r="F231" s="71"/>
      <c r="G231" s="71"/>
    </row>
    <row r="232" spans="1:7">
      <c r="A232" s="62"/>
      <c r="C232" s="71"/>
      <c r="D232" s="71"/>
      <c r="E232" s="71"/>
      <c r="F232" s="71"/>
      <c r="G232" s="71"/>
    </row>
    <row r="233" spans="1:7">
      <c r="A233" s="62"/>
      <c r="C233" s="71"/>
      <c r="D233" s="71"/>
      <c r="E233" s="71"/>
      <c r="F233" s="71"/>
      <c r="G233" s="71"/>
    </row>
    <row r="234" spans="1:7">
      <c r="A234" s="62"/>
      <c r="C234" s="71"/>
      <c r="D234" s="71"/>
      <c r="E234" s="71"/>
      <c r="F234" s="71"/>
      <c r="G234" s="71"/>
    </row>
    <row r="235" spans="1:7">
      <c r="A235" s="62"/>
      <c r="C235" s="71"/>
      <c r="D235" s="71"/>
      <c r="E235" s="71"/>
      <c r="F235" s="71"/>
      <c r="G235" s="71"/>
    </row>
    <row r="236" spans="1:7">
      <c r="A236" s="62"/>
      <c r="C236" s="71"/>
      <c r="D236" s="71"/>
      <c r="E236" s="71"/>
      <c r="F236" s="71"/>
      <c r="G236" s="71"/>
    </row>
    <row r="237" spans="1:7">
      <c r="A237" s="62"/>
      <c r="C237" s="71"/>
      <c r="D237" s="71"/>
      <c r="E237" s="71"/>
      <c r="F237" s="71"/>
      <c r="G237" s="71"/>
    </row>
    <row r="238" spans="1:7">
      <c r="A238" s="62"/>
      <c r="C238" s="71"/>
      <c r="D238" s="71"/>
      <c r="E238" s="71"/>
      <c r="F238" s="71"/>
      <c r="G238" s="71"/>
    </row>
    <row r="239" spans="1:7">
      <c r="A239" s="62"/>
      <c r="C239" s="71"/>
      <c r="D239" s="71"/>
      <c r="E239" s="71"/>
      <c r="F239" s="71"/>
      <c r="G239" s="71"/>
    </row>
    <row r="240" spans="1:7">
      <c r="A240" s="62"/>
      <c r="C240" s="71"/>
      <c r="D240" s="71"/>
      <c r="E240" s="71"/>
      <c r="F240" s="71"/>
      <c r="G240" s="71"/>
    </row>
    <row r="241" spans="1:7">
      <c r="A241" s="62"/>
      <c r="C241" s="71"/>
      <c r="D241" s="71"/>
      <c r="E241" s="71"/>
      <c r="F241" s="71"/>
      <c r="G241" s="71"/>
    </row>
    <row r="242" spans="1:7">
      <c r="A242" s="62"/>
      <c r="C242" s="71"/>
      <c r="D242" s="71"/>
      <c r="E242" s="71"/>
      <c r="F242" s="71"/>
      <c r="G242" s="71"/>
    </row>
    <row r="243" spans="1:7">
      <c r="A243" s="62"/>
      <c r="C243" s="71"/>
      <c r="D243" s="71"/>
      <c r="E243" s="71"/>
      <c r="F243" s="71"/>
      <c r="G243" s="71"/>
    </row>
    <row r="244" spans="1:7">
      <c r="A244" s="62"/>
      <c r="C244" s="71"/>
      <c r="D244" s="71"/>
      <c r="E244" s="71"/>
      <c r="F244" s="71"/>
      <c r="G244" s="71"/>
    </row>
    <row r="245" spans="1:7">
      <c r="A245" s="62"/>
      <c r="C245" s="71"/>
      <c r="D245" s="71"/>
      <c r="E245" s="71"/>
      <c r="F245" s="71"/>
      <c r="G245" s="71"/>
    </row>
    <row r="246" spans="1:7">
      <c r="A246" s="62"/>
      <c r="C246" s="71"/>
      <c r="D246" s="71"/>
      <c r="E246" s="71"/>
      <c r="F246" s="71"/>
      <c r="G246" s="71"/>
    </row>
    <row r="247" spans="1:7">
      <c r="A247" s="62"/>
      <c r="C247" s="71"/>
      <c r="D247" s="71"/>
      <c r="E247" s="71"/>
      <c r="F247" s="71"/>
      <c r="G247" s="71"/>
    </row>
    <row r="248" spans="1:7">
      <c r="A248" s="62"/>
      <c r="C248" s="71"/>
      <c r="D248" s="71"/>
      <c r="E248" s="71"/>
      <c r="F248" s="71"/>
      <c r="G248" s="71"/>
    </row>
    <row r="249" spans="1:7">
      <c r="A249" s="62"/>
      <c r="C249" s="71"/>
      <c r="D249" s="71"/>
      <c r="E249" s="71"/>
      <c r="F249" s="71"/>
      <c r="G249" s="71"/>
    </row>
    <row r="250" spans="1:7">
      <c r="A250" s="62"/>
      <c r="C250" s="71"/>
      <c r="D250" s="71"/>
      <c r="E250" s="71"/>
      <c r="F250" s="71"/>
      <c r="G250" s="71"/>
    </row>
    <row r="251" spans="1:7">
      <c r="A251" s="62"/>
      <c r="C251" s="71"/>
      <c r="D251" s="71"/>
      <c r="E251" s="71"/>
      <c r="F251" s="71"/>
      <c r="G251" s="71"/>
    </row>
    <row r="252" spans="1:7">
      <c r="A252" s="62"/>
      <c r="C252" s="71"/>
      <c r="D252" s="71"/>
      <c r="E252" s="71"/>
      <c r="F252" s="71"/>
      <c r="G252" s="71"/>
    </row>
    <row r="253" spans="1:7">
      <c r="A253" s="62"/>
      <c r="C253" s="71"/>
      <c r="D253" s="71"/>
      <c r="E253" s="71"/>
      <c r="F253" s="71"/>
      <c r="G253" s="71"/>
    </row>
    <row r="254" spans="1:7">
      <c r="A254" s="62"/>
      <c r="C254" s="71"/>
      <c r="D254" s="71"/>
      <c r="E254" s="71"/>
      <c r="F254" s="71"/>
      <c r="G254" s="71"/>
    </row>
    <row r="255" spans="1:7">
      <c r="A255" s="62"/>
      <c r="C255" s="71"/>
      <c r="D255" s="71"/>
      <c r="E255" s="71"/>
      <c r="F255" s="71"/>
      <c r="G255" s="71"/>
    </row>
    <row r="256" spans="1:7">
      <c r="A256" s="62"/>
      <c r="C256" s="71"/>
      <c r="D256" s="71"/>
      <c r="E256" s="71"/>
      <c r="F256" s="71"/>
      <c r="G256" s="71"/>
    </row>
    <row r="257" spans="1:7">
      <c r="A257" s="62"/>
      <c r="C257" s="71"/>
      <c r="D257" s="71"/>
      <c r="E257" s="71"/>
      <c r="F257" s="71"/>
      <c r="G257" s="71"/>
    </row>
    <row r="258" spans="1:7">
      <c r="A258" s="62"/>
      <c r="C258" s="71"/>
      <c r="D258" s="71"/>
      <c r="E258" s="71"/>
      <c r="F258" s="71"/>
      <c r="G258" s="71"/>
    </row>
    <row r="259" spans="1:7">
      <c r="A259" s="62"/>
      <c r="C259" s="71"/>
      <c r="D259" s="71"/>
      <c r="E259" s="71"/>
      <c r="F259" s="71"/>
      <c r="G259" s="71"/>
    </row>
    <row r="260" spans="1:7">
      <c r="A260" s="62"/>
      <c r="C260" s="71"/>
      <c r="D260" s="71"/>
      <c r="E260" s="71"/>
      <c r="F260" s="71"/>
      <c r="G260" s="71"/>
    </row>
    <row r="261" spans="1:7">
      <c r="A261" s="62"/>
      <c r="C261" s="71"/>
      <c r="D261" s="71"/>
      <c r="E261" s="71"/>
      <c r="F261" s="71"/>
      <c r="G261" s="71"/>
    </row>
    <row r="262" spans="1:7">
      <c r="A262" s="62"/>
      <c r="C262" s="71"/>
      <c r="D262" s="71"/>
      <c r="E262" s="71"/>
      <c r="F262" s="71"/>
      <c r="G262" s="71"/>
    </row>
    <row r="263" spans="1:7">
      <c r="A263" s="62"/>
      <c r="C263" s="71"/>
      <c r="D263" s="71"/>
      <c r="E263" s="71"/>
      <c r="F263" s="71"/>
      <c r="G263" s="71"/>
    </row>
    <row r="264" spans="1:7">
      <c r="A264" s="62"/>
      <c r="C264" s="71"/>
      <c r="D264" s="71"/>
      <c r="E264" s="71"/>
      <c r="F264" s="71"/>
      <c r="G264" s="71"/>
    </row>
    <row r="265" spans="1:7">
      <c r="A265" s="62"/>
      <c r="C265" s="71"/>
      <c r="D265" s="71"/>
      <c r="E265" s="71"/>
      <c r="F265" s="71"/>
      <c r="G265" s="71"/>
    </row>
    <row r="266" spans="1:7">
      <c r="A266" s="62"/>
    </row>
    <row r="267" spans="1:7">
      <c r="A267" s="62"/>
    </row>
    <row r="268" spans="1:7">
      <c r="A268" s="62"/>
    </row>
    <row r="269" spans="1:7">
      <c r="A269" s="62"/>
    </row>
    <row r="270" spans="1:7">
      <c r="A270" s="62"/>
    </row>
    <row r="271" spans="1:7">
      <c r="A271" s="62"/>
    </row>
    <row r="272" spans="1:7">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2"/>
    </row>
    <row r="282" spans="1:1">
      <c r="A282" s="62"/>
    </row>
    <row r="283" spans="1:1">
      <c r="A283" s="62"/>
    </row>
    <row r="284" spans="1:1">
      <c r="A284" s="62"/>
    </row>
    <row r="285" spans="1:1">
      <c r="A285" s="62"/>
    </row>
    <row r="286" spans="1:1">
      <c r="A286" s="62"/>
    </row>
    <row r="287" spans="1:1">
      <c r="A287" s="62"/>
    </row>
    <row r="288" spans="1:1">
      <c r="A288" s="62"/>
    </row>
    <row r="289" spans="1:1">
      <c r="A289" s="62"/>
    </row>
    <row r="290" spans="1:1">
      <c r="A290" s="62"/>
    </row>
    <row r="291" spans="1:1">
      <c r="A291" s="62"/>
    </row>
    <row r="292" spans="1:1">
      <c r="A292" s="62"/>
    </row>
    <row r="293" spans="1:1">
      <c r="A293" s="62"/>
    </row>
    <row r="294" spans="1:1">
      <c r="A294" s="62"/>
    </row>
    <row r="295" spans="1:1">
      <c r="A295" s="62"/>
    </row>
    <row r="296" spans="1:1">
      <c r="A296" s="62"/>
    </row>
    <row r="297" spans="1:1">
      <c r="A297" s="62"/>
    </row>
    <row r="298" spans="1:1">
      <c r="A298" s="62"/>
    </row>
    <row r="299" spans="1:1">
      <c r="A299" s="62"/>
    </row>
    <row r="300" spans="1:1">
      <c r="A300" s="62"/>
    </row>
    <row r="301" spans="1:1">
      <c r="A301" s="62"/>
    </row>
    <row r="302" spans="1:1">
      <c r="A302" s="62"/>
    </row>
    <row r="303" spans="1:1">
      <c r="A303" s="62"/>
    </row>
    <row r="304" spans="1:1">
      <c r="A304" s="62"/>
    </row>
    <row r="305" spans="1:1">
      <c r="A305" s="62"/>
    </row>
    <row r="306" spans="1:1">
      <c r="A306" s="62"/>
    </row>
    <row r="307" spans="1:1">
      <c r="A307" s="62"/>
    </row>
    <row r="308" spans="1:1">
      <c r="A308" s="62"/>
    </row>
    <row r="309" spans="1:1">
      <c r="A309" s="62"/>
    </row>
    <row r="310" spans="1:1">
      <c r="A310" s="62"/>
    </row>
    <row r="311" spans="1:1">
      <c r="A311" s="62"/>
    </row>
    <row r="312" spans="1:1">
      <c r="A312" s="62"/>
    </row>
    <row r="313" spans="1:1">
      <c r="A313" s="62"/>
    </row>
    <row r="314" spans="1:1">
      <c r="A314" s="62"/>
    </row>
    <row r="315" spans="1:1">
      <c r="A315" s="62"/>
    </row>
    <row r="316" spans="1:1">
      <c r="A316" s="62"/>
    </row>
    <row r="317" spans="1:1">
      <c r="A317" s="62"/>
    </row>
    <row r="318" spans="1:1">
      <c r="A318" s="62"/>
    </row>
    <row r="319" spans="1:1">
      <c r="A319" s="62"/>
    </row>
    <row r="320" spans="1:1">
      <c r="A320" s="62"/>
    </row>
    <row r="321" spans="1:1">
      <c r="A321" s="62"/>
    </row>
    <row r="322" spans="1:1">
      <c r="A322" s="62"/>
    </row>
    <row r="323" spans="1:1">
      <c r="A323" s="62"/>
    </row>
    <row r="324" spans="1:1">
      <c r="A324" s="62"/>
    </row>
    <row r="325" spans="1:1">
      <c r="A325" s="62"/>
    </row>
    <row r="326" spans="1:1">
      <c r="A326" s="62"/>
    </row>
    <row r="327" spans="1:1">
      <c r="A327" s="62"/>
    </row>
    <row r="328" spans="1:1">
      <c r="A328" s="62"/>
    </row>
    <row r="329" spans="1:1">
      <c r="A329" s="62"/>
    </row>
    <row r="330" spans="1:1">
      <c r="A330" s="62"/>
    </row>
    <row r="331" spans="1:1">
      <c r="A331" s="62"/>
    </row>
    <row r="332" spans="1:1">
      <c r="A332" s="62"/>
    </row>
    <row r="333" spans="1:1">
      <c r="A333" s="62"/>
    </row>
    <row r="334" spans="1:1">
      <c r="A334" s="62"/>
    </row>
    <row r="335" spans="1:1">
      <c r="A335" s="62"/>
    </row>
    <row r="336" spans="1:1">
      <c r="A336" s="62"/>
    </row>
    <row r="337" spans="1:1">
      <c r="A337" s="62"/>
    </row>
    <row r="338" spans="1:1">
      <c r="A338" s="62"/>
    </row>
    <row r="339" spans="1:1">
      <c r="A339" s="62"/>
    </row>
    <row r="340" spans="1:1">
      <c r="A340" s="62"/>
    </row>
    <row r="341" spans="1:1">
      <c r="A341" s="62"/>
    </row>
    <row r="342" spans="1:1">
      <c r="A342" s="62"/>
    </row>
    <row r="343" spans="1:1">
      <c r="A343" s="62"/>
    </row>
    <row r="344" spans="1:1">
      <c r="A344" s="62"/>
    </row>
    <row r="345" spans="1:1">
      <c r="A345" s="62"/>
    </row>
    <row r="346" spans="1:1">
      <c r="A346" s="62"/>
    </row>
    <row r="347" spans="1:1">
      <c r="A347" s="62"/>
    </row>
    <row r="348" spans="1:1">
      <c r="A348" s="62"/>
    </row>
    <row r="349" spans="1:1">
      <c r="A349" s="62"/>
    </row>
    <row r="350" spans="1:1">
      <c r="A350" s="62"/>
    </row>
    <row r="351" spans="1:1">
      <c r="A351" s="62"/>
    </row>
    <row r="352" spans="1:1">
      <c r="A352" s="62"/>
    </row>
    <row r="353" spans="1:1">
      <c r="A353" s="62"/>
    </row>
    <row r="354" spans="1:1">
      <c r="A354" s="62"/>
    </row>
    <row r="355" spans="1:1">
      <c r="A355" s="62"/>
    </row>
    <row r="356" spans="1:1">
      <c r="A356" s="62"/>
    </row>
    <row r="357" spans="1:1">
      <c r="A357" s="62"/>
    </row>
    <row r="358" spans="1:1">
      <c r="A358" s="62"/>
    </row>
    <row r="359" spans="1:1">
      <c r="A359" s="62"/>
    </row>
    <row r="360" spans="1:1">
      <c r="A360" s="62"/>
    </row>
    <row r="361" spans="1:1">
      <c r="A361" s="62"/>
    </row>
    <row r="362" spans="1:1">
      <c r="A362" s="62"/>
    </row>
    <row r="363" spans="1:1">
      <c r="A363" s="62"/>
    </row>
    <row r="364" spans="1:1">
      <c r="A364" s="62"/>
    </row>
    <row r="365" spans="1:1">
      <c r="A365" s="62"/>
    </row>
    <row r="366" spans="1:1">
      <c r="A366" s="62"/>
    </row>
    <row r="367" spans="1:1">
      <c r="A367" s="62"/>
    </row>
    <row r="368" spans="1:1">
      <c r="A368" s="62"/>
    </row>
    <row r="369" spans="1:1">
      <c r="A369" s="62"/>
    </row>
    <row r="370" spans="1:1">
      <c r="A370" s="62"/>
    </row>
    <row r="371" spans="1:1">
      <c r="A371" s="62"/>
    </row>
    <row r="372" spans="1:1">
      <c r="A372" s="62"/>
    </row>
    <row r="373" spans="1:1">
      <c r="A373" s="62"/>
    </row>
    <row r="374" spans="1:1">
      <c r="A374" s="62"/>
    </row>
    <row r="375" spans="1:1">
      <c r="A375" s="62"/>
    </row>
    <row r="376" spans="1:1">
      <c r="A376" s="62"/>
    </row>
    <row r="377" spans="1:1">
      <c r="A377" s="62"/>
    </row>
    <row r="378" spans="1:1">
      <c r="A378" s="62"/>
    </row>
    <row r="379" spans="1:1">
      <c r="A379" s="62"/>
    </row>
    <row r="380" spans="1:1">
      <c r="A380" s="62"/>
    </row>
    <row r="381" spans="1:1">
      <c r="A381" s="62"/>
    </row>
    <row r="382" spans="1:1">
      <c r="A382" s="62"/>
    </row>
    <row r="383" spans="1:1">
      <c r="A383" s="62"/>
    </row>
    <row r="384" spans="1:1">
      <c r="A384" s="62"/>
    </row>
    <row r="385" spans="1:1">
      <c r="A385" s="62"/>
    </row>
    <row r="386" spans="1:1">
      <c r="A386" s="62"/>
    </row>
    <row r="387" spans="1:1">
      <c r="A387" s="62"/>
    </row>
    <row r="388" spans="1:1">
      <c r="A388" s="62"/>
    </row>
    <row r="389" spans="1:1">
      <c r="A389" s="62"/>
    </row>
    <row r="390" spans="1:1">
      <c r="A390" s="62"/>
    </row>
    <row r="391" spans="1:1">
      <c r="A391" s="62"/>
    </row>
    <row r="392" spans="1:1">
      <c r="A392" s="62"/>
    </row>
    <row r="393" spans="1:1">
      <c r="A393" s="62"/>
    </row>
    <row r="394" spans="1:1">
      <c r="A394" s="62"/>
    </row>
    <row r="395" spans="1:1">
      <c r="A395" s="62"/>
    </row>
    <row r="396" spans="1:1">
      <c r="A396" s="62"/>
    </row>
    <row r="397" spans="1:1">
      <c r="A397" s="62"/>
    </row>
    <row r="398" spans="1:1">
      <c r="A398" s="62"/>
    </row>
    <row r="399" spans="1:1">
      <c r="A399" s="62"/>
    </row>
    <row r="400" spans="1:1">
      <c r="A400" s="62"/>
    </row>
    <row r="401" spans="1:1">
      <c r="A401" s="62"/>
    </row>
    <row r="402" spans="1:1">
      <c r="A402" s="62"/>
    </row>
    <row r="403" spans="1:1">
      <c r="A403" s="62"/>
    </row>
    <row r="404" spans="1:1">
      <c r="A404" s="62"/>
    </row>
    <row r="405" spans="1:1">
      <c r="A405" s="62"/>
    </row>
    <row r="406" spans="1:1">
      <c r="A406" s="62"/>
    </row>
    <row r="407" spans="1:1">
      <c r="A407" s="62"/>
    </row>
    <row r="408" spans="1:1">
      <c r="A408" s="62"/>
    </row>
    <row r="409" spans="1:1">
      <c r="A409" s="62"/>
    </row>
    <row r="410" spans="1:1">
      <c r="A410" s="62"/>
    </row>
    <row r="411" spans="1:1">
      <c r="A411" s="62"/>
    </row>
    <row r="412" spans="1:1">
      <c r="A412" s="62"/>
    </row>
    <row r="413" spans="1:1">
      <c r="A413" s="62"/>
    </row>
    <row r="414" spans="1:1">
      <c r="A414" s="62"/>
    </row>
    <row r="415" spans="1:1">
      <c r="A415" s="62"/>
    </row>
    <row r="416" spans="1:1">
      <c r="A416" s="62"/>
    </row>
    <row r="417" spans="1:1">
      <c r="A417" s="62"/>
    </row>
    <row r="418" spans="1:1">
      <c r="A418" s="62"/>
    </row>
    <row r="419" spans="1:1">
      <c r="A419" s="62"/>
    </row>
    <row r="420" spans="1:1">
      <c r="A420" s="62"/>
    </row>
    <row r="421" spans="1:1">
      <c r="A421" s="62"/>
    </row>
    <row r="422" spans="1:1">
      <c r="A422" s="62"/>
    </row>
    <row r="423" spans="1:1">
      <c r="A423" s="62"/>
    </row>
    <row r="424" spans="1:1">
      <c r="A424" s="62"/>
    </row>
    <row r="425" spans="1:1">
      <c r="A425" s="62"/>
    </row>
    <row r="426" spans="1:1">
      <c r="A426" s="62"/>
    </row>
    <row r="427" spans="1:1">
      <c r="A427" s="62"/>
    </row>
    <row r="428" spans="1:1">
      <c r="A428" s="62"/>
    </row>
    <row r="429" spans="1:1">
      <c r="A429" s="62"/>
    </row>
    <row r="430" spans="1:1">
      <c r="A430" s="62"/>
    </row>
    <row r="431" spans="1:1">
      <c r="A431" s="62"/>
    </row>
    <row r="432" spans="1:1">
      <c r="A432" s="62"/>
    </row>
    <row r="433" spans="1:1">
      <c r="A433" s="62"/>
    </row>
    <row r="434" spans="1:1">
      <c r="A434" s="62"/>
    </row>
    <row r="435" spans="1:1">
      <c r="A435" s="62"/>
    </row>
    <row r="436" spans="1:1">
      <c r="A436" s="62"/>
    </row>
    <row r="437" spans="1:1">
      <c r="A437" s="62"/>
    </row>
    <row r="438" spans="1:1">
      <c r="A438" s="62"/>
    </row>
    <row r="439" spans="1:1">
      <c r="A439" s="62"/>
    </row>
    <row r="440" spans="1:1">
      <c r="A440" s="62"/>
    </row>
    <row r="441" spans="1:1">
      <c r="A441" s="62"/>
    </row>
    <row r="442" spans="1:1">
      <c r="A442" s="62"/>
    </row>
    <row r="443" spans="1:1">
      <c r="A443" s="62"/>
    </row>
    <row r="444" spans="1:1">
      <c r="A444" s="62"/>
    </row>
    <row r="445" spans="1:1">
      <c r="A445" s="62"/>
    </row>
    <row r="446" spans="1:1">
      <c r="A446" s="62"/>
    </row>
    <row r="447" spans="1:1">
      <c r="A447" s="62"/>
    </row>
    <row r="448" spans="1:1">
      <c r="A448" s="62"/>
    </row>
    <row r="449" spans="1:1">
      <c r="A449" s="62"/>
    </row>
    <row r="450" spans="1:1">
      <c r="A450" s="62"/>
    </row>
    <row r="451" spans="1:1">
      <c r="A451" s="62"/>
    </row>
    <row r="452" spans="1:1">
      <c r="A452" s="62"/>
    </row>
    <row r="453" spans="1:1">
      <c r="A453" s="62"/>
    </row>
    <row r="454" spans="1:1">
      <c r="A454" s="62"/>
    </row>
    <row r="455" spans="1:1">
      <c r="A455" s="62"/>
    </row>
    <row r="456" spans="1:1">
      <c r="A456" s="62"/>
    </row>
    <row r="457" spans="1:1">
      <c r="A457" s="62"/>
    </row>
    <row r="458" spans="1:1">
      <c r="A458" s="62"/>
    </row>
    <row r="459" spans="1:1">
      <c r="A459" s="62"/>
    </row>
    <row r="460" spans="1:1">
      <c r="A460" s="62"/>
    </row>
    <row r="461" spans="1:1">
      <c r="A461" s="62"/>
    </row>
    <row r="462" spans="1:1">
      <c r="A462" s="62"/>
    </row>
    <row r="463" spans="1:1">
      <c r="A463" s="62"/>
    </row>
    <row r="464" spans="1:1">
      <c r="A464" s="62"/>
    </row>
    <row r="465" spans="1:1">
      <c r="A465" s="62"/>
    </row>
    <row r="466" spans="1:1">
      <c r="A466" s="62"/>
    </row>
    <row r="467" spans="1:1">
      <c r="A467" s="62"/>
    </row>
    <row r="468" spans="1:1">
      <c r="A468" s="62"/>
    </row>
    <row r="469" spans="1:1">
      <c r="A469" s="62"/>
    </row>
    <row r="470" spans="1:1">
      <c r="A470" s="62"/>
    </row>
    <row r="471" spans="1:1">
      <c r="A471" s="62"/>
    </row>
    <row r="472" spans="1:1">
      <c r="A472" s="62"/>
    </row>
    <row r="473" spans="1:1">
      <c r="A473" s="62"/>
    </row>
    <row r="474" spans="1:1">
      <c r="A474" s="62"/>
    </row>
    <row r="475" spans="1:1">
      <c r="A475" s="62"/>
    </row>
    <row r="476" spans="1:1">
      <c r="A476" s="62"/>
    </row>
    <row r="477" spans="1:1">
      <c r="A477" s="62"/>
    </row>
    <row r="478" spans="1:1">
      <c r="A478" s="62"/>
    </row>
    <row r="479" spans="1:1">
      <c r="A479" s="62"/>
    </row>
    <row r="480" spans="1:1">
      <c r="A480" s="62"/>
    </row>
    <row r="481" spans="1:1">
      <c r="A481" s="62"/>
    </row>
    <row r="482" spans="1:1">
      <c r="A482" s="62"/>
    </row>
    <row r="483" spans="1:1">
      <c r="A483" s="62"/>
    </row>
    <row r="484" spans="1:1">
      <c r="A484" s="62"/>
    </row>
    <row r="485" spans="1:1">
      <c r="A485" s="62"/>
    </row>
    <row r="486" spans="1:1">
      <c r="A486" s="62"/>
    </row>
    <row r="487" spans="1:1">
      <c r="A487" s="62"/>
    </row>
    <row r="488" spans="1:1">
      <c r="A488" s="62"/>
    </row>
    <row r="489" spans="1:1">
      <c r="A489" s="62"/>
    </row>
    <row r="490" spans="1:1">
      <c r="A490" s="62"/>
    </row>
    <row r="491" spans="1:1">
      <c r="A491" s="62"/>
    </row>
    <row r="492" spans="1:1">
      <c r="A492" s="62"/>
    </row>
    <row r="493" spans="1:1">
      <c r="A493" s="62"/>
    </row>
    <row r="494" spans="1:1">
      <c r="A494" s="62"/>
    </row>
    <row r="495" spans="1:1">
      <c r="A495" s="62"/>
    </row>
    <row r="496" spans="1:1">
      <c r="A496" s="62"/>
    </row>
    <row r="497" spans="1:1">
      <c r="A497" s="62"/>
    </row>
    <row r="498" spans="1:1">
      <c r="A498" s="62"/>
    </row>
    <row r="499" spans="1:1">
      <c r="A499" s="62"/>
    </row>
    <row r="500" spans="1:1">
      <c r="A500" s="62"/>
    </row>
    <row r="501" spans="1:1">
      <c r="A501" s="62"/>
    </row>
    <row r="502" spans="1:1">
      <c r="A502" s="62"/>
    </row>
    <row r="503" spans="1:1">
      <c r="A503" s="62"/>
    </row>
    <row r="504" spans="1:1">
      <c r="A504" s="62"/>
    </row>
    <row r="505" spans="1:1">
      <c r="A505" s="62"/>
    </row>
    <row r="506" spans="1:1">
      <c r="A506" s="62"/>
    </row>
    <row r="507" spans="1:1">
      <c r="A507" s="62"/>
    </row>
    <row r="508" spans="1:1">
      <c r="A508" s="62"/>
    </row>
    <row r="509" spans="1:1">
      <c r="A509" s="62"/>
    </row>
    <row r="510" spans="1:1">
      <c r="A510" s="62"/>
    </row>
    <row r="511" spans="1:1">
      <c r="A511" s="62"/>
    </row>
    <row r="512" spans="1:1">
      <c r="A512" s="62"/>
    </row>
    <row r="513" spans="1:1">
      <c r="A513" s="62"/>
    </row>
    <row r="514" spans="1:1">
      <c r="A514" s="62"/>
    </row>
    <row r="515" spans="1:1">
      <c r="A515" s="62"/>
    </row>
    <row r="516" spans="1:1">
      <c r="A516" s="62"/>
    </row>
    <row r="517" spans="1:1">
      <c r="A517" s="62"/>
    </row>
    <row r="518" spans="1:1">
      <c r="A518" s="62"/>
    </row>
    <row r="519" spans="1:1">
      <c r="A519" s="62"/>
    </row>
    <row r="520" spans="1:1">
      <c r="A520" s="62"/>
    </row>
    <row r="521" spans="1:1">
      <c r="A521" s="62"/>
    </row>
    <row r="522" spans="1:1">
      <c r="A522" s="62"/>
    </row>
    <row r="523" spans="1:1">
      <c r="A523" s="62"/>
    </row>
    <row r="524" spans="1:1">
      <c r="A524" s="62"/>
    </row>
    <row r="525" spans="1:1">
      <c r="A525" s="62"/>
    </row>
    <row r="526" spans="1:1">
      <c r="A526" s="62"/>
    </row>
    <row r="527" spans="1:1">
      <c r="A527" s="62"/>
    </row>
    <row r="528" spans="1:1">
      <c r="A528" s="62"/>
    </row>
    <row r="529" spans="1:1">
      <c r="A529" s="62"/>
    </row>
    <row r="530" spans="1:1">
      <c r="A530" s="62"/>
    </row>
    <row r="531" spans="1:1">
      <c r="A531" s="62"/>
    </row>
    <row r="532" spans="1:1">
      <c r="A532" s="62"/>
    </row>
    <row r="533" spans="1:1">
      <c r="A533" s="62"/>
    </row>
    <row r="534" spans="1:1">
      <c r="A534" s="62"/>
    </row>
    <row r="535" spans="1:1">
      <c r="A535" s="62"/>
    </row>
    <row r="536" spans="1:1">
      <c r="A536" s="62"/>
    </row>
    <row r="537" spans="1:1">
      <c r="A537" s="62"/>
    </row>
    <row r="538" spans="1:1">
      <c r="A538" s="62"/>
    </row>
    <row r="539" spans="1:1">
      <c r="A539" s="62"/>
    </row>
    <row r="540" spans="1:1">
      <c r="A540" s="62"/>
    </row>
    <row r="541" spans="1:1">
      <c r="A541" s="62"/>
    </row>
    <row r="542" spans="1:1">
      <c r="A542" s="62"/>
    </row>
    <row r="543" spans="1:1">
      <c r="A543" s="62"/>
    </row>
    <row r="544" spans="1:1">
      <c r="A544" s="62"/>
    </row>
    <row r="545" spans="1:1">
      <c r="A545" s="62"/>
    </row>
    <row r="546" spans="1:1">
      <c r="A546" s="62"/>
    </row>
    <row r="547" spans="1:1">
      <c r="A547" s="62"/>
    </row>
    <row r="548" spans="1:1">
      <c r="A548" s="62"/>
    </row>
    <row r="549" spans="1:1">
      <c r="A549" s="62"/>
    </row>
    <row r="550" spans="1:1">
      <c r="A550" s="62"/>
    </row>
    <row r="551" spans="1:1">
      <c r="A551" s="62"/>
    </row>
    <row r="552" spans="1:1">
      <c r="A552" s="62"/>
    </row>
    <row r="553" spans="1:1">
      <c r="A553" s="62"/>
    </row>
    <row r="554" spans="1:1">
      <c r="A554" s="62"/>
    </row>
    <row r="555" spans="1:1">
      <c r="A555" s="62"/>
    </row>
    <row r="556" spans="1:1">
      <c r="A556" s="62"/>
    </row>
    <row r="557" spans="1:1">
      <c r="A557" s="62"/>
    </row>
    <row r="558" spans="1:1">
      <c r="A558" s="62"/>
    </row>
    <row r="559" spans="1:1">
      <c r="A559" s="62"/>
    </row>
    <row r="560" spans="1:1">
      <c r="A560" s="62"/>
    </row>
    <row r="561" spans="1:1">
      <c r="A561" s="62"/>
    </row>
    <row r="562" spans="1:1">
      <c r="A562" s="62"/>
    </row>
    <row r="563" spans="1:1">
      <c r="A563" s="62"/>
    </row>
    <row r="564" spans="1:1">
      <c r="A564" s="62"/>
    </row>
    <row r="565" spans="1:1">
      <c r="A565" s="62"/>
    </row>
    <row r="566" spans="1:1">
      <c r="A566" s="62"/>
    </row>
    <row r="567" spans="1:1">
      <c r="A567" s="62"/>
    </row>
    <row r="568" spans="1:1">
      <c r="A568" s="62"/>
    </row>
    <row r="569" spans="1:1">
      <c r="A569" s="62"/>
    </row>
    <row r="570" spans="1:1">
      <c r="A570" s="62"/>
    </row>
    <row r="571" spans="1:1">
      <c r="A571" s="62"/>
    </row>
    <row r="572" spans="1:1">
      <c r="A572" s="62"/>
    </row>
    <row r="573" spans="1:1">
      <c r="A573" s="62"/>
    </row>
    <row r="574" spans="1:1">
      <c r="A574" s="62"/>
    </row>
    <row r="575" spans="1:1">
      <c r="A575" s="62"/>
    </row>
    <row r="576" spans="1:1">
      <c r="A576" s="62"/>
    </row>
    <row r="577" spans="1:1">
      <c r="A577" s="62"/>
    </row>
    <row r="578" spans="1:1">
      <c r="A578" s="62"/>
    </row>
    <row r="579" spans="1:1">
      <c r="A579" s="62"/>
    </row>
    <row r="580" spans="1:1">
      <c r="A580" s="62"/>
    </row>
    <row r="581" spans="1:1">
      <c r="A581" s="62"/>
    </row>
    <row r="582" spans="1:1">
      <c r="A582" s="62"/>
    </row>
    <row r="583" spans="1:1">
      <c r="A583" s="62"/>
    </row>
    <row r="584" spans="1:1">
      <c r="A584" s="62"/>
    </row>
    <row r="585" spans="1:1">
      <c r="A585" s="62"/>
    </row>
    <row r="586" spans="1:1">
      <c r="A586" s="62"/>
    </row>
    <row r="587" spans="1:1">
      <c r="A587" s="62"/>
    </row>
    <row r="588" spans="1:1">
      <c r="A588" s="62"/>
    </row>
    <row r="589" spans="1:1">
      <c r="A589" s="62"/>
    </row>
    <row r="590" spans="1:1">
      <c r="A590" s="62"/>
    </row>
    <row r="591" spans="1:1">
      <c r="A591" s="62"/>
    </row>
    <row r="592" spans="1:1">
      <c r="A592" s="62"/>
    </row>
    <row r="593" spans="1:1">
      <c r="A593" s="62"/>
    </row>
    <row r="594" spans="1:1">
      <c r="A594" s="62"/>
    </row>
    <row r="595" spans="1:1">
      <c r="A595" s="62"/>
    </row>
    <row r="596" spans="1:1">
      <c r="A596" s="62"/>
    </row>
    <row r="597" spans="1:1">
      <c r="A597" s="62"/>
    </row>
    <row r="598" spans="1:1">
      <c r="A598" s="62"/>
    </row>
    <row r="599" spans="1:1">
      <c r="A599" s="62"/>
    </row>
    <row r="600" spans="1:1">
      <c r="A600" s="62"/>
    </row>
    <row r="601" spans="1:1">
      <c r="A601" s="62"/>
    </row>
    <row r="602" spans="1:1">
      <c r="A602" s="62"/>
    </row>
    <row r="603" spans="1:1">
      <c r="A603" s="62"/>
    </row>
    <row r="604" spans="1:1">
      <c r="A604" s="62"/>
    </row>
    <row r="605" spans="1:1">
      <c r="A605" s="62"/>
    </row>
    <row r="606" spans="1:1">
      <c r="A606" s="62"/>
    </row>
    <row r="607" spans="1:1">
      <c r="A607" s="62"/>
    </row>
    <row r="608" spans="1:1">
      <c r="A608" s="62"/>
    </row>
    <row r="609" spans="1:1">
      <c r="A609" s="62"/>
    </row>
    <row r="610" spans="1:1">
      <c r="A610" s="62"/>
    </row>
    <row r="611" spans="1:1">
      <c r="A611" s="62"/>
    </row>
    <row r="612" spans="1:1">
      <c r="A612" s="62"/>
    </row>
    <row r="613" spans="1:1">
      <c r="A613" s="62"/>
    </row>
    <row r="614" spans="1:1">
      <c r="A614" s="62"/>
    </row>
    <row r="615" spans="1:1">
      <c r="A615" s="62"/>
    </row>
    <row r="616" spans="1:1">
      <c r="A616" s="62"/>
    </row>
    <row r="617" spans="1:1">
      <c r="A617" s="62"/>
    </row>
    <row r="618" spans="1:1">
      <c r="A618" s="62"/>
    </row>
    <row r="619" spans="1:1">
      <c r="A619" s="62"/>
    </row>
    <row r="620" spans="1:1">
      <c r="A620" s="62"/>
    </row>
    <row r="621" spans="1:1">
      <c r="A621" s="62"/>
    </row>
    <row r="622" spans="1:1">
      <c r="A622" s="62"/>
    </row>
    <row r="623" spans="1:1">
      <c r="A623" s="62"/>
    </row>
    <row r="624" spans="1:1">
      <c r="A624" s="62"/>
    </row>
    <row r="625" spans="1:1">
      <c r="A625" s="62"/>
    </row>
    <row r="626" spans="1:1">
      <c r="A626" s="62"/>
    </row>
    <row r="627" spans="1:1">
      <c r="A627" s="62"/>
    </row>
    <row r="628" spans="1:1">
      <c r="A628" s="62"/>
    </row>
    <row r="629" spans="1:1">
      <c r="A629" s="62"/>
    </row>
    <row r="630" spans="1:1">
      <c r="A630" s="62"/>
    </row>
    <row r="631" spans="1:1">
      <c r="A631" s="62"/>
    </row>
    <row r="632" spans="1:1">
      <c r="A632" s="62"/>
    </row>
    <row r="633" spans="1:1">
      <c r="A633" s="62"/>
    </row>
    <row r="634" spans="1:1">
      <c r="A634" s="62"/>
    </row>
    <row r="635" spans="1:1">
      <c r="A635" s="62"/>
    </row>
    <row r="636" spans="1:1">
      <c r="A636" s="62"/>
    </row>
    <row r="637" spans="1:1">
      <c r="A637" s="62"/>
    </row>
    <row r="638" spans="1:1">
      <c r="A638" s="62"/>
    </row>
    <row r="639" spans="1:1">
      <c r="A639" s="62"/>
    </row>
    <row r="640" spans="1:1">
      <c r="A640" s="62"/>
    </row>
    <row r="641" spans="1:1">
      <c r="A641" s="62"/>
    </row>
    <row r="642" spans="1:1">
      <c r="A642" s="62"/>
    </row>
    <row r="643" spans="1:1">
      <c r="A643" s="62"/>
    </row>
    <row r="644" spans="1:1">
      <c r="A644" s="62"/>
    </row>
    <row r="645" spans="1:1">
      <c r="A645" s="62"/>
    </row>
    <row r="646" spans="1:1">
      <c r="A646" s="62"/>
    </row>
    <row r="647" spans="1:1">
      <c r="A647" s="62"/>
    </row>
    <row r="648" spans="1:1">
      <c r="A648" s="62"/>
    </row>
    <row r="649" spans="1:1">
      <c r="A649" s="62"/>
    </row>
  </sheetData>
  <mergeCells count="20">
    <mergeCell ref="A48:AG48"/>
    <mergeCell ref="A45:AG45"/>
    <mergeCell ref="A46:AG46"/>
    <mergeCell ref="A91:AG91"/>
    <mergeCell ref="A43:P43"/>
    <mergeCell ref="A3:AG3"/>
    <mergeCell ref="A4:AG4"/>
    <mergeCell ref="A5:AG5"/>
    <mergeCell ref="A47:AG47"/>
    <mergeCell ref="A2:AG2"/>
    <mergeCell ref="A172:P172"/>
    <mergeCell ref="A86:P86"/>
    <mergeCell ref="A88:AG88"/>
    <mergeCell ref="A89:AG89"/>
    <mergeCell ref="A90:AG90"/>
    <mergeCell ref="A129:P129"/>
    <mergeCell ref="A131:AG131"/>
    <mergeCell ref="A132:AG132"/>
    <mergeCell ref="A133:AG133"/>
    <mergeCell ref="A134:AG134"/>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X42" sqref="X42"/>
    </sheetView>
  </sheetViews>
  <sheetFormatPr baseColWidth="10" defaultColWidth="17.7109375" defaultRowHeight="15"/>
  <cols>
    <col min="1" max="1" width="17.5703125" style="129" customWidth="1"/>
    <col min="2" max="2" width="16.42578125" style="649" customWidth="1"/>
    <col min="3" max="7" width="11.140625" style="649" customWidth="1"/>
    <col min="8" max="13" width="11.85546875" style="649" customWidth="1"/>
    <col min="14" max="17" width="11.28515625" style="649" customWidth="1"/>
    <col min="18" max="19" width="15.140625" style="649" customWidth="1"/>
    <col min="20" max="20" width="4" style="649" customWidth="1"/>
    <col min="21" max="256" width="17.7109375" style="649"/>
    <col min="257" max="257" width="17.5703125" style="649" customWidth="1"/>
    <col min="258" max="258" width="16.42578125" style="649" customWidth="1"/>
    <col min="259" max="263" width="11.140625" style="649" customWidth="1"/>
    <col min="264" max="269" width="11.85546875" style="649" customWidth="1"/>
    <col min="270" max="273" width="11.28515625" style="649" customWidth="1"/>
    <col min="274" max="275" width="15.140625" style="649" customWidth="1"/>
    <col min="276" max="276" width="4" style="649" customWidth="1"/>
    <col min="277" max="512" width="17.7109375" style="649"/>
    <col min="513" max="513" width="17.5703125" style="649" customWidth="1"/>
    <col min="514" max="514" width="16.42578125" style="649" customWidth="1"/>
    <col min="515" max="519" width="11.140625" style="649" customWidth="1"/>
    <col min="520" max="525" width="11.85546875" style="649" customWidth="1"/>
    <col min="526" max="529" width="11.28515625" style="649" customWidth="1"/>
    <col min="530" max="531" width="15.140625" style="649" customWidth="1"/>
    <col min="532" max="532" width="4" style="649" customWidth="1"/>
    <col min="533" max="768" width="17.7109375" style="649"/>
    <col min="769" max="769" width="17.5703125" style="649" customWidth="1"/>
    <col min="770" max="770" width="16.42578125" style="649" customWidth="1"/>
    <col min="771" max="775" width="11.140625" style="649" customWidth="1"/>
    <col min="776" max="781" width="11.85546875" style="649" customWidth="1"/>
    <col min="782" max="785" width="11.28515625" style="649" customWidth="1"/>
    <col min="786" max="787" width="15.140625" style="649" customWidth="1"/>
    <col min="788" max="788" width="4" style="649" customWidth="1"/>
    <col min="789" max="1024" width="17.7109375" style="649"/>
    <col min="1025" max="1025" width="17.5703125" style="649" customWidth="1"/>
    <col min="1026" max="1026" width="16.42578125" style="649" customWidth="1"/>
    <col min="1027" max="1031" width="11.140625" style="649" customWidth="1"/>
    <col min="1032" max="1037" width="11.85546875" style="649" customWidth="1"/>
    <col min="1038" max="1041" width="11.28515625" style="649" customWidth="1"/>
    <col min="1042" max="1043" width="15.140625" style="649" customWidth="1"/>
    <col min="1044" max="1044" width="4" style="649" customWidth="1"/>
    <col min="1045" max="1280" width="17.7109375" style="649"/>
    <col min="1281" max="1281" width="17.5703125" style="649" customWidth="1"/>
    <col min="1282" max="1282" width="16.42578125" style="649" customWidth="1"/>
    <col min="1283" max="1287" width="11.140625" style="649" customWidth="1"/>
    <col min="1288" max="1293" width="11.85546875" style="649" customWidth="1"/>
    <col min="1294" max="1297" width="11.28515625" style="649" customWidth="1"/>
    <col min="1298" max="1299" width="15.140625" style="649" customWidth="1"/>
    <col min="1300" max="1300" width="4" style="649" customWidth="1"/>
    <col min="1301" max="1536" width="17.7109375" style="649"/>
    <col min="1537" max="1537" width="17.5703125" style="649" customWidth="1"/>
    <col min="1538" max="1538" width="16.42578125" style="649" customWidth="1"/>
    <col min="1539" max="1543" width="11.140625" style="649" customWidth="1"/>
    <col min="1544" max="1549" width="11.85546875" style="649" customWidth="1"/>
    <col min="1550" max="1553" width="11.28515625" style="649" customWidth="1"/>
    <col min="1554" max="1555" width="15.140625" style="649" customWidth="1"/>
    <col min="1556" max="1556" width="4" style="649" customWidth="1"/>
    <col min="1557" max="1792" width="17.7109375" style="649"/>
    <col min="1793" max="1793" width="17.5703125" style="649" customWidth="1"/>
    <col min="1794" max="1794" width="16.42578125" style="649" customWidth="1"/>
    <col min="1795" max="1799" width="11.140625" style="649" customWidth="1"/>
    <col min="1800" max="1805" width="11.85546875" style="649" customWidth="1"/>
    <col min="1806" max="1809" width="11.28515625" style="649" customWidth="1"/>
    <col min="1810" max="1811" width="15.140625" style="649" customWidth="1"/>
    <col min="1812" max="1812" width="4" style="649" customWidth="1"/>
    <col min="1813" max="2048" width="17.7109375" style="649"/>
    <col min="2049" max="2049" width="17.5703125" style="649" customWidth="1"/>
    <col min="2050" max="2050" width="16.42578125" style="649" customWidth="1"/>
    <col min="2051" max="2055" width="11.140625" style="649" customWidth="1"/>
    <col min="2056" max="2061" width="11.85546875" style="649" customWidth="1"/>
    <col min="2062" max="2065" width="11.28515625" style="649" customWidth="1"/>
    <col min="2066" max="2067" width="15.140625" style="649" customWidth="1"/>
    <col min="2068" max="2068" width="4" style="649" customWidth="1"/>
    <col min="2069" max="2304" width="17.7109375" style="649"/>
    <col min="2305" max="2305" width="17.5703125" style="649" customWidth="1"/>
    <col min="2306" max="2306" width="16.42578125" style="649" customWidth="1"/>
    <col min="2307" max="2311" width="11.140625" style="649" customWidth="1"/>
    <col min="2312" max="2317" width="11.85546875" style="649" customWidth="1"/>
    <col min="2318" max="2321" width="11.28515625" style="649" customWidth="1"/>
    <col min="2322" max="2323" width="15.140625" style="649" customWidth="1"/>
    <col min="2324" max="2324" width="4" style="649" customWidth="1"/>
    <col min="2325" max="2560" width="17.7109375" style="649"/>
    <col min="2561" max="2561" width="17.5703125" style="649" customWidth="1"/>
    <col min="2562" max="2562" width="16.42578125" style="649" customWidth="1"/>
    <col min="2563" max="2567" width="11.140625" style="649" customWidth="1"/>
    <col min="2568" max="2573" width="11.85546875" style="649" customWidth="1"/>
    <col min="2574" max="2577" width="11.28515625" style="649" customWidth="1"/>
    <col min="2578" max="2579" width="15.140625" style="649" customWidth="1"/>
    <col min="2580" max="2580" width="4" style="649" customWidth="1"/>
    <col min="2581" max="2816" width="17.7109375" style="649"/>
    <col min="2817" max="2817" width="17.5703125" style="649" customWidth="1"/>
    <col min="2818" max="2818" width="16.42578125" style="649" customWidth="1"/>
    <col min="2819" max="2823" width="11.140625" style="649" customWidth="1"/>
    <col min="2824" max="2829" width="11.85546875" style="649" customWidth="1"/>
    <col min="2830" max="2833" width="11.28515625" style="649" customWidth="1"/>
    <col min="2834" max="2835" width="15.140625" style="649" customWidth="1"/>
    <col min="2836" max="2836" width="4" style="649" customWidth="1"/>
    <col min="2837" max="3072" width="17.7109375" style="649"/>
    <col min="3073" max="3073" width="17.5703125" style="649" customWidth="1"/>
    <col min="3074" max="3074" width="16.42578125" style="649" customWidth="1"/>
    <col min="3075" max="3079" width="11.140625" style="649" customWidth="1"/>
    <col min="3080" max="3085" width="11.85546875" style="649" customWidth="1"/>
    <col min="3086" max="3089" width="11.28515625" style="649" customWidth="1"/>
    <col min="3090" max="3091" width="15.140625" style="649" customWidth="1"/>
    <col min="3092" max="3092" width="4" style="649" customWidth="1"/>
    <col min="3093" max="3328" width="17.7109375" style="649"/>
    <col min="3329" max="3329" width="17.5703125" style="649" customWidth="1"/>
    <col min="3330" max="3330" width="16.42578125" style="649" customWidth="1"/>
    <col min="3331" max="3335" width="11.140625" style="649" customWidth="1"/>
    <col min="3336" max="3341" width="11.85546875" style="649" customWidth="1"/>
    <col min="3342" max="3345" width="11.28515625" style="649" customWidth="1"/>
    <col min="3346" max="3347" width="15.140625" style="649" customWidth="1"/>
    <col min="3348" max="3348" width="4" style="649" customWidth="1"/>
    <col min="3349" max="3584" width="17.7109375" style="649"/>
    <col min="3585" max="3585" width="17.5703125" style="649" customWidth="1"/>
    <col min="3586" max="3586" width="16.42578125" style="649" customWidth="1"/>
    <col min="3587" max="3591" width="11.140625" style="649" customWidth="1"/>
    <col min="3592" max="3597" width="11.85546875" style="649" customWidth="1"/>
    <col min="3598" max="3601" width="11.28515625" style="649" customWidth="1"/>
    <col min="3602" max="3603" width="15.140625" style="649" customWidth="1"/>
    <col min="3604" max="3604" width="4" style="649" customWidth="1"/>
    <col min="3605" max="3840" width="17.7109375" style="649"/>
    <col min="3841" max="3841" width="17.5703125" style="649" customWidth="1"/>
    <col min="3842" max="3842" width="16.42578125" style="649" customWidth="1"/>
    <col min="3843" max="3847" width="11.140625" style="649" customWidth="1"/>
    <col min="3848" max="3853" width="11.85546875" style="649" customWidth="1"/>
    <col min="3854" max="3857" width="11.28515625" style="649" customWidth="1"/>
    <col min="3858" max="3859" width="15.140625" style="649" customWidth="1"/>
    <col min="3860" max="3860" width="4" style="649" customWidth="1"/>
    <col min="3861" max="4096" width="17.7109375" style="649"/>
    <col min="4097" max="4097" width="17.5703125" style="649" customWidth="1"/>
    <col min="4098" max="4098" width="16.42578125" style="649" customWidth="1"/>
    <col min="4099" max="4103" width="11.140625" style="649" customWidth="1"/>
    <col min="4104" max="4109" width="11.85546875" style="649" customWidth="1"/>
    <col min="4110" max="4113" width="11.28515625" style="649" customWidth="1"/>
    <col min="4114" max="4115" width="15.140625" style="649" customWidth="1"/>
    <col min="4116" max="4116" width="4" style="649" customWidth="1"/>
    <col min="4117" max="4352" width="17.7109375" style="649"/>
    <col min="4353" max="4353" width="17.5703125" style="649" customWidth="1"/>
    <col min="4354" max="4354" width="16.42578125" style="649" customWidth="1"/>
    <col min="4355" max="4359" width="11.140625" style="649" customWidth="1"/>
    <col min="4360" max="4365" width="11.85546875" style="649" customWidth="1"/>
    <col min="4366" max="4369" width="11.28515625" style="649" customWidth="1"/>
    <col min="4370" max="4371" width="15.140625" style="649" customWidth="1"/>
    <col min="4372" max="4372" width="4" style="649" customWidth="1"/>
    <col min="4373" max="4608" width="17.7109375" style="649"/>
    <col min="4609" max="4609" width="17.5703125" style="649" customWidth="1"/>
    <col min="4610" max="4610" width="16.42578125" style="649" customWidth="1"/>
    <col min="4611" max="4615" width="11.140625" style="649" customWidth="1"/>
    <col min="4616" max="4621" width="11.85546875" style="649" customWidth="1"/>
    <col min="4622" max="4625" width="11.28515625" style="649" customWidth="1"/>
    <col min="4626" max="4627" width="15.140625" style="649" customWidth="1"/>
    <col min="4628" max="4628" width="4" style="649" customWidth="1"/>
    <col min="4629" max="4864" width="17.7109375" style="649"/>
    <col min="4865" max="4865" width="17.5703125" style="649" customWidth="1"/>
    <col min="4866" max="4866" width="16.42578125" style="649" customWidth="1"/>
    <col min="4867" max="4871" width="11.140625" style="649" customWidth="1"/>
    <col min="4872" max="4877" width="11.85546875" style="649" customWidth="1"/>
    <col min="4878" max="4881" width="11.28515625" style="649" customWidth="1"/>
    <col min="4882" max="4883" width="15.140625" style="649" customWidth="1"/>
    <col min="4884" max="4884" width="4" style="649" customWidth="1"/>
    <col min="4885" max="5120" width="17.7109375" style="649"/>
    <col min="5121" max="5121" width="17.5703125" style="649" customWidth="1"/>
    <col min="5122" max="5122" width="16.42578125" style="649" customWidth="1"/>
    <col min="5123" max="5127" width="11.140625" style="649" customWidth="1"/>
    <col min="5128" max="5133" width="11.85546875" style="649" customWidth="1"/>
    <col min="5134" max="5137" width="11.28515625" style="649" customWidth="1"/>
    <col min="5138" max="5139" width="15.140625" style="649" customWidth="1"/>
    <col min="5140" max="5140" width="4" style="649" customWidth="1"/>
    <col min="5141" max="5376" width="17.7109375" style="649"/>
    <col min="5377" max="5377" width="17.5703125" style="649" customWidth="1"/>
    <col min="5378" max="5378" width="16.42578125" style="649" customWidth="1"/>
    <col min="5379" max="5383" width="11.140625" style="649" customWidth="1"/>
    <col min="5384" max="5389" width="11.85546875" style="649" customWidth="1"/>
    <col min="5390" max="5393" width="11.28515625" style="649" customWidth="1"/>
    <col min="5394" max="5395" width="15.140625" style="649" customWidth="1"/>
    <col min="5396" max="5396" width="4" style="649" customWidth="1"/>
    <col min="5397" max="5632" width="17.7109375" style="649"/>
    <col min="5633" max="5633" width="17.5703125" style="649" customWidth="1"/>
    <col min="5634" max="5634" width="16.42578125" style="649" customWidth="1"/>
    <col min="5635" max="5639" width="11.140625" style="649" customWidth="1"/>
    <col min="5640" max="5645" width="11.85546875" style="649" customWidth="1"/>
    <col min="5646" max="5649" width="11.28515625" style="649" customWidth="1"/>
    <col min="5650" max="5651" width="15.140625" style="649" customWidth="1"/>
    <col min="5652" max="5652" width="4" style="649" customWidth="1"/>
    <col min="5653" max="5888" width="17.7109375" style="649"/>
    <col min="5889" max="5889" width="17.5703125" style="649" customWidth="1"/>
    <col min="5890" max="5890" width="16.42578125" style="649" customWidth="1"/>
    <col min="5891" max="5895" width="11.140625" style="649" customWidth="1"/>
    <col min="5896" max="5901" width="11.85546875" style="649" customWidth="1"/>
    <col min="5902" max="5905" width="11.28515625" style="649" customWidth="1"/>
    <col min="5906" max="5907" width="15.140625" style="649" customWidth="1"/>
    <col min="5908" max="5908" width="4" style="649" customWidth="1"/>
    <col min="5909" max="6144" width="17.7109375" style="649"/>
    <col min="6145" max="6145" width="17.5703125" style="649" customWidth="1"/>
    <col min="6146" max="6146" width="16.42578125" style="649" customWidth="1"/>
    <col min="6147" max="6151" width="11.140625" style="649" customWidth="1"/>
    <col min="6152" max="6157" width="11.85546875" style="649" customWidth="1"/>
    <col min="6158" max="6161" width="11.28515625" style="649" customWidth="1"/>
    <col min="6162" max="6163" width="15.140625" style="649" customWidth="1"/>
    <col min="6164" max="6164" width="4" style="649" customWidth="1"/>
    <col min="6165" max="6400" width="17.7109375" style="649"/>
    <col min="6401" max="6401" width="17.5703125" style="649" customWidth="1"/>
    <col min="6402" max="6402" width="16.42578125" style="649" customWidth="1"/>
    <col min="6403" max="6407" width="11.140625" style="649" customWidth="1"/>
    <col min="6408" max="6413" width="11.85546875" style="649" customWidth="1"/>
    <col min="6414" max="6417" width="11.28515625" style="649" customWidth="1"/>
    <col min="6418" max="6419" width="15.140625" style="649" customWidth="1"/>
    <col min="6420" max="6420" width="4" style="649" customWidth="1"/>
    <col min="6421" max="6656" width="17.7109375" style="649"/>
    <col min="6657" max="6657" width="17.5703125" style="649" customWidth="1"/>
    <col min="6658" max="6658" width="16.42578125" style="649" customWidth="1"/>
    <col min="6659" max="6663" width="11.140625" style="649" customWidth="1"/>
    <col min="6664" max="6669" width="11.85546875" style="649" customWidth="1"/>
    <col min="6670" max="6673" width="11.28515625" style="649" customWidth="1"/>
    <col min="6674" max="6675" width="15.140625" style="649" customWidth="1"/>
    <col min="6676" max="6676" width="4" style="649" customWidth="1"/>
    <col min="6677" max="6912" width="17.7109375" style="649"/>
    <col min="6913" max="6913" width="17.5703125" style="649" customWidth="1"/>
    <col min="6914" max="6914" width="16.42578125" style="649" customWidth="1"/>
    <col min="6915" max="6919" width="11.140625" style="649" customWidth="1"/>
    <col min="6920" max="6925" width="11.85546875" style="649" customWidth="1"/>
    <col min="6926" max="6929" width="11.28515625" style="649" customWidth="1"/>
    <col min="6930" max="6931" width="15.140625" style="649" customWidth="1"/>
    <col min="6932" max="6932" width="4" style="649" customWidth="1"/>
    <col min="6933" max="7168" width="17.7109375" style="649"/>
    <col min="7169" max="7169" width="17.5703125" style="649" customWidth="1"/>
    <col min="7170" max="7170" width="16.42578125" style="649" customWidth="1"/>
    <col min="7171" max="7175" width="11.140625" style="649" customWidth="1"/>
    <col min="7176" max="7181" width="11.85546875" style="649" customWidth="1"/>
    <col min="7182" max="7185" width="11.28515625" style="649" customWidth="1"/>
    <col min="7186" max="7187" width="15.140625" style="649" customWidth="1"/>
    <col min="7188" max="7188" width="4" style="649" customWidth="1"/>
    <col min="7189" max="7424" width="17.7109375" style="649"/>
    <col min="7425" max="7425" width="17.5703125" style="649" customWidth="1"/>
    <col min="7426" max="7426" width="16.42578125" style="649" customWidth="1"/>
    <col min="7427" max="7431" width="11.140625" style="649" customWidth="1"/>
    <col min="7432" max="7437" width="11.85546875" style="649" customWidth="1"/>
    <col min="7438" max="7441" width="11.28515625" style="649" customWidth="1"/>
    <col min="7442" max="7443" width="15.140625" style="649" customWidth="1"/>
    <col min="7444" max="7444" width="4" style="649" customWidth="1"/>
    <col min="7445" max="7680" width="17.7109375" style="649"/>
    <col min="7681" max="7681" width="17.5703125" style="649" customWidth="1"/>
    <col min="7682" max="7682" width="16.42578125" style="649" customWidth="1"/>
    <col min="7683" max="7687" width="11.140625" style="649" customWidth="1"/>
    <col min="7688" max="7693" width="11.85546875" style="649" customWidth="1"/>
    <col min="7694" max="7697" width="11.28515625" style="649" customWidth="1"/>
    <col min="7698" max="7699" width="15.140625" style="649" customWidth="1"/>
    <col min="7700" max="7700" width="4" style="649" customWidth="1"/>
    <col min="7701" max="7936" width="17.7109375" style="649"/>
    <col min="7937" max="7937" width="17.5703125" style="649" customWidth="1"/>
    <col min="7938" max="7938" width="16.42578125" style="649" customWidth="1"/>
    <col min="7939" max="7943" width="11.140625" style="649" customWidth="1"/>
    <col min="7944" max="7949" width="11.85546875" style="649" customWidth="1"/>
    <col min="7950" max="7953" width="11.28515625" style="649" customWidth="1"/>
    <col min="7954" max="7955" width="15.140625" style="649" customWidth="1"/>
    <col min="7956" max="7956" width="4" style="649" customWidth="1"/>
    <col min="7957" max="8192" width="17.7109375" style="649"/>
    <col min="8193" max="8193" width="17.5703125" style="649" customWidth="1"/>
    <col min="8194" max="8194" width="16.42578125" style="649" customWidth="1"/>
    <col min="8195" max="8199" width="11.140625" style="649" customWidth="1"/>
    <col min="8200" max="8205" width="11.85546875" style="649" customWidth="1"/>
    <col min="8206" max="8209" width="11.28515625" style="649" customWidth="1"/>
    <col min="8210" max="8211" width="15.140625" style="649" customWidth="1"/>
    <col min="8212" max="8212" width="4" style="649" customWidth="1"/>
    <col min="8213" max="8448" width="17.7109375" style="649"/>
    <col min="8449" max="8449" width="17.5703125" style="649" customWidth="1"/>
    <col min="8450" max="8450" width="16.42578125" style="649" customWidth="1"/>
    <col min="8451" max="8455" width="11.140625" style="649" customWidth="1"/>
    <col min="8456" max="8461" width="11.85546875" style="649" customWidth="1"/>
    <col min="8462" max="8465" width="11.28515625" style="649" customWidth="1"/>
    <col min="8466" max="8467" width="15.140625" style="649" customWidth="1"/>
    <col min="8468" max="8468" width="4" style="649" customWidth="1"/>
    <col min="8469" max="8704" width="17.7109375" style="649"/>
    <col min="8705" max="8705" width="17.5703125" style="649" customWidth="1"/>
    <col min="8706" max="8706" width="16.42578125" style="649" customWidth="1"/>
    <col min="8707" max="8711" width="11.140625" style="649" customWidth="1"/>
    <col min="8712" max="8717" width="11.85546875" style="649" customWidth="1"/>
    <col min="8718" max="8721" width="11.28515625" style="649" customWidth="1"/>
    <col min="8722" max="8723" width="15.140625" style="649" customWidth="1"/>
    <col min="8724" max="8724" width="4" style="649" customWidth="1"/>
    <col min="8725" max="8960" width="17.7109375" style="649"/>
    <col min="8961" max="8961" width="17.5703125" style="649" customWidth="1"/>
    <col min="8962" max="8962" width="16.42578125" style="649" customWidth="1"/>
    <col min="8963" max="8967" width="11.140625" style="649" customWidth="1"/>
    <col min="8968" max="8973" width="11.85546875" style="649" customWidth="1"/>
    <col min="8974" max="8977" width="11.28515625" style="649" customWidth="1"/>
    <col min="8978" max="8979" width="15.140625" style="649" customWidth="1"/>
    <col min="8980" max="8980" width="4" style="649" customWidth="1"/>
    <col min="8981" max="9216" width="17.7109375" style="649"/>
    <col min="9217" max="9217" width="17.5703125" style="649" customWidth="1"/>
    <col min="9218" max="9218" width="16.42578125" style="649" customWidth="1"/>
    <col min="9219" max="9223" width="11.140625" style="649" customWidth="1"/>
    <col min="9224" max="9229" width="11.85546875" style="649" customWidth="1"/>
    <col min="9230" max="9233" width="11.28515625" style="649" customWidth="1"/>
    <col min="9234" max="9235" width="15.140625" style="649" customWidth="1"/>
    <col min="9236" max="9236" width="4" style="649" customWidth="1"/>
    <col min="9237" max="9472" width="17.7109375" style="649"/>
    <col min="9473" max="9473" width="17.5703125" style="649" customWidth="1"/>
    <col min="9474" max="9474" width="16.42578125" style="649" customWidth="1"/>
    <col min="9475" max="9479" width="11.140625" style="649" customWidth="1"/>
    <col min="9480" max="9485" width="11.85546875" style="649" customWidth="1"/>
    <col min="9486" max="9489" width="11.28515625" style="649" customWidth="1"/>
    <col min="9490" max="9491" width="15.140625" style="649" customWidth="1"/>
    <col min="9492" max="9492" width="4" style="649" customWidth="1"/>
    <col min="9493" max="9728" width="17.7109375" style="649"/>
    <col min="9729" max="9729" width="17.5703125" style="649" customWidth="1"/>
    <col min="9730" max="9730" width="16.42578125" style="649" customWidth="1"/>
    <col min="9731" max="9735" width="11.140625" style="649" customWidth="1"/>
    <col min="9736" max="9741" width="11.85546875" style="649" customWidth="1"/>
    <col min="9742" max="9745" width="11.28515625" style="649" customWidth="1"/>
    <col min="9746" max="9747" width="15.140625" style="649" customWidth="1"/>
    <col min="9748" max="9748" width="4" style="649" customWidth="1"/>
    <col min="9749" max="9984" width="17.7109375" style="649"/>
    <col min="9985" max="9985" width="17.5703125" style="649" customWidth="1"/>
    <col min="9986" max="9986" width="16.42578125" style="649" customWidth="1"/>
    <col min="9987" max="9991" width="11.140625" style="649" customWidth="1"/>
    <col min="9992" max="9997" width="11.85546875" style="649" customWidth="1"/>
    <col min="9998" max="10001" width="11.28515625" style="649" customWidth="1"/>
    <col min="10002" max="10003" width="15.140625" style="649" customWidth="1"/>
    <col min="10004" max="10004" width="4" style="649" customWidth="1"/>
    <col min="10005" max="10240" width="17.7109375" style="649"/>
    <col min="10241" max="10241" width="17.5703125" style="649" customWidth="1"/>
    <col min="10242" max="10242" width="16.42578125" style="649" customWidth="1"/>
    <col min="10243" max="10247" width="11.140625" style="649" customWidth="1"/>
    <col min="10248" max="10253" width="11.85546875" style="649" customWidth="1"/>
    <col min="10254" max="10257" width="11.28515625" style="649" customWidth="1"/>
    <col min="10258" max="10259" width="15.140625" style="649" customWidth="1"/>
    <col min="10260" max="10260" width="4" style="649" customWidth="1"/>
    <col min="10261" max="10496" width="17.7109375" style="649"/>
    <col min="10497" max="10497" width="17.5703125" style="649" customWidth="1"/>
    <col min="10498" max="10498" width="16.42578125" style="649" customWidth="1"/>
    <col min="10499" max="10503" width="11.140625" style="649" customWidth="1"/>
    <col min="10504" max="10509" width="11.85546875" style="649" customWidth="1"/>
    <col min="10510" max="10513" width="11.28515625" style="649" customWidth="1"/>
    <col min="10514" max="10515" width="15.140625" style="649" customWidth="1"/>
    <col min="10516" max="10516" width="4" style="649" customWidth="1"/>
    <col min="10517" max="10752" width="17.7109375" style="649"/>
    <col min="10753" max="10753" width="17.5703125" style="649" customWidth="1"/>
    <col min="10754" max="10754" width="16.42578125" style="649" customWidth="1"/>
    <col min="10755" max="10759" width="11.140625" style="649" customWidth="1"/>
    <col min="10760" max="10765" width="11.85546875" style="649" customWidth="1"/>
    <col min="10766" max="10769" width="11.28515625" style="649" customWidth="1"/>
    <col min="10770" max="10771" width="15.140625" style="649" customWidth="1"/>
    <col min="10772" max="10772" width="4" style="649" customWidth="1"/>
    <col min="10773" max="11008" width="17.7109375" style="649"/>
    <col min="11009" max="11009" width="17.5703125" style="649" customWidth="1"/>
    <col min="11010" max="11010" width="16.42578125" style="649" customWidth="1"/>
    <col min="11011" max="11015" width="11.140625" style="649" customWidth="1"/>
    <col min="11016" max="11021" width="11.85546875" style="649" customWidth="1"/>
    <col min="11022" max="11025" width="11.28515625" style="649" customWidth="1"/>
    <col min="11026" max="11027" width="15.140625" style="649" customWidth="1"/>
    <col min="11028" max="11028" width="4" style="649" customWidth="1"/>
    <col min="11029" max="11264" width="17.7109375" style="649"/>
    <col min="11265" max="11265" width="17.5703125" style="649" customWidth="1"/>
    <col min="11266" max="11266" width="16.42578125" style="649" customWidth="1"/>
    <col min="11267" max="11271" width="11.140625" style="649" customWidth="1"/>
    <col min="11272" max="11277" width="11.85546875" style="649" customWidth="1"/>
    <col min="11278" max="11281" width="11.28515625" style="649" customWidth="1"/>
    <col min="11282" max="11283" width="15.140625" style="649" customWidth="1"/>
    <col min="11284" max="11284" width="4" style="649" customWidth="1"/>
    <col min="11285" max="11520" width="17.7109375" style="649"/>
    <col min="11521" max="11521" width="17.5703125" style="649" customWidth="1"/>
    <col min="11522" max="11522" width="16.42578125" style="649" customWidth="1"/>
    <col min="11523" max="11527" width="11.140625" style="649" customWidth="1"/>
    <col min="11528" max="11533" width="11.85546875" style="649" customWidth="1"/>
    <col min="11534" max="11537" width="11.28515625" style="649" customWidth="1"/>
    <col min="11538" max="11539" width="15.140625" style="649" customWidth="1"/>
    <col min="11540" max="11540" width="4" style="649" customWidth="1"/>
    <col min="11541" max="11776" width="17.7109375" style="649"/>
    <col min="11777" max="11777" width="17.5703125" style="649" customWidth="1"/>
    <col min="11778" max="11778" width="16.42578125" style="649" customWidth="1"/>
    <col min="11779" max="11783" width="11.140625" style="649" customWidth="1"/>
    <col min="11784" max="11789" width="11.85546875" style="649" customWidth="1"/>
    <col min="11790" max="11793" width="11.28515625" style="649" customWidth="1"/>
    <col min="11794" max="11795" width="15.140625" style="649" customWidth="1"/>
    <col min="11796" max="11796" width="4" style="649" customWidth="1"/>
    <col min="11797" max="12032" width="17.7109375" style="649"/>
    <col min="12033" max="12033" width="17.5703125" style="649" customWidth="1"/>
    <col min="12034" max="12034" width="16.42578125" style="649" customWidth="1"/>
    <col min="12035" max="12039" width="11.140625" style="649" customWidth="1"/>
    <col min="12040" max="12045" width="11.85546875" style="649" customWidth="1"/>
    <col min="12046" max="12049" width="11.28515625" style="649" customWidth="1"/>
    <col min="12050" max="12051" width="15.140625" style="649" customWidth="1"/>
    <col min="12052" max="12052" width="4" style="649" customWidth="1"/>
    <col min="12053" max="12288" width="17.7109375" style="649"/>
    <col min="12289" max="12289" width="17.5703125" style="649" customWidth="1"/>
    <col min="12290" max="12290" width="16.42578125" style="649" customWidth="1"/>
    <col min="12291" max="12295" width="11.140625" style="649" customWidth="1"/>
    <col min="12296" max="12301" width="11.85546875" style="649" customWidth="1"/>
    <col min="12302" max="12305" width="11.28515625" style="649" customWidth="1"/>
    <col min="12306" max="12307" width="15.140625" style="649" customWidth="1"/>
    <col min="12308" max="12308" width="4" style="649" customWidth="1"/>
    <col min="12309" max="12544" width="17.7109375" style="649"/>
    <col min="12545" max="12545" width="17.5703125" style="649" customWidth="1"/>
    <col min="12546" max="12546" width="16.42578125" style="649" customWidth="1"/>
    <col min="12547" max="12551" width="11.140625" style="649" customWidth="1"/>
    <col min="12552" max="12557" width="11.85546875" style="649" customWidth="1"/>
    <col min="12558" max="12561" width="11.28515625" style="649" customWidth="1"/>
    <col min="12562" max="12563" width="15.140625" style="649" customWidth="1"/>
    <col min="12564" max="12564" width="4" style="649" customWidth="1"/>
    <col min="12565" max="12800" width="17.7109375" style="649"/>
    <col min="12801" max="12801" width="17.5703125" style="649" customWidth="1"/>
    <col min="12802" max="12802" width="16.42578125" style="649" customWidth="1"/>
    <col min="12803" max="12807" width="11.140625" style="649" customWidth="1"/>
    <col min="12808" max="12813" width="11.85546875" style="649" customWidth="1"/>
    <col min="12814" max="12817" width="11.28515625" style="649" customWidth="1"/>
    <col min="12818" max="12819" width="15.140625" style="649" customWidth="1"/>
    <col min="12820" max="12820" width="4" style="649" customWidth="1"/>
    <col min="12821" max="13056" width="17.7109375" style="649"/>
    <col min="13057" max="13057" width="17.5703125" style="649" customWidth="1"/>
    <col min="13058" max="13058" width="16.42578125" style="649" customWidth="1"/>
    <col min="13059" max="13063" width="11.140625" style="649" customWidth="1"/>
    <col min="13064" max="13069" width="11.85546875" style="649" customWidth="1"/>
    <col min="13070" max="13073" width="11.28515625" style="649" customWidth="1"/>
    <col min="13074" max="13075" width="15.140625" style="649" customWidth="1"/>
    <col min="13076" max="13076" width="4" style="649" customWidth="1"/>
    <col min="13077" max="13312" width="17.7109375" style="649"/>
    <col min="13313" max="13313" width="17.5703125" style="649" customWidth="1"/>
    <col min="13314" max="13314" width="16.42578125" style="649" customWidth="1"/>
    <col min="13315" max="13319" width="11.140625" style="649" customWidth="1"/>
    <col min="13320" max="13325" width="11.85546875" style="649" customWidth="1"/>
    <col min="13326" max="13329" width="11.28515625" style="649" customWidth="1"/>
    <col min="13330" max="13331" width="15.140625" style="649" customWidth="1"/>
    <col min="13332" max="13332" width="4" style="649" customWidth="1"/>
    <col min="13333" max="13568" width="17.7109375" style="649"/>
    <col min="13569" max="13569" width="17.5703125" style="649" customWidth="1"/>
    <col min="13570" max="13570" width="16.42578125" style="649" customWidth="1"/>
    <col min="13571" max="13575" width="11.140625" style="649" customWidth="1"/>
    <col min="13576" max="13581" width="11.85546875" style="649" customWidth="1"/>
    <col min="13582" max="13585" width="11.28515625" style="649" customWidth="1"/>
    <col min="13586" max="13587" width="15.140625" style="649" customWidth="1"/>
    <col min="13588" max="13588" width="4" style="649" customWidth="1"/>
    <col min="13589" max="13824" width="17.7109375" style="649"/>
    <col min="13825" max="13825" width="17.5703125" style="649" customWidth="1"/>
    <col min="13826" max="13826" width="16.42578125" style="649" customWidth="1"/>
    <col min="13827" max="13831" width="11.140625" style="649" customWidth="1"/>
    <col min="13832" max="13837" width="11.85546875" style="649" customWidth="1"/>
    <col min="13838" max="13841" width="11.28515625" style="649" customWidth="1"/>
    <col min="13842" max="13843" width="15.140625" style="649" customWidth="1"/>
    <col min="13844" max="13844" width="4" style="649" customWidth="1"/>
    <col min="13845" max="14080" width="17.7109375" style="649"/>
    <col min="14081" max="14081" width="17.5703125" style="649" customWidth="1"/>
    <col min="14082" max="14082" width="16.42578125" style="649" customWidth="1"/>
    <col min="14083" max="14087" width="11.140625" style="649" customWidth="1"/>
    <col min="14088" max="14093" width="11.85546875" style="649" customWidth="1"/>
    <col min="14094" max="14097" width="11.28515625" style="649" customWidth="1"/>
    <col min="14098" max="14099" width="15.140625" style="649" customWidth="1"/>
    <col min="14100" max="14100" width="4" style="649" customWidth="1"/>
    <col min="14101" max="14336" width="17.7109375" style="649"/>
    <col min="14337" max="14337" width="17.5703125" style="649" customWidth="1"/>
    <col min="14338" max="14338" width="16.42578125" style="649" customWidth="1"/>
    <col min="14339" max="14343" width="11.140625" style="649" customWidth="1"/>
    <col min="14344" max="14349" width="11.85546875" style="649" customWidth="1"/>
    <col min="14350" max="14353" width="11.28515625" style="649" customWidth="1"/>
    <col min="14354" max="14355" width="15.140625" style="649" customWidth="1"/>
    <col min="14356" max="14356" width="4" style="649" customWidth="1"/>
    <col min="14357" max="14592" width="17.7109375" style="649"/>
    <col min="14593" max="14593" width="17.5703125" style="649" customWidth="1"/>
    <col min="14594" max="14594" width="16.42578125" style="649" customWidth="1"/>
    <col min="14595" max="14599" width="11.140625" style="649" customWidth="1"/>
    <col min="14600" max="14605" width="11.85546875" style="649" customWidth="1"/>
    <col min="14606" max="14609" width="11.28515625" style="649" customWidth="1"/>
    <col min="14610" max="14611" width="15.140625" style="649" customWidth="1"/>
    <col min="14612" max="14612" width="4" style="649" customWidth="1"/>
    <col min="14613" max="14848" width="17.7109375" style="649"/>
    <col min="14849" max="14849" width="17.5703125" style="649" customWidth="1"/>
    <col min="14850" max="14850" width="16.42578125" style="649" customWidth="1"/>
    <col min="14851" max="14855" width="11.140625" style="649" customWidth="1"/>
    <col min="14856" max="14861" width="11.85546875" style="649" customWidth="1"/>
    <col min="14862" max="14865" width="11.28515625" style="649" customWidth="1"/>
    <col min="14866" max="14867" width="15.140625" style="649" customWidth="1"/>
    <col min="14868" max="14868" width="4" style="649" customWidth="1"/>
    <col min="14869" max="15104" width="17.7109375" style="649"/>
    <col min="15105" max="15105" width="17.5703125" style="649" customWidth="1"/>
    <col min="15106" max="15106" width="16.42578125" style="649" customWidth="1"/>
    <col min="15107" max="15111" width="11.140625" style="649" customWidth="1"/>
    <col min="15112" max="15117" width="11.85546875" style="649" customWidth="1"/>
    <col min="15118" max="15121" width="11.28515625" style="649" customWidth="1"/>
    <col min="15122" max="15123" width="15.140625" style="649" customWidth="1"/>
    <col min="15124" max="15124" width="4" style="649" customWidth="1"/>
    <col min="15125" max="15360" width="17.7109375" style="649"/>
    <col min="15361" max="15361" width="17.5703125" style="649" customWidth="1"/>
    <col min="15362" max="15362" width="16.42578125" style="649" customWidth="1"/>
    <col min="15363" max="15367" width="11.140625" style="649" customWidth="1"/>
    <col min="15368" max="15373" width="11.85546875" style="649" customWidth="1"/>
    <col min="15374" max="15377" width="11.28515625" style="649" customWidth="1"/>
    <col min="15378" max="15379" width="15.140625" style="649" customWidth="1"/>
    <col min="15380" max="15380" width="4" style="649" customWidth="1"/>
    <col min="15381" max="15616" width="17.7109375" style="649"/>
    <col min="15617" max="15617" width="17.5703125" style="649" customWidth="1"/>
    <col min="15618" max="15618" width="16.42578125" style="649" customWidth="1"/>
    <col min="15619" max="15623" width="11.140625" style="649" customWidth="1"/>
    <col min="15624" max="15629" width="11.85546875" style="649" customWidth="1"/>
    <col min="15630" max="15633" width="11.28515625" style="649" customWidth="1"/>
    <col min="15634" max="15635" width="15.140625" style="649" customWidth="1"/>
    <col min="15636" max="15636" width="4" style="649" customWidth="1"/>
    <col min="15637" max="15872" width="17.7109375" style="649"/>
    <col min="15873" max="15873" width="17.5703125" style="649" customWidth="1"/>
    <col min="15874" max="15874" width="16.42578125" style="649" customWidth="1"/>
    <col min="15875" max="15879" width="11.140625" style="649" customWidth="1"/>
    <col min="15880" max="15885" width="11.85546875" style="649" customWidth="1"/>
    <col min="15886" max="15889" width="11.28515625" style="649" customWidth="1"/>
    <col min="15890" max="15891" width="15.140625" style="649" customWidth="1"/>
    <col min="15892" max="15892" width="4" style="649" customWidth="1"/>
    <col min="15893" max="16128" width="17.7109375" style="649"/>
    <col min="16129" max="16129" width="17.5703125" style="649" customWidth="1"/>
    <col min="16130" max="16130" width="16.42578125" style="649" customWidth="1"/>
    <col min="16131" max="16135" width="11.140625" style="649" customWidth="1"/>
    <col min="16136" max="16141" width="11.85546875" style="649" customWidth="1"/>
    <col min="16142" max="16145" width="11.28515625" style="649" customWidth="1"/>
    <col min="16146" max="16147" width="15.140625" style="649" customWidth="1"/>
    <col min="16148" max="16148" width="4" style="649" customWidth="1"/>
    <col min="16149" max="16384" width="17.7109375" style="649"/>
  </cols>
  <sheetData>
    <row r="1" spans="1:24" s="129" customFormat="1" ht="20.25" customHeight="1">
      <c r="A1" s="644"/>
      <c r="B1" s="644"/>
      <c r="C1" s="644"/>
      <c r="D1" s="644"/>
      <c r="E1" s="644"/>
      <c r="F1" s="644"/>
      <c r="G1" s="644"/>
      <c r="H1" s="644"/>
      <c r="I1" s="644"/>
      <c r="J1" s="644"/>
      <c r="K1" s="644"/>
      <c r="L1" s="644"/>
      <c r="M1" s="644" t="s">
        <v>824</v>
      </c>
      <c r="N1" s="644"/>
      <c r="O1" s="644"/>
      <c r="P1" s="644"/>
      <c r="Q1" s="644"/>
      <c r="R1" s="644"/>
      <c r="S1" s="644"/>
    </row>
    <row r="2" spans="1:24" s="129" customFormat="1" ht="29.25" customHeight="1">
      <c r="A2" s="1171" t="s">
        <v>1311</v>
      </c>
      <c r="B2" s="1171"/>
      <c r="C2" s="1171"/>
      <c r="D2" s="1171"/>
      <c r="E2" s="1171"/>
      <c r="F2" s="1171"/>
      <c r="G2" s="1171"/>
      <c r="H2" s="1171"/>
      <c r="I2" s="1171"/>
      <c r="J2" s="1171"/>
      <c r="K2" s="1171"/>
      <c r="L2" s="1171"/>
      <c r="M2" s="1171"/>
      <c r="N2" s="1171"/>
      <c r="O2" s="1171"/>
      <c r="P2" s="1171"/>
      <c r="Q2" s="1171"/>
      <c r="R2" s="1171"/>
      <c r="S2" s="1171"/>
    </row>
    <row r="3" spans="1:24" s="129" customFormat="1" ht="29.25" customHeight="1">
      <c r="A3" s="1171" t="s">
        <v>853</v>
      </c>
      <c r="B3" s="1171"/>
      <c r="C3" s="1171"/>
      <c r="D3" s="1171"/>
      <c r="E3" s="1171"/>
      <c r="F3" s="1171"/>
      <c r="G3" s="1171"/>
      <c r="H3" s="1171"/>
      <c r="I3" s="1171"/>
      <c r="J3" s="1171"/>
      <c r="K3" s="1171"/>
      <c r="L3" s="1171"/>
      <c r="M3" s="1171"/>
      <c r="N3" s="1171"/>
      <c r="O3" s="1171"/>
      <c r="P3" s="1171"/>
      <c r="Q3" s="1171"/>
      <c r="R3" s="1171"/>
      <c r="S3" s="1171"/>
    </row>
    <row r="4" spans="1:24" s="129" customFormat="1" ht="29.25" customHeight="1">
      <c r="A4" s="1238" t="s">
        <v>1498</v>
      </c>
      <c r="B4" s="1238"/>
      <c r="C4" s="1238"/>
      <c r="D4" s="1238"/>
      <c r="E4" s="1238"/>
      <c r="F4" s="1238"/>
      <c r="G4" s="1238"/>
      <c r="H4" s="1238"/>
      <c r="I4" s="1239"/>
      <c r="J4" s="1238"/>
      <c r="K4" s="1238"/>
      <c r="L4" s="1238"/>
      <c r="M4" s="1238"/>
      <c r="N4" s="1238"/>
      <c r="O4" s="1238"/>
      <c r="P4" s="1238"/>
      <c r="Q4" s="1238"/>
      <c r="R4" s="1238"/>
      <c r="S4" s="1238"/>
    </row>
    <row r="5" spans="1:24" s="129" customFormat="1" ht="29.25" customHeight="1">
      <c r="A5" s="1240" t="s">
        <v>1223</v>
      </c>
      <c r="B5" s="1240"/>
      <c r="C5" s="1240"/>
      <c r="D5" s="1240"/>
      <c r="E5" s="1240"/>
      <c r="F5" s="1240"/>
      <c r="G5" s="1240"/>
      <c r="H5" s="1240"/>
      <c r="I5" s="1240"/>
      <c r="J5" s="1240"/>
      <c r="K5" s="1240"/>
      <c r="L5" s="1240"/>
      <c r="M5" s="1240"/>
      <c r="N5" s="1240"/>
      <c r="O5" s="1240"/>
      <c r="P5" s="1240"/>
      <c r="Q5" s="1240"/>
      <c r="R5" s="1240"/>
      <c r="S5" s="1240"/>
    </row>
    <row r="6" spans="1:24" s="129" customFormat="1" ht="18.75" customHeight="1">
      <c r="A6" s="983"/>
      <c r="B6" s="983"/>
      <c r="C6" s="983"/>
      <c r="D6" s="983"/>
      <c r="E6" s="983"/>
      <c r="F6" s="983"/>
      <c r="G6" s="983"/>
      <c r="H6" s="983"/>
      <c r="I6" s="983"/>
      <c r="J6" s="983"/>
      <c r="K6" s="983"/>
      <c r="L6" s="983"/>
      <c r="M6" s="983"/>
      <c r="N6" s="983"/>
      <c r="O6" s="983"/>
      <c r="P6" s="983"/>
      <c r="Q6" s="983"/>
      <c r="R6" s="983"/>
      <c r="S6" s="983"/>
    </row>
    <row r="7" spans="1:24" s="129" customFormat="1" ht="12.75" customHeight="1"/>
    <row r="8" spans="1:24" s="129" customFormat="1" ht="12.75">
      <c r="A8" s="1106"/>
      <c r="B8" s="1107" t="s">
        <v>826</v>
      </c>
      <c r="C8" s="1241" t="s">
        <v>854</v>
      </c>
      <c r="D8" s="1241"/>
      <c r="E8" s="1241"/>
      <c r="F8" s="1241"/>
      <c r="G8" s="1241"/>
      <c r="H8" s="1241" t="s">
        <v>855</v>
      </c>
      <c r="I8" s="1241"/>
      <c r="J8" s="1241"/>
      <c r="K8" s="1241"/>
      <c r="L8" s="1241"/>
      <c r="M8" s="1241" t="s">
        <v>856</v>
      </c>
      <c r="N8" s="1241"/>
      <c r="O8" s="1241"/>
      <c r="P8" s="1241"/>
      <c r="Q8" s="1241"/>
      <c r="R8" s="1241" t="s">
        <v>830</v>
      </c>
      <c r="S8" s="1241"/>
    </row>
    <row r="9" spans="1:24" s="129" customFormat="1" ht="13.5" thickBot="1">
      <c r="A9" s="1106"/>
      <c r="B9" s="1107" t="s">
        <v>831</v>
      </c>
      <c r="C9" s="1106"/>
      <c r="D9" s="1106"/>
      <c r="E9" s="1106"/>
      <c r="F9" s="1106"/>
      <c r="G9" s="1106"/>
      <c r="H9" s="1106"/>
      <c r="I9" s="1106"/>
      <c r="J9" s="1106"/>
      <c r="K9" s="1106"/>
      <c r="L9" s="1106"/>
      <c r="M9" s="1106"/>
      <c r="N9" s="1106"/>
      <c r="O9" s="1106"/>
      <c r="P9" s="1106"/>
      <c r="Q9" s="1106"/>
      <c r="R9" s="1106"/>
      <c r="S9" s="1106"/>
    </row>
    <row r="10" spans="1:24" s="124" customFormat="1" ht="64.5" thickTop="1" thickBot="1">
      <c r="A10" s="146" t="s">
        <v>1312</v>
      </c>
      <c r="B10" s="1108" t="s">
        <v>833</v>
      </c>
      <c r="C10" s="1108" t="s">
        <v>2</v>
      </c>
      <c r="D10" s="1108" t="s">
        <v>4</v>
      </c>
      <c r="E10" s="1108" t="s">
        <v>3</v>
      </c>
      <c r="F10" s="1108" t="s">
        <v>5</v>
      </c>
      <c r="G10" s="1108" t="s">
        <v>6</v>
      </c>
      <c r="H10" s="1108" t="s">
        <v>2</v>
      </c>
      <c r="I10" s="1108" t="s">
        <v>4</v>
      </c>
      <c r="J10" s="1108" t="s">
        <v>3</v>
      </c>
      <c r="K10" s="1108" t="s">
        <v>5</v>
      </c>
      <c r="L10" s="1108" t="s">
        <v>6</v>
      </c>
      <c r="M10" s="1108" t="s">
        <v>2</v>
      </c>
      <c r="N10" s="1108" t="s">
        <v>4</v>
      </c>
      <c r="O10" s="1108" t="s">
        <v>3</v>
      </c>
      <c r="P10" s="1108" t="s">
        <v>5</v>
      </c>
      <c r="Q10" s="1108" t="s">
        <v>6</v>
      </c>
      <c r="R10" s="1108" t="s">
        <v>834</v>
      </c>
      <c r="S10" s="1108" t="s">
        <v>835</v>
      </c>
    </row>
    <row r="11" spans="1:24" ht="16.5" thickTop="1">
      <c r="A11" s="109"/>
      <c r="B11" s="986"/>
      <c r="C11" s="986"/>
      <c r="D11" s="208" t="s">
        <v>824</v>
      </c>
      <c r="E11" s="208" t="s">
        <v>824</v>
      </c>
      <c r="F11" s="208"/>
      <c r="G11" s="208" t="s">
        <v>824</v>
      </c>
      <c r="H11" s="986"/>
      <c r="I11" s="208" t="s">
        <v>824</v>
      </c>
      <c r="J11" s="208" t="s">
        <v>824</v>
      </c>
      <c r="K11" s="208"/>
      <c r="L11" s="986"/>
      <c r="M11" s="986"/>
      <c r="N11" s="986"/>
      <c r="O11" s="986"/>
      <c r="P11" s="986"/>
      <c r="Q11" s="986"/>
      <c r="R11" s="986"/>
      <c r="S11" s="986"/>
    </row>
    <row r="12" spans="1:24" ht="11.25" customHeight="1">
      <c r="A12" s="109"/>
      <c r="B12" s="208" t="s">
        <v>824</v>
      </c>
      <c r="C12" s="986"/>
      <c r="D12" s="208" t="s">
        <v>824</v>
      </c>
      <c r="E12" s="209" t="s">
        <v>824</v>
      </c>
      <c r="F12" s="209"/>
      <c r="G12" s="209" t="s">
        <v>824</v>
      </c>
      <c r="H12" s="986"/>
      <c r="I12" s="208" t="s">
        <v>824</v>
      </c>
      <c r="J12" s="208" t="s">
        <v>824</v>
      </c>
      <c r="K12" s="208"/>
      <c r="L12" s="210"/>
      <c r="M12" s="210"/>
      <c r="N12" s="210"/>
      <c r="O12" s="210"/>
      <c r="P12" s="210"/>
      <c r="Q12" s="986"/>
      <c r="R12" s="986"/>
      <c r="S12" s="986"/>
      <c r="X12" s="210"/>
    </row>
    <row r="13" spans="1:24" ht="13.5" customHeight="1">
      <c r="A13" s="211" t="s">
        <v>1300</v>
      </c>
      <c r="B13" s="1109">
        <v>1693499.58</v>
      </c>
      <c r="C13" s="1109">
        <v>138618.03</v>
      </c>
      <c r="D13" s="1109">
        <v>0</v>
      </c>
      <c r="E13" s="1109">
        <v>265894.01</v>
      </c>
      <c r="F13" s="1109">
        <v>0</v>
      </c>
      <c r="G13" s="1109">
        <v>404512.04000000004</v>
      </c>
      <c r="H13" s="1109">
        <v>140359.67000000001</v>
      </c>
      <c r="I13" s="1109">
        <v>0</v>
      </c>
      <c r="J13" s="1109">
        <v>266906.99</v>
      </c>
      <c r="K13" s="1109">
        <v>0</v>
      </c>
      <c r="L13" s="1109">
        <v>407266.66000000003</v>
      </c>
      <c r="M13" s="1109">
        <v>1741.640000000014</v>
      </c>
      <c r="N13" s="1109">
        <v>0</v>
      </c>
      <c r="O13" s="1109">
        <v>1012.9799999999814</v>
      </c>
      <c r="P13" s="1109">
        <v>0</v>
      </c>
      <c r="Q13" s="1109">
        <v>2754.6199999999953</v>
      </c>
      <c r="R13" s="1110">
        <v>0.23886161223612468</v>
      </c>
      <c r="S13" s="1110">
        <v>0.24048819663716717</v>
      </c>
    </row>
    <row r="14" spans="1:24" ht="13.5" customHeight="1">
      <c r="A14" s="211" t="s">
        <v>1304</v>
      </c>
      <c r="B14" s="1109">
        <v>423935.71</v>
      </c>
      <c r="C14" s="1109">
        <v>29402.11</v>
      </c>
      <c r="D14" s="1109">
        <v>0</v>
      </c>
      <c r="E14" s="1109">
        <v>87792.68</v>
      </c>
      <c r="F14" s="1109">
        <v>0</v>
      </c>
      <c r="G14" s="1109">
        <v>117194.79</v>
      </c>
      <c r="H14" s="1109">
        <v>29578.66</v>
      </c>
      <c r="I14" s="1109">
        <v>0</v>
      </c>
      <c r="J14" s="1109">
        <v>90932.1</v>
      </c>
      <c r="K14" s="1109">
        <v>0</v>
      </c>
      <c r="L14" s="1109">
        <v>120510.76000000001</v>
      </c>
      <c r="M14" s="1109">
        <v>176.54999999999927</v>
      </c>
      <c r="N14" s="1109">
        <v>0</v>
      </c>
      <c r="O14" s="1109">
        <v>3139.4200000000128</v>
      </c>
      <c r="P14" s="1109">
        <v>0</v>
      </c>
      <c r="Q14" s="1109">
        <v>3315.9700000000121</v>
      </c>
      <c r="R14" s="1110">
        <v>0.27644472318691904</v>
      </c>
      <c r="S14" s="1110">
        <v>0.28426659315866548</v>
      </c>
    </row>
    <row r="15" spans="1:24" ht="13.5" customHeight="1">
      <c r="A15" s="211" t="s">
        <v>1303</v>
      </c>
      <c r="B15" s="1109">
        <v>194053.11</v>
      </c>
      <c r="C15" s="1109">
        <v>17005.240000000002</v>
      </c>
      <c r="D15" s="1109">
        <v>0</v>
      </c>
      <c r="E15" s="1109">
        <v>22294.9</v>
      </c>
      <c r="F15" s="1109">
        <v>0</v>
      </c>
      <c r="G15" s="1109">
        <v>39300.14</v>
      </c>
      <c r="H15" s="1109">
        <v>26778.51</v>
      </c>
      <c r="I15" s="1109">
        <v>0</v>
      </c>
      <c r="J15" s="1109">
        <v>24898.6</v>
      </c>
      <c r="K15" s="1109">
        <v>0</v>
      </c>
      <c r="L15" s="1109">
        <v>51677.11</v>
      </c>
      <c r="M15" s="1109">
        <v>9773.2699999999968</v>
      </c>
      <c r="N15" s="1109">
        <v>0</v>
      </c>
      <c r="O15" s="1109">
        <v>2603.6999999999971</v>
      </c>
      <c r="P15" s="1109">
        <v>0</v>
      </c>
      <c r="Q15" s="1109">
        <v>12376.969999999994</v>
      </c>
      <c r="R15" s="1110">
        <v>0.20252259806606554</v>
      </c>
      <c r="S15" s="1110">
        <v>0.2663039515316194</v>
      </c>
    </row>
    <row r="16" spans="1:24" ht="13.5" customHeight="1">
      <c r="A16" s="211" t="s">
        <v>1305</v>
      </c>
      <c r="B16" s="1109">
        <v>48148.19</v>
      </c>
      <c r="C16" s="1109">
        <v>4856</v>
      </c>
      <c r="D16" s="1109">
        <v>0</v>
      </c>
      <c r="E16" s="1109">
        <v>2417.5</v>
      </c>
      <c r="F16" s="1109">
        <v>0</v>
      </c>
      <c r="G16" s="1109">
        <v>7273.5</v>
      </c>
      <c r="H16" s="1109">
        <v>5086.78</v>
      </c>
      <c r="I16" s="1109">
        <v>0</v>
      </c>
      <c r="J16" s="1109">
        <v>3180.95</v>
      </c>
      <c r="K16" s="1109">
        <v>0</v>
      </c>
      <c r="L16" s="1109">
        <v>8267.73</v>
      </c>
      <c r="M16" s="1109">
        <v>230.77999999999975</v>
      </c>
      <c r="N16" s="1109">
        <v>0</v>
      </c>
      <c r="O16" s="1109">
        <v>763.44999999999982</v>
      </c>
      <c r="P16" s="1109">
        <v>0</v>
      </c>
      <c r="Q16" s="1109">
        <v>994.22999999999956</v>
      </c>
      <c r="R16" s="1110">
        <v>0.15106486868976798</v>
      </c>
      <c r="S16" s="1110">
        <v>0.17171424304838873</v>
      </c>
    </row>
    <row r="17" spans="1:26" ht="13.5" customHeight="1">
      <c r="A17" s="211" t="s">
        <v>1306</v>
      </c>
      <c r="B17" s="1109">
        <v>29898.79</v>
      </c>
      <c r="C17" s="1109">
        <v>1805.46</v>
      </c>
      <c r="D17" s="1109">
        <v>0</v>
      </c>
      <c r="E17" s="1109">
        <v>5256.82</v>
      </c>
      <c r="F17" s="1109">
        <v>0</v>
      </c>
      <c r="G17" s="1109">
        <v>7062.28</v>
      </c>
      <c r="H17" s="1109">
        <v>1900.44</v>
      </c>
      <c r="I17" s="1109">
        <v>0</v>
      </c>
      <c r="J17" s="1109">
        <v>5553.36</v>
      </c>
      <c r="K17" s="1109">
        <v>0</v>
      </c>
      <c r="L17" s="1109">
        <v>7453.7999999999993</v>
      </c>
      <c r="M17" s="1109">
        <v>94.980000000000018</v>
      </c>
      <c r="N17" s="1109">
        <v>0</v>
      </c>
      <c r="O17" s="1109">
        <v>296.53999999999996</v>
      </c>
      <c r="P17" s="1109">
        <v>0</v>
      </c>
      <c r="Q17" s="1109">
        <v>391.52</v>
      </c>
      <c r="R17" s="1110">
        <v>0.2362062143651967</v>
      </c>
      <c r="S17" s="1110">
        <v>0.24930105867160507</v>
      </c>
    </row>
    <row r="18" spans="1:26" ht="13.5" customHeight="1">
      <c r="A18" s="211" t="s">
        <v>1302</v>
      </c>
      <c r="B18" s="1109">
        <v>18771.150000000001</v>
      </c>
      <c r="C18" s="1109">
        <v>1664.27</v>
      </c>
      <c r="D18" s="1109">
        <v>0</v>
      </c>
      <c r="E18" s="1109">
        <v>1779.56</v>
      </c>
      <c r="F18" s="1109">
        <v>0</v>
      </c>
      <c r="G18" s="1109">
        <v>3443.83</v>
      </c>
      <c r="H18" s="1109">
        <v>2166.4</v>
      </c>
      <c r="I18" s="1109">
        <v>25</v>
      </c>
      <c r="J18" s="1109">
        <v>2065.4299999999998</v>
      </c>
      <c r="K18" s="1109">
        <v>0</v>
      </c>
      <c r="L18" s="1109">
        <v>4256.83</v>
      </c>
      <c r="M18" s="1109">
        <v>502.13000000000011</v>
      </c>
      <c r="N18" s="1109">
        <v>25</v>
      </c>
      <c r="O18" s="1109">
        <v>285.86999999999989</v>
      </c>
      <c r="P18" s="1109">
        <v>0</v>
      </c>
      <c r="Q18" s="1109">
        <v>813</v>
      </c>
      <c r="R18" s="1110">
        <v>0.18346398595717361</v>
      </c>
      <c r="S18" s="1110">
        <v>0.22677513098558158</v>
      </c>
      <c r="U18" s="220" t="s">
        <v>824</v>
      </c>
      <c r="V18" s="220"/>
      <c r="W18" s="210"/>
    </row>
    <row r="19" spans="1:26" ht="11.25" customHeight="1">
      <c r="A19" s="109"/>
      <c r="B19" s="1111" t="s">
        <v>824</v>
      </c>
      <c r="C19" s="1111" t="s">
        <v>824</v>
      </c>
      <c r="D19" s="1111" t="s">
        <v>824</v>
      </c>
      <c r="E19" s="1111" t="s">
        <v>824</v>
      </c>
      <c r="F19" s="1111" t="s">
        <v>824</v>
      </c>
      <c r="G19" s="1111" t="s">
        <v>824</v>
      </c>
      <c r="H19" s="1111" t="s">
        <v>824</v>
      </c>
      <c r="I19" s="1111" t="s">
        <v>824</v>
      </c>
      <c r="J19" s="1111" t="s">
        <v>824</v>
      </c>
      <c r="K19" s="1111" t="s">
        <v>824</v>
      </c>
      <c r="L19" s="71"/>
      <c r="M19" s="71"/>
      <c r="N19" s="1111" t="s">
        <v>824</v>
      </c>
      <c r="O19" s="71"/>
      <c r="P19" s="71"/>
      <c r="Q19" s="71"/>
      <c r="R19" s="986"/>
      <c r="S19" s="986"/>
      <c r="U19" s="210"/>
      <c r="V19" s="210"/>
      <c r="W19" s="210"/>
      <c r="X19" s="210"/>
    </row>
    <row r="20" spans="1:26" s="40" customFormat="1" ht="15.75">
      <c r="A20" s="482" t="s">
        <v>6</v>
      </c>
      <c r="B20" s="1112">
        <v>2408306.5299999998</v>
      </c>
      <c r="C20" s="1112">
        <v>193351.11</v>
      </c>
      <c r="D20" s="1112">
        <v>0</v>
      </c>
      <c r="E20" s="1112">
        <v>385435.47000000003</v>
      </c>
      <c r="F20" s="1112">
        <v>0</v>
      </c>
      <c r="G20" s="1112">
        <v>578786.57999999996</v>
      </c>
      <c r="H20" s="1112">
        <v>205870.46000000002</v>
      </c>
      <c r="I20" s="1112">
        <v>25</v>
      </c>
      <c r="J20" s="1112">
        <v>393537.42999999993</v>
      </c>
      <c r="K20" s="1112">
        <v>0</v>
      </c>
      <c r="L20" s="1112">
        <v>599432.89</v>
      </c>
      <c r="M20" s="1112">
        <v>12519.350000000009</v>
      </c>
      <c r="N20" s="1112">
        <v>25</v>
      </c>
      <c r="O20" s="1112">
        <v>8101.9599999999909</v>
      </c>
      <c r="P20" s="1112">
        <v>0</v>
      </c>
      <c r="Q20" s="1112">
        <v>20646.310000000001</v>
      </c>
      <c r="R20" s="1113">
        <v>0.24032928233599898</v>
      </c>
      <c r="S20" s="1113">
        <v>0.24890224003171227</v>
      </c>
      <c r="T20" s="239" t="s">
        <v>824</v>
      </c>
      <c r="U20" s="239"/>
      <c r="V20" s="239"/>
      <c r="W20" s="239"/>
      <c r="X20" s="239"/>
      <c r="Y20" s="239"/>
      <c r="Z20" s="239"/>
    </row>
    <row r="21" spans="1:26" ht="22.5" customHeight="1" thickBot="1">
      <c r="A21" s="109"/>
      <c r="B21" s="1111"/>
      <c r="C21" s="1111" t="s">
        <v>824</v>
      </c>
      <c r="D21" s="1109" t="s">
        <v>824</v>
      </c>
      <c r="E21" s="1109" t="s">
        <v>824</v>
      </c>
      <c r="F21" s="1109"/>
      <c r="G21" s="1111"/>
      <c r="H21" s="1111"/>
      <c r="I21" s="1111"/>
      <c r="J21" s="1111"/>
      <c r="K21" s="1111"/>
      <c r="L21" s="1111" t="s">
        <v>824</v>
      </c>
      <c r="M21" s="1111" t="s">
        <v>824</v>
      </c>
      <c r="N21" s="1111" t="s">
        <v>824</v>
      </c>
      <c r="O21" s="1111" t="s">
        <v>824</v>
      </c>
      <c r="P21" s="1111"/>
      <c r="Q21" s="1111" t="s">
        <v>824</v>
      </c>
      <c r="R21" s="1114" t="s">
        <v>824</v>
      </c>
      <c r="S21" s="1114" t="s">
        <v>824</v>
      </c>
      <c r="T21" s="208" t="s">
        <v>824</v>
      </c>
      <c r="U21" s="210"/>
      <c r="V21" s="210"/>
    </row>
    <row r="22" spans="1:26" s="124" customFormat="1" ht="21" customHeight="1" thickTop="1" thickBot="1">
      <c r="A22" s="1237" t="s">
        <v>883</v>
      </c>
      <c r="B22" s="1237"/>
      <c r="C22" s="1237"/>
      <c r="D22" s="1237"/>
      <c r="E22" s="1108" t="s">
        <v>824</v>
      </c>
      <c r="F22" s="1108"/>
      <c r="G22" s="1108"/>
      <c r="H22" s="1108"/>
      <c r="I22" s="1108"/>
      <c r="J22" s="1108"/>
      <c r="K22" s="1108"/>
      <c r="L22" s="1108" t="s">
        <v>824</v>
      </c>
      <c r="M22" s="1108"/>
      <c r="N22" s="1108"/>
      <c r="O22" s="1108"/>
      <c r="P22" s="1108"/>
      <c r="Q22" s="1108" t="s">
        <v>824</v>
      </c>
      <c r="R22" s="1108"/>
      <c r="S22" s="1108"/>
    </row>
    <row r="23" spans="1:26" ht="16.5" customHeight="1" thickTop="1">
      <c r="A23" s="109"/>
      <c r="B23" s="1111" t="s">
        <v>824</v>
      </c>
      <c r="C23" s="71"/>
      <c r="D23" s="1111" t="s">
        <v>824</v>
      </c>
      <c r="E23" s="1111" t="s">
        <v>824</v>
      </c>
      <c r="F23" s="1111"/>
      <c r="G23" s="1111" t="s">
        <v>824</v>
      </c>
      <c r="H23" s="1111" t="s">
        <v>824</v>
      </c>
      <c r="I23" s="1111" t="s">
        <v>824</v>
      </c>
      <c r="J23" s="1111" t="s">
        <v>824</v>
      </c>
      <c r="K23" s="1111"/>
      <c r="L23" s="1111" t="s">
        <v>824</v>
      </c>
      <c r="M23" s="1111" t="s">
        <v>824</v>
      </c>
      <c r="N23" s="1111" t="s">
        <v>824</v>
      </c>
      <c r="O23" s="71"/>
      <c r="P23" s="71"/>
      <c r="Q23" s="71"/>
      <c r="R23" s="986"/>
      <c r="S23" s="986"/>
    </row>
    <row r="24" spans="1:26" ht="13.5" customHeight="1">
      <c r="A24" s="211" t="s">
        <v>857</v>
      </c>
      <c r="B24" s="1109">
        <v>781293.2</v>
      </c>
      <c r="C24" s="1109">
        <v>47908.75</v>
      </c>
      <c r="D24" s="1109">
        <v>0</v>
      </c>
      <c r="E24" s="1109">
        <v>183525.04</v>
      </c>
      <c r="F24" s="1109">
        <v>3.23</v>
      </c>
      <c r="G24" s="1109">
        <v>231437.02000000002</v>
      </c>
      <c r="H24" s="1109">
        <v>109498.75</v>
      </c>
      <c r="I24" s="1109">
        <v>0.69</v>
      </c>
      <c r="J24" s="1109">
        <v>209661.22</v>
      </c>
      <c r="K24" s="1109">
        <v>64.91</v>
      </c>
      <c r="L24" s="1109">
        <v>319225.57</v>
      </c>
      <c r="M24" s="1109">
        <v>61590</v>
      </c>
      <c r="N24" s="1109">
        <v>0.69</v>
      </c>
      <c r="O24" s="1109">
        <v>26136.179999999993</v>
      </c>
      <c r="P24" s="1109">
        <v>61.68</v>
      </c>
      <c r="Q24" s="1109">
        <v>87788.549999999988</v>
      </c>
      <c r="R24" s="1110">
        <v>0.29622300565267945</v>
      </c>
      <c r="S24" s="1110">
        <v>0.4085861364210005</v>
      </c>
    </row>
    <row r="25" spans="1:26" ht="13.5" customHeight="1">
      <c r="A25" s="211" t="s">
        <v>858</v>
      </c>
      <c r="B25" s="1109">
        <v>383544.7</v>
      </c>
      <c r="C25" s="1109">
        <v>21391.69</v>
      </c>
      <c r="D25" s="1109">
        <v>0</v>
      </c>
      <c r="E25" s="1109">
        <v>85651.67</v>
      </c>
      <c r="F25" s="1109">
        <v>0</v>
      </c>
      <c r="G25" s="1109">
        <v>107043.36</v>
      </c>
      <c r="H25" s="1109">
        <v>29513.55</v>
      </c>
      <c r="I25" s="1109">
        <v>0</v>
      </c>
      <c r="J25" s="1109">
        <v>96196.19</v>
      </c>
      <c r="K25" s="1109">
        <v>0</v>
      </c>
      <c r="L25" s="1109">
        <v>125709.74</v>
      </c>
      <c r="M25" s="1109">
        <v>8121.8600000000006</v>
      </c>
      <c r="N25" s="1109">
        <v>0</v>
      </c>
      <c r="O25" s="1109">
        <v>10544.520000000004</v>
      </c>
      <c r="P25" s="1109">
        <v>0</v>
      </c>
      <c r="Q25" s="1109">
        <v>18666.380000000005</v>
      </c>
      <c r="R25" s="1110">
        <v>0.27908966021431136</v>
      </c>
      <c r="S25" s="1110">
        <v>0.3277577294119825</v>
      </c>
    </row>
    <row r="26" spans="1:26" ht="13.5" customHeight="1">
      <c r="A26" s="211" t="s">
        <v>859</v>
      </c>
      <c r="B26" s="1109">
        <v>329248.38</v>
      </c>
      <c r="C26" s="1109">
        <v>11592.71</v>
      </c>
      <c r="D26" s="1109">
        <v>0</v>
      </c>
      <c r="E26" s="1109">
        <v>101839.41</v>
      </c>
      <c r="F26" s="1109">
        <v>0</v>
      </c>
      <c r="G26" s="1109">
        <v>113432.12</v>
      </c>
      <c r="H26" s="1109">
        <v>12992.93</v>
      </c>
      <c r="I26" s="1109">
        <v>0</v>
      </c>
      <c r="J26" s="1109">
        <v>111018.08</v>
      </c>
      <c r="K26" s="1109">
        <v>0</v>
      </c>
      <c r="L26" s="1109">
        <v>124011.01000000001</v>
      </c>
      <c r="M26" s="1109">
        <v>1400.2200000000012</v>
      </c>
      <c r="N26" s="1109">
        <v>0</v>
      </c>
      <c r="O26" s="1109">
        <v>9178.6699999999983</v>
      </c>
      <c r="P26" s="1109">
        <v>0</v>
      </c>
      <c r="Q26" s="1109">
        <v>10578.89</v>
      </c>
      <c r="R26" s="1110">
        <v>0.34451838457033562</v>
      </c>
      <c r="S26" s="1110">
        <v>0.37664880841630871</v>
      </c>
    </row>
    <row r="27" spans="1:26" ht="13.5" customHeight="1">
      <c r="A27" s="211" t="s">
        <v>860</v>
      </c>
      <c r="B27" s="1109">
        <v>102030.93</v>
      </c>
      <c r="C27" s="1109">
        <v>4012.19</v>
      </c>
      <c r="D27" s="1109">
        <v>0</v>
      </c>
      <c r="E27" s="1109">
        <v>31012.78</v>
      </c>
      <c r="F27" s="1109">
        <v>0</v>
      </c>
      <c r="G27" s="1109">
        <v>35024.97</v>
      </c>
      <c r="H27" s="1109">
        <v>4801.49</v>
      </c>
      <c r="I27" s="1109">
        <v>0</v>
      </c>
      <c r="J27" s="1109">
        <v>33496.78</v>
      </c>
      <c r="K27" s="1109">
        <v>0</v>
      </c>
      <c r="L27" s="1109">
        <v>38298.269999999997</v>
      </c>
      <c r="M27" s="1109">
        <v>789.29999999999973</v>
      </c>
      <c r="N27" s="1109">
        <v>0</v>
      </c>
      <c r="O27" s="1109">
        <v>2484</v>
      </c>
      <c r="P27" s="1109">
        <v>0</v>
      </c>
      <c r="Q27" s="1109">
        <v>3273.2999999999997</v>
      </c>
      <c r="R27" s="1110">
        <v>0.34327796482890044</v>
      </c>
      <c r="S27" s="1110">
        <v>0.37535941307209492</v>
      </c>
    </row>
    <row r="28" spans="1:26" ht="13.5" customHeight="1">
      <c r="A28" s="211" t="s">
        <v>861</v>
      </c>
      <c r="B28" s="1109">
        <v>105098.44</v>
      </c>
      <c r="C28" s="1109">
        <v>6311.6</v>
      </c>
      <c r="D28" s="1109">
        <v>0</v>
      </c>
      <c r="E28" s="1109">
        <v>21884.33</v>
      </c>
      <c r="F28" s="1109">
        <v>0</v>
      </c>
      <c r="G28" s="1109">
        <v>28195.93</v>
      </c>
      <c r="H28" s="1109">
        <v>8565.91</v>
      </c>
      <c r="I28" s="1109">
        <v>0</v>
      </c>
      <c r="J28" s="1109">
        <v>23379.22</v>
      </c>
      <c r="K28" s="1109">
        <v>0</v>
      </c>
      <c r="L28" s="1109">
        <v>31945.13</v>
      </c>
      <c r="M28" s="1109">
        <v>2254.3099999999995</v>
      </c>
      <c r="N28" s="1109">
        <v>0</v>
      </c>
      <c r="O28" s="1109">
        <v>1494.8899999999994</v>
      </c>
      <c r="P28" s="1109">
        <v>0</v>
      </c>
      <c r="Q28" s="1109">
        <v>3749.1999999999989</v>
      </c>
      <c r="R28" s="1110">
        <v>0.26828114670398534</v>
      </c>
      <c r="S28" s="1110">
        <v>0.30395436887550376</v>
      </c>
    </row>
    <row r="29" spans="1:26" ht="13.5" customHeight="1">
      <c r="A29" s="211" t="s">
        <v>878</v>
      </c>
      <c r="B29" s="1109">
        <v>76937.66</v>
      </c>
      <c r="C29" s="1109">
        <v>5910.06</v>
      </c>
      <c r="D29" s="1109">
        <v>0</v>
      </c>
      <c r="E29" s="1109">
        <v>12198.51</v>
      </c>
      <c r="F29" s="1109">
        <v>0</v>
      </c>
      <c r="G29" s="1109">
        <v>18108.57</v>
      </c>
      <c r="H29" s="1109">
        <v>6352.73</v>
      </c>
      <c r="I29" s="1109">
        <v>0</v>
      </c>
      <c r="J29" s="1109">
        <v>14446.37</v>
      </c>
      <c r="K29" s="1109">
        <v>0</v>
      </c>
      <c r="L29" s="1109">
        <v>20799.099999999999</v>
      </c>
      <c r="M29" s="1109">
        <v>442.66999999999916</v>
      </c>
      <c r="N29" s="1109">
        <v>0</v>
      </c>
      <c r="O29" s="1109">
        <v>2247.8600000000006</v>
      </c>
      <c r="P29" s="1109">
        <v>0</v>
      </c>
      <c r="Q29" s="1109">
        <v>2690.5299999999997</v>
      </c>
      <c r="R29" s="1110">
        <v>0.23536678916411025</v>
      </c>
      <c r="S29" s="1110">
        <v>0.27033704950215537</v>
      </c>
    </row>
    <row r="30" spans="1:26" ht="13.5" customHeight="1">
      <c r="A30" s="211" t="s">
        <v>862</v>
      </c>
      <c r="B30" s="1109">
        <v>156245.66</v>
      </c>
      <c r="C30" s="1109">
        <v>12848.72</v>
      </c>
      <c r="D30" s="1109">
        <v>0</v>
      </c>
      <c r="E30" s="1109">
        <v>23218.47</v>
      </c>
      <c r="F30" s="1109">
        <v>0</v>
      </c>
      <c r="G30" s="1109">
        <v>36067.19</v>
      </c>
      <c r="H30" s="1109">
        <v>12892.03</v>
      </c>
      <c r="I30" s="1109">
        <v>0</v>
      </c>
      <c r="J30" s="1109">
        <v>24941.360000000001</v>
      </c>
      <c r="K30" s="1109">
        <v>0</v>
      </c>
      <c r="L30" s="1109">
        <v>37833.39</v>
      </c>
      <c r="M30" s="1109">
        <v>43.31000000000131</v>
      </c>
      <c r="N30" s="1109">
        <v>0</v>
      </c>
      <c r="O30" s="1109">
        <v>1722.8899999999994</v>
      </c>
      <c r="P30" s="1109">
        <v>0</v>
      </c>
      <c r="Q30" s="1109">
        <v>1766.2000000000007</v>
      </c>
      <c r="R30" s="1110">
        <v>0.23083642771261614</v>
      </c>
      <c r="S30" s="1110">
        <v>0.24214042169235292</v>
      </c>
    </row>
    <row r="31" spans="1:26" ht="13.5" customHeight="1">
      <c r="A31" s="211" t="s">
        <v>863</v>
      </c>
      <c r="B31" s="1109">
        <v>71400.13</v>
      </c>
      <c r="C31" s="1109">
        <v>6288.91</v>
      </c>
      <c r="D31" s="1109">
        <v>0</v>
      </c>
      <c r="E31" s="1109">
        <v>7538.04</v>
      </c>
      <c r="F31" s="1109">
        <v>0</v>
      </c>
      <c r="G31" s="1109">
        <v>13826.95</v>
      </c>
      <c r="H31" s="1109">
        <v>7973.2</v>
      </c>
      <c r="I31" s="1109">
        <v>0</v>
      </c>
      <c r="J31" s="1109">
        <v>9797.9500000000007</v>
      </c>
      <c r="K31" s="1109">
        <v>0</v>
      </c>
      <c r="L31" s="1109">
        <v>17771.150000000001</v>
      </c>
      <c r="M31" s="1109">
        <v>1684.29</v>
      </c>
      <c r="N31" s="1109">
        <v>0</v>
      </c>
      <c r="O31" s="1109">
        <v>2259.9100000000008</v>
      </c>
      <c r="P31" s="1109">
        <v>0</v>
      </c>
      <c r="Q31" s="1109">
        <v>3944.2000000000007</v>
      </c>
      <c r="R31" s="1110">
        <v>0.19365440931270012</v>
      </c>
      <c r="S31" s="1110">
        <v>0.24889520509276383</v>
      </c>
    </row>
    <row r="32" spans="1:26" ht="13.5" customHeight="1">
      <c r="A32" s="211" t="s">
        <v>864</v>
      </c>
      <c r="B32" s="1109">
        <v>81952.740000000005</v>
      </c>
      <c r="C32" s="1109">
        <v>6279.53</v>
      </c>
      <c r="D32" s="1109">
        <v>0</v>
      </c>
      <c r="E32" s="1109">
        <v>12704.77</v>
      </c>
      <c r="F32" s="1109">
        <v>0</v>
      </c>
      <c r="G32" s="1109">
        <v>18984.3</v>
      </c>
      <c r="H32" s="1109">
        <v>8161.89</v>
      </c>
      <c r="I32" s="1109">
        <v>0</v>
      </c>
      <c r="J32" s="1109">
        <v>14440.17</v>
      </c>
      <c r="K32" s="1109">
        <v>0</v>
      </c>
      <c r="L32" s="1109">
        <v>22602.06</v>
      </c>
      <c r="M32" s="1109">
        <v>1882.3600000000006</v>
      </c>
      <c r="N32" s="1109">
        <v>0</v>
      </c>
      <c r="O32" s="1109">
        <v>1735.3999999999996</v>
      </c>
      <c r="P32" s="1109">
        <v>0</v>
      </c>
      <c r="Q32" s="1109">
        <v>3617.76</v>
      </c>
      <c r="R32" s="1110">
        <v>0.23164936279128676</v>
      </c>
      <c r="S32" s="1110">
        <v>0.27579382946805681</v>
      </c>
    </row>
    <row r="33" spans="1:19" ht="13.5" customHeight="1">
      <c r="A33" s="211" t="s">
        <v>865</v>
      </c>
      <c r="B33" s="1109">
        <v>65278.879999999997</v>
      </c>
      <c r="C33" s="1109">
        <v>7027.93</v>
      </c>
      <c r="D33" s="1109">
        <v>0</v>
      </c>
      <c r="E33" s="1109">
        <v>2413.58</v>
      </c>
      <c r="F33" s="1109">
        <v>0</v>
      </c>
      <c r="G33" s="1109">
        <v>9441.51</v>
      </c>
      <c r="H33" s="1109">
        <v>7233.99</v>
      </c>
      <c r="I33" s="1109">
        <v>0</v>
      </c>
      <c r="J33" s="1109">
        <v>2567.5100000000002</v>
      </c>
      <c r="K33" s="1109">
        <v>0</v>
      </c>
      <c r="L33" s="1109">
        <v>9801.5</v>
      </c>
      <c r="M33" s="1109">
        <v>206.05999999999949</v>
      </c>
      <c r="N33" s="1109">
        <v>0</v>
      </c>
      <c r="O33" s="1109">
        <v>153.93000000000029</v>
      </c>
      <c r="P33" s="1109">
        <v>0</v>
      </c>
      <c r="Q33" s="1109">
        <v>359.98999999999978</v>
      </c>
      <c r="R33" s="1110">
        <v>0.14463345572105404</v>
      </c>
      <c r="S33" s="1110">
        <v>0.15014810303117945</v>
      </c>
    </row>
    <row r="34" spans="1:19" ht="13.5" customHeight="1">
      <c r="A34" s="211" t="s">
        <v>866</v>
      </c>
      <c r="B34" s="1109">
        <v>56738.52</v>
      </c>
      <c r="C34" s="1109">
        <v>5871.5</v>
      </c>
      <c r="D34" s="1109">
        <v>0</v>
      </c>
      <c r="E34" s="1109">
        <v>3381.2</v>
      </c>
      <c r="F34" s="1109">
        <v>0</v>
      </c>
      <c r="G34" s="1109">
        <v>9252.7000000000007</v>
      </c>
      <c r="H34" s="1109">
        <v>6846.43</v>
      </c>
      <c r="I34" s="1109">
        <v>0</v>
      </c>
      <c r="J34" s="1109">
        <v>4980.05</v>
      </c>
      <c r="K34" s="1109">
        <v>0</v>
      </c>
      <c r="L34" s="1109">
        <v>11826.48</v>
      </c>
      <c r="M34" s="1109">
        <v>974.93000000000029</v>
      </c>
      <c r="N34" s="1109">
        <v>0</v>
      </c>
      <c r="O34" s="1109">
        <v>1598.8500000000004</v>
      </c>
      <c r="P34" s="1109">
        <v>0</v>
      </c>
      <c r="Q34" s="1109">
        <v>2573.7800000000007</v>
      </c>
      <c r="R34" s="1110">
        <v>0.16307616060482369</v>
      </c>
      <c r="S34" s="1110">
        <v>0.20843828848549451</v>
      </c>
    </row>
    <row r="35" spans="1:19" ht="13.5" customHeight="1">
      <c r="A35" s="211" t="s">
        <v>872</v>
      </c>
      <c r="B35" s="1109">
        <v>21725.66</v>
      </c>
      <c r="C35" s="1109">
        <v>2340.67</v>
      </c>
      <c r="D35" s="1109">
        <v>0</v>
      </c>
      <c r="E35" s="1109">
        <v>297.77</v>
      </c>
      <c r="F35" s="1109">
        <v>0</v>
      </c>
      <c r="G35" s="1109">
        <v>2638.44</v>
      </c>
      <c r="H35" s="1109">
        <v>2446.1999999999998</v>
      </c>
      <c r="I35" s="1109">
        <v>0</v>
      </c>
      <c r="J35" s="1109">
        <v>562.32000000000005</v>
      </c>
      <c r="K35" s="1109">
        <v>0</v>
      </c>
      <c r="L35" s="1109">
        <v>3008.52</v>
      </c>
      <c r="M35" s="1109">
        <v>105.52999999999975</v>
      </c>
      <c r="N35" s="1109">
        <v>0</v>
      </c>
      <c r="O35" s="1109">
        <v>264.55000000000007</v>
      </c>
      <c r="P35" s="1109">
        <v>0</v>
      </c>
      <c r="Q35" s="1109">
        <v>370.07999999999981</v>
      </c>
      <c r="R35" s="1110">
        <v>0.12144349124491501</v>
      </c>
      <c r="S35" s="1110">
        <v>0.13847772633834829</v>
      </c>
    </row>
    <row r="36" spans="1:19" ht="13.5" customHeight="1">
      <c r="A36" s="211" t="s">
        <v>870</v>
      </c>
      <c r="B36" s="1109">
        <v>65647.570000000007</v>
      </c>
      <c r="C36" s="1109">
        <v>6301.53</v>
      </c>
      <c r="D36" s="1109">
        <v>0</v>
      </c>
      <c r="E36" s="1109">
        <v>4441.62</v>
      </c>
      <c r="F36" s="1109">
        <v>0</v>
      </c>
      <c r="G36" s="1109">
        <v>10743.15</v>
      </c>
      <c r="H36" s="1109">
        <v>7560.59</v>
      </c>
      <c r="I36" s="1109">
        <v>0</v>
      </c>
      <c r="J36" s="1109">
        <v>7790.51</v>
      </c>
      <c r="K36" s="1109">
        <v>0</v>
      </c>
      <c r="L36" s="1109">
        <v>15351.1</v>
      </c>
      <c r="M36" s="1109">
        <v>1259.0600000000004</v>
      </c>
      <c r="N36" s="1109">
        <v>0</v>
      </c>
      <c r="O36" s="1109">
        <v>3348.8900000000003</v>
      </c>
      <c r="P36" s="1109">
        <v>0</v>
      </c>
      <c r="Q36" s="1109">
        <v>4607.9500000000007</v>
      </c>
      <c r="R36" s="1110">
        <v>0.1636488601177469</v>
      </c>
      <c r="S36" s="1110">
        <v>0.23384110028748967</v>
      </c>
    </row>
    <row r="37" spans="1:19" ht="13.5" customHeight="1">
      <c r="A37" s="211" t="s">
        <v>879</v>
      </c>
      <c r="B37" s="1109">
        <v>105027.36</v>
      </c>
      <c r="C37" s="1109">
        <v>7217.85</v>
      </c>
      <c r="D37" s="1109">
        <v>0</v>
      </c>
      <c r="E37" s="1109">
        <v>17815.599999999999</v>
      </c>
      <c r="F37" s="1109">
        <v>0</v>
      </c>
      <c r="G37" s="1109">
        <v>25033.449999999997</v>
      </c>
      <c r="H37" s="1109">
        <v>8619.83</v>
      </c>
      <c r="I37" s="1109">
        <v>0</v>
      </c>
      <c r="J37" s="1109">
        <v>18568.46</v>
      </c>
      <c r="K37" s="1109">
        <v>0</v>
      </c>
      <c r="L37" s="1109">
        <v>27188.29</v>
      </c>
      <c r="M37" s="1109">
        <v>1401.9799999999996</v>
      </c>
      <c r="N37" s="1109">
        <v>0</v>
      </c>
      <c r="O37" s="1109">
        <v>752.86000000000058</v>
      </c>
      <c r="P37" s="1109">
        <v>0</v>
      </c>
      <c r="Q37" s="1109">
        <v>2154.84</v>
      </c>
      <c r="R37" s="1110">
        <v>0.2383517018803481</v>
      </c>
      <c r="S37" s="1110">
        <v>0.258868641466376</v>
      </c>
    </row>
    <row r="38" spans="1:19" ht="13.5" customHeight="1">
      <c r="A38" s="211" t="s">
        <v>871</v>
      </c>
      <c r="B38" s="1109">
        <v>45418.2</v>
      </c>
      <c r="C38" s="1109">
        <v>3979.55</v>
      </c>
      <c r="D38" s="1109">
        <v>0</v>
      </c>
      <c r="E38" s="1109">
        <v>5369.38</v>
      </c>
      <c r="F38" s="1109">
        <v>0</v>
      </c>
      <c r="G38" s="1109">
        <v>9348.93</v>
      </c>
      <c r="H38" s="1109">
        <v>4711</v>
      </c>
      <c r="I38" s="1109">
        <v>0</v>
      </c>
      <c r="J38" s="1109">
        <v>6496.74</v>
      </c>
      <c r="K38" s="1109">
        <v>0</v>
      </c>
      <c r="L38" s="1109">
        <v>11207.74</v>
      </c>
      <c r="M38" s="1109">
        <v>731.44999999999982</v>
      </c>
      <c r="N38" s="1109">
        <v>0</v>
      </c>
      <c r="O38" s="1109">
        <v>1127.3599999999997</v>
      </c>
      <c r="P38" s="1109">
        <v>0</v>
      </c>
      <c r="Q38" s="1109">
        <v>1858.8099999999995</v>
      </c>
      <c r="R38" s="1110">
        <v>0.20584105050398299</v>
      </c>
      <c r="S38" s="1110">
        <v>0.24676759536925727</v>
      </c>
    </row>
    <row r="39" spans="1:19" ht="13.5" customHeight="1">
      <c r="A39" s="211" t="s">
        <v>869</v>
      </c>
      <c r="B39" s="1109">
        <v>104145.2</v>
      </c>
      <c r="C39" s="1109">
        <v>10505.35</v>
      </c>
      <c r="D39" s="1109">
        <v>0</v>
      </c>
      <c r="E39" s="1109">
        <v>5388.49</v>
      </c>
      <c r="F39" s="1109">
        <v>0</v>
      </c>
      <c r="G39" s="1109">
        <v>15893.84</v>
      </c>
      <c r="H39" s="1109">
        <v>11965.54</v>
      </c>
      <c r="I39" s="1109">
        <v>0</v>
      </c>
      <c r="J39" s="1109">
        <v>8505.07</v>
      </c>
      <c r="K39" s="1109">
        <v>0</v>
      </c>
      <c r="L39" s="1109">
        <v>20470.61</v>
      </c>
      <c r="M39" s="1109">
        <v>1460.1900000000005</v>
      </c>
      <c r="N39" s="1109">
        <v>0</v>
      </c>
      <c r="O39" s="1109">
        <v>3116.58</v>
      </c>
      <c r="P39" s="1109">
        <v>0</v>
      </c>
      <c r="Q39" s="1109">
        <v>4576.7700000000004</v>
      </c>
      <c r="R39" s="1110">
        <v>0.15261231434574038</v>
      </c>
      <c r="S39" s="1110">
        <v>0.19655836274739499</v>
      </c>
    </row>
    <row r="40" spans="1:19" ht="13.5" customHeight="1">
      <c r="A40" s="211" t="s">
        <v>867</v>
      </c>
      <c r="B40" s="1109">
        <v>48811.64</v>
      </c>
      <c r="C40" s="1109">
        <v>4773.17</v>
      </c>
      <c r="D40" s="1109">
        <v>0</v>
      </c>
      <c r="E40" s="1109">
        <v>3470.87</v>
      </c>
      <c r="F40" s="1109">
        <v>0</v>
      </c>
      <c r="G40" s="1109">
        <v>8244.0400000000009</v>
      </c>
      <c r="H40" s="1109">
        <v>6313.93</v>
      </c>
      <c r="I40" s="1109">
        <v>0</v>
      </c>
      <c r="J40" s="1109">
        <v>5144.83</v>
      </c>
      <c r="K40" s="1109">
        <v>0</v>
      </c>
      <c r="L40" s="1109">
        <v>11458.76</v>
      </c>
      <c r="M40" s="1109">
        <v>1540.7600000000002</v>
      </c>
      <c r="N40" s="1109">
        <v>0</v>
      </c>
      <c r="O40" s="1109">
        <v>1673.96</v>
      </c>
      <c r="P40" s="1109">
        <v>0</v>
      </c>
      <c r="Q40" s="1109">
        <v>3214.7200000000003</v>
      </c>
      <c r="R40" s="1110">
        <v>0.16889496030045295</v>
      </c>
      <c r="S40" s="1110">
        <v>0.23475466097840597</v>
      </c>
    </row>
    <row r="41" spans="1:19" ht="13.5" customHeight="1">
      <c r="A41" s="211" t="s">
        <v>868</v>
      </c>
      <c r="B41" s="1109">
        <v>48340.55</v>
      </c>
      <c r="C41" s="1109">
        <v>5209.57</v>
      </c>
      <c r="D41" s="1109">
        <v>0</v>
      </c>
      <c r="E41" s="1109">
        <v>702.34</v>
      </c>
      <c r="F41" s="1109">
        <v>0.7</v>
      </c>
      <c r="G41" s="1109">
        <v>5912.61</v>
      </c>
      <c r="H41" s="1109">
        <v>6810.13</v>
      </c>
      <c r="I41" s="1109">
        <v>0</v>
      </c>
      <c r="J41" s="1109">
        <v>909.63</v>
      </c>
      <c r="K41" s="1109">
        <v>6.46</v>
      </c>
      <c r="L41" s="1109">
        <v>7726.22</v>
      </c>
      <c r="M41" s="1109">
        <v>1600.5600000000004</v>
      </c>
      <c r="N41" s="1109">
        <v>0</v>
      </c>
      <c r="O41" s="1109">
        <v>207.28999999999996</v>
      </c>
      <c r="P41" s="1109">
        <v>5.76</v>
      </c>
      <c r="Q41" s="1109">
        <v>1813.6100000000004</v>
      </c>
      <c r="R41" s="1110">
        <v>0.12231159968184059</v>
      </c>
      <c r="S41" s="1110">
        <v>0.15982896346855796</v>
      </c>
    </row>
    <row r="42" spans="1:19" ht="13.5" customHeight="1">
      <c r="A42" s="211" t="s">
        <v>876</v>
      </c>
      <c r="B42" s="1109">
        <v>182865.6</v>
      </c>
      <c r="C42" s="1109">
        <v>19252.61</v>
      </c>
      <c r="D42" s="1109">
        <v>0</v>
      </c>
      <c r="E42" s="1109">
        <v>6578.29</v>
      </c>
      <c r="F42" s="1109">
        <v>0</v>
      </c>
      <c r="G42" s="1109">
        <v>25830.9</v>
      </c>
      <c r="H42" s="1109">
        <v>20138.46</v>
      </c>
      <c r="I42" s="1109">
        <v>0</v>
      </c>
      <c r="J42" s="1109">
        <v>9031.0300000000007</v>
      </c>
      <c r="K42" s="1109">
        <v>0</v>
      </c>
      <c r="L42" s="1109">
        <v>29169.489999999998</v>
      </c>
      <c r="M42" s="1109">
        <v>885.84999999999854</v>
      </c>
      <c r="N42" s="1109">
        <v>0</v>
      </c>
      <c r="O42" s="1109">
        <v>2452.7400000000007</v>
      </c>
      <c r="P42" s="1109">
        <v>0</v>
      </c>
      <c r="Q42" s="1109">
        <v>3338.5899999999992</v>
      </c>
      <c r="R42" s="1110">
        <v>0.141256201275691</v>
      </c>
      <c r="S42" s="1110">
        <v>0.15951327094871862</v>
      </c>
    </row>
    <row r="43" spans="1:19" ht="13.5" customHeight="1">
      <c r="A43" s="211" t="s">
        <v>877</v>
      </c>
      <c r="B43" s="1109">
        <v>206423.31</v>
      </c>
      <c r="C43" s="1109">
        <v>21445.8</v>
      </c>
      <c r="D43" s="1109">
        <v>0</v>
      </c>
      <c r="E43" s="1109">
        <v>6731.75</v>
      </c>
      <c r="F43" s="1109">
        <v>0</v>
      </c>
      <c r="G43" s="1109">
        <v>28177.55</v>
      </c>
      <c r="H43" s="1109">
        <v>23365.19</v>
      </c>
      <c r="I43" s="1109">
        <v>0</v>
      </c>
      <c r="J43" s="1109">
        <v>8337.5</v>
      </c>
      <c r="K43" s="1109">
        <v>188.46</v>
      </c>
      <c r="L43" s="1109">
        <v>31891.149999999998</v>
      </c>
      <c r="M43" s="1109">
        <v>1919.3899999999994</v>
      </c>
      <c r="N43" s="1109">
        <v>0</v>
      </c>
      <c r="O43" s="1109">
        <v>1605.75</v>
      </c>
      <c r="P43" s="1109">
        <v>188.46</v>
      </c>
      <c r="Q43" s="1109">
        <v>3713.5999999999995</v>
      </c>
      <c r="R43" s="1110">
        <v>0.13650372140626948</v>
      </c>
      <c r="S43" s="1110">
        <v>0.15449393772437811</v>
      </c>
    </row>
    <row r="44" spans="1:19" ht="13.5" customHeight="1">
      <c r="A44" s="211" t="s">
        <v>875</v>
      </c>
      <c r="B44" s="1109">
        <v>59975.040000000001</v>
      </c>
      <c r="C44" s="1109">
        <v>5958.56</v>
      </c>
      <c r="D44" s="1109">
        <v>0</v>
      </c>
      <c r="E44" s="1109">
        <v>3403.91</v>
      </c>
      <c r="F44" s="1109">
        <v>0</v>
      </c>
      <c r="G44" s="1109">
        <v>9362.4700000000012</v>
      </c>
      <c r="H44" s="1109">
        <v>6772.3</v>
      </c>
      <c r="I44" s="1109">
        <v>0</v>
      </c>
      <c r="J44" s="1109">
        <v>4879.76</v>
      </c>
      <c r="K44" s="1109">
        <v>0</v>
      </c>
      <c r="L44" s="1109">
        <v>11652.060000000001</v>
      </c>
      <c r="M44" s="1109">
        <v>813.73999999999978</v>
      </c>
      <c r="N44" s="1109">
        <v>0</v>
      </c>
      <c r="O44" s="1109">
        <v>1475.8500000000004</v>
      </c>
      <c r="P44" s="1109">
        <v>0</v>
      </c>
      <c r="Q44" s="1109">
        <v>2289.59</v>
      </c>
      <c r="R44" s="1110">
        <v>0.15610610680709844</v>
      </c>
      <c r="S44" s="1110">
        <v>0.19428182123763488</v>
      </c>
    </row>
    <row r="45" spans="1:19" ht="13.5" customHeight="1">
      <c r="A45" s="211" t="s">
        <v>874</v>
      </c>
      <c r="B45" s="1109">
        <v>80484.05</v>
      </c>
      <c r="C45" s="1109">
        <v>7584.16</v>
      </c>
      <c r="D45" s="1109">
        <v>0</v>
      </c>
      <c r="E45" s="1109">
        <v>5376.48</v>
      </c>
      <c r="F45" s="1109">
        <v>0</v>
      </c>
      <c r="G45" s="1109">
        <v>12960.64</v>
      </c>
      <c r="H45" s="1109">
        <v>8452.6299999999992</v>
      </c>
      <c r="I45" s="1109">
        <v>0</v>
      </c>
      <c r="J45" s="1109">
        <v>6838.9</v>
      </c>
      <c r="K45" s="1109">
        <v>0</v>
      </c>
      <c r="L45" s="1109">
        <v>15291.529999999999</v>
      </c>
      <c r="M45" s="1109">
        <v>868.46999999999935</v>
      </c>
      <c r="N45" s="1109">
        <v>0</v>
      </c>
      <c r="O45" s="1109">
        <v>1462.42</v>
      </c>
      <c r="P45" s="1109">
        <v>0</v>
      </c>
      <c r="Q45" s="1109">
        <v>2330.8899999999994</v>
      </c>
      <c r="R45" s="1110">
        <v>0.1610336457969001</v>
      </c>
      <c r="S45" s="1110">
        <v>0.18999453929070417</v>
      </c>
    </row>
    <row r="46" spans="1:19" ht="13.5" customHeight="1">
      <c r="A46" s="211" t="s">
        <v>873</v>
      </c>
      <c r="B46" s="1109">
        <v>57863.03</v>
      </c>
      <c r="C46" s="1109">
        <v>4187.08</v>
      </c>
      <c r="D46" s="1109">
        <v>0</v>
      </c>
      <c r="E46" s="1109">
        <v>9848.9699999999993</v>
      </c>
      <c r="F46" s="1109">
        <v>0</v>
      </c>
      <c r="G46" s="1109">
        <v>14036.05</v>
      </c>
      <c r="H46" s="1109">
        <v>4355.88</v>
      </c>
      <c r="I46" s="1109">
        <v>0</v>
      </c>
      <c r="J46" s="1109">
        <v>10123.65</v>
      </c>
      <c r="K46" s="1109">
        <v>0</v>
      </c>
      <c r="L46" s="1109">
        <v>14479.529999999999</v>
      </c>
      <c r="M46" s="1109">
        <v>168.80000000000018</v>
      </c>
      <c r="N46" s="1109">
        <v>0</v>
      </c>
      <c r="O46" s="1109">
        <v>274.68000000000029</v>
      </c>
      <c r="P46" s="1109">
        <v>0</v>
      </c>
      <c r="Q46" s="1109">
        <v>443.48000000000047</v>
      </c>
      <c r="R46" s="1110">
        <v>0.24257371243780354</v>
      </c>
      <c r="S46" s="1110">
        <v>0.25023801899070958</v>
      </c>
    </row>
    <row r="47" spans="1:19" ht="13.5" customHeight="1">
      <c r="A47" s="211" t="s">
        <v>880</v>
      </c>
      <c r="B47" s="1109">
        <v>72835.289999999994</v>
      </c>
      <c r="C47" s="1109">
        <v>7032.27</v>
      </c>
      <c r="D47" s="1109">
        <v>0</v>
      </c>
      <c r="E47" s="1109">
        <v>4871.62</v>
      </c>
      <c r="F47" s="1109">
        <v>0</v>
      </c>
      <c r="G47" s="1109">
        <v>11903.89</v>
      </c>
      <c r="H47" s="1109">
        <v>8953.2099999999991</v>
      </c>
      <c r="I47" s="1109">
        <v>0</v>
      </c>
      <c r="J47" s="1109">
        <v>6114.45</v>
      </c>
      <c r="K47" s="1109">
        <v>0</v>
      </c>
      <c r="L47" s="1109">
        <v>15067.66</v>
      </c>
      <c r="M47" s="1109">
        <v>1920.9399999999987</v>
      </c>
      <c r="N47" s="1109">
        <v>0</v>
      </c>
      <c r="O47" s="1109">
        <v>1242.83</v>
      </c>
      <c r="P47" s="1109">
        <v>0</v>
      </c>
      <c r="Q47" s="1109">
        <v>3163.7699999999986</v>
      </c>
      <c r="R47" s="1110">
        <v>0.16343574660030874</v>
      </c>
      <c r="S47" s="1110">
        <v>0.20687306935964697</v>
      </c>
    </row>
    <row r="48" spans="1:19" ht="13.5" customHeight="1">
      <c r="A48" s="211" t="s">
        <v>881</v>
      </c>
      <c r="B48" s="1109">
        <v>149665.13</v>
      </c>
      <c r="C48" s="1109">
        <v>12246.63</v>
      </c>
      <c r="D48" s="1109">
        <v>0</v>
      </c>
      <c r="E48" s="1109">
        <v>34657.69</v>
      </c>
      <c r="F48" s="1109">
        <v>0</v>
      </c>
      <c r="G48" s="1109">
        <v>46904.32</v>
      </c>
      <c r="H48" s="1109">
        <v>12466.21</v>
      </c>
      <c r="I48" s="1109">
        <v>0</v>
      </c>
      <c r="J48" s="1109">
        <v>35933.15</v>
      </c>
      <c r="K48" s="1109">
        <v>0</v>
      </c>
      <c r="L48" s="1109">
        <v>48399.360000000001</v>
      </c>
      <c r="M48" s="1109">
        <v>219.57999999999993</v>
      </c>
      <c r="N48" s="1109">
        <v>0</v>
      </c>
      <c r="O48" s="1109">
        <v>1275.4599999999991</v>
      </c>
      <c r="P48" s="1109">
        <v>0</v>
      </c>
      <c r="Q48" s="1109">
        <v>1495.0399999999991</v>
      </c>
      <c r="R48" s="1110">
        <v>0.31339511080503518</v>
      </c>
      <c r="S48" s="1110">
        <v>0.32338434477022138</v>
      </c>
    </row>
    <row r="49" spans="1:21" ht="13.5" customHeight="1">
      <c r="A49" s="211" t="s">
        <v>882</v>
      </c>
      <c r="B49" s="1109">
        <v>43051.45</v>
      </c>
      <c r="C49" s="1109">
        <v>4368.5</v>
      </c>
      <c r="D49" s="1109">
        <v>0</v>
      </c>
      <c r="E49" s="1109">
        <v>2113.61</v>
      </c>
      <c r="F49" s="1109">
        <v>0</v>
      </c>
      <c r="G49" s="1109">
        <v>6482.1100000000006</v>
      </c>
      <c r="H49" s="1109">
        <v>5421.14</v>
      </c>
      <c r="I49" s="1109">
        <v>0</v>
      </c>
      <c r="J49" s="1109">
        <v>2938.7</v>
      </c>
      <c r="K49" s="1109">
        <v>0</v>
      </c>
      <c r="L49" s="1109">
        <v>8359.84</v>
      </c>
      <c r="M49" s="1109">
        <v>1052.6400000000003</v>
      </c>
      <c r="N49" s="1109">
        <v>0</v>
      </c>
      <c r="O49" s="1109">
        <v>825.08999999999969</v>
      </c>
      <c r="P49" s="1109">
        <v>0</v>
      </c>
      <c r="Q49" s="1109">
        <v>1877.73</v>
      </c>
      <c r="R49" s="1110">
        <v>0.15056658951092242</v>
      </c>
      <c r="S49" s="1110">
        <v>0.19418254205142918</v>
      </c>
    </row>
    <row r="50" spans="1:21" ht="13.5" customHeight="1">
      <c r="A50" s="211" t="s">
        <v>1342</v>
      </c>
      <c r="B50" s="1109">
        <v>91963.8</v>
      </c>
      <c r="C50" s="1109">
        <v>6493.03</v>
      </c>
      <c r="D50" s="1109">
        <v>0</v>
      </c>
      <c r="E50" s="1109">
        <v>14972.73</v>
      </c>
      <c r="F50" s="1109">
        <v>0</v>
      </c>
      <c r="G50" s="1109">
        <v>21465.759999999998</v>
      </c>
      <c r="H50" s="1109">
        <v>7438.94</v>
      </c>
      <c r="I50" s="1109">
        <v>0</v>
      </c>
      <c r="J50" s="1109">
        <v>17096.89</v>
      </c>
      <c r="K50" s="1109">
        <v>0</v>
      </c>
      <c r="L50" s="1109">
        <v>24535.829999999998</v>
      </c>
      <c r="M50" s="1109">
        <v>945.90999999999985</v>
      </c>
      <c r="N50" s="1109">
        <v>0</v>
      </c>
      <c r="O50" s="1109">
        <v>2124.16</v>
      </c>
      <c r="P50" s="1109">
        <v>0</v>
      </c>
      <c r="Q50" s="1109">
        <v>3070.0699999999997</v>
      </c>
      <c r="R50" s="1110">
        <v>0.23341532211587601</v>
      </c>
      <c r="S50" s="1110">
        <v>0.26679878386930506</v>
      </c>
    </row>
    <row r="51" spans="1:21" ht="13.5" customHeight="1">
      <c r="A51" s="211" t="s">
        <v>1352</v>
      </c>
      <c r="B51" s="1109">
        <v>93870.99</v>
      </c>
      <c r="C51" s="1109">
        <v>8559.7900000000009</v>
      </c>
      <c r="D51" s="1109">
        <v>0</v>
      </c>
      <c r="E51" s="1109">
        <v>8127.01</v>
      </c>
      <c r="F51" s="1109">
        <v>0</v>
      </c>
      <c r="G51" s="1109">
        <v>16686.800000000003</v>
      </c>
      <c r="H51" s="1109">
        <v>9766.84</v>
      </c>
      <c r="I51" s="1109">
        <v>0</v>
      </c>
      <c r="J51" s="1109">
        <v>11848.58</v>
      </c>
      <c r="K51" s="1109">
        <v>0</v>
      </c>
      <c r="L51" s="1109">
        <v>21615.42</v>
      </c>
      <c r="M51" s="1109">
        <v>1207.0499999999993</v>
      </c>
      <c r="N51" s="1109">
        <v>0</v>
      </c>
      <c r="O51" s="1109">
        <v>3721.5699999999997</v>
      </c>
      <c r="P51" s="1109">
        <v>0</v>
      </c>
      <c r="Q51" s="1109">
        <v>4928.619999999999</v>
      </c>
      <c r="R51" s="1110">
        <v>0.17776311936200953</v>
      </c>
      <c r="S51" s="1110">
        <v>0.23026730622527788</v>
      </c>
    </row>
    <row r="52" spans="1:21" ht="13.5" customHeight="1">
      <c r="A52" s="211" t="s">
        <v>1387</v>
      </c>
      <c r="B52" s="1109">
        <v>10458.75</v>
      </c>
      <c r="C52" s="1109">
        <v>1148.8599999999999</v>
      </c>
      <c r="D52" s="1109">
        <v>0</v>
      </c>
      <c r="E52" s="1109">
        <v>56.3</v>
      </c>
      <c r="F52" s="1109">
        <v>0</v>
      </c>
      <c r="G52" s="1109">
        <v>1205.1599999999999</v>
      </c>
      <c r="H52" s="1109">
        <v>1353.27</v>
      </c>
      <c r="I52" s="1109">
        <v>0</v>
      </c>
      <c r="J52" s="1109">
        <v>147.01</v>
      </c>
      <c r="K52" s="1109">
        <v>0</v>
      </c>
      <c r="L52" s="1109">
        <v>1500.28</v>
      </c>
      <c r="M52" s="1109">
        <v>204.41000000000008</v>
      </c>
      <c r="N52" s="1109">
        <v>0</v>
      </c>
      <c r="O52" s="1109">
        <v>90.71</v>
      </c>
      <c r="P52" s="1109">
        <v>0</v>
      </c>
      <c r="Q52" s="1109">
        <v>295.12000000000006</v>
      </c>
      <c r="R52" s="1110">
        <v>0.11522983148081749</v>
      </c>
      <c r="S52" s="1110">
        <v>0.14344735269511175</v>
      </c>
    </row>
    <row r="53" spans="1:21" ht="13.5" customHeight="1">
      <c r="A53" s="211" t="s">
        <v>1388</v>
      </c>
      <c r="B53" s="1109">
        <v>133491.70000000001</v>
      </c>
      <c r="C53" s="1109">
        <v>12077.5</v>
      </c>
      <c r="D53" s="1109">
        <v>0</v>
      </c>
      <c r="E53" s="1109">
        <v>12591.29</v>
      </c>
      <c r="F53" s="1109">
        <v>0</v>
      </c>
      <c r="G53" s="1109">
        <v>24668.79</v>
      </c>
      <c r="H53" s="1109">
        <v>12317.54</v>
      </c>
      <c r="I53" s="1109">
        <v>0</v>
      </c>
      <c r="J53" s="1109">
        <v>12857.95</v>
      </c>
      <c r="K53" s="1109">
        <v>0</v>
      </c>
      <c r="L53" s="1109">
        <v>25175.49</v>
      </c>
      <c r="M53" s="1109">
        <v>240.04000000000087</v>
      </c>
      <c r="N53" s="1109">
        <v>0</v>
      </c>
      <c r="O53" s="1109">
        <v>266.65999999999985</v>
      </c>
      <c r="P53" s="1109">
        <v>0</v>
      </c>
      <c r="Q53" s="1109">
        <v>506.70000000000073</v>
      </c>
      <c r="R53" s="1110">
        <v>0.18479643303666068</v>
      </c>
      <c r="S53" s="1110">
        <v>0.1885921746445659</v>
      </c>
    </row>
    <row r="54" spans="1:21" ht="10.5" customHeight="1">
      <c r="A54" s="109" t="s">
        <v>824</v>
      </c>
      <c r="B54" s="71"/>
      <c r="C54" s="1111" t="s">
        <v>824</v>
      </c>
      <c r="D54" s="1111" t="s">
        <v>824</v>
      </c>
      <c r="E54" s="71"/>
      <c r="F54" s="71"/>
      <c r="G54" s="1111" t="s">
        <v>824</v>
      </c>
      <c r="H54" s="1111" t="s">
        <v>824</v>
      </c>
      <c r="I54" s="1111" t="s">
        <v>824</v>
      </c>
      <c r="J54" s="71"/>
      <c r="K54" s="71"/>
      <c r="L54" s="71"/>
      <c r="M54" s="71"/>
      <c r="N54" s="1111" t="s">
        <v>824</v>
      </c>
      <c r="O54" s="1111" t="s">
        <v>824</v>
      </c>
      <c r="P54" s="1111" t="s">
        <v>824</v>
      </c>
      <c r="Q54" s="71"/>
      <c r="R54" s="986"/>
      <c r="S54" s="986"/>
    </row>
    <row r="55" spans="1:21" s="129" customFormat="1" ht="15.75">
      <c r="A55" s="211" t="s">
        <v>6</v>
      </c>
      <c r="B55" s="1115">
        <v>3831833.56</v>
      </c>
      <c r="C55" s="1115">
        <v>286126.06999999995</v>
      </c>
      <c r="D55" s="1115">
        <v>0</v>
      </c>
      <c r="E55" s="1115">
        <v>632183.52000000014</v>
      </c>
      <c r="F55" s="1115">
        <v>3.9299999999999997</v>
      </c>
      <c r="G55" s="1115">
        <v>918313.52</v>
      </c>
      <c r="H55" s="1115">
        <v>384061.7300000001</v>
      </c>
      <c r="I55" s="1115">
        <v>0.69</v>
      </c>
      <c r="J55" s="1115">
        <v>719050.0299999998</v>
      </c>
      <c r="K55" s="1115">
        <v>259.83</v>
      </c>
      <c r="L55" s="1115">
        <v>1103372.2800000003</v>
      </c>
      <c r="M55" s="1115">
        <v>97935.66</v>
      </c>
      <c r="N55" s="1115">
        <v>0.69</v>
      </c>
      <c r="O55" s="1115">
        <v>86866.510000000024</v>
      </c>
      <c r="P55" s="1115">
        <v>255.9</v>
      </c>
      <c r="Q55" s="1115">
        <v>185058.76</v>
      </c>
      <c r="R55" s="1116">
        <v>0.23965381210346726</v>
      </c>
      <c r="S55" s="1116">
        <v>0.28794890558868641</v>
      </c>
      <c r="T55" s="240" t="s">
        <v>824</v>
      </c>
      <c r="U55" s="241" t="s">
        <v>824</v>
      </c>
    </row>
    <row r="56" spans="1:21" ht="11.25" customHeight="1">
      <c r="A56" s="483" t="s">
        <v>824</v>
      </c>
      <c r="B56" s="1111"/>
      <c r="C56" s="1111"/>
      <c r="D56" s="1111"/>
      <c r="E56" s="1109"/>
      <c r="F56" s="1109"/>
      <c r="G56" s="1111"/>
      <c r="H56" s="1111"/>
      <c r="I56" s="1111"/>
      <c r="J56" s="1111"/>
      <c r="K56" s="1111"/>
      <c r="L56" s="1111"/>
      <c r="M56" s="1111"/>
      <c r="N56" s="1111"/>
      <c r="O56" s="1111"/>
      <c r="P56" s="1111"/>
      <c r="Q56" s="1111"/>
      <c r="R56" s="1114"/>
      <c r="S56" s="208"/>
      <c r="T56" s="208"/>
    </row>
    <row r="57" spans="1:21" ht="9" customHeight="1">
      <c r="B57" s="208"/>
      <c r="C57" s="208"/>
      <c r="D57" s="986"/>
      <c r="E57" s="220"/>
      <c r="F57" s="220"/>
      <c r="G57" s="208"/>
      <c r="H57" s="208"/>
      <c r="I57" s="208"/>
      <c r="J57" s="220"/>
      <c r="K57" s="220"/>
      <c r="L57" s="208"/>
      <c r="M57" s="208"/>
      <c r="N57" s="986"/>
      <c r="O57" s="208" t="s">
        <v>824</v>
      </c>
      <c r="P57" s="208"/>
      <c r="Q57" s="208" t="s">
        <v>824</v>
      </c>
      <c r="R57" s="208" t="s">
        <v>824</v>
      </c>
      <c r="S57" s="208" t="s">
        <v>836</v>
      </c>
      <c r="T57" s="208" t="s">
        <v>824</v>
      </c>
    </row>
    <row r="58" spans="1:21" ht="5.25" customHeight="1" thickBot="1">
      <c r="A58" s="242"/>
      <c r="B58" s="221"/>
      <c r="C58" s="149"/>
      <c r="D58" s="149"/>
      <c r="E58" s="221"/>
      <c r="F58" s="221"/>
      <c r="G58" s="149"/>
      <c r="H58" s="149"/>
      <c r="I58" s="149"/>
      <c r="J58" s="221"/>
      <c r="K58" s="221"/>
      <c r="L58" s="221"/>
      <c r="M58" s="149"/>
      <c r="N58" s="149"/>
      <c r="O58" s="149"/>
      <c r="P58" s="149"/>
      <c r="Q58" s="221" t="s">
        <v>824</v>
      </c>
      <c r="R58" s="149"/>
      <c r="S58" s="149"/>
    </row>
    <row r="59" spans="1:21" ht="9.75" customHeight="1" thickTop="1">
      <c r="B59" s="986"/>
      <c r="C59" s="986"/>
      <c r="D59" s="986"/>
      <c r="E59" s="986"/>
      <c r="F59" s="986"/>
      <c r="G59" s="986"/>
      <c r="H59" s="986"/>
      <c r="I59" s="986"/>
      <c r="J59" s="986"/>
      <c r="K59" s="986"/>
      <c r="L59" s="986"/>
      <c r="M59" s="986"/>
      <c r="N59" s="986"/>
      <c r="O59" s="986"/>
      <c r="P59" s="986"/>
      <c r="Q59" s="208" t="s">
        <v>824</v>
      </c>
      <c r="R59" s="986"/>
      <c r="S59" s="986"/>
    </row>
    <row r="60" spans="1:21" ht="2.25" customHeight="1">
      <c r="B60" s="986"/>
      <c r="C60" s="986"/>
      <c r="D60" s="986"/>
      <c r="E60" s="986"/>
      <c r="F60" s="986"/>
      <c r="G60" s="986"/>
      <c r="H60" s="986"/>
      <c r="I60" s="986"/>
      <c r="J60" s="986"/>
      <c r="K60" s="986"/>
      <c r="L60" s="986"/>
      <c r="M60" s="986"/>
      <c r="N60" s="986"/>
      <c r="O60" s="986"/>
      <c r="P60" s="986"/>
      <c r="Q60" s="986"/>
      <c r="R60" s="986"/>
      <c r="S60" s="986"/>
    </row>
    <row r="61" spans="1:21" ht="2.25" customHeight="1">
      <c r="B61" s="986"/>
      <c r="C61" s="986"/>
      <c r="D61" s="986"/>
      <c r="E61" s="986"/>
      <c r="F61" s="986"/>
      <c r="G61" s="986"/>
      <c r="H61" s="986"/>
      <c r="I61" s="986"/>
      <c r="J61" s="986"/>
      <c r="K61" s="986"/>
      <c r="L61" s="986"/>
      <c r="M61" s="986"/>
      <c r="N61" s="986"/>
      <c r="O61" s="986"/>
      <c r="P61" s="986"/>
      <c r="Q61" s="986"/>
      <c r="R61" s="986"/>
      <c r="S61" s="986"/>
    </row>
    <row r="62" spans="1:21">
      <c r="A62" s="383" t="s">
        <v>837</v>
      </c>
      <c r="B62" s="986"/>
      <c r="C62" s="986"/>
      <c r="D62" s="986"/>
      <c r="E62" s="986"/>
      <c r="F62" s="986"/>
      <c r="G62" s="986"/>
      <c r="H62" s="986"/>
      <c r="I62" s="986"/>
      <c r="J62" s="986"/>
      <c r="K62" s="986"/>
      <c r="L62" s="986"/>
      <c r="M62" s="986"/>
      <c r="N62" s="986"/>
      <c r="O62" s="986"/>
      <c r="P62" s="986"/>
      <c r="Q62" s="986"/>
      <c r="R62" s="986"/>
      <c r="S62" s="986"/>
    </row>
    <row r="63" spans="1:21">
      <c r="A63" s="383" t="s">
        <v>838</v>
      </c>
      <c r="B63" s="986"/>
      <c r="C63" s="986"/>
      <c r="D63" s="986"/>
      <c r="E63" s="986"/>
      <c r="F63" s="986"/>
      <c r="G63" s="986"/>
      <c r="H63" s="986"/>
      <c r="I63" s="986"/>
      <c r="J63" s="986"/>
      <c r="K63" s="986"/>
      <c r="L63" s="986"/>
      <c r="M63" s="986"/>
      <c r="N63" s="986"/>
      <c r="O63" s="986"/>
      <c r="P63" s="986"/>
      <c r="Q63" s="986"/>
      <c r="R63" s="986"/>
      <c r="S63" s="986"/>
    </row>
    <row r="64" spans="1:21">
      <c r="A64" s="383"/>
      <c r="B64" s="887"/>
      <c r="C64" s="887"/>
      <c r="D64" s="887"/>
      <c r="E64" s="887"/>
      <c r="F64" s="887"/>
      <c r="G64" s="887"/>
      <c r="H64" s="887"/>
      <c r="I64" s="887"/>
      <c r="J64" s="887"/>
      <c r="K64" s="887"/>
      <c r="L64" s="887"/>
      <c r="M64" s="887"/>
      <c r="N64" s="887"/>
      <c r="O64" s="887"/>
      <c r="P64" s="887"/>
      <c r="Q64" s="887"/>
      <c r="R64" s="887"/>
      <c r="S64" s="887"/>
    </row>
    <row r="65" s="128" customFormat="1" ht="12.75"/>
  </sheetData>
  <mergeCells count="9">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K14" sqref="K14"/>
    </sheetView>
  </sheetViews>
  <sheetFormatPr baseColWidth="10" defaultColWidth="9.140625" defaultRowHeight="15"/>
  <cols>
    <col min="1" max="1" width="70.42578125" style="64" customWidth="1"/>
    <col min="2" max="6" width="11.140625" style="63" customWidth="1"/>
    <col min="7" max="7" width="11.140625" style="68" customWidth="1"/>
    <col min="8" max="8" width="9.140625" style="649" customWidth="1"/>
    <col min="9" max="9" width="10.7109375" style="649" bestFit="1" customWidth="1"/>
    <col min="10" max="256" width="9.140625" style="649"/>
    <col min="257" max="257" width="57.5703125" style="649" customWidth="1"/>
    <col min="258" max="262" width="12.5703125" style="649" customWidth="1"/>
    <col min="263" max="263" width="1.85546875" style="649" customWidth="1"/>
    <col min="264" max="264" width="9.140625" style="649" customWidth="1"/>
    <col min="265" max="265" width="10.7109375" style="649" bestFit="1" customWidth="1"/>
    <col min="266" max="512" width="9.140625" style="649"/>
    <col min="513" max="513" width="57.5703125" style="649" customWidth="1"/>
    <col min="514" max="518" width="12.5703125" style="649" customWidth="1"/>
    <col min="519" max="519" width="1.85546875" style="649" customWidth="1"/>
    <col min="520" max="520" width="9.140625" style="649" customWidth="1"/>
    <col min="521" max="521" width="10.7109375" style="649" bestFit="1" customWidth="1"/>
    <col min="522" max="768" width="9.140625" style="649"/>
    <col min="769" max="769" width="57.5703125" style="649" customWidth="1"/>
    <col min="770" max="774" width="12.5703125" style="649" customWidth="1"/>
    <col min="775" max="775" width="1.85546875" style="649" customWidth="1"/>
    <col min="776" max="776" width="9.140625" style="649" customWidth="1"/>
    <col min="777" max="777" width="10.7109375" style="649" bestFit="1" customWidth="1"/>
    <col min="778" max="1024" width="9.140625" style="649"/>
    <col min="1025" max="1025" width="57.5703125" style="649" customWidth="1"/>
    <col min="1026" max="1030" width="12.5703125" style="649" customWidth="1"/>
    <col min="1031" max="1031" width="1.85546875" style="649" customWidth="1"/>
    <col min="1032" max="1032" width="9.140625" style="649" customWidth="1"/>
    <col min="1033" max="1033" width="10.7109375" style="649" bestFit="1" customWidth="1"/>
    <col min="1034" max="1280" width="9.140625" style="649"/>
    <col min="1281" max="1281" width="57.5703125" style="649" customWidth="1"/>
    <col min="1282" max="1286" width="12.5703125" style="649" customWidth="1"/>
    <col min="1287" max="1287" width="1.85546875" style="649" customWidth="1"/>
    <col min="1288" max="1288" width="9.140625" style="649" customWidth="1"/>
    <col min="1289" max="1289" width="10.7109375" style="649" bestFit="1" customWidth="1"/>
    <col min="1290" max="1536" width="9.140625" style="649"/>
    <col min="1537" max="1537" width="57.5703125" style="649" customWidth="1"/>
    <col min="1538" max="1542" width="12.5703125" style="649" customWidth="1"/>
    <col min="1543" max="1543" width="1.85546875" style="649" customWidth="1"/>
    <col min="1544" max="1544" width="9.140625" style="649" customWidth="1"/>
    <col min="1545" max="1545" width="10.7109375" style="649" bestFit="1" customWidth="1"/>
    <col min="1546" max="1792" width="9.140625" style="649"/>
    <col min="1793" max="1793" width="57.5703125" style="649" customWidth="1"/>
    <col min="1794" max="1798" width="12.5703125" style="649" customWidth="1"/>
    <col min="1799" max="1799" width="1.85546875" style="649" customWidth="1"/>
    <col min="1800" max="1800" width="9.140625" style="649" customWidth="1"/>
    <col min="1801" max="1801" width="10.7109375" style="649" bestFit="1" customWidth="1"/>
    <col min="1802" max="2048" width="9.140625" style="649"/>
    <col min="2049" max="2049" width="57.5703125" style="649" customWidth="1"/>
    <col min="2050" max="2054" width="12.5703125" style="649" customWidth="1"/>
    <col min="2055" max="2055" width="1.85546875" style="649" customWidth="1"/>
    <col min="2056" max="2056" width="9.140625" style="649" customWidth="1"/>
    <col min="2057" max="2057" width="10.7109375" style="649" bestFit="1" customWidth="1"/>
    <col min="2058" max="2304" width="9.140625" style="649"/>
    <col min="2305" max="2305" width="57.5703125" style="649" customWidth="1"/>
    <col min="2306" max="2310" width="12.5703125" style="649" customWidth="1"/>
    <col min="2311" max="2311" width="1.85546875" style="649" customWidth="1"/>
    <col min="2312" max="2312" width="9.140625" style="649" customWidth="1"/>
    <col min="2313" max="2313" width="10.7109375" style="649" bestFit="1" customWidth="1"/>
    <col min="2314" max="2560" width="9.140625" style="649"/>
    <col min="2561" max="2561" width="57.5703125" style="649" customWidth="1"/>
    <col min="2562" max="2566" width="12.5703125" style="649" customWidth="1"/>
    <col min="2567" max="2567" width="1.85546875" style="649" customWidth="1"/>
    <col min="2568" max="2568" width="9.140625" style="649" customWidth="1"/>
    <col min="2569" max="2569" width="10.7109375" style="649" bestFit="1" customWidth="1"/>
    <col min="2570" max="2816" width="9.140625" style="649"/>
    <col min="2817" max="2817" width="57.5703125" style="649" customWidth="1"/>
    <col min="2818" max="2822" width="12.5703125" style="649" customWidth="1"/>
    <col min="2823" max="2823" width="1.85546875" style="649" customWidth="1"/>
    <col min="2824" max="2824" width="9.140625" style="649" customWidth="1"/>
    <col min="2825" max="2825" width="10.7109375" style="649" bestFit="1" customWidth="1"/>
    <col min="2826" max="3072" width="9.140625" style="649"/>
    <col min="3073" max="3073" width="57.5703125" style="649" customWidth="1"/>
    <col min="3074" max="3078" width="12.5703125" style="649" customWidth="1"/>
    <col min="3079" max="3079" width="1.85546875" style="649" customWidth="1"/>
    <col min="3080" max="3080" width="9.140625" style="649" customWidth="1"/>
    <col min="3081" max="3081" width="10.7109375" style="649" bestFit="1" customWidth="1"/>
    <col min="3082" max="3328" width="9.140625" style="649"/>
    <col min="3329" max="3329" width="57.5703125" style="649" customWidth="1"/>
    <col min="3330" max="3334" width="12.5703125" style="649" customWidth="1"/>
    <col min="3335" max="3335" width="1.85546875" style="649" customWidth="1"/>
    <col min="3336" max="3336" width="9.140625" style="649" customWidth="1"/>
    <col min="3337" max="3337" width="10.7109375" style="649" bestFit="1" customWidth="1"/>
    <col min="3338" max="3584" width="9.140625" style="649"/>
    <col min="3585" max="3585" width="57.5703125" style="649" customWidth="1"/>
    <col min="3586" max="3590" width="12.5703125" style="649" customWidth="1"/>
    <col min="3591" max="3591" width="1.85546875" style="649" customWidth="1"/>
    <col min="3592" max="3592" width="9.140625" style="649" customWidth="1"/>
    <col min="3593" max="3593" width="10.7109375" style="649" bestFit="1" customWidth="1"/>
    <col min="3594" max="3840" width="9.140625" style="649"/>
    <col min="3841" max="3841" width="57.5703125" style="649" customWidth="1"/>
    <col min="3842" max="3846" width="12.5703125" style="649" customWidth="1"/>
    <col min="3847" max="3847" width="1.85546875" style="649" customWidth="1"/>
    <col min="3848" max="3848" width="9.140625" style="649" customWidth="1"/>
    <col min="3849" max="3849" width="10.7109375" style="649" bestFit="1" customWidth="1"/>
    <col min="3850" max="4096" width="9.140625" style="649"/>
    <col min="4097" max="4097" width="57.5703125" style="649" customWidth="1"/>
    <col min="4098" max="4102" width="12.5703125" style="649" customWidth="1"/>
    <col min="4103" max="4103" width="1.85546875" style="649" customWidth="1"/>
    <col min="4104" max="4104" width="9.140625" style="649" customWidth="1"/>
    <col min="4105" max="4105" width="10.7109375" style="649" bestFit="1" customWidth="1"/>
    <col min="4106" max="4352" width="9.140625" style="649"/>
    <col min="4353" max="4353" width="57.5703125" style="649" customWidth="1"/>
    <col min="4354" max="4358" width="12.5703125" style="649" customWidth="1"/>
    <col min="4359" max="4359" width="1.85546875" style="649" customWidth="1"/>
    <col min="4360" max="4360" width="9.140625" style="649" customWidth="1"/>
    <col min="4361" max="4361" width="10.7109375" style="649" bestFit="1" customWidth="1"/>
    <col min="4362" max="4608" width="9.140625" style="649"/>
    <col min="4609" max="4609" width="57.5703125" style="649" customWidth="1"/>
    <col min="4610" max="4614" width="12.5703125" style="649" customWidth="1"/>
    <col min="4615" max="4615" width="1.85546875" style="649" customWidth="1"/>
    <col min="4616" max="4616" width="9.140625" style="649" customWidth="1"/>
    <col min="4617" max="4617" width="10.7109375" style="649" bestFit="1" customWidth="1"/>
    <col min="4618" max="4864" width="9.140625" style="649"/>
    <col min="4865" max="4865" width="57.5703125" style="649" customWidth="1"/>
    <col min="4866" max="4870" width="12.5703125" style="649" customWidth="1"/>
    <col min="4871" max="4871" width="1.85546875" style="649" customWidth="1"/>
    <col min="4872" max="4872" width="9.140625" style="649" customWidth="1"/>
    <col min="4873" max="4873" width="10.7109375" style="649" bestFit="1" customWidth="1"/>
    <col min="4874" max="5120" width="9.140625" style="649"/>
    <col min="5121" max="5121" width="57.5703125" style="649" customWidth="1"/>
    <col min="5122" max="5126" width="12.5703125" style="649" customWidth="1"/>
    <col min="5127" max="5127" width="1.85546875" style="649" customWidth="1"/>
    <col min="5128" max="5128" width="9.140625" style="649" customWidth="1"/>
    <col min="5129" max="5129" width="10.7109375" style="649" bestFit="1" customWidth="1"/>
    <col min="5130" max="5376" width="9.140625" style="649"/>
    <col min="5377" max="5377" width="57.5703125" style="649" customWidth="1"/>
    <col min="5378" max="5382" width="12.5703125" style="649" customWidth="1"/>
    <col min="5383" max="5383" width="1.85546875" style="649" customWidth="1"/>
    <col min="5384" max="5384" width="9.140625" style="649" customWidth="1"/>
    <col min="5385" max="5385" width="10.7109375" style="649" bestFit="1" customWidth="1"/>
    <col min="5386" max="5632" width="9.140625" style="649"/>
    <col min="5633" max="5633" width="57.5703125" style="649" customWidth="1"/>
    <col min="5634" max="5638" width="12.5703125" style="649" customWidth="1"/>
    <col min="5639" max="5639" width="1.85546875" style="649" customWidth="1"/>
    <col min="5640" max="5640" width="9.140625" style="649" customWidth="1"/>
    <col min="5641" max="5641" width="10.7109375" style="649" bestFit="1" customWidth="1"/>
    <col min="5642" max="5888" width="9.140625" style="649"/>
    <col min="5889" max="5889" width="57.5703125" style="649" customWidth="1"/>
    <col min="5890" max="5894" width="12.5703125" style="649" customWidth="1"/>
    <col min="5895" max="5895" width="1.85546875" style="649" customWidth="1"/>
    <col min="5896" max="5896" width="9.140625" style="649" customWidth="1"/>
    <col min="5897" max="5897" width="10.7109375" style="649" bestFit="1" customWidth="1"/>
    <col min="5898" max="6144" width="9.140625" style="649"/>
    <col min="6145" max="6145" width="57.5703125" style="649" customWidth="1"/>
    <col min="6146" max="6150" width="12.5703125" style="649" customWidth="1"/>
    <col min="6151" max="6151" width="1.85546875" style="649" customWidth="1"/>
    <col min="6152" max="6152" width="9.140625" style="649" customWidth="1"/>
    <col min="6153" max="6153" width="10.7109375" style="649" bestFit="1" customWidth="1"/>
    <col min="6154" max="6400" width="9.140625" style="649"/>
    <col min="6401" max="6401" width="57.5703125" style="649" customWidth="1"/>
    <col min="6402" max="6406" width="12.5703125" style="649" customWidth="1"/>
    <col min="6407" max="6407" width="1.85546875" style="649" customWidth="1"/>
    <col min="6408" max="6408" width="9.140625" style="649" customWidth="1"/>
    <col min="6409" max="6409" width="10.7109375" style="649" bestFit="1" customWidth="1"/>
    <col min="6410" max="6656" width="9.140625" style="649"/>
    <col min="6657" max="6657" width="57.5703125" style="649" customWidth="1"/>
    <col min="6658" max="6662" width="12.5703125" style="649" customWidth="1"/>
    <col min="6663" max="6663" width="1.85546875" style="649" customWidth="1"/>
    <col min="6664" max="6664" width="9.140625" style="649" customWidth="1"/>
    <col min="6665" max="6665" width="10.7109375" style="649" bestFit="1" customWidth="1"/>
    <col min="6666" max="6912" width="9.140625" style="649"/>
    <col min="6913" max="6913" width="57.5703125" style="649" customWidth="1"/>
    <col min="6914" max="6918" width="12.5703125" style="649" customWidth="1"/>
    <col min="6919" max="6919" width="1.85546875" style="649" customWidth="1"/>
    <col min="6920" max="6920" width="9.140625" style="649" customWidth="1"/>
    <col min="6921" max="6921" width="10.7109375" style="649" bestFit="1" customWidth="1"/>
    <col min="6922" max="7168" width="9.140625" style="649"/>
    <col min="7169" max="7169" width="57.5703125" style="649" customWidth="1"/>
    <col min="7170" max="7174" width="12.5703125" style="649" customWidth="1"/>
    <col min="7175" max="7175" width="1.85546875" style="649" customWidth="1"/>
    <col min="7176" max="7176" width="9.140625" style="649" customWidth="1"/>
    <col min="7177" max="7177" width="10.7109375" style="649" bestFit="1" customWidth="1"/>
    <col min="7178" max="7424" width="9.140625" style="649"/>
    <col min="7425" max="7425" width="57.5703125" style="649" customWidth="1"/>
    <col min="7426" max="7430" width="12.5703125" style="649" customWidth="1"/>
    <col min="7431" max="7431" width="1.85546875" style="649" customWidth="1"/>
    <col min="7432" max="7432" width="9.140625" style="649" customWidth="1"/>
    <col min="7433" max="7433" width="10.7109375" style="649" bestFit="1" customWidth="1"/>
    <col min="7434" max="7680" width="9.140625" style="649"/>
    <col min="7681" max="7681" width="57.5703125" style="649" customWidth="1"/>
    <col min="7682" max="7686" width="12.5703125" style="649" customWidth="1"/>
    <col min="7687" max="7687" width="1.85546875" style="649" customWidth="1"/>
    <col min="7688" max="7688" width="9.140625" style="649" customWidth="1"/>
    <col min="7689" max="7689" width="10.7109375" style="649" bestFit="1" customWidth="1"/>
    <col min="7690" max="7936" width="9.140625" style="649"/>
    <col min="7937" max="7937" width="57.5703125" style="649" customWidth="1"/>
    <col min="7938" max="7942" width="12.5703125" style="649" customWidth="1"/>
    <col min="7943" max="7943" width="1.85546875" style="649" customWidth="1"/>
    <col min="7944" max="7944" width="9.140625" style="649" customWidth="1"/>
    <col min="7945" max="7945" width="10.7109375" style="649" bestFit="1" customWidth="1"/>
    <col min="7946" max="8192" width="9.140625" style="649"/>
    <col min="8193" max="8193" width="57.5703125" style="649" customWidth="1"/>
    <col min="8194" max="8198" width="12.5703125" style="649" customWidth="1"/>
    <col min="8199" max="8199" width="1.85546875" style="649" customWidth="1"/>
    <col min="8200" max="8200" width="9.140625" style="649" customWidth="1"/>
    <col min="8201" max="8201" width="10.7109375" style="649" bestFit="1" customWidth="1"/>
    <col min="8202" max="8448" width="9.140625" style="649"/>
    <col min="8449" max="8449" width="57.5703125" style="649" customWidth="1"/>
    <col min="8450" max="8454" width="12.5703125" style="649" customWidth="1"/>
    <col min="8455" max="8455" width="1.85546875" style="649" customWidth="1"/>
    <col min="8456" max="8456" width="9.140625" style="649" customWidth="1"/>
    <col min="8457" max="8457" width="10.7109375" style="649" bestFit="1" customWidth="1"/>
    <col min="8458" max="8704" width="9.140625" style="649"/>
    <col min="8705" max="8705" width="57.5703125" style="649" customWidth="1"/>
    <col min="8706" max="8710" width="12.5703125" style="649" customWidth="1"/>
    <col min="8711" max="8711" width="1.85546875" style="649" customWidth="1"/>
    <col min="8712" max="8712" width="9.140625" style="649" customWidth="1"/>
    <col min="8713" max="8713" width="10.7109375" style="649" bestFit="1" customWidth="1"/>
    <col min="8714" max="8960" width="9.140625" style="649"/>
    <col min="8961" max="8961" width="57.5703125" style="649" customWidth="1"/>
    <col min="8962" max="8966" width="12.5703125" style="649" customWidth="1"/>
    <col min="8967" max="8967" width="1.85546875" style="649" customWidth="1"/>
    <col min="8968" max="8968" width="9.140625" style="649" customWidth="1"/>
    <col min="8969" max="8969" width="10.7109375" style="649" bestFit="1" customWidth="1"/>
    <col min="8970" max="9216" width="9.140625" style="649"/>
    <col min="9217" max="9217" width="57.5703125" style="649" customWidth="1"/>
    <col min="9218" max="9222" width="12.5703125" style="649" customWidth="1"/>
    <col min="9223" max="9223" width="1.85546875" style="649" customWidth="1"/>
    <col min="9224" max="9224" width="9.140625" style="649" customWidth="1"/>
    <col min="9225" max="9225" width="10.7109375" style="649" bestFit="1" customWidth="1"/>
    <col min="9226" max="9472" width="9.140625" style="649"/>
    <col min="9473" max="9473" width="57.5703125" style="649" customWidth="1"/>
    <col min="9474" max="9478" width="12.5703125" style="649" customWidth="1"/>
    <col min="9479" max="9479" width="1.85546875" style="649" customWidth="1"/>
    <col min="9480" max="9480" width="9.140625" style="649" customWidth="1"/>
    <col min="9481" max="9481" width="10.7109375" style="649" bestFit="1" customWidth="1"/>
    <col min="9482" max="9728" width="9.140625" style="649"/>
    <col min="9729" max="9729" width="57.5703125" style="649" customWidth="1"/>
    <col min="9730" max="9734" width="12.5703125" style="649" customWidth="1"/>
    <col min="9735" max="9735" width="1.85546875" style="649" customWidth="1"/>
    <col min="9736" max="9736" width="9.140625" style="649" customWidth="1"/>
    <col min="9737" max="9737" width="10.7109375" style="649" bestFit="1" customWidth="1"/>
    <col min="9738" max="9984" width="9.140625" style="649"/>
    <col min="9985" max="9985" width="57.5703125" style="649" customWidth="1"/>
    <col min="9986" max="9990" width="12.5703125" style="649" customWidth="1"/>
    <col min="9991" max="9991" width="1.85546875" style="649" customWidth="1"/>
    <col min="9992" max="9992" width="9.140625" style="649" customWidth="1"/>
    <col min="9993" max="9993" width="10.7109375" style="649" bestFit="1" customWidth="1"/>
    <col min="9994" max="10240" width="9.140625" style="649"/>
    <col min="10241" max="10241" width="57.5703125" style="649" customWidth="1"/>
    <col min="10242" max="10246" width="12.5703125" style="649" customWidth="1"/>
    <col min="10247" max="10247" width="1.85546875" style="649" customWidth="1"/>
    <col min="10248" max="10248" width="9.140625" style="649" customWidth="1"/>
    <col min="10249" max="10249" width="10.7109375" style="649" bestFit="1" customWidth="1"/>
    <col min="10250" max="10496" width="9.140625" style="649"/>
    <col min="10497" max="10497" width="57.5703125" style="649" customWidth="1"/>
    <col min="10498" max="10502" width="12.5703125" style="649" customWidth="1"/>
    <col min="10503" max="10503" width="1.85546875" style="649" customWidth="1"/>
    <col min="10504" max="10504" width="9.140625" style="649" customWidth="1"/>
    <col min="10505" max="10505" width="10.7109375" style="649" bestFit="1" customWidth="1"/>
    <col min="10506" max="10752" width="9.140625" style="649"/>
    <col min="10753" max="10753" width="57.5703125" style="649" customWidth="1"/>
    <col min="10754" max="10758" width="12.5703125" style="649" customWidth="1"/>
    <col min="10759" max="10759" width="1.85546875" style="649" customWidth="1"/>
    <col min="10760" max="10760" width="9.140625" style="649" customWidth="1"/>
    <col min="10761" max="10761" width="10.7109375" style="649" bestFit="1" customWidth="1"/>
    <col min="10762" max="11008" width="9.140625" style="649"/>
    <col min="11009" max="11009" width="57.5703125" style="649" customWidth="1"/>
    <col min="11010" max="11014" width="12.5703125" style="649" customWidth="1"/>
    <col min="11015" max="11015" width="1.85546875" style="649" customWidth="1"/>
    <col min="11016" max="11016" width="9.140625" style="649" customWidth="1"/>
    <col min="11017" max="11017" width="10.7109375" style="649" bestFit="1" customWidth="1"/>
    <col min="11018" max="11264" width="9.140625" style="649"/>
    <col min="11265" max="11265" width="57.5703125" style="649" customWidth="1"/>
    <col min="11266" max="11270" width="12.5703125" style="649" customWidth="1"/>
    <col min="11271" max="11271" width="1.85546875" style="649" customWidth="1"/>
    <col min="11272" max="11272" width="9.140625" style="649" customWidth="1"/>
    <col min="11273" max="11273" width="10.7109375" style="649" bestFit="1" customWidth="1"/>
    <col min="11274" max="11520" width="9.140625" style="649"/>
    <col min="11521" max="11521" width="57.5703125" style="649" customWidth="1"/>
    <col min="11522" max="11526" width="12.5703125" style="649" customWidth="1"/>
    <col min="11527" max="11527" width="1.85546875" style="649" customWidth="1"/>
    <col min="11528" max="11528" width="9.140625" style="649" customWidth="1"/>
    <col min="11529" max="11529" width="10.7109375" style="649" bestFit="1" customWidth="1"/>
    <col min="11530" max="11776" width="9.140625" style="649"/>
    <col min="11777" max="11777" width="57.5703125" style="649" customWidth="1"/>
    <col min="11778" max="11782" width="12.5703125" style="649" customWidth="1"/>
    <col min="11783" max="11783" width="1.85546875" style="649" customWidth="1"/>
    <col min="11784" max="11784" width="9.140625" style="649" customWidth="1"/>
    <col min="11785" max="11785" width="10.7109375" style="649" bestFit="1" customWidth="1"/>
    <col min="11786" max="12032" width="9.140625" style="649"/>
    <col min="12033" max="12033" width="57.5703125" style="649" customWidth="1"/>
    <col min="12034" max="12038" width="12.5703125" style="649" customWidth="1"/>
    <col min="12039" max="12039" width="1.85546875" style="649" customWidth="1"/>
    <col min="12040" max="12040" width="9.140625" style="649" customWidth="1"/>
    <col min="12041" max="12041" width="10.7109375" style="649" bestFit="1" customWidth="1"/>
    <col min="12042" max="12288" width="9.140625" style="649"/>
    <col min="12289" max="12289" width="57.5703125" style="649" customWidth="1"/>
    <col min="12290" max="12294" width="12.5703125" style="649" customWidth="1"/>
    <col min="12295" max="12295" width="1.85546875" style="649" customWidth="1"/>
    <col min="12296" max="12296" width="9.140625" style="649" customWidth="1"/>
    <col min="12297" max="12297" width="10.7109375" style="649" bestFit="1" customWidth="1"/>
    <col min="12298" max="12544" width="9.140625" style="649"/>
    <col min="12545" max="12545" width="57.5703125" style="649" customWidth="1"/>
    <col min="12546" max="12550" width="12.5703125" style="649" customWidth="1"/>
    <col min="12551" max="12551" width="1.85546875" style="649" customWidth="1"/>
    <col min="12552" max="12552" width="9.140625" style="649" customWidth="1"/>
    <col min="12553" max="12553" width="10.7109375" style="649" bestFit="1" customWidth="1"/>
    <col min="12554" max="12800" width="9.140625" style="649"/>
    <col min="12801" max="12801" width="57.5703125" style="649" customWidth="1"/>
    <col min="12802" max="12806" width="12.5703125" style="649" customWidth="1"/>
    <col min="12807" max="12807" width="1.85546875" style="649" customWidth="1"/>
    <col min="12808" max="12808" width="9.140625" style="649" customWidth="1"/>
    <col min="12809" max="12809" width="10.7109375" style="649" bestFit="1" customWidth="1"/>
    <col min="12810" max="13056" width="9.140625" style="649"/>
    <col min="13057" max="13057" width="57.5703125" style="649" customWidth="1"/>
    <col min="13058" max="13062" width="12.5703125" style="649" customWidth="1"/>
    <col min="13063" max="13063" width="1.85546875" style="649" customWidth="1"/>
    <col min="13064" max="13064" width="9.140625" style="649" customWidth="1"/>
    <col min="13065" max="13065" width="10.7109375" style="649" bestFit="1" customWidth="1"/>
    <col min="13066" max="13312" width="9.140625" style="649"/>
    <col min="13313" max="13313" width="57.5703125" style="649" customWidth="1"/>
    <col min="13314" max="13318" width="12.5703125" style="649" customWidth="1"/>
    <col min="13319" max="13319" width="1.85546875" style="649" customWidth="1"/>
    <col min="13320" max="13320" width="9.140625" style="649" customWidth="1"/>
    <col min="13321" max="13321" width="10.7109375" style="649" bestFit="1" customWidth="1"/>
    <col min="13322" max="13568" width="9.140625" style="649"/>
    <col min="13569" max="13569" width="57.5703125" style="649" customWidth="1"/>
    <col min="13570" max="13574" width="12.5703125" style="649" customWidth="1"/>
    <col min="13575" max="13575" width="1.85546875" style="649" customWidth="1"/>
    <col min="13576" max="13576" width="9.140625" style="649" customWidth="1"/>
    <col min="13577" max="13577" width="10.7109375" style="649" bestFit="1" customWidth="1"/>
    <col min="13578" max="13824" width="9.140625" style="649"/>
    <col min="13825" max="13825" width="57.5703125" style="649" customWidth="1"/>
    <col min="13826" max="13830" width="12.5703125" style="649" customWidth="1"/>
    <col min="13831" max="13831" width="1.85546875" style="649" customWidth="1"/>
    <col min="13832" max="13832" width="9.140625" style="649" customWidth="1"/>
    <col min="13833" max="13833" width="10.7109375" style="649" bestFit="1" customWidth="1"/>
    <col min="13834" max="14080" width="9.140625" style="649"/>
    <col min="14081" max="14081" width="57.5703125" style="649" customWidth="1"/>
    <col min="14082" max="14086" width="12.5703125" style="649" customWidth="1"/>
    <col min="14087" max="14087" width="1.85546875" style="649" customWidth="1"/>
    <col min="14088" max="14088" width="9.140625" style="649" customWidth="1"/>
    <col min="14089" max="14089" width="10.7109375" style="649" bestFit="1" customWidth="1"/>
    <col min="14090" max="14336" width="9.140625" style="649"/>
    <col min="14337" max="14337" width="57.5703125" style="649" customWidth="1"/>
    <col min="14338" max="14342" width="12.5703125" style="649" customWidth="1"/>
    <col min="14343" max="14343" width="1.85546875" style="649" customWidth="1"/>
    <col min="14344" max="14344" width="9.140625" style="649" customWidth="1"/>
    <col min="14345" max="14345" width="10.7109375" style="649" bestFit="1" customWidth="1"/>
    <col min="14346" max="14592" width="9.140625" style="649"/>
    <col min="14593" max="14593" width="57.5703125" style="649" customWidth="1"/>
    <col min="14594" max="14598" width="12.5703125" style="649" customWidth="1"/>
    <col min="14599" max="14599" width="1.85546875" style="649" customWidth="1"/>
    <col min="14600" max="14600" width="9.140625" style="649" customWidth="1"/>
    <col min="14601" max="14601" width="10.7109375" style="649" bestFit="1" customWidth="1"/>
    <col min="14602" max="14848" width="9.140625" style="649"/>
    <col min="14849" max="14849" width="57.5703125" style="649" customWidth="1"/>
    <col min="14850" max="14854" width="12.5703125" style="649" customWidth="1"/>
    <col min="14855" max="14855" width="1.85546875" style="649" customWidth="1"/>
    <col min="14856" max="14856" width="9.140625" style="649" customWidth="1"/>
    <col min="14857" max="14857" width="10.7109375" style="649" bestFit="1" customWidth="1"/>
    <col min="14858" max="15104" width="9.140625" style="649"/>
    <col min="15105" max="15105" width="57.5703125" style="649" customWidth="1"/>
    <col min="15106" max="15110" width="12.5703125" style="649" customWidth="1"/>
    <col min="15111" max="15111" width="1.85546875" style="649" customWidth="1"/>
    <col min="15112" max="15112" width="9.140625" style="649" customWidth="1"/>
    <col min="15113" max="15113" width="10.7109375" style="649" bestFit="1" customWidth="1"/>
    <col min="15114" max="15360" width="9.140625" style="649"/>
    <col min="15361" max="15361" width="57.5703125" style="649" customWidth="1"/>
    <col min="15362" max="15366" width="12.5703125" style="649" customWidth="1"/>
    <col min="15367" max="15367" width="1.85546875" style="649" customWidth="1"/>
    <col min="15368" max="15368" width="9.140625" style="649" customWidth="1"/>
    <col min="15369" max="15369" width="10.7109375" style="649" bestFit="1" customWidth="1"/>
    <col min="15370" max="15616" width="9.140625" style="649"/>
    <col min="15617" max="15617" width="57.5703125" style="649" customWidth="1"/>
    <col min="15618" max="15622" width="12.5703125" style="649" customWidth="1"/>
    <col min="15623" max="15623" width="1.85546875" style="649" customWidth="1"/>
    <col min="15624" max="15624" width="9.140625" style="649" customWidth="1"/>
    <col min="15625" max="15625" width="10.7109375" style="649" bestFit="1" customWidth="1"/>
    <col min="15626" max="15872" width="9.140625" style="649"/>
    <col min="15873" max="15873" width="57.5703125" style="649" customWidth="1"/>
    <col min="15874" max="15878" width="12.5703125" style="649" customWidth="1"/>
    <col min="15879" max="15879" width="1.85546875" style="649" customWidth="1"/>
    <col min="15880" max="15880" width="9.140625" style="649" customWidth="1"/>
    <col min="15881" max="15881" width="10.7109375" style="649" bestFit="1" customWidth="1"/>
    <col min="15882" max="16128" width="9.140625" style="649"/>
    <col min="16129" max="16129" width="57.5703125" style="649" customWidth="1"/>
    <col min="16130" max="16134" width="12.5703125" style="649" customWidth="1"/>
    <col min="16135" max="16135" width="1.85546875" style="649" customWidth="1"/>
    <col min="16136" max="16136" width="9.140625" style="649" customWidth="1"/>
    <col min="16137" max="16137" width="10.7109375" style="649" bestFit="1" customWidth="1"/>
    <col min="16138" max="16384" width="9.140625" style="649"/>
  </cols>
  <sheetData>
    <row r="1" spans="1:6" s="67" customFormat="1" ht="2.25" customHeight="1">
      <c r="A1" s="65"/>
      <c r="B1" s="484"/>
      <c r="C1" s="484"/>
      <c r="D1" s="484"/>
      <c r="E1" s="484"/>
      <c r="F1" s="484"/>
    </row>
    <row r="2" spans="1:6" s="57" customFormat="1" ht="39" customHeight="1">
      <c r="A2" s="1154" t="s">
        <v>1366</v>
      </c>
      <c r="B2" s="1154"/>
      <c r="C2" s="1154"/>
      <c r="D2" s="1154"/>
      <c r="E2" s="1154"/>
      <c r="F2" s="1154"/>
    </row>
    <row r="3" spans="1:6" s="57" customFormat="1" ht="20.25">
      <c r="A3" s="1154" t="s">
        <v>1</v>
      </c>
      <c r="B3" s="1154"/>
      <c r="C3" s="1154"/>
      <c r="D3" s="1154"/>
      <c r="E3" s="1154"/>
      <c r="F3" s="1154"/>
    </row>
    <row r="4" spans="1:6" s="57" customFormat="1" ht="20.25">
      <c r="A4" s="1154" t="s">
        <v>1498</v>
      </c>
      <c r="B4" s="1154"/>
      <c r="C4" s="1154"/>
      <c r="D4" s="1154"/>
      <c r="E4" s="1154"/>
      <c r="F4" s="1154"/>
    </row>
    <row r="5" spans="1:6" s="58" customFormat="1" ht="39" customHeight="1">
      <c r="A5" s="1191" t="s">
        <v>1349</v>
      </c>
      <c r="B5" s="1191"/>
      <c r="C5" s="1191"/>
      <c r="D5" s="1191"/>
      <c r="E5" s="1191"/>
      <c r="F5" s="1191"/>
    </row>
    <row r="6" spans="1:6" s="649" customFormat="1" ht="6" customHeight="1">
      <c r="A6" s="64"/>
      <c r="B6" s="986"/>
      <c r="C6" s="986"/>
      <c r="D6" s="986"/>
      <c r="E6" s="986"/>
      <c r="F6" s="986"/>
    </row>
    <row r="7" spans="1:6" s="649" customFormat="1" ht="4.5" customHeight="1" thickBot="1">
      <c r="A7" s="386"/>
      <c r="B7" s="799"/>
      <c r="C7" s="799"/>
      <c r="D7" s="799"/>
      <c r="E7" s="799"/>
      <c r="F7" s="799"/>
    </row>
    <row r="8" spans="1:6" s="63" customFormat="1" ht="16.5" thickTop="1" thickBot="1">
      <c r="A8" s="926"/>
      <c r="B8" s="1024" t="s">
        <v>2</v>
      </c>
      <c r="C8" s="1024" t="s">
        <v>3</v>
      </c>
      <c r="D8" s="1024" t="s">
        <v>4</v>
      </c>
      <c r="E8" s="1024" t="s">
        <v>5</v>
      </c>
      <c r="F8" s="1024" t="s">
        <v>6</v>
      </c>
    </row>
    <row r="9" spans="1:6" s="43" customFormat="1" ht="12.75" thickTop="1" thickBot="1">
      <c r="A9" s="52" t="s">
        <v>7</v>
      </c>
      <c r="B9" s="56">
        <v>4070797.2253</v>
      </c>
      <c r="C9" s="56">
        <v>403796.93064999999</v>
      </c>
      <c r="D9" s="56">
        <v>0</v>
      </c>
      <c r="E9" s="56">
        <v>2.52061</v>
      </c>
      <c r="F9" s="56">
        <v>4474596.6765600005</v>
      </c>
    </row>
    <row r="10" spans="1:6" s="43" customFormat="1" ht="12.75" thickTop="1" thickBot="1">
      <c r="A10" s="407" t="s">
        <v>8</v>
      </c>
      <c r="B10" s="53">
        <v>139283.80206000002</v>
      </c>
      <c r="C10" s="53">
        <v>59686.83483</v>
      </c>
      <c r="D10" s="53">
        <v>0</v>
      </c>
      <c r="E10" s="53">
        <v>0</v>
      </c>
      <c r="F10" s="53">
        <v>198970.63688999999</v>
      </c>
    </row>
    <row r="11" spans="1:6" s="43" customFormat="1" ht="12" thickTop="1">
      <c r="A11" s="441" t="s">
        <v>9</v>
      </c>
      <c r="B11" s="54">
        <v>31067.857519999998</v>
      </c>
      <c r="C11" s="54">
        <v>2859.43606</v>
      </c>
      <c r="D11" s="54">
        <v>0</v>
      </c>
      <c r="E11" s="54">
        <v>0</v>
      </c>
      <c r="F11" s="54">
        <v>33927.293579999998</v>
      </c>
    </row>
    <row r="12" spans="1:6" s="43" customFormat="1" ht="11.25">
      <c r="A12" s="441" t="s">
        <v>10</v>
      </c>
      <c r="B12" s="54">
        <v>174.89733999999999</v>
      </c>
      <c r="C12" s="54">
        <v>14452.05018</v>
      </c>
      <c r="D12" s="54">
        <v>0</v>
      </c>
      <c r="E12" s="54">
        <v>0</v>
      </c>
      <c r="F12" s="54">
        <v>14626.94752</v>
      </c>
    </row>
    <row r="13" spans="1:6" s="43" customFormat="1" ht="11.25">
      <c r="A13" s="441" t="s">
        <v>11</v>
      </c>
      <c r="B13" s="54">
        <v>108041.0472</v>
      </c>
      <c r="C13" s="54">
        <v>42375.348590000001</v>
      </c>
      <c r="D13" s="54">
        <v>0</v>
      </c>
      <c r="E13" s="54">
        <v>0</v>
      </c>
      <c r="F13" s="54">
        <v>150416.39578999998</v>
      </c>
    </row>
    <row r="14" spans="1:6" s="43" customFormat="1" ht="11.25">
      <c r="A14" s="441" t="s">
        <v>12</v>
      </c>
      <c r="B14" s="54">
        <v>0</v>
      </c>
      <c r="C14" s="54">
        <v>0</v>
      </c>
      <c r="D14" s="54">
        <v>0</v>
      </c>
      <c r="E14" s="54">
        <v>0</v>
      </c>
      <c r="F14" s="54">
        <v>0</v>
      </c>
    </row>
    <row r="15" spans="1:6" s="43" customFormat="1" ht="11.25">
      <c r="A15" s="441" t="s">
        <v>13</v>
      </c>
      <c r="B15" s="54">
        <v>0</v>
      </c>
      <c r="C15" s="54">
        <v>0</v>
      </c>
      <c r="D15" s="54">
        <v>0</v>
      </c>
      <c r="E15" s="54">
        <v>0</v>
      </c>
      <c r="F15" s="54">
        <v>0</v>
      </c>
    </row>
    <row r="16" spans="1:6" s="43" customFormat="1" ht="11.25">
      <c r="A16" s="441" t="s">
        <v>14</v>
      </c>
      <c r="B16" s="54">
        <v>0</v>
      </c>
      <c r="C16" s="54">
        <v>0</v>
      </c>
      <c r="D16" s="54">
        <v>0</v>
      </c>
      <c r="E16" s="54">
        <v>0</v>
      </c>
      <c r="F16" s="54">
        <v>0</v>
      </c>
    </row>
    <row r="17" spans="1:6" s="43" customFormat="1" ht="11.25">
      <c r="A17" s="441" t="s">
        <v>15</v>
      </c>
      <c r="B17" s="54">
        <v>0</v>
      </c>
      <c r="C17" s="54">
        <v>0</v>
      </c>
      <c r="D17" s="54">
        <v>0</v>
      </c>
      <c r="E17" s="54">
        <v>0</v>
      </c>
      <c r="F17" s="54">
        <v>0</v>
      </c>
    </row>
    <row r="18" spans="1:6" s="43" customFormat="1" ht="12" thickBot="1">
      <c r="A18" s="441" t="s">
        <v>16</v>
      </c>
      <c r="B18" s="54">
        <v>0</v>
      </c>
      <c r="C18" s="54">
        <v>0</v>
      </c>
      <c r="D18" s="54">
        <v>0</v>
      </c>
      <c r="E18" s="54">
        <v>0</v>
      </c>
      <c r="F18" s="54">
        <v>0</v>
      </c>
    </row>
    <row r="19" spans="1:6" s="43" customFormat="1" ht="12.75" thickTop="1" thickBot="1">
      <c r="A19" s="407" t="s">
        <v>17</v>
      </c>
      <c r="B19" s="53">
        <v>46575.283689999997</v>
      </c>
      <c r="C19" s="53">
        <v>14027.075560000001</v>
      </c>
      <c r="D19" s="53">
        <v>0</v>
      </c>
      <c r="E19" s="53">
        <v>2.52061</v>
      </c>
      <c r="F19" s="53">
        <v>60604.879860000001</v>
      </c>
    </row>
    <row r="20" spans="1:6" s="43" customFormat="1" ht="12" thickTop="1">
      <c r="A20" s="441" t="s">
        <v>18</v>
      </c>
      <c r="B20" s="54">
        <v>0</v>
      </c>
      <c r="C20" s="54">
        <v>0</v>
      </c>
      <c r="D20" s="54">
        <v>0</v>
      </c>
      <c r="E20" s="54">
        <v>0</v>
      </c>
      <c r="F20" s="54">
        <v>0</v>
      </c>
    </row>
    <row r="21" spans="1:6" s="43" customFormat="1" ht="11.25">
      <c r="A21" s="441" t="s">
        <v>19</v>
      </c>
      <c r="B21" s="54">
        <v>38621.121299999999</v>
      </c>
      <c r="C21" s="54">
        <v>9480.1285100000005</v>
      </c>
      <c r="D21" s="54">
        <v>0</v>
      </c>
      <c r="E21" s="54">
        <v>0</v>
      </c>
      <c r="F21" s="54">
        <v>48101.249810000001</v>
      </c>
    </row>
    <row r="22" spans="1:6" s="43" customFormat="1" ht="11.25">
      <c r="A22" s="441" t="s">
        <v>20</v>
      </c>
      <c r="B22" s="54">
        <v>0</v>
      </c>
      <c r="C22" s="54">
        <v>0</v>
      </c>
      <c r="D22" s="54">
        <v>0</v>
      </c>
      <c r="E22" s="54">
        <v>0</v>
      </c>
      <c r="F22" s="54">
        <v>0</v>
      </c>
    </row>
    <row r="23" spans="1:6" s="43" customFormat="1" ht="11.25">
      <c r="A23" s="441" t="s">
        <v>21</v>
      </c>
      <c r="B23" s="54">
        <v>0</v>
      </c>
      <c r="C23" s="54">
        <v>0</v>
      </c>
      <c r="D23" s="54">
        <v>0</v>
      </c>
      <c r="E23" s="54">
        <v>0</v>
      </c>
      <c r="F23" s="54">
        <v>0</v>
      </c>
    </row>
    <row r="24" spans="1:6" s="43" customFormat="1" ht="11.25">
      <c r="A24" s="441" t="s">
        <v>22</v>
      </c>
      <c r="B24" s="54">
        <v>7087.3249999999998</v>
      </c>
      <c r="C24" s="54">
        <v>4537.7722800000001</v>
      </c>
      <c r="D24" s="54">
        <v>0</v>
      </c>
      <c r="E24" s="54">
        <v>2.52061</v>
      </c>
      <c r="F24" s="54">
        <v>11627.617890000001</v>
      </c>
    </row>
    <row r="25" spans="1:6" s="43" customFormat="1" ht="11.25">
      <c r="A25" s="441" t="s">
        <v>23</v>
      </c>
      <c r="B25" s="54">
        <v>787.61518000000001</v>
      </c>
      <c r="C25" s="54">
        <v>6.9707600000000003</v>
      </c>
      <c r="D25" s="54">
        <v>0</v>
      </c>
      <c r="E25" s="54">
        <v>0</v>
      </c>
      <c r="F25" s="54">
        <v>794.58593999999994</v>
      </c>
    </row>
    <row r="26" spans="1:6" s="43" customFormat="1" ht="11.25">
      <c r="A26" s="441" t="s">
        <v>24</v>
      </c>
      <c r="B26" s="54">
        <v>79.222210000000004</v>
      </c>
      <c r="C26" s="54">
        <v>2.2040100000000002</v>
      </c>
      <c r="D26" s="54">
        <v>0</v>
      </c>
      <c r="E26" s="54">
        <v>0</v>
      </c>
      <c r="F26" s="54">
        <v>81.426220000000001</v>
      </c>
    </row>
    <row r="27" spans="1:6" s="43" customFormat="1" ht="12" thickBot="1">
      <c r="A27" s="441" t="s">
        <v>25</v>
      </c>
      <c r="B27" s="54">
        <v>0</v>
      </c>
      <c r="C27" s="54">
        <v>0</v>
      </c>
      <c r="D27" s="54">
        <v>0</v>
      </c>
      <c r="E27" s="54">
        <v>0</v>
      </c>
      <c r="F27" s="54">
        <v>0</v>
      </c>
    </row>
    <row r="28" spans="1:6" s="43" customFormat="1" ht="12.75" thickTop="1" thickBot="1">
      <c r="A28" s="407" t="s">
        <v>26</v>
      </c>
      <c r="B28" s="53">
        <v>3694250.8475700002</v>
      </c>
      <c r="C28" s="53">
        <v>323632.47042000003</v>
      </c>
      <c r="D28" s="53">
        <v>0</v>
      </c>
      <c r="E28" s="53">
        <v>0</v>
      </c>
      <c r="F28" s="53">
        <v>4017883.3179899999</v>
      </c>
    </row>
    <row r="29" spans="1:6" s="43" customFormat="1" ht="12" thickTop="1">
      <c r="A29" s="442" t="s">
        <v>27</v>
      </c>
      <c r="B29" s="54">
        <v>3752187.3031799998</v>
      </c>
      <c r="C29" s="54">
        <v>319428.04356000002</v>
      </c>
      <c r="D29" s="54">
        <v>0</v>
      </c>
      <c r="E29" s="54">
        <v>0</v>
      </c>
      <c r="F29" s="54">
        <v>4071615.3467399999</v>
      </c>
    </row>
    <row r="30" spans="1:6" s="43" customFormat="1" ht="11.25">
      <c r="A30" s="441" t="s">
        <v>28</v>
      </c>
      <c r="B30" s="54">
        <v>3713758.34394</v>
      </c>
      <c r="C30" s="54">
        <v>287870.96467000002</v>
      </c>
      <c r="D30" s="54">
        <v>0</v>
      </c>
      <c r="E30" s="54">
        <v>0</v>
      </c>
      <c r="F30" s="54">
        <v>4001629.3086100002</v>
      </c>
    </row>
    <row r="31" spans="1:6" s="43" customFormat="1" ht="11.25">
      <c r="A31" s="441" t="s">
        <v>29</v>
      </c>
      <c r="B31" s="54">
        <v>38428.959240000004</v>
      </c>
      <c r="C31" s="54">
        <v>31557.078890000001</v>
      </c>
      <c r="D31" s="54">
        <v>0</v>
      </c>
      <c r="E31" s="54">
        <v>0</v>
      </c>
      <c r="F31" s="54">
        <v>69986.038130000001</v>
      </c>
    </row>
    <row r="32" spans="1:6" s="43" customFormat="1" ht="11.25">
      <c r="A32" s="441" t="s">
        <v>30</v>
      </c>
      <c r="B32" s="54">
        <v>0</v>
      </c>
      <c r="C32" s="54">
        <v>0</v>
      </c>
      <c r="D32" s="54">
        <v>0</v>
      </c>
      <c r="E32" s="54">
        <v>0</v>
      </c>
      <c r="F32" s="54">
        <v>0</v>
      </c>
    </row>
    <row r="33" spans="1:6" s="43" customFormat="1" ht="11.25">
      <c r="A33" s="442" t="s">
        <v>31</v>
      </c>
      <c r="B33" s="54">
        <v>30691.332579999998</v>
      </c>
      <c r="C33" s="54">
        <v>4928.94409</v>
      </c>
      <c r="D33" s="54">
        <v>0</v>
      </c>
      <c r="E33" s="54">
        <v>0</v>
      </c>
      <c r="F33" s="54">
        <v>35620.276669999999</v>
      </c>
    </row>
    <row r="34" spans="1:6" s="43" customFormat="1" ht="11.25">
      <c r="A34" s="441" t="s">
        <v>32</v>
      </c>
      <c r="B34" s="54">
        <v>29882.537410000001</v>
      </c>
      <c r="C34" s="54">
        <v>3751.7067099999999</v>
      </c>
      <c r="D34" s="54">
        <v>0</v>
      </c>
      <c r="E34" s="54">
        <v>0</v>
      </c>
      <c r="F34" s="54">
        <v>33634.244119999996</v>
      </c>
    </row>
    <row r="35" spans="1:6" s="43" customFormat="1" ht="11.25">
      <c r="A35" s="441" t="s">
        <v>33</v>
      </c>
      <c r="B35" s="54">
        <v>808.7951700000001</v>
      </c>
      <c r="C35" s="54">
        <v>1177.2373799999998</v>
      </c>
      <c r="D35" s="54">
        <v>0</v>
      </c>
      <c r="E35" s="54">
        <v>0</v>
      </c>
      <c r="F35" s="54">
        <v>1986.0325500000001</v>
      </c>
    </row>
    <row r="36" spans="1:6" s="43" customFormat="1" ht="11.25">
      <c r="A36" s="441" t="s">
        <v>34</v>
      </c>
      <c r="B36" s="54">
        <v>0</v>
      </c>
      <c r="C36" s="54">
        <v>0</v>
      </c>
      <c r="D36" s="54">
        <v>0</v>
      </c>
      <c r="E36" s="54">
        <v>0</v>
      </c>
      <c r="F36" s="54">
        <v>0</v>
      </c>
    </row>
    <row r="37" spans="1:6" s="43" customFormat="1" ht="11.25">
      <c r="A37" s="442" t="s">
        <v>35</v>
      </c>
      <c r="B37" s="54">
        <v>28839.875969999997</v>
      </c>
      <c r="C37" s="54">
        <v>8714.9614199999996</v>
      </c>
      <c r="D37" s="54">
        <v>0</v>
      </c>
      <c r="E37" s="54">
        <v>0</v>
      </c>
      <c r="F37" s="54">
        <v>37554.837390000001</v>
      </c>
    </row>
    <row r="38" spans="1:6" s="43" customFormat="1" ht="11.25">
      <c r="A38" s="441" t="s">
        <v>36</v>
      </c>
      <c r="B38" s="54">
        <v>26903.573640000002</v>
      </c>
      <c r="C38" s="54">
        <v>5361.06495</v>
      </c>
      <c r="D38" s="54">
        <v>0</v>
      </c>
      <c r="E38" s="54">
        <v>0</v>
      </c>
      <c r="F38" s="54">
        <v>32264.638589999999</v>
      </c>
    </row>
    <row r="39" spans="1:6" s="43" customFormat="1" ht="11.25">
      <c r="A39" s="441" t="s">
        <v>37</v>
      </c>
      <c r="B39" s="54">
        <v>1936.30233</v>
      </c>
      <c r="C39" s="54">
        <v>3353.8964700000001</v>
      </c>
      <c r="D39" s="54">
        <v>0</v>
      </c>
      <c r="E39" s="54">
        <v>0</v>
      </c>
      <c r="F39" s="54">
        <v>5290.1988000000001</v>
      </c>
    </row>
    <row r="40" spans="1:6" s="43" customFormat="1" ht="12" thickBot="1">
      <c r="A40" s="441" t="s">
        <v>38</v>
      </c>
      <c r="B40" s="54">
        <v>0</v>
      </c>
      <c r="C40" s="54">
        <v>0</v>
      </c>
      <c r="D40" s="54">
        <v>0</v>
      </c>
      <c r="E40" s="54">
        <v>0</v>
      </c>
      <c r="F40" s="54">
        <v>0</v>
      </c>
    </row>
    <row r="41" spans="1:6" s="43" customFormat="1" ht="12.75" thickTop="1" thickBot="1">
      <c r="A41" s="407" t="s">
        <v>39</v>
      </c>
      <c r="B41" s="53">
        <v>57761.39748</v>
      </c>
      <c r="C41" s="53">
        <v>6788.2916500000001</v>
      </c>
      <c r="D41" s="53">
        <v>0</v>
      </c>
      <c r="E41" s="53">
        <v>0</v>
      </c>
      <c r="F41" s="53">
        <v>64549.689130000006</v>
      </c>
    </row>
    <row r="42" spans="1:6" s="43" customFormat="1" ht="12" thickTop="1">
      <c r="A42" s="441" t="s">
        <v>40</v>
      </c>
      <c r="B42" s="54">
        <v>56427.185490000003</v>
      </c>
      <c r="C42" s="54">
        <v>5887.1385</v>
      </c>
      <c r="D42" s="54">
        <v>0</v>
      </c>
      <c r="E42" s="54">
        <v>0</v>
      </c>
      <c r="F42" s="54">
        <v>62314.323990000004</v>
      </c>
    </row>
    <row r="43" spans="1:6" s="43" customFormat="1" ht="11.25">
      <c r="A43" s="441" t="s">
        <v>41</v>
      </c>
      <c r="B43" s="54">
        <v>992.88586999999995</v>
      </c>
      <c r="C43" s="54">
        <v>808.08258999999998</v>
      </c>
      <c r="D43" s="54">
        <v>0</v>
      </c>
      <c r="E43" s="54">
        <v>0</v>
      </c>
      <c r="F43" s="54">
        <v>1800.9684600000001</v>
      </c>
    </row>
    <row r="44" spans="1:6" s="43" customFormat="1" ht="11.25">
      <c r="A44" s="441" t="s">
        <v>42</v>
      </c>
      <c r="B44" s="54">
        <v>329.553</v>
      </c>
      <c r="C44" s="54">
        <v>34.30106</v>
      </c>
      <c r="D44" s="54">
        <v>0</v>
      </c>
      <c r="E44" s="54">
        <v>0</v>
      </c>
      <c r="F44" s="54">
        <v>363.85406</v>
      </c>
    </row>
    <row r="45" spans="1:6" s="43" customFormat="1" ht="11.25">
      <c r="A45" s="441" t="s">
        <v>43</v>
      </c>
      <c r="B45" s="54">
        <v>7.8967399999999994</v>
      </c>
      <c r="C45" s="54">
        <v>58.769500000000001</v>
      </c>
      <c r="D45" s="54">
        <v>0</v>
      </c>
      <c r="E45" s="54">
        <v>0</v>
      </c>
      <c r="F45" s="54">
        <v>66.666240000000002</v>
      </c>
    </row>
    <row r="46" spans="1:6" s="43" customFormat="1" ht="11.25">
      <c r="A46" s="441" t="s">
        <v>44</v>
      </c>
      <c r="B46" s="54">
        <v>3.8763800000000002</v>
      </c>
      <c r="C46" s="54">
        <v>0</v>
      </c>
      <c r="D46" s="54">
        <v>0</v>
      </c>
      <c r="E46" s="54">
        <v>0</v>
      </c>
      <c r="F46" s="54">
        <v>3.8763800000000002</v>
      </c>
    </row>
    <row r="47" spans="1:6" s="43" customFormat="1" ht="12" thickBot="1">
      <c r="A47" s="441" t="s">
        <v>45</v>
      </c>
      <c r="B47" s="54">
        <v>0</v>
      </c>
      <c r="C47" s="54">
        <v>0</v>
      </c>
      <c r="D47" s="54">
        <v>0</v>
      </c>
      <c r="E47" s="54">
        <v>0</v>
      </c>
      <c r="F47" s="54">
        <v>0</v>
      </c>
    </row>
    <row r="48" spans="1:6" s="43" customFormat="1" ht="12.75" thickTop="1" thickBot="1">
      <c r="A48" s="407" t="s">
        <v>46</v>
      </c>
      <c r="B48" s="53">
        <v>-175229.06164</v>
      </c>
      <c r="C48" s="53">
        <v>-16227.7703</v>
      </c>
      <c r="D48" s="53">
        <v>0</v>
      </c>
      <c r="E48" s="53">
        <v>0</v>
      </c>
      <c r="F48" s="53">
        <v>-191456.83194</v>
      </c>
    </row>
    <row r="49" spans="1:6" s="43" customFormat="1" ht="12" thickTop="1">
      <c r="A49" s="443" t="s">
        <v>47</v>
      </c>
      <c r="B49" s="54">
        <v>-27978.159110000001</v>
      </c>
      <c r="C49" s="54">
        <v>-6872.0601900000001</v>
      </c>
      <c r="D49" s="54">
        <v>0</v>
      </c>
      <c r="E49" s="54">
        <v>0</v>
      </c>
      <c r="F49" s="54">
        <v>-34850.219299999997</v>
      </c>
    </row>
    <row r="50" spans="1:6" s="43" customFormat="1" ht="11.25">
      <c r="A50" s="441" t="s">
        <v>48</v>
      </c>
      <c r="B50" s="54">
        <v>-227.07732000000001</v>
      </c>
      <c r="C50" s="54">
        <v>-965.99219999999991</v>
      </c>
      <c r="D50" s="54">
        <v>0</v>
      </c>
      <c r="E50" s="54">
        <v>0</v>
      </c>
      <c r="F50" s="54">
        <v>-1193.06952</v>
      </c>
    </row>
    <row r="51" spans="1:6" s="43" customFormat="1" ht="11.25">
      <c r="A51" s="441" t="s">
        <v>49</v>
      </c>
      <c r="B51" s="54">
        <v>-19990.568579999999</v>
      </c>
      <c r="C51" s="54">
        <v>-2198.68244</v>
      </c>
      <c r="D51" s="54">
        <v>0</v>
      </c>
      <c r="E51" s="54">
        <v>0</v>
      </c>
      <c r="F51" s="54">
        <v>-22189.25102</v>
      </c>
    </row>
    <row r="52" spans="1:6" s="43" customFormat="1" ht="11.25">
      <c r="A52" s="441" t="s">
        <v>50</v>
      </c>
      <c r="B52" s="54">
        <v>-508.82477</v>
      </c>
      <c r="C52" s="54">
        <v>-324.82655</v>
      </c>
      <c r="D52" s="54">
        <v>0</v>
      </c>
      <c r="E52" s="54">
        <v>0</v>
      </c>
      <c r="F52" s="54">
        <v>-833.65131999999994</v>
      </c>
    </row>
    <row r="53" spans="1:6" s="43" customFormat="1" ht="11.25">
      <c r="A53" s="441" t="s">
        <v>51</v>
      </c>
      <c r="B53" s="54">
        <v>-22561.682059999999</v>
      </c>
      <c r="C53" s="54">
        <v>-3625.5634300000002</v>
      </c>
      <c r="D53" s="54">
        <v>0</v>
      </c>
      <c r="E53" s="54">
        <v>0</v>
      </c>
      <c r="F53" s="54">
        <v>-26187.245489999998</v>
      </c>
    </row>
    <row r="54" spans="1:6" s="43" customFormat="1" ht="11.25">
      <c r="A54" s="441" t="s">
        <v>52</v>
      </c>
      <c r="B54" s="54">
        <v>-1226.30402</v>
      </c>
      <c r="C54" s="54">
        <v>-2240.6454900000003</v>
      </c>
      <c r="D54" s="54">
        <v>0</v>
      </c>
      <c r="E54" s="54">
        <v>0</v>
      </c>
      <c r="F54" s="54">
        <v>-3466.9495099999999</v>
      </c>
    </row>
    <row r="55" spans="1:6" s="43" customFormat="1" ht="11.25">
      <c r="A55" s="443" t="s">
        <v>53</v>
      </c>
      <c r="B55" s="54">
        <v>-84753.791069999992</v>
      </c>
      <c r="C55" s="54">
        <v>0</v>
      </c>
      <c r="D55" s="54">
        <v>0</v>
      </c>
      <c r="E55" s="54">
        <v>0</v>
      </c>
      <c r="F55" s="54">
        <v>-84753.791069999992</v>
      </c>
    </row>
    <row r="56" spans="1:6" s="43" customFormat="1" ht="11.25">
      <c r="A56" s="441" t="s">
        <v>54</v>
      </c>
      <c r="B56" s="54">
        <v>-17982.654710000003</v>
      </c>
      <c r="C56" s="54">
        <v>0</v>
      </c>
      <c r="D56" s="54">
        <v>0</v>
      </c>
      <c r="E56" s="54">
        <v>0</v>
      </c>
      <c r="F56" s="54">
        <v>-17982.654710000003</v>
      </c>
    </row>
    <row r="57" spans="1:6" s="43" customFormat="1" ht="11.25">
      <c r="A57" s="441" t="s">
        <v>55</v>
      </c>
      <c r="B57" s="54">
        <v>0</v>
      </c>
      <c r="C57" s="54">
        <v>0</v>
      </c>
      <c r="D57" s="54">
        <v>0</v>
      </c>
      <c r="E57" s="54">
        <v>0</v>
      </c>
      <c r="F57" s="54">
        <v>0</v>
      </c>
    </row>
    <row r="58" spans="1:6" s="43" customFormat="1" ht="12" thickBot="1">
      <c r="A58" s="441" t="s">
        <v>56</v>
      </c>
      <c r="B58" s="54">
        <v>0</v>
      </c>
      <c r="C58" s="54">
        <v>0</v>
      </c>
      <c r="D58" s="54">
        <v>0</v>
      </c>
      <c r="E58" s="54">
        <v>0</v>
      </c>
      <c r="F58" s="54">
        <v>0</v>
      </c>
    </row>
    <row r="59" spans="1:6" s="43" customFormat="1" ht="12.75" thickTop="1" thickBot="1">
      <c r="A59" s="407" t="s">
        <v>57</v>
      </c>
      <c r="B59" s="53">
        <v>35232.711320000002</v>
      </c>
      <c r="C59" s="53">
        <v>5565.6871700000002</v>
      </c>
      <c r="D59" s="53">
        <v>0</v>
      </c>
      <c r="E59" s="53">
        <v>0</v>
      </c>
      <c r="F59" s="53">
        <v>40798.39849</v>
      </c>
    </row>
    <row r="60" spans="1:6" s="43" customFormat="1" ht="12" thickTop="1">
      <c r="A60" s="441" t="s">
        <v>58</v>
      </c>
      <c r="B60" s="54">
        <v>0</v>
      </c>
      <c r="C60" s="54">
        <v>0</v>
      </c>
      <c r="D60" s="54">
        <v>0</v>
      </c>
      <c r="E60" s="54">
        <v>0</v>
      </c>
      <c r="F60" s="54">
        <v>0</v>
      </c>
    </row>
    <row r="61" spans="1:6" s="43" customFormat="1" ht="11.25">
      <c r="A61" s="443" t="s">
        <v>59</v>
      </c>
      <c r="B61" s="54">
        <v>29813.002700000001</v>
      </c>
      <c r="C61" s="54">
        <v>3606.1852699999999</v>
      </c>
      <c r="D61" s="54">
        <v>0</v>
      </c>
      <c r="E61" s="54">
        <v>0</v>
      </c>
      <c r="F61" s="54">
        <v>33419.187969999999</v>
      </c>
    </row>
    <row r="62" spans="1:6" s="43" customFormat="1" ht="11.25">
      <c r="A62" s="441" t="s">
        <v>60</v>
      </c>
      <c r="B62" s="54">
        <v>8900.4775700000009</v>
      </c>
      <c r="C62" s="54">
        <v>3384.8560699999998</v>
      </c>
      <c r="D62" s="54">
        <v>0</v>
      </c>
      <c r="E62" s="54">
        <v>0</v>
      </c>
      <c r="F62" s="54">
        <v>12285.333640000001</v>
      </c>
    </row>
    <row r="63" spans="1:6" s="43" customFormat="1" ht="11.25">
      <c r="A63" s="441" t="s">
        <v>61</v>
      </c>
      <c r="B63" s="54">
        <v>0</v>
      </c>
      <c r="C63" s="54">
        <v>0</v>
      </c>
      <c r="D63" s="54">
        <v>0</v>
      </c>
      <c r="E63" s="54">
        <v>0</v>
      </c>
      <c r="F63" s="54">
        <v>0</v>
      </c>
    </row>
    <row r="64" spans="1:6" s="43" customFormat="1" ht="12" thickBot="1">
      <c r="A64" s="441" t="s">
        <v>62</v>
      </c>
      <c r="B64" s="54">
        <v>-3480.7689500000001</v>
      </c>
      <c r="C64" s="54">
        <v>-1425.3541699999998</v>
      </c>
      <c r="D64" s="54">
        <v>0</v>
      </c>
      <c r="E64" s="54">
        <v>0</v>
      </c>
      <c r="F64" s="54">
        <v>-4906.1231200000002</v>
      </c>
    </row>
    <row r="65" spans="1:6" s="43" customFormat="1" ht="12.75" thickTop="1" thickBot="1">
      <c r="A65" s="407" t="s">
        <v>63</v>
      </c>
      <c r="B65" s="53">
        <v>912.89164000000005</v>
      </c>
      <c r="C65" s="53">
        <v>0</v>
      </c>
      <c r="D65" s="53">
        <v>0</v>
      </c>
      <c r="E65" s="53">
        <v>0</v>
      </c>
      <c r="F65" s="53">
        <v>912.89164000000005</v>
      </c>
    </row>
    <row r="66" spans="1:6" s="43" customFormat="1" ht="12" thickTop="1">
      <c r="A66" s="441" t="s">
        <v>64</v>
      </c>
      <c r="B66" s="54">
        <v>0</v>
      </c>
      <c r="C66" s="54">
        <v>0</v>
      </c>
      <c r="D66" s="54">
        <v>0</v>
      </c>
      <c r="E66" s="54">
        <v>0</v>
      </c>
      <c r="F66" s="54">
        <v>0</v>
      </c>
    </row>
    <row r="67" spans="1:6" s="43" customFormat="1" ht="11.25">
      <c r="A67" s="441" t="s">
        <v>65</v>
      </c>
      <c r="B67" s="54">
        <v>2582.0185699999997</v>
      </c>
      <c r="C67" s="54">
        <v>0</v>
      </c>
      <c r="D67" s="54">
        <v>0</v>
      </c>
      <c r="E67" s="54">
        <v>0</v>
      </c>
      <c r="F67" s="54">
        <v>2582.0185699999997</v>
      </c>
    </row>
    <row r="68" spans="1:6" s="43" customFormat="1" ht="11.25">
      <c r="A68" s="441" t="s">
        <v>66</v>
      </c>
      <c r="B68" s="54">
        <v>208.09045999999998</v>
      </c>
      <c r="C68" s="54">
        <v>0</v>
      </c>
      <c r="D68" s="54">
        <v>0</v>
      </c>
      <c r="E68" s="54">
        <v>0</v>
      </c>
      <c r="F68" s="54">
        <v>208.09045999999998</v>
      </c>
    </row>
    <row r="69" spans="1:6" s="43" customFormat="1" ht="11.25">
      <c r="A69" s="441" t="s">
        <v>67</v>
      </c>
      <c r="B69" s="54">
        <v>0</v>
      </c>
      <c r="C69" s="54">
        <v>0</v>
      </c>
      <c r="D69" s="54">
        <v>0</v>
      </c>
      <c r="E69" s="54">
        <v>0</v>
      </c>
      <c r="F69" s="54">
        <v>0</v>
      </c>
    </row>
    <row r="70" spans="1:6" s="43" customFormat="1" ht="12" thickBot="1">
      <c r="A70" s="441" t="s">
        <v>68</v>
      </c>
      <c r="B70" s="54">
        <v>-1877.2173899999998</v>
      </c>
      <c r="C70" s="54">
        <v>0</v>
      </c>
      <c r="D70" s="54">
        <v>0</v>
      </c>
      <c r="E70" s="54">
        <v>0</v>
      </c>
      <c r="F70" s="54">
        <v>-1877.2173899999998</v>
      </c>
    </row>
    <row r="71" spans="1:6" s="43" customFormat="1" ht="12.75" thickTop="1" thickBot="1">
      <c r="A71" s="407" t="s">
        <v>69</v>
      </c>
      <c r="B71" s="53">
        <v>24123.323510000002</v>
      </c>
      <c r="C71" s="53">
        <v>501.61471999999998</v>
      </c>
      <c r="D71" s="53">
        <v>0</v>
      </c>
      <c r="E71" s="53">
        <v>0</v>
      </c>
      <c r="F71" s="53">
        <v>24624.93823</v>
      </c>
    </row>
    <row r="72" spans="1:6" s="43" customFormat="1" ht="12" thickTop="1">
      <c r="A72" s="441" t="s">
        <v>18</v>
      </c>
      <c r="B72" s="54">
        <v>0</v>
      </c>
      <c r="C72" s="54">
        <v>0</v>
      </c>
      <c r="D72" s="54">
        <v>0</v>
      </c>
      <c r="E72" s="54">
        <v>0</v>
      </c>
      <c r="F72" s="54">
        <v>0</v>
      </c>
    </row>
    <row r="73" spans="1:6" s="43" customFormat="1" ht="11.25">
      <c r="A73" s="441" t="s">
        <v>19</v>
      </c>
      <c r="B73" s="54">
        <v>13055</v>
      </c>
      <c r="C73" s="54">
        <v>0</v>
      </c>
      <c r="D73" s="54">
        <v>0</v>
      </c>
      <c r="E73" s="54">
        <v>0</v>
      </c>
      <c r="F73" s="54">
        <v>13055</v>
      </c>
    </row>
    <row r="74" spans="1:6" s="43" customFormat="1" ht="11.25">
      <c r="A74" s="441" t="s">
        <v>20</v>
      </c>
      <c r="B74" s="54">
        <v>0</v>
      </c>
      <c r="C74" s="54">
        <v>0</v>
      </c>
      <c r="D74" s="54">
        <v>0</v>
      </c>
      <c r="E74" s="54">
        <v>0</v>
      </c>
      <c r="F74" s="54">
        <v>0</v>
      </c>
    </row>
    <row r="75" spans="1:6" s="43" customFormat="1" ht="11.25">
      <c r="A75" s="441" t="s">
        <v>21</v>
      </c>
      <c r="B75" s="54">
        <v>0</v>
      </c>
      <c r="C75" s="54">
        <v>0</v>
      </c>
      <c r="D75" s="54">
        <v>0</v>
      </c>
      <c r="E75" s="54">
        <v>0</v>
      </c>
      <c r="F75" s="54">
        <v>0</v>
      </c>
    </row>
    <row r="76" spans="1:6" s="43" customFormat="1" ht="11.25">
      <c r="A76" s="441" t="s">
        <v>70</v>
      </c>
      <c r="B76" s="54">
        <v>1447.71748</v>
      </c>
      <c r="C76" s="54">
        <v>184.88624999999999</v>
      </c>
      <c r="D76" s="54">
        <v>0</v>
      </c>
      <c r="E76" s="54">
        <v>0</v>
      </c>
      <c r="F76" s="54">
        <v>1632.60373</v>
      </c>
    </row>
    <row r="77" spans="1:6" s="43" customFormat="1" ht="11.25">
      <c r="A77" s="441" t="s">
        <v>71</v>
      </c>
      <c r="B77" s="54">
        <v>164.6</v>
      </c>
      <c r="C77" s="54">
        <v>713.60739999999998</v>
      </c>
      <c r="D77" s="54">
        <v>0</v>
      </c>
      <c r="E77" s="54">
        <v>0</v>
      </c>
      <c r="F77" s="54">
        <v>878.20740000000001</v>
      </c>
    </row>
    <row r="78" spans="1:6" s="43" customFormat="1" ht="11.25">
      <c r="A78" s="441" t="s">
        <v>23</v>
      </c>
      <c r="B78" s="54">
        <v>9500</v>
      </c>
      <c r="C78" s="54">
        <v>0</v>
      </c>
      <c r="D78" s="54">
        <v>0</v>
      </c>
      <c r="E78" s="54">
        <v>0</v>
      </c>
      <c r="F78" s="54">
        <v>9500</v>
      </c>
    </row>
    <row r="79" spans="1:6" s="43" customFormat="1" ht="11.25">
      <c r="A79" s="441" t="s">
        <v>72</v>
      </c>
      <c r="B79" s="54">
        <v>120.60603</v>
      </c>
      <c r="C79" s="54">
        <v>0</v>
      </c>
      <c r="D79" s="54">
        <v>0</v>
      </c>
      <c r="E79" s="54">
        <v>0</v>
      </c>
      <c r="F79" s="54">
        <v>120.60603</v>
      </c>
    </row>
    <row r="80" spans="1:6" s="43" customFormat="1" ht="12" thickBot="1">
      <c r="A80" s="441" t="s">
        <v>73</v>
      </c>
      <c r="B80" s="54">
        <v>-164.6</v>
      </c>
      <c r="C80" s="54">
        <v>-396.87892999999997</v>
      </c>
      <c r="D80" s="54">
        <v>0</v>
      </c>
      <c r="E80" s="54">
        <v>0</v>
      </c>
      <c r="F80" s="54">
        <v>-561.4789300000001</v>
      </c>
    </row>
    <row r="81" spans="1:6" s="43" customFormat="1" ht="12.75" thickTop="1" thickBot="1">
      <c r="A81" s="407" t="s">
        <v>74</v>
      </c>
      <c r="B81" s="53">
        <v>110883.16448000001</v>
      </c>
      <c r="C81" s="53">
        <v>0</v>
      </c>
      <c r="D81" s="53">
        <v>0</v>
      </c>
      <c r="E81" s="53">
        <v>0</v>
      </c>
      <c r="F81" s="53">
        <v>110883.16448000001</v>
      </c>
    </row>
    <row r="82" spans="1:6" s="43" customFormat="1" ht="12" thickTop="1">
      <c r="A82" s="441" t="s">
        <v>75</v>
      </c>
      <c r="B82" s="54">
        <v>15123.07834</v>
      </c>
      <c r="C82" s="54">
        <v>0</v>
      </c>
      <c r="D82" s="54">
        <v>0</v>
      </c>
      <c r="E82" s="54">
        <v>0</v>
      </c>
      <c r="F82" s="54">
        <v>15123.07834</v>
      </c>
    </row>
    <row r="83" spans="1:6" s="43" customFormat="1" ht="11.25">
      <c r="A83" s="441" t="s">
        <v>76</v>
      </c>
      <c r="B83" s="54">
        <v>30318.45276</v>
      </c>
      <c r="C83" s="54">
        <v>0</v>
      </c>
      <c r="D83" s="54">
        <v>0</v>
      </c>
      <c r="E83" s="54">
        <v>0</v>
      </c>
      <c r="F83" s="54">
        <v>30318.45276</v>
      </c>
    </row>
    <row r="84" spans="1:6" s="43" customFormat="1" ht="11.25">
      <c r="A84" s="441" t="s">
        <v>77</v>
      </c>
      <c r="B84" s="54">
        <v>12733.232749999999</v>
      </c>
      <c r="C84" s="54">
        <v>0</v>
      </c>
      <c r="D84" s="54">
        <v>0</v>
      </c>
      <c r="E84" s="54">
        <v>0</v>
      </c>
      <c r="F84" s="54">
        <v>12733.232749999999</v>
      </c>
    </row>
    <row r="85" spans="1:6" s="43" customFormat="1" ht="11.25">
      <c r="A85" s="441" t="s">
        <v>78</v>
      </c>
      <c r="B85" s="54">
        <v>11944.63942</v>
      </c>
      <c r="C85" s="54">
        <v>0</v>
      </c>
      <c r="D85" s="54">
        <v>0</v>
      </c>
      <c r="E85" s="54">
        <v>0</v>
      </c>
      <c r="F85" s="54">
        <v>11944.63942</v>
      </c>
    </row>
    <row r="86" spans="1:6" s="43" customFormat="1" ht="11.25">
      <c r="A86" s="441" t="s">
        <v>79</v>
      </c>
      <c r="B86" s="54">
        <v>15019.1585</v>
      </c>
      <c r="C86" s="54">
        <v>0</v>
      </c>
      <c r="D86" s="54">
        <v>0</v>
      </c>
      <c r="E86" s="54">
        <v>0</v>
      </c>
      <c r="F86" s="54">
        <v>15019.1585</v>
      </c>
    </row>
    <row r="87" spans="1:6" s="43" customFormat="1" ht="11.25">
      <c r="A87" s="441" t="s">
        <v>80</v>
      </c>
      <c r="B87" s="54">
        <v>9816.3080200000004</v>
      </c>
      <c r="C87" s="54">
        <v>0</v>
      </c>
      <c r="D87" s="54">
        <v>0</v>
      </c>
      <c r="E87" s="54">
        <v>0</v>
      </c>
      <c r="F87" s="54">
        <v>9816.3080200000004</v>
      </c>
    </row>
    <row r="88" spans="1:6" s="43" customFormat="1" ht="11.25">
      <c r="A88" s="441" t="s">
        <v>81</v>
      </c>
      <c r="B88" s="54">
        <v>1.8545099999999999</v>
      </c>
      <c r="C88" s="54">
        <v>0</v>
      </c>
      <c r="D88" s="54">
        <v>0</v>
      </c>
      <c r="E88" s="54">
        <v>0</v>
      </c>
      <c r="F88" s="54">
        <v>1.8545099999999999</v>
      </c>
    </row>
    <row r="89" spans="1:6" s="43" customFormat="1" ht="11.25">
      <c r="A89" s="441" t="s">
        <v>82</v>
      </c>
      <c r="B89" s="54">
        <v>0</v>
      </c>
      <c r="C89" s="54">
        <v>0</v>
      </c>
      <c r="D89" s="54">
        <v>0</v>
      </c>
      <c r="E89" s="54">
        <v>0</v>
      </c>
      <c r="F89" s="54">
        <v>0</v>
      </c>
    </row>
    <row r="90" spans="1:6" s="43" customFormat="1" ht="12" thickBot="1">
      <c r="A90" s="441" t="s">
        <v>83</v>
      </c>
      <c r="B90" s="54">
        <v>15926.44018</v>
      </c>
      <c r="C90" s="54">
        <v>0</v>
      </c>
      <c r="D90" s="54">
        <v>0</v>
      </c>
      <c r="E90" s="54">
        <v>0</v>
      </c>
      <c r="F90" s="54">
        <v>15926.44018</v>
      </c>
    </row>
    <row r="91" spans="1:6" s="43" customFormat="1" ht="12.75" thickTop="1" thickBot="1">
      <c r="A91" s="407" t="s">
        <v>84</v>
      </c>
      <c r="B91" s="53">
        <v>19535.20103</v>
      </c>
      <c r="C91" s="53">
        <v>383.24795</v>
      </c>
      <c r="D91" s="53">
        <v>0</v>
      </c>
      <c r="E91" s="53">
        <v>0</v>
      </c>
      <c r="F91" s="53">
        <v>19918.448980000001</v>
      </c>
    </row>
    <row r="92" spans="1:6" s="43" customFormat="1" ht="12" thickTop="1">
      <c r="A92" s="441" t="s">
        <v>85</v>
      </c>
      <c r="B92" s="54">
        <v>5669.6013300000004</v>
      </c>
      <c r="C92" s="54">
        <v>0</v>
      </c>
      <c r="D92" s="54">
        <v>0</v>
      </c>
      <c r="E92" s="54">
        <v>0</v>
      </c>
      <c r="F92" s="54">
        <v>5669.6013300000004</v>
      </c>
    </row>
    <row r="93" spans="1:6" s="43" customFormat="1" ht="11.25">
      <c r="A93" s="441" t="s">
        <v>86</v>
      </c>
      <c r="B93" s="54">
        <v>6607.3111600000002</v>
      </c>
      <c r="C93" s="54">
        <v>36.746070000000003</v>
      </c>
      <c r="D93" s="54">
        <v>0</v>
      </c>
      <c r="E93" s="54">
        <v>0</v>
      </c>
      <c r="F93" s="54">
        <v>6644.0572300000003</v>
      </c>
    </row>
    <row r="94" spans="1:6" s="43" customFormat="1" ht="11.25">
      <c r="A94" s="441" t="s">
        <v>87</v>
      </c>
      <c r="B94" s="54">
        <v>1250.4105400000001</v>
      </c>
      <c r="C94" s="54">
        <v>97.741079999999997</v>
      </c>
      <c r="D94" s="54">
        <v>0</v>
      </c>
      <c r="E94" s="54">
        <v>0</v>
      </c>
      <c r="F94" s="54">
        <v>1348.1516200000001</v>
      </c>
    </row>
    <row r="95" spans="1:6" s="43" customFormat="1" ht="11.25">
      <c r="A95" s="441" t="s">
        <v>88</v>
      </c>
      <c r="B95" s="54">
        <v>6007.8779999999997</v>
      </c>
      <c r="C95" s="54">
        <v>248.76079999999999</v>
      </c>
      <c r="D95" s="54">
        <v>0</v>
      </c>
      <c r="E95" s="54">
        <v>0</v>
      </c>
      <c r="F95" s="54">
        <v>6256.6387999999997</v>
      </c>
    </row>
    <row r="96" spans="1:6" s="43" customFormat="1" ht="12" thickBot="1">
      <c r="A96" s="441" t="s">
        <v>89</v>
      </c>
      <c r="B96" s="424">
        <v>0</v>
      </c>
      <c r="C96" s="424">
        <v>0</v>
      </c>
      <c r="D96" s="424">
        <v>0</v>
      </c>
      <c r="E96" s="424">
        <v>0</v>
      </c>
      <c r="F96" s="424">
        <v>0</v>
      </c>
    </row>
    <row r="97" spans="1:6" s="43" customFormat="1" ht="12.75" thickTop="1" thickBot="1">
      <c r="A97" s="407" t="s">
        <v>1491</v>
      </c>
      <c r="B97" s="53">
        <v>0</v>
      </c>
      <c r="C97" s="1117">
        <v>0</v>
      </c>
      <c r="D97" s="53">
        <v>0</v>
      </c>
      <c r="E97" s="53">
        <v>0</v>
      </c>
      <c r="F97" s="53">
        <v>0</v>
      </c>
    </row>
    <row r="98" spans="1:6" s="43" customFormat="1" ht="12" thickTop="1">
      <c r="A98" s="441" t="s">
        <v>1492</v>
      </c>
      <c r="B98" s="54">
        <v>0</v>
      </c>
      <c r="C98" s="441">
        <v>0</v>
      </c>
      <c r="D98" s="54">
        <v>0</v>
      </c>
      <c r="E98" s="54">
        <v>0</v>
      </c>
      <c r="F98" s="54">
        <v>0</v>
      </c>
    </row>
    <row r="99" spans="1:6" s="43" customFormat="1" ht="11.25">
      <c r="A99" s="441" t="s">
        <v>1493</v>
      </c>
      <c r="B99" s="54">
        <v>0</v>
      </c>
      <c r="C99" s="441">
        <v>0</v>
      </c>
      <c r="D99" s="54">
        <v>0</v>
      </c>
      <c r="E99" s="54">
        <v>0</v>
      </c>
      <c r="F99" s="54">
        <v>0</v>
      </c>
    </row>
    <row r="100" spans="1:6" s="43" customFormat="1" ht="11.25">
      <c r="A100" s="441" t="s">
        <v>1494</v>
      </c>
      <c r="B100" s="54">
        <v>0</v>
      </c>
      <c r="C100" s="441">
        <v>0</v>
      </c>
      <c r="D100" s="54">
        <v>0</v>
      </c>
      <c r="E100" s="54">
        <v>0</v>
      </c>
      <c r="F100" s="54">
        <v>0</v>
      </c>
    </row>
    <row r="101" spans="1:6" s="43" customFormat="1" ht="11.25">
      <c r="A101" s="441" t="s">
        <v>1495</v>
      </c>
      <c r="B101" s="54">
        <v>0</v>
      </c>
      <c r="C101" s="441">
        <v>0</v>
      </c>
      <c r="D101" s="54">
        <v>0</v>
      </c>
      <c r="E101" s="54">
        <v>0</v>
      </c>
      <c r="F101" s="54">
        <v>0</v>
      </c>
    </row>
    <row r="102" spans="1:6" s="43" customFormat="1" ht="11.25">
      <c r="A102" s="441" t="s">
        <v>1496</v>
      </c>
      <c r="B102" s="424">
        <v>0</v>
      </c>
      <c r="C102" s="441">
        <v>0</v>
      </c>
      <c r="D102" s="424">
        <v>0</v>
      </c>
      <c r="E102" s="424">
        <v>0</v>
      </c>
      <c r="F102" s="424">
        <v>0</v>
      </c>
    </row>
    <row r="103" spans="1:6" s="43" customFormat="1" ht="12" thickBot="1">
      <c r="A103" s="441" t="s">
        <v>1497</v>
      </c>
      <c r="B103" s="424">
        <v>0</v>
      </c>
      <c r="C103" s="441">
        <v>0</v>
      </c>
      <c r="D103" s="424">
        <v>0</v>
      </c>
      <c r="E103" s="424">
        <v>0</v>
      </c>
      <c r="F103" s="424">
        <v>0</v>
      </c>
    </row>
    <row r="104" spans="1:6" s="43" customFormat="1" ht="12.75" thickTop="1" thickBot="1">
      <c r="A104" s="408" t="s">
        <v>90</v>
      </c>
      <c r="B104" s="56">
        <v>2697618.6089699999</v>
      </c>
      <c r="C104" s="56">
        <v>844876.56708000007</v>
      </c>
      <c r="D104" s="56">
        <v>0</v>
      </c>
      <c r="E104" s="56">
        <v>0</v>
      </c>
      <c r="F104" s="56">
        <v>3542495.1760500004</v>
      </c>
    </row>
    <row r="105" spans="1:6" s="43" customFormat="1" ht="12.75" thickTop="1" thickBot="1">
      <c r="A105" s="409" t="s">
        <v>91</v>
      </c>
      <c r="B105" s="53">
        <v>341.17104999999998</v>
      </c>
      <c r="C105" s="53">
        <v>1.3720000000000001</v>
      </c>
      <c r="D105" s="53">
        <v>0</v>
      </c>
      <c r="E105" s="53">
        <v>0</v>
      </c>
      <c r="F105" s="53">
        <v>342.54304999999999</v>
      </c>
    </row>
    <row r="106" spans="1:6" s="43" customFormat="1" ht="12" thickTop="1">
      <c r="A106" s="82" t="s">
        <v>92</v>
      </c>
      <c r="B106" s="54">
        <v>341.17104999999998</v>
      </c>
      <c r="C106" s="54">
        <v>1.3720000000000001</v>
      </c>
      <c r="D106" s="54">
        <v>0</v>
      </c>
      <c r="E106" s="54">
        <v>0</v>
      </c>
      <c r="F106" s="54">
        <v>342.54304999999999</v>
      </c>
    </row>
    <row r="107" spans="1:6" s="43" customFormat="1" ht="11.25">
      <c r="A107" s="82" t="s">
        <v>93</v>
      </c>
      <c r="B107" s="54">
        <v>0</v>
      </c>
      <c r="C107" s="54">
        <v>0</v>
      </c>
      <c r="D107" s="54">
        <v>0</v>
      </c>
      <c r="E107" s="54">
        <v>0</v>
      </c>
      <c r="F107" s="54">
        <v>0</v>
      </c>
    </row>
    <row r="108" spans="1:6" s="43" customFormat="1" ht="11.25">
      <c r="A108" s="82" t="s">
        <v>94</v>
      </c>
      <c r="B108" s="54">
        <v>341.17104999999998</v>
      </c>
      <c r="C108" s="54">
        <v>1.3720000000000001</v>
      </c>
      <c r="D108" s="54">
        <v>0</v>
      </c>
      <c r="E108" s="54">
        <v>0</v>
      </c>
      <c r="F108" s="54">
        <v>342.54304999999999</v>
      </c>
    </row>
    <row r="109" spans="1:6" s="43" customFormat="1" ht="11.25">
      <c r="A109" s="82" t="s">
        <v>95</v>
      </c>
      <c r="B109" s="54">
        <v>0</v>
      </c>
      <c r="C109" s="54">
        <v>0</v>
      </c>
      <c r="D109" s="54">
        <v>0</v>
      </c>
      <c r="E109" s="54">
        <v>0</v>
      </c>
      <c r="F109" s="54">
        <v>0</v>
      </c>
    </row>
    <row r="110" spans="1:6" s="43" customFormat="1" ht="11.25">
      <c r="A110" s="82" t="s">
        <v>96</v>
      </c>
      <c r="B110" s="54">
        <v>0</v>
      </c>
      <c r="C110" s="54">
        <v>0</v>
      </c>
      <c r="D110" s="54">
        <v>0</v>
      </c>
      <c r="E110" s="54">
        <v>0</v>
      </c>
      <c r="F110" s="54">
        <v>0</v>
      </c>
    </row>
    <row r="111" spans="1:6" s="43" customFormat="1" ht="11.25">
      <c r="A111" s="423" t="s">
        <v>97</v>
      </c>
      <c r="B111" s="54">
        <v>0</v>
      </c>
      <c r="C111" s="54">
        <v>0</v>
      </c>
      <c r="D111" s="54">
        <v>0</v>
      </c>
      <c r="E111" s="54">
        <v>0</v>
      </c>
      <c r="F111" s="54">
        <v>0</v>
      </c>
    </row>
    <row r="112" spans="1:6" s="43" customFormat="1" ht="11.25">
      <c r="A112" s="423" t="s">
        <v>98</v>
      </c>
      <c r="B112" s="54">
        <v>0</v>
      </c>
      <c r="C112" s="54">
        <v>0</v>
      </c>
      <c r="D112" s="54">
        <v>0</v>
      </c>
      <c r="E112" s="54">
        <v>0</v>
      </c>
      <c r="F112" s="54">
        <v>0</v>
      </c>
    </row>
    <row r="113" spans="1:6" s="43" customFormat="1" ht="11.25">
      <c r="A113" s="43" t="s">
        <v>99</v>
      </c>
      <c r="B113" s="54">
        <v>0</v>
      </c>
      <c r="C113" s="54">
        <v>0</v>
      </c>
      <c r="D113" s="54">
        <v>0</v>
      </c>
      <c r="E113" s="54">
        <v>0</v>
      </c>
      <c r="F113" s="54">
        <v>0</v>
      </c>
    </row>
    <row r="114" spans="1:6" s="43" customFormat="1" ht="11.25">
      <c r="A114" s="43" t="s">
        <v>100</v>
      </c>
      <c r="B114" s="54">
        <v>0</v>
      </c>
      <c r="C114" s="54">
        <v>0</v>
      </c>
      <c r="D114" s="54">
        <v>0</v>
      </c>
      <c r="E114" s="54">
        <v>0</v>
      </c>
      <c r="F114" s="54">
        <v>0</v>
      </c>
    </row>
    <row r="115" spans="1:6" s="43" customFormat="1" ht="11.25">
      <c r="A115" s="43" t="s">
        <v>101</v>
      </c>
      <c r="B115" s="54">
        <v>0</v>
      </c>
      <c r="C115" s="54">
        <v>0</v>
      </c>
      <c r="D115" s="54">
        <v>0</v>
      </c>
      <c r="E115" s="54">
        <v>0</v>
      </c>
      <c r="F115" s="54">
        <v>0</v>
      </c>
    </row>
    <row r="116" spans="1:6" s="43" customFormat="1" ht="11.25">
      <c r="A116" s="43" t="s">
        <v>102</v>
      </c>
      <c r="B116" s="54">
        <v>0</v>
      </c>
      <c r="C116" s="54">
        <v>0</v>
      </c>
      <c r="D116" s="54">
        <v>0</v>
      </c>
      <c r="E116" s="54">
        <v>0</v>
      </c>
      <c r="F116" s="54">
        <v>0</v>
      </c>
    </row>
    <row r="117" spans="1:6" s="48" customFormat="1" ht="11.25">
      <c r="A117" s="43" t="s">
        <v>103</v>
      </c>
      <c r="B117" s="54">
        <v>0</v>
      </c>
      <c r="C117" s="54">
        <v>0</v>
      </c>
      <c r="D117" s="54">
        <v>0</v>
      </c>
      <c r="E117" s="54">
        <v>0</v>
      </c>
      <c r="F117" s="54">
        <v>0</v>
      </c>
    </row>
    <row r="118" spans="1:6" s="48" customFormat="1" ht="11.25">
      <c r="A118" s="43" t="s">
        <v>104</v>
      </c>
      <c r="B118" s="54">
        <v>0</v>
      </c>
      <c r="C118" s="54">
        <v>0</v>
      </c>
      <c r="D118" s="54">
        <v>0</v>
      </c>
      <c r="E118" s="54">
        <v>0</v>
      </c>
      <c r="F118" s="54">
        <v>0</v>
      </c>
    </row>
    <row r="119" spans="1:6" s="43" customFormat="1" ht="11.25">
      <c r="A119" s="44" t="s">
        <v>105</v>
      </c>
      <c r="B119" s="54">
        <v>0</v>
      </c>
      <c r="C119" s="54">
        <v>0</v>
      </c>
      <c r="D119" s="54">
        <v>0</v>
      </c>
      <c r="E119" s="54">
        <v>0</v>
      </c>
      <c r="F119" s="54">
        <v>0</v>
      </c>
    </row>
    <row r="120" spans="1:6" s="43" customFormat="1" ht="11.25">
      <c r="A120" s="44" t="s">
        <v>106</v>
      </c>
      <c r="B120" s="54">
        <v>0</v>
      </c>
      <c r="C120" s="54">
        <v>0</v>
      </c>
      <c r="D120" s="54">
        <v>0</v>
      </c>
      <c r="E120" s="54">
        <v>0</v>
      </c>
      <c r="F120" s="54">
        <v>0</v>
      </c>
    </row>
    <row r="121" spans="1:6" s="43" customFormat="1" ht="12" thickBot="1">
      <c r="A121" s="82" t="s">
        <v>107</v>
      </c>
      <c r="B121" s="54">
        <v>0</v>
      </c>
      <c r="C121" s="54">
        <v>0</v>
      </c>
      <c r="D121" s="54">
        <v>0</v>
      </c>
      <c r="E121" s="54">
        <v>0</v>
      </c>
      <c r="F121" s="54">
        <v>0</v>
      </c>
    </row>
    <row r="122" spans="1:6" s="43" customFormat="1" ht="12.75" thickTop="1" thickBot="1">
      <c r="A122" s="410" t="s">
        <v>108</v>
      </c>
      <c r="B122" s="56">
        <v>0</v>
      </c>
      <c r="C122" s="56">
        <v>0</v>
      </c>
      <c r="D122" s="56">
        <v>0</v>
      </c>
      <c r="E122" s="56">
        <v>0</v>
      </c>
      <c r="F122" s="56">
        <v>0</v>
      </c>
    </row>
    <row r="123" spans="1:6" s="43" customFormat="1" ht="12.75" thickTop="1" thickBot="1">
      <c r="A123" s="409" t="s">
        <v>109</v>
      </c>
      <c r="B123" s="53">
        <v>0</v>
      </c>
      <c r="C123" s="53">
        <v>0</v>
      </c>
      <c r="D123" s="53">
        <v>0</v>
      </c>
      <c r="E123" s="53">
        <v>0</v>
      </c>
      <c r="F123" s="53">
        <v>0</v>
      </c>
    </row>
    <row r="124" spans="1:6" s="43" customFormat="1" ht="12" thickTop="1">
      <c r="A124" s="82" t="s">
        <v>110</v>
      </c>
      <c r="B124" s="54">
        <v>0</v>
      </c>
      <c r="C124" s="54">
        <v>0</v>
      </c>
      <c r="D124" s="54">
        <v>0</v>
      </c>
      <c r="E124" s="54">
        <v>0</v>
      </c>
      <c r="F124" s="54">
        <v>0</v>
      </c>
    </row>
    <row r="125" spans="1:6" s="43" customFormat="1" ht="11.25">
      <c r="A125" s="82" t="s">
        <v>111</v>
      </c>
      <c r="B125" s="54">
        <v>0</v>
      </c>
      <c r="C125" s="54">
        <v>0</v>
      </c>
      <c r="D125" s="54">
        <v>0</v>
      </c>
      <c r="E125" s="54">
        <v>0</v>
      </c>
      <c r="F125" s="54">
        <v>0</v>
      </c>
    </row>
    <row r="126" spans="1:6" s="43" customFormat="1" ht="11.25">
      <c r="A126" s="82" t="s">
        <v>112</v>
      </c>
      <c r="B126" s="54">
        <v>0</v>
      </c>
      <c r="C126" s="54">
        <v>0</v>
      </c>
      <c r="D126" s="54">
        <v>0</v>
      </c>
      <c r="E126" s="54">
        <v>0</v>
      </c>
      <c r="F126" s="54">
        <v>0</v>
      </c>
    </row>
    <row r="127" spans="1:6" s="43" customFormat="1" ht="11.25">
      <c r="A127" s="82" t="s">
        <v>113</v>
      </c>
      <c r="B127" s="54">
        <v>0</v>
      </c>
      <c r="C127" s="54">
        <v>0</v>
      </c>
      <c r="D127" s="54">
        <v>0</v>
      </c>
      <c r="E127" s="54">
        <v>0</v>
      </c>
      <c r="F127" s="54">
        <v>0</v>
      </c>
    </row>
    <row r="128" spans="1:6" s="43" customFormat="1" ht="11.25">
      <c r="A128" s="82" t="s">
        <v>114</v>
      </c>
      <c r="B128" s="54">
        <v>0</v>
      </c>
      <c r="C128" s="54">
        <v>0</v>
      </c>
      <c r="D128" s="54">
        <v>0</v>
      </c>
      <c r="E128" s="54">
        <v>0</v>
      </c>
      <c r="F128" s="54">
        <v>0</v>
      </c>
    </row>
    <row r="129" spans="1:6" s="43" customFormat="1" ht="12" thickBot="1">
      <c r="A129" s="82" t="s">
        <v>115</v>
      </c>
      <c r="B129" s="54">
        <v>0</v>
      </c>
      <c r="C129" s="54">
        <v>0</v>
      </c>
      <c r="D129" s="54">
        <v>0</v>
      </c>
      <c r="E129" s="54">
        <v>0</v>
      </c>
      <c r="F129" s="54">
        <v>0</v>
      </c>
    </row>
    <row r="130" spans="1:6" s="43" customFormat="1" ht="12.75" thickTop="1" thickBot="1">
      <c r="A130" s="409" t="s">
        <v>116</v>
      </c>
      <c r="B130" s="53">
        <v>2490102.1846599998</v>
      </c>
      <c r="C130" s="53">
        <v>793328.65539999993</v>
      </c>
      <c r="D130" s="53">
        <v>0</v>
      </c>
      <c r="E130" s="53">
        <v>0</v>
      </c>
      <c r="F130" s="53">
        <v>3283430.8400599998</v>
      </c>
    </row>
    <row r="131" spans="1:6" s="43" customFormat="1" ht="12" thickTop="1">
      <c r="A131" s="82" t="s">
        <v>117</v>
      </c>
      <c r="B131" s="54">
        <v>0</v>
      </c>
      <c r="C131" s="54">
        <v>0</v>
      </c>
      <c r="D131" s="54">
        <v>0</v>
      </c>
      <c r="E131" s="54">
        <v>0</v>
      </c>
      <c r="F131" s="54">
        <v>0</v>
      </c>
    </row>
    <row r="132" spans="1:6" s="43" customFormat="1" ht="11.25">
      <c r="A132" s="82" t="s">
        <v>118</v>
      </c>
      <c r="B132" s="54">
        <v>0</v>
      </c>
      <c r="C132" s="54">
        <v>0</v>
      </c>
      <c r="D132" s="54">
        <v>0</v>
      </c>
      <c r="E132" s="54">
        <v>0</v>
      </c>
      <c r="F132" s="54">
        <v>0</v>
      </c>
    </row>
    <row r="133" spans="1:6" s="43" customFormat="1" ht="11.25">
      <c r="A133" s="82" t="s">
        <v>119</v>
      </c>
      <c r="B133" s="54">
        <v>0</v>
      </c>
      <c r="C133" s="54">
        <v>311.81792999999999</v>
      </c>
      <c r="D133" s="54">
        <v>0</v>
      </c>
      <c r="E133" s="54">
        <v>0</v>
      </c>
      <c r="F133" s="54">
        <v>311.81792999999999</v>
      </c>
    </row>
    <row r="134" spans="1:6" s="43" customFormat="1" ht="11.25">
      <c r="A134" s="82" t="s">
        <v>1326</v>
      </c>
      <c r="B134" s="54">
        <v>455394.53805000003</v>
      </c>
      <c r="C134" s="54">
        <v>11943.749679999999</v>
      </c>
      <c r="D134" s="54">
        <v>0</v>
      </c>
      <c r="E134" s="54">
        <v>0</v>
      </c>
      <c r="F134" s="54">
        <v>467338.28773000004</v>
      </c>
    </row>
    <row r="135" spans="1:6" s="43" customFormat="1" ht="11.25">
      <c r="A135" s="82" t="s">
        <v>120</v>
      </c>
      <c r="B135" s="54">
        <v>780276.33311000001</v>
      </c>
      <c r="C135" s="54">
        <v>0</v>
      </c>
      <c r="D135" s="54">
        <v>0</v>
      </c>
      <c r="E135" s="54">
        <v>0</v>
      </c>
      <c r="F135" s="54">
        <v>780276.33311000001</v>
      </c>
    </row>
    <row r="136" spans="1:6" s="43" customFormat="1" ht="11.25">
      <c r="A136" s="82" t="s">
        <v>121</v>
      </c>
      <c r="B136" s="54">
        <v>996188.35974999995</v>
      </c>
      <c r="C136" s="54">
        <v>5796.6999900000001</v>
      </c>
      <c r="D136" s="54">
        <v>0</v>
      </c>
      <c r="E136" s="54">
        <v>0</v>
      </c>
      <c r="F136" s="54">
        <v>1001985.0597400001</v>
      </c>
    </row>
    <row r="137" spans="1:6" s="43" customFormat="1" ht="11.25">
      <c r="A137" s="82" t="s">
        <v>122</v>
      </c>
      <c r="B137" s="54">
        <v>165370.58025999999</v>
      </c>
      <c r="C137" s="54">
        <v>766185.19744000002</v>
      </c>
      <c r="D137" s="54">
        <v>0</v>
      </c>
      <c r="E137" s="54">
        <v>0</v>
      </c>
      <c r="F137" s="54">
        <v>931555.77770000009</v>
      </c>
    </row>
    <row r="138" spans="1:6" s="43" customFormat="1" ht="12" thickBot="1">
      <c r="A138" s="82" t="s">
        <v>123</v>
      </c>
      <c r="B138" s="54">
        <v>92872.373489999998</v>
      </c>
      <c r="C138" s="54">
        <v>9091.1903599999987</v>
      </c>
      <c r="D138" s="54">
        <v>0</v>
      </c>
      <c r="E138" s="54">
        <v>0</v>
      </c>
      <c r="F138" s="54">
        <v>101963.56384999999</v>
      </c>
    </row>
    <row r="139" spans="1:6" s="43" customFormat="1" ht="12.75" thickTop="1" thickBot="1">
      <c r="A139" s="409" t="s">
        <v>124</v>
      </c>
      <c r="B139" s="53">
        <v>156137.29496999999</v>
      </c>
      <c r="C139" s="53">
        <v>2364.0721200000003</v>
      </c>
      <c r="D139" s="53">
        <v>0</v>
      </c>
      <c r="E139" s="53">
        <v>0</v>
      </c>
      <c r="F139" s="53">
        <v>158501.36709000001</v>
      </c>
    </row>
    <row r="140" spans="1:6" s="43" customFormat="1" ht="12" thickTop="1">
      <c r="A140" s="82" t="s">
        <v>58</v>
      </c>
      <c r="B140" s="54">
        <v>0</v>
      </c>
      <c r="C140" s="54">
        <v>0</v>
      </c>
      <c r="D140" s="54">
        <v>0</v>
      </c>
      <c r="E140" s="54">
        <v>0</v>
      </c>
      <c r="F140" s="54">
        <v>0</v>
      </c>
    </row>
    <row r="141" spans="1:6" s="43" customFormat="1" ht="11.25">
      <c r="A141" s="82" t="s">
        <v>60</v>
      </c>
      <c r="B141" s="54">
        <v>78581.569749999995</v>
      </c>
      <c r="C141" s="54">
        <v>2235.2496900000001</v>
      </c>
      <c r="D141" s="54">
        <v>0</v>
      </c>
      <c r="E141" s="54">
        <v>0</v>
      </c>
      <c r="F141" s="54">
        <v>80816.819439999992</v>
      </c>
    </row>
    <row r="142" spans="1:6" s="43" customFormat="1" ht="11.25">
      <c r="A142" s="82" t="s">
        <v>125</v>
      </c>
      <c r="B142" s="54">
        <v>75911.327000000005</v>
      </c>
      <c r="C142" s="54">
        <v>0</v>
      </c>
      <c r="D142" s="54">
        <v>0</v>
      </c>
      <c r="E142" s="54">
        <v>0</v>
      </c>
      <c r="F142" s="54">
        <v>75911.327000000005</v>
      </c>
    </row>
    <row r="143" spans="1:6" s="43" customFormat="1" ht="11.25">
      <c r="A143" s="82" t="s">
        <v>87</v>
      </c>
      <c r="B143" s="54">
        <v>1644.39822</v>
      </c>
      <c r="C143" s="54">
        <v>128.82243</v>
      </c>
      <c r="D143" s="54">
        <v>0</v>
      </c>
      <c r="E143" s="54">
        <v>0</v>
      </c>
      <c r="F143" s="54">
        <v>1773.22065</v>
      </c>
    </row>
    <row r="144" spans="1:6" s="43" customFormat="1" ht="12" thickBot="1">
      <c r="A144" s="82" t="s">
        <v>126</v>
      </c>
      <c r="B144" s="54">
        <v>0</v>
      </c>
      <c r="C144" s="54">
        <v>0</v>
      </c>
      <c r="D144" s="54">
        <v>0</v>
      </c>
      <c r="E144" s="54">
        <v>0</v>
      </c>
      <c r="F144" s="54">
        <v>0</v>
      </c>
    </row>
    <row r="145" spans="1:6" s="43" customFormat="1" ht="12.75" thickTop="1" thickBot="1">
      <c r="A145" s="409" t="s">
        <v>127</v>
      </c>
      <c r="B145" s="53">
        <v>51037.958290000002</v>
      </c>
      <c r="C145" s="53">
        <v>2416.9340299999999</v>
      </c>
      <c r="D145" s="53">
        <v>0</v>
      </c>
      <c r="E145" s="53">
        <v>0</v>
      </c>
      <c r="F145" s="53">
        <v>53454.892319999999</v>
      </c>
    </row>
    <row r="146" spans="1:6" s="43" customFormat="1" ht="12" thickTop="1">
      <c r="A146" s="82" t="s">
        <v>128</v>
      </c>
      <c r="B146" s="54">
        <v>0</v>
      </c>
      <c r="C146" s="54">
        <v>0</v>
      </c>
      <c r="D146" s="54">
        <v>0</v>
      </c>
      <c r="E146" s="54">
        <v>0</v>
      </c>
      <c r="F146" s="54">
        <v>0</v>
      </c>
    </row>
    <row r="147" spans="1:6" s="43" customFormat="1" ht="11.25">
      <c r="A147" s="82" t="s">
        <v>129</v>
      </c>
      <c r="B147" s="54">
        <v>0</v>
      </c>
      <c r="C147" s="54">
        <v>0</v>
      </c>
      <c r="D147" s="54">
        <v>0</v>
      </c>
      <c r="E147" s="54">
        <v>0</v>
      </c>
      <c r="F147" s="54">
        <v>0</v>
      </c>
    </row>
    <row r="148" spans="1:6" s="43" customFormat="1" ht="11.25">
      <c r="A148" s="82" t="s">
        <v>130</v>
      </c>
      <c r="B148" s="54">
        <v>12120.945619999999</v>
      </c>
      <c r="C148" s="54">
        <v>416.13321999999999</v>
      </c>
      <c r="D148" s="54">
        <v>0</v>
      </c>
      <c r="E148" s="54">
        <v>0</v>
      </c>
      <c r="F148" s="54">
        <v>12537.07884</v>
      </c>
    </row>
    <row r="149" spans="1:6" s="43" customFormat="1" ht="11.25">
      <c r="A149" s="82" t="s">
        <v>131</v>
      </c>
      <c r="B149" s="54">
        <v>33368.52304</v>
      </c>
      <c r="C149" s="54">
        <v>1851.7478999999998</v>
      </c>
      <c r="D149" s="54">
        <v>0</v>
      </c>
      <c r="E149" s="54">
        <v>0</v>
      </c>
      <c r="F149" s="54">
        <v>35220.270939999995</v>
      </c>
    </row>
    <row r="150" spans="1:6" s="43" customFormat="1" ht="12" thickBot="1">
      <c r="A150" s="82" t="s">
        <v>132</v>
      </c>
      <c r="B150" s="54">
        <v>5548.48963</v>
      </c>
      <c r="C150" s="54">
        <v>149.05291</v>
      </c>
      <c r="D150" s="54">
        <v>0</v>
      </c>
      <c r="E150" s="54">
        <v>0</v>
      </c>
      <c r="F150" s="54">
        <v>5697.5425400000004</v>
      </c>
    </row>
    <row r="151" spans="1:6" s="43" customFormat="1" ht="12.75" thickTop="1" thickBot="1">
      <c r="A151" s="409" t="s">
        <v>133</v>
      </c>
      <c r="B151" s="53">
        <v>0</v>
      </c>
      <c r="C151" s="53">
        <v>0</v>
      </c>
      <c r="D151" s="53">
        <v>0</v>
      </c>
      <c r="E151" s="53">
        <v>0</v>
      </c>
      <c r="F151" s="53">
        <v>0</v>
      </c>
    </row>
    <row r="152" spans="1:6" s="43" customFormat="1" ht="12" thickTop="1">
      <c r="A152" s="82" t="s">
        <v>134</v>
      </c>
      <c r="B152" s="54">
        <v>0</v>
      </c>
      <c r="C152" s="54">
        <v>0</v>
      </c>
      <c r="D152" s="54">
        <v>0</v>
      </c>
      <c r="E152" s="54">
        <v>0</v>
      </c>
      <c r="F152" s="54">
        <v>0</v>
      </c>
    </row>
    <row r="153" spans="1:6" s="43" customFormat="1" ht="11.25">
      <c r="A153" s="82" t="s">
        <v>135</v>
      </c>
      <c r="B153" s="54">
        <v>0</v>
      </c>
      <c r="C153" s="54">
        <v>0</v>
      </c>
      <c r="D153" s="54">
        <v>0</v>
      </c>
      <c r="E153" s="54">
        <v>0</v>
      </c>
      <c r="F153" s="54">
        <v>0</v>
      </c>
    </row>
    <row r="154" spans="1:6" s="43" customFormat="1" ht="11.25">
      <c r="A154" s="82" t="s">
        <v>136</v>
      </c>
      <c r="B154" s="54">
        <v>0</v>
      </c>
      <c r="C154" s="54">
        <v>0</v>
      </c>
      <c r="D154" s="54">
        <v>0</v>
      </c>
      <c r="E154" s="54">
        <v>0</v>
      </c>
      <c r="F154" s="54">
        <v>0</v>
      </c>
    </row>
    <row r="155" spans="1:6" s="43" customFormat="1" ht="12" thickBot="1">
      <c r="A155" s="82" t="s">
        <v>137</v>
      </c>
      <c r="B155" s="54">
        <v>0</v>
      </c>
      <c r="C155" s="54">
        <v>0</v>
      </c>
      <c r="D155" s="54">
        <v>0</v>
      </c>
      <c r="E155" s="54">
        <v>0</v>
      </c>
      <c r="F155" s="54">
        <v>0</v>
      </c>
    </row>
    <row r="156" spans="1:6" s="43" customFormat="1" ht="12.75" thickTop="1" thickBot="1">
      <c r="A156" s="409" t="s">
        <v>138</v>
      </c>
      <c r="B156" s="53">
        <v>0</v>
      </c>
      <c r="C156" s="53">
        <v>46765.533530000001</v>
      </c>
      <c r="D156" s="53">
        <v>0</v>
      </c>
      <c r="E156" s="53">
        <v>0</v>
      </c>
      <c r="F156" s="53">
        <v>46765.533530000001</v>
      </c>
    </row>
    <row r="157" spans="1:6" s="43" customFormat="1" ht="12" thickTop="1">
      <c r="A157" s="82" t="s">
        <v>139</v>
      </c>
      <c r="B157" s="54">
        <v>0</v>
      </c>
      <c r="C157" s="54">
        <v>46332.780650000001</v>
      </c>
      <c r="D157" s="54">
        <v>0</v>
      </c>
      <c r="E157" s="54">
        <v>0</v>
      </c>
      <c r="F157" s="54">
        <v>46332.780650000001</v>
      </c>
    </row>
    <row r="158" spans="1:6" s="43" customFormat="1" ht="11.25">
      <c r="A158" s="82" t="s">
        <v>140</v>
      </c>
      <c r="B158" s="54">
        <v>0</v>
      </c>
      <c r="C158" s="54">
        <v>0</v>
      </c>
      <c r="D158" s="54">
        <v>0</v>
      </c>
      <c r="E158" s="54">
        <v>0</v>
      </c>
      <c r="F158" s="54">
        <v>0</v>
      </c>
    </row>
    <row r="159" spans="1:6" s="43" customFormat="1" ht="11.25">
      <c r="A159" s="82" t="s">
        <v>141</v>
      </c>
      <c r="B159" s="54">
        <v>0</v>
      </c>
      <c r="C159" s="54">
        <v>3457.7806499999997</v>
      </c>
      <c r="D159" s="54">
        <v>0</v>
      </c>
      <c r="E159" s="54">
        <v>0</v>
      </c>
      <c r="F159" s="54">
        <v>3457.7806499999997</v>
      </c>
    </row>
    <row r="160" spans="1:6" s="43" customFormat="1" ht="11.25">
      <c r="A160" s="82" t="s">
        <v>142</v>
      </c>
      <c r="B160" s="54">
        <v>0</v>
      </c>
      <c r="C160" s="54">
        <v>42875</v>
      </c>
      <c r="D160" s="54">
        <v>0</v>
      </c>
      <c r="E160" s="54">
        <v>0</v>
      </c>
      <c r="F160" s="54">
        <v>42875</v>
      </c>
    </row>
    <row r="161" spans="1:6" s="43" customFormat="1" ht="11.25">
      <c r="A161" s="82" t="s">
        <v>143</v>
      </c>
      <c r="B161" s="54">
        <v>0</v>
      </c>
      <c r="C161" s="54">
        <v>0</v>
      </c>
      <c r="D161" s="54">
        <v>0</v>
      </c>
      <c r="E161" s="54">
        <v>0</v>
      </c>
      <c r="F161" s="54">
        <v>0</v>
      </c>
    </row>
    <row r="162" spans="1:6" s="43" customFormat="1" ht="11.25">
      <c r="A162" s="82" t="s">
        <v>144</v>
      </c>
      <c r="B162" s="54">
        <v>0</v>
      </c>
      <c r="C162" s="54">
        <v>0</v>
      </c>
      <c r="D162" s="54">
        <v>0</v>
      </c>
      <c r="E162" s="54">
        <v>0</v>
      </c>
      <c r="F162" s="54">
        <v>0</v>
      </c>
    </row>
    <row r="163" spans="1:6" s="43" customFormat="1" ht="11.25">
      <c r="A163" s="82" t="s">
        <v>145</v>
      </c>
      <c r="B163" s="54">
        <v>0</v>
      </c>
      <c r="C163" s="54">
        <v>0</v>
      </c>
      <c r="D163" s="54">
        <v>0</v>
      </c>
      <c r="E163" s="54">
        <v>0</v>
      </c>
      <c r="F163" s="54">
        <v>0</v>
      </c>
    </row>
    <row r="164" spans="1:6" s="43" customFormat="1" ht="12" thickBot="1">
      <c r="A164" s="82" t="s">
        <v>146</v>
      </c>
      <c r="B164" s="424">
        <v>0</v>
      </c>
      <c r="C164" s="424">
        <v>432.75288</v>
      </c>
      <c r="D164" s="424">
        <v>0</v>
      </c>
      <c r="E164" s="424">
        <v>0</v>
      </c>
      <c r="F164" s="424">
        <v>432.75288</v>
      </c>
    </row>
    <row r="165" spans="1:6" s="43" customFormat="1" ht="12.75" thickTop="1" thickBot="1">
      <c r="A165" s="411" t="s">
        <v>147</v>
      </c>
      <c r="B165" s="53">
        <v>932101.50051000004</v>
      </c>
      <c r="C165" s="53">
        <v>0</v>
      </c>
      <c r="D165" s="53">
        <v>0</v>
      </c>
      <c r="E165" s="53">
        <v>0</v>
      </c>
      <c r="F165" s="53">
        <v>932101.50051000004</v>
      </c>
    </row>
    <row r="166" spans="1:6" s="43" customFormat="1" ht="12" thickTop="1">
      <c r="A166" s="425" t="s">
        <v>148</v>
      </c>
      <c r="B166" s="54">
        <v>817483.82941999997</v>
      </c>
      <c r="C166" s="54">
        <v>0</v>
      </c>
      <c r="D166" s="54">
        <v>0</v>
      </c>
      <c r="E166" s="54">
        <v>0</v>
      </c>
      <c r="F166" s="54">
        <v>817483.82941999997</v>
      </c>
    </row>
    <row r="167" spans="1:6" s="43" customFormat="1" ht="11.25">
      <c r="A167" s="82" t="s">
        <v>149</v>
      </c>
      <c r="B167" s="54">
        <v>817483.82941999997</v>
      </c>
      <c r="C167" s="54">
        <v>0</v>
      </c>
      <c r="D167" s="54">
        <v>0</v>
      </c>
      <c r="E167" s="54">
        <v>0</v>
      </c>
      <c r="F167" s="54">
        <v>817483.82941999997</v>
      </c>
    </row>
    <row r="168" spans="1:6" s="43" customFormat="1" ht="11.25">
      <c r="A168" s="82" t="s">
        <v>150</v>
      </c>
      <c r="B168" s="54">
        <v>0</v>
      </c>
      <c r="C168" s="54">
        <v>0</v>
      </c>
      <c r="D168" s="54">
        <v>0</v>
      </c>
      <c r="E168" s="54">
        <v>0</v>
      </c>
      <c r="F168" s="54">
        <v>0</v>
      </c>
    </row>
    <row r="169" spans="1:6" s="43" customFormat="1" ht="11.25">
      <c r="A169" s="82" t="s">
        <v>151</v>
      </c>
      <c r="B169" s="54">
        <v>0</v>
      </c>
      <c r="C169" s="54">
        <v>0</v>
      </c>
      <c r="D169" s="54">
        <v>0</v>
      </c>
      <c r="E169" s="54">
        <v>0</v>
      </c>
      <c r="F169" s="54">
        <v>0</v>
      </c>
    </row>
    <row r="170" spans="1:6" s="43" customFormat="1" ht="11.25">
      <c r="A170" s="425" t="s">
        <v>152</v>
      </c>
      <c r="B170" s="54">
        <v>2880.52144</v>
      </c>
      <c r="C170" s="54">
        <v>0</v>
      </c>
      <c r="D170" s="54">
        <v>0</v>
      </c>
      <c r="E170" s="54">
        <v>0</v>
      </c>
      <c r="F170" s="54">
        <v>2880.52144</v>
      </c>
    </row>
    <row r="171" spans="1:6" s="43" customFormat="1" ht="11.25">
      <c r="A171" s="82" t="s">
        <v>153</v>
      </c>
      <c r="B171" s="54">
        <v>0</v>
      </c>
      <c r="C171" s="54">
        <v>0</v>
      </c>
      <c r="D171" s="54">
        <v>0</v>
      </c>
      <c r="E171" s="54">
        <v>0</v>
      </c>
      <c r="F171" s="54">
        <v>0</v>
      </c>
    </row>
    <row r="172" spans="1:6" s="43" customFormat="1" ht="11.25">
      <c r="A172" s="82" t="s">
        <v>154</v>
      </c>
      <c r="B172" s="54">
        <v>0</v>
      </c>
      <c r="C172" s="54">
        <v>0</v>
      </c>
      <c r="D172" s="54">
        <v>0</v>
      </c>
      <c r="E172" s="54">
        <v>0</v>
      </c>
      <c r="F172" s="54">
        <v>0</v>
      </c>
    </row>
    <row r="173" spans="1:6" s="43" customFormat="1" ht="11.25">
      <c r="A173" s="82" t="s">
        <v>155</v>
      </c>
      <c r="B173" s="54">
        <v>2880.52144</v>
      </c>
      <c r="C173" s="54">
        <v>0</v>
      </c>
      <c r="D173" s="54">
        <v>0</v>
      </c>
      <c r="E173" s="54">
        <v>0</v>
      </c>
      <c r="F173" s="54">
        <v>2880.52144</v>
      </c>
    </row>
    <row r="174" spans="1:6" s="43" customFormat="1" ht="11.25">
      <c r="A174" s="425" t="s">
        <v>156</v>
      </c>
      <c r="B174" s="54">
        <v>0</v>
      </c>
      <c r="C174" s="54">
        <v>0</v>
      </c>
      <c r="D174" s="54">
        <v>0</v>
      </c>
      <c r="E174" s="54">
        <v>0</v>
      </c>
      <c r="F174" s="54">
        <v>0</v>
      </c>
    </row>
    <row r="175" spans="1:6" s="43" customFormat="1" ht="11.25">
      <c r="A175" s="82" t="s">
        <v>157</v>
      </c>
      <c r="B175" s="54">
        <v>0</v>
      </c>
      <c r="C175" s="54">
        <v>0</v>
      </c>
      <c r="D175" s="54">
        <v>0</v>
      </c>
      <c r="E175" s="54">
        <v>0</v>
      </c>
      <c r="F175" s="54">
        <v>0</v>
      </c>
    </row>
    <row r="176" spans="1:6" s="43" customFormat="1" ht="11.25">
      <c r="A176" s="82" t="s">
        <v>158</v>
      </c>
      <c r="B176" s="54">
        <v>0</v>
      </c>
      <c r="C176" s="54">
        <v>0</v>
      </c>
      <c r="D176" s="54">
        <v>0</v>
      </c>
      <c r="E176" s="54">
        <v>0</v>
      </c>
      <c r="F176" s="54">
        <v>0</v>
      </c>
    </row>
    <row r="177" spans="1:6" s="43" customFormat="1" ht="11.25">
      <c r="A177" s="82" t="s">
        <v>159</v>
      </c>
      <c r="B177" s="54">
        <v>0</v>
      </c>
      <c r="C177" s="54">
        <v>0</v>
      </c>
      <c r="D177" s="54">
        <v>0</v>
      </c>
      <c r="E177" s="54">
        <v>0</v>
      </c>
      <c r="F177" s="54">
        <v>0</v>
      </c>
    </row>
    <row r="178" spans="1:6" s="43" customFormat="1" ht="11.25">
      <c r="A178" s="425" t="s">
        <v>160</v>
      </c>
      <c r="B178" s="54">
        <v>51066.139729999995</v>
      </c>
      <c r="C178" s="54">
        <v>0</v>
      </c>
      <c r="D178" s="54">
        <v>0</v>
      </c>
      <c r="E178" s="54">
        <v>0</v>
      </c>
      <c r="F178" s="54">
        <v>51066.139729999995</v>
      </c>
    </row>
    <row r="179" spans="1:6" s="43" customFormat="1" ht="11.25">
      <c r="A179" s="82" t="s">
        <v>161</v>
      </c>
      <c r="B179" s="54">
        <v>29450.621760000002</v>
      </c>
      <c r="C179" s="54">
        <v>0</v>
      </c>
      <c r="D179" s="54">
        <v>0</v>
      </c>
      <c r="E179" s="54">
        <v>0</v>
      </c>
      <c r="F179" s="54">
        <v>29450.621760000002</v>
      </c>
    </row>
    <row r="180" spans="1:6" s="43" customFormat="1" ht="11.25">
      <c r="A180" s="82" t="s">
        <v>162</v>
      </c>
      <c r="B180" s="54">
        <v>21609.009399999999</v>
      </c>
      <c r="C180" s="54">
        <v>0</v>
      </c>
      <c r="D180" s="54">
        <v>0</v>
      </c>
      <c r="E180" s="54">
        <v>0</v>
      </c>
      <c r="F180" s="54">
        <v>21609.009399999999</v>
      </c>
    </row>
    <row r="181" spans="1:6" s="43" customFormat="1" ht="11.25">
      <c r="A181" s="82" t="s">
        <v>163</v>
      </c>
      <c r="B181" s="54">
        <v>6.5085699999999997</v>
      </c>
      <c r="C181" s="54">
        <v>0</v>
      </c>
      <c r="D181" s="54">
        <v>0</v>
      </c>
      <c r="E181" s="54">
        <v>0</v>
      </c>
      <c r="F181" s="54">
        <v>6.5085699999999997</v>
      </c>
    </row>
    <row r="182" spans="1:6" s="43" customFormat="1" ht="11.25">
      <c r="A182" s="425" t="s">
        <v>164</v>
      </c>
      <c r="B182" s="54">
        <v>60671.009920000004</v>
      </c>
      <c r="C182" s="54">
        <v>0</v>
      </c>
      <c r="D182" s="54">
        <v>0</v>
      </c>
      <c r="E182" s="54">
        <v>0</v>
      </c>
      <c r="F182" s="54">
        <v>60671.009920000004</v>
      </c>
    </row>
    <row r="183" spans="1:6" s="43" customFormat="1" ht="11.25">
      <c r="A183" s="82" t="s">
        <v>165</v>
      </c>
      <c r="B183" s="54">
        <v>0</v>
      </c>
      <c r="C183" s="54">
        <v>0</v>
      </c>
      <c r="D183" s="54">
        <v>0</v>
      </c>
      <c r="E183" s="54">
        <v>0</v>
      </c>
      <c r="F183" s="54">
        <v>0</v>
      </c>
    </row>
    <row r="184" spans="1:6" s="43" customFormat="1" ht="12" thickBot="1">
      <c r="A184" s="82" t="s">
        <v>166</v>
      </c>
      <c r="B184" s="54">
        <v>60671.009920000004</v>
      </c>
      <c r="C184" s="54">
        <v>0</v>
      </c>
      <c r="D184" s="54">
        <v>0</v>
      </c>
      <c r="E184" s="54">
        <v>0</v>
      </c>
      <c r="F184" s="54">
        <v>60671.009920000004</v>
      </c>
    </row>
    <row r="185" spans="1:6" s="43" customFormat="1" ht="12.75" thickTop="1" thickBot="1">
      <c r="A185" s="444" t="s">
        <v>167</v>
      </c>
      <c r="B185" s="56">
        <v>3629720.1094800001</v>
      </c>
      <c r="C185" s="56">
        <v>844876.56708000007</v>
      </c>
      <c r="D185" s="56">
        <v>0</v>
      </c>
      <c r="E185" s="56">
        <v>0</v>
      </c>
      <c r="F185" s="56">
        <v>4474596.6765600005</v>
      </c>
    </row>
    <row r="186" spans="1:6" s="43" customFormat="1" ht="12.75" thickTop="1" thickBot="1">
      <c r="A186" s="445" t="s">
        <v>168</v>
      </c>
      <c r="B186" s="53">
        <v>0</v>
      </c>
      <c r="C186" s="53">
        <v>0</v>
      </c>
      <c r="D186" s="53">
        <v>0</v>
      </c>
      <c r="E186" s="53">
        <v>0</v>
      </c>
      <c r="F186" s="53">
        <v>0</v>
      </c>
    </row>
    <row r="187" spans="1:6" s="43" customFormat="1" ht="12" thickTop="1">
      <c r="A187" s="440" t="s">
        <v>169</v>
      </c>
      <c r="B187" s="54">
        <v>0</v>
      </c>
      <c r="C187" s="54">
        <v>0</v>
      </c>
      <c r="D187" s="54">
        <v>0</v>
      </c>
      <c r="E187" s="54">
        <v>0</v>
      </c>
      <c r="F187" s="54">
        <v>0</v>
      </c>
    </row>
    <row r="188" spans="1:6" s="43" customFormat="1" ht="11.25">
      <c r="A188" s="82" t="s">
        <v>170</v>
      </c>
      <c r="B188" s="54">
        <v>0</v>
      </c>
      <c r="C188" s="54">
        <v>0</v>
      </c>
      <c r="D188" s="54">
        <v>0</v>
      </c>
      <c r="E188" s="54">
        <v>0</v>
      </c>
      <c r="F188" s="54">
        <v>0</v>
      </c>
    </row>
    <row r="189" spans="1:6" s="43" customFormat="1" ht="11.25">
      <c r="A189" s="82" t="s">
        <v>171</v>
      </c>
      <c r="B189" s="54">
        <v>0</v>
      </c>
      <c r="C189" s="54">
        <v>0</v>
      </c>
      <c r="D189" s="54">
        <v>0</v>
      </c>
      <c r="E189" s="54">
        <v>0</v>
      </c>
      <c r="F189" s="54">
        <v>0</v>
      </c>
    </row>
    <row r="190" spans="1:6" s="43" customFormat="1" ht="11.25">
      <c r="A190" s="82" t="s">
        <v>172</v>
      </c>
      <c r="B190" s="54">
        <v>0</v>
      </c>
      <c r="C190" s="54">
        <v>0</v>
      </c>
      <c r="D190" s="54">
        <v>0</v>
      </c>
      <c r="E190" s="54">
        <v>0</v>
      </c>
      <c r="F190" s="54">
        <v>0</v>
      </c>
    </row>
    <row r="191" spans="1:6" s="43" customFormat="1" ht="11.25">
      <c r="A191" s="82" t="s">
        <v>173</v>
      </c>
      <c r="B191" s="54">
        <v>0</v>
      </c>
      <c r="C191" s="54">
        <v>0</v>
      </c>
      <c r="D191" s="54">
        <v>0</v>
      </c>
      <c r="E191" s="54">
        <v>0</v>
      </c>
      <c r="F191" s="54">
        <v>0</v>
      </c>
    </row>
    <row r="192" spans="1:6" s="43" customFormat="1" ht="11.25">
      <c r="A192" s="82" t="s">
        <v>174</v>
      </c>
      <c r="B192" s="54">
        <v>0</v>
      </c>
      <c r="C192" s="54">
        <v>0</v>
      </c>
      <c r="D192" s="54">
        <v>0</v>
      </c>
      <c r="E192" s="54">
        <v>0</v>
      </c>
      <c r="F192" s="54">
        <v>0</v>
      </c>
    </row>
    <row r="193" spans="1:6" s="43" customFormat="1" ht="11.25">
      <c r="A193" s="425" t="s">
        <v>175</v>
      </c>
      <c r="B193" s="54">
        <v>0</v>
      </c>
      <c r="C193" s="54">
        <v>0</v>
      </c>
      <c r="D193" s="54">
        <v>0</v>
      </c>
      <c r="E193" s="54">
        <v>0</v>
      </c>
      <c r="F193" s="54">
        <v>0</v>
      </c>
    </row>
    <row r="194" spans="1:6" s="43" customFormat="1" ht="11.25">
      <c r="A194" s="82" t="s">
        <v>176</v>
      </c>
      <c r="B194" s="54">
        <v>0</v>
      </c>
      <c r="C194" s="54">
        <v>0</v>
      </c>
      <c r="D194" s="54">
        <v>0</v>
      </c>
      <c r="E194" s="54">
        <v>0</v>
      </c>
      <c r="F194" s="54">
        <v>0</v>
      </c>
    </row>
    <row r="195" spans="1:6" s="43" customFormat="1" ht="11.25">
      <c r="A195" s="82" t="s">
        <v>177</v>
      </c>
      <c r="B195" s="54">
        <v>0</v>
      </c>
      <c r="C195" s="54">
        <v>0</v>
      </c>
      <c r="D195" s="54">
        <v>0</v>
      </c>
      <c r="E195" s="54">
        <v>0</v>
      </c>
      <c r="F195" s="54">
        <v>0</v>
      </c>
    </row>
    <row r="196" spans="1:6" s="43" customFormat="1" ht="11.25">
      <c r="A196" s="82" t="s">
        <v>178</v>
      </c>
      <c r="B196" s="54">
        <v>0</v>
      </c>
      <c r="C196" s="54">
        <v>0</v>
      </c>
      <c r="D196" s="54">
        <v>0</v>
      </c>
      <c r="E196" s="54">
        <v>0</v>
      </c>
      <c r="F196" s="54">
        <v>0</v>
      </c>
    </row>
    <row r="197" spans="1:6" s="43" customFormat="1" ht="11.25">
      <c r="A197" s="82" t="s">
        <v>179</v>
      </c>
      <c r="B197" s="54">
        <v>0</v>
      </c>
      <c r="C197" s="54">
        <v>0</v>
      </c>
      <c r="D197" s="54">
        <v>0</v>
      </c>
      <c r="E197" s="54">
        <v>0</v>
      </c>
      <c r="F197" s="54">
        <v>0</v>
      </c>
    </row>
    <row r="198" spans="1:6" s="43" customFormat="1" ht="11.25">
      <c r="A198" s="82" t="s">
        <v>180</v>
      </c>
      <c r="B198" s="54">
        <v>0</v>
      </c>
      <c r="C198" s="54">
        <v>0</v>
      </c>
      <c r="D198" s="54">
        <v>0</v>
      </c>
      <c r="E198" s="54">
        <v>0</v>
      </c>
      <c r="F198" s="54">
        <v>0</v>
      </c>
    </row>
    <row r="199" spans="1:6" s="43" customFormat="1" ht="11.25">
      <c r="A199" s="425" t="s">
        <v>181</v>
      </c>
      <c r="B199" s="54">
        <v>0</v>
      </c>
      <c r="C199" s="54">
        <v>0</v>
      </c>
      <c r="D199" s="54">
        <v>0</v>
      </c>
      <c r="E199" s="54">
        <v>0</v>
      </c>
      <c r="F199" s="54">
        <v>0</v>
      </c>
    </row>
    <row r="200" spans="1:6" s="43" customFormat="1" ht="11.25">
      <c r="A200" s="425" t="s">
        <v>182</v>
      </c>
      <c r="B200" s="54">
        <v>0</v>
      </c>
      <c r="C200" s="54">
        <v>0</v>
      </c>
      <c r="D200" s="54">
        <v>0</v>
      </c>
      <c r="E200" s="54">
        <v>0</v>
      </c>
      <c r="F200" s="54">
        <v>0</v>
      </c>
    </row>
    <row r="201" spans="1:6" s="43" customFormat="1" ht="11.25">
      <c r="A201" s="82" t="s">
        <v>183</v>
      </c>
      <c r="B201" s="54">
        <v>0</v>
      </c>
      <c r="C201" s="54">
        <v>0</v>
      </c>
      <c r="D201" s="54">
        <v>0</v>
      </c>
      <c r="E201" s="54">
        <v>0</v>
      </c>
      <c r="F201" s="54">
        <v>0</v>
      </c>
    </row>
    <row r="202" spans="1:6" s="43" customFormat="1" ht="11.25">
      <c r="A202" s="82" t="s">
        <v>184</v>
      </c>
      <c r="B202" s="54">
        <v>0</v>
      </c>
      <c r="C202" s="54">
        <v>0</v>
      </c>
      <c r="D202" s="54">
        <v>0</v>
      </c>
      <c r="E202" s="54">
        <v>0</v>
      </c>
      <c r="F202" s="54">
        <v>0</v>
      </c>
    </row>
    <row r="203" spans="1:6" s="43" customFormat="1" ht="11.25">
      <c r="A203" s="82" t="s">
        <v>185</v>
      </c>
      <c r="B203" s="54">
        <v>0</v>
      </c>
      <c r="C203" s="54">
        <v>0</v>
      </c>
      <c r="D203" s="54">
        <v>0</v>
      </c>
      <c r="E203" s="54">
        <v>0</v>
      </c>
      <c r="F203" s="54">
        <v>0</v>
      </c>
    </row>
    <row r="204" spans="1:6" s="43" customFormat="1" ht="11.25">
      <c r="A204" s="82" t="s">
        <v>186</v>
      </c>
      <c r="B204" s="54">
        <v>0</v>
      </c>
      <c r="C204" s="54">
        <v>0</v>
      </c>
      <c r="D204" s="54">
        <v>0</v>
      </c>
      <c r="E204" s="54">
        <v>0</v>
      </c>
      <c r="F204" s="54">
        <v>0</v>
      </c>
    </row>
    <row r="205" spans="1:6" s="43" customFormat="1" ht="12" thickBot="1">
      <c r="A205" s="425" t="s">
        <v>187</v>
      </c>
      <c r="B205" s="54">
        <v>0</v>
      </c>
      <c r="C205" s="54">
        <v>0</v>
      </c>
      <c r="D205" s="54">
        <v>0</v>
      </c>
      <c r="E205" s="54">
        <v>0</v>
      </c>
      <c r="F205" s="54">
        <v>0</v>
      </c>
    </row>
    <row r="206" spans="1:6" s="43" customFormat="1" ht="12.75" thickTop="1" thickBot="1">
      <c r="A206" s="409" t="s">
        <v>188</v>
      </c>
      <c r="B206" s="53">
        <v>3664915.52391</v>
      </c>
      <c r="C206" s="53">
        <v>2488951.99566</v>
      </c>
      <c r="D206" s="53">
        <v>0</v>
      </c>
      <c r="E206" s="53">
        <v>0</v>
      </c>
      <c r="F206" s="53">
        <v>6153867.5195699995</v>
      </c>
    </row>
    <row r="207" spans="1:6" s="43" customFormat="1" ht="12" thickTop="1">
      <c r="A207" s="425" t="s">
        <v>189</v>
      </c>
      <c r="B207" s="54">
        <v>144678.34012000001</v>
      </c>
      <c r="C207" s="54">
        <v>0</v>
      </c>
      <c r="D207" s="54">
        <v>0</v>
      </c>
      <c r="E207" s="54">
        <v>0</v>
      </c>
      <c r="F207" s="54">
        <v>144678.34012000001</v>
      </c>
    </row>
    <row r="208" spans="1:6" s="43" customFormat="1" ht="11.25">
      <c r="A208" s="82" t="s">
        <v>190</v>
      </c>
      <c r="B208" s="54">
        <v>0</v>
      </c>
      <c r="C208" s="54">
        <v>0</v>
      </c>
      <c r="D208" s="54">
        <v>0</v>
      </c>
      <c r="E208" s="54">
        <v>0</v>
      </c>
      <c r="F208" s="54">
        <v>0</v>
      </c>
    </row>
    <row r="209" spans="1:6" s="43" customFormat="1" ht="11.25">
      <c r="A209" s="82" t="s">
        <v>191</v>
      </c>
      <c r="B209" s="54">
        <v>0</v>
      </c>
      <c r="C209" s="54">
        <v>0</v>
      </c>
      <c r="D209" s="54">
        <v>0</v>
      </c>
      <c r="E209" s="54">
        <v>0</v>
      </c>
      <c r="F209" s="54">
        <v>0</v>
      </c>
    </row>
    <row r="210" spans="1:6" s="43" customFormat="1" ht="11.25">
      <c r="A210" s="82" t="s">
        <v>192</v>
      </c>
      <c r="B210" s="54">
        <v>144678.34012000001</v>
      </c>
      <c r="C210" s="54">
        <v>0</v>
      </c>
      <c r="D210" s="54">
        <v>0</v>
      </c>
      <c r="E210" s="54">
        <v>0</v>
      </c>
      <c r="F210" s="54">
        <v>144678.34012000001</v>
      </c>
    </row>
    <row r="211" spans="1:6" s="43" customFormat="1" ht="11.25">
      <c r="A211" s="425" t="s">
        <v>193</v>
      </c>
      <c r="B211" s="54">
        <v>233347.54974000002</v>
      </c>
      <c r="C211" s="54">
        <v>0</v>
      </c>
      <c r="D211" s="54">
        <v>0</v>
      </c>
      <c r="E211" s="54">
        <v>0</v>
      </c>
      <c r="F211" s="54">
        <v>233347.54974000002</v>
      </c>
    </row>
    <row r="212" spans="1:6" s="43" customFormat="1" ht="11.25">
      <c r="A212" s="82" t="s">
        <v>194</v>
      </c>
      <c r="B212" s="54">
        <v>0</v>
      </c>
      <c r="C212" s="54">
        <v>0</v>
      </c>
      <c r="D212" s="54">
        <v>0</v>
      </c>
      <c r="E212" s="54">
        <v>0</v>
      </c>
      <c r="F212" s="54">
        <v>0</v>
      </c>
    </row>
    <row r="213" spans="1:6" s="43" customFormat="1" ht="11.25">
      <c r="A213" s="82" t="s">
        <v>195</v>
      </c>
      <c r="B213" s="54">
        <v>233189.77455999999</v>
      </c>
      <c r="C213" s="54">
        <v>0</v>
      </c>
      <c r="D213" s="54">
        <v>0</v>
      </c>
      <c r="E213" s="54">
        <v>0</v>
      </c>
      <c r="F213" s="54">
        <v>233189.77455999999</v>
      </c>
    </row>
    <row r="214" spans="1:6" s="43" customFormat="1" ht="11.25">
      <c r="A214" s="82" t="s">
        <v>196</v>
      </c>
      <c r="B214" s="54">
        <v>0</v>
      </c>
      <c r="C214" s="54">
        <v>0</v>
      </c>
      <c r="D214" s="54">
        <v>0</v>
      </c>
      <c r="E214" s="54">
        <v>0</v>
      </c>
      <c r="F214" s="54">
        <v>0</v>
      </c>
    </row>
    <row r="215" spans="1:6" s="43" customFormat="1" ht="11.25">
      <c r="A215" s="423" t="s">
        <v>1374</v>
      </c>
      <c r="B215" s="54">
        <v>0</v>
      </c>
      <c r="C215" s="54">
        <v>0</v>
      </c>
      <c r="D215" s="54">
        <v>0</v>
      </c>
      <c r="E215" s="54">
        <v>0</v>
      </c>
      <c r="F215" s="54">
        <v>0</v>
      </c>
    </row>
    <row r="216" spans="1:6" s="43" customFormat="1" ht="11.25">
      <c r="A216" s="82" t="s">
        <v>197</v>
      </c>
      <c r="B216" s="54">
        <v>157.77518000000001</v>
      </c>
      <c r="C216" s="54">
        <v>0</v>
      </c>
      <c r="D216" s="54">
        <v>0</v>
      </c>
      <c r="E216" s="54">
        <v>0</v>
      </c>
      <c r="F216" s="54">
        <v>157.77518000000001</v>
      </c>
    </row>
    <row r="217" spans="1:6" s="43" customFormat="1" ht="11.25">
      <c r="A217" s="425" t="s">
        <v>198</v>
      </c>
      <c r="B217" s="54">
        <v>0</v>
      </c>
      <c r="C217" s="54">
        <v>287.81703000000005</v>
      </c>
      <c r="D217" s="54">
        <v>0</v>
      </c>
      <c r="E217" s="54">
        <v>0</v>
      </c>
      <c r="F217" s="54">
        <v>287.81703000000005</v>
      </c>
    </row>
    <row r="218" spans="1:6" s="43" customFormat="1" ht="11.25">
      <c r="A218" s="82" t="s">
        <v>199</v>
      </c>
      <c r="B218" s="54">
        <v>0</v>
      </c>
      <c r="C218" s="54">
        <v>287.81703000000005</v>
      </c>
      <c r="D218" s="54">
        <v>0</v>
      </c>
      <c r="E218" s="54">
        <v>0</v>
      </c>
      <c r="F218" s="54">
        <v>287.81703000000005</v>
      </c>
    </row>
    <row r="219" spans="1:6" s="43" customFormat="1" ht="11.25">
      <c r="A219" s="82" t="s">
        <v>200</v>
      </c>
      <c r="B219" s="54">
        <v>0</v>
      </c>
      <c r="C219" s="54">
        <v>0</v>
      </c>
      <c r="D219" s="54">
        <v>0</v>
      </c>
      <c r="E219" s="54">
        <v>0</v>
      </c>
      <c r="F219" s="54">
        <v>0</v>
      </c>
    </row>
    <row r="220" spans="1:6" s="43" customFormat="1" ht="11.25">
      <c r="A220" s="425" t="s">
        <v>201</v>
      </c>
      <c r="B220" s="54">
        <v>0</v>
      </c>
      <c r="C220" s="54">
        <v>0</v>
      </c>
      <c r="D220" s="54">
        <v>0</v>
      </c>
      <c r="E220" s="54">
        <v>0</v>
      </c>
      <c r="F220" s="54">
        <v>0</v>
      </c>
    </row>
    <row r="221" spans="1:6" s="43" customFormat="1" ht="11.25">
      <c r="A221" s="82" t="s">
        <v>202</v>
      </c>
      <c r="B221" s="54">
        <v>0</v>
      </c>
      <c r="C221" s="54">
        <v>0</v>
      </c>
      <c r="D221" s="54">
        <v>0</v>
      </c>
      <c r="E221" s="54">
        <v>0</v>
      </c>
      <c r="F221" s="54">
        <v>0</v>
      </c>
    </row>
    <row r="222" spans="1:6" s="43" customFormat="1" ht="11.25">
      <c r="A222" s="82" t="s">
        <v>203</v>
      </c>
      <c r="B222" s="54">
        <v>0</v>
      </c>
      <c r="C222" s="54">
        <v>0</v>
      </c>
      <c r="D222" s="54">
        <v>0</v>
      </c>
      <c r="E222" s="54">
        <v>0</v>
      </c>
      <c r="F222" s="54">
        <v>0</v>
      </c>
    </row>
    <row r="223" spans="1:6" s="43" customFormat="1" ht="11.25">
      <c r="A223" s="425" t="s">
        <v>204</v>
      </c>
      <c r="B223" s="54">
        <v>2319890.6157399998</v>
      </c>
      <c r="C223" s="54">
        <v>1604150.0179999999</v>
      </c>
      <c r="D223" s="54">
        <v>0</v>
      </c>
      <c r="E223" s="54">
        <v>0</v>
      </c>
      <c r="F223" s="54">
        <v>3924040.63374</v>
      </c>
    </row>
    <row r="224" spans="1:6" s="43" customFormat="1" ht="11.25">
      <c r="A224" s="82" t="s">
        <v>205</v>
      </c>
      <c r="B224" s="54">
        <v>803949.02315999998</v>
      </c>
      <c r="C224" s="54">
        <v>1044896.43741</v>
      </c>
      <c r="D224" s="54">
        <v>0</v>
      </c>
      <c r="E224" s="54">
        <v>0</v>
      </c>
      <c r="F224" s="54">
        <v>1848845.4605699999</v>
      </c>
    </row>
    <row r="225" spans="1:6" s="43" customFormat="1" ht="11.25">
      <c r="A225" s="82" t="s">
        <v>206</v>
      </c>
      <c r="B225" s="54">
        <v>0</v>
      </c>
      <c r="C225" s="54">
        <v>0</v>
      </c>
      <c r="D225" s="54">
        <v>0</v>
      </c>
      <c r="E225" s="54">
        <v>0</v>
      </c>
      <c r="F225" s="54">
        <v>0</v>
      </c>
    </row>
    <row r="226" spans="1:6" s="43" customFormat="1" ht="11.25">
      <c r="A226" s="82" t="s">
        <v>207</v>
      </c>
      <c r="B226" s="54">
        <v>1345241.5009999999</v>
      </c>
      <c r="C226" s="54">
        <v>329718.92666</v>
      </c>
      <c r="D226" s="54">
        <v>0</v>
      </c>
      <c r="E226" s="54">
        <v>0</v>
      </c>
      <c r="F226" s="54">
        <v>1674960.42766</v>
      </c>
    </row>
    <row r="227" spans="1:6" s="43" customFormat="1" ht="11.25">
      <c r="A227" s="82" t="s">
        <v>208</v>
      </c>
      <c r="B227" s="54">
        <v>0</v>
      </c>
      <c r="C227" s="54">
        <v>0</v>
      </c>
      <c r="D227" s="54">
        <v>0</v>
      </c>
      <c r="E227" s="54">
        <v>0</v>
      </c>
      <c r="F227" s="54">
        <v>0</v>
      </c>
    </row>
    <row r="228" spans="1:6" s="43" customFormat="1" ht="11.25">
      <c r="A228" s="82" t="s">
        <v>209</v>
      </c>
      <c r="B228" s="54">
        <v>0</v>
      </c>
      <c r="C228" s="54">
        <v>0</v>
      </c>
      <c r="D228" s="54">
        <v>0</v>
      </c>
      <c r="E228" s="54">
        <v>0</v>
      </c>
      <c r="F228" s="54">
        <v>0</v>
      </c>
    </row>
    <row r="229" spans="1:6" s="43" customFormat="1" ht="11.25">
      <c r="A229" s="82" t="s">
        <v>210</v>
      </c>
      <c r="B229" s="54">
        <v>0</v>
      </c>
      <c r="C229" s="54">
        <v>69.999990000000011</v>
      </c>
      <c r="D229" s="54">
        <v>0</v>
      </c>
      <c r="E229" s="54">
        <v>0</v>
      </c>
      <c r="F229" s="54">
        <v>69.999990000000011</v>
      </c>
    </row>
    <row r="230" spans="1:6" s="43" customFormat="1" ht="11.25">
      <c r="A230" s="82" t="s">
        <v>211</v>
      </c>
      <c r="B230" s="54">
        <v>0</v>
      </c>
      <c r="C230" s="54">
        <v>0</v>
      </c>
      <c r="D230" s="54">
        <v>0</v>
      </c>
      <c r="E230" s="54">
        <v>0</v>
      </c>
      <c r="F230" s="54">
        <v>0</v>
      </c>
    </row>
    <row r="231" spans="1:6" s="43" customFormat="1" ht="11.25">
      <c r="A231" s="82" t="s">
        <v>212</v>
      </c>
      <c r="B231" s="54">
        <v>0</v>
      </c>
      <c r="C231" s="54">
        <v>0</v>
      </c>
      <c r="D231" s="54">
        <v>0</v>
      </c>
      <c r="E231" s="54">
        <v>0</v>
      </c>
      <c r="F231" s="54">
        <v>0</v>
      </c>
    </row>
    <row r="232" spans="1:6" s="43" customFormat="1" ht="11.25">
      <c r="A232" s="82" t="s">
        <v>213</v>
      </c>
      <c r="B232" s="54">
        <v>170700.09158000001</v>
      </c>
      <c r="C232" s="54">
        <v>229464.65393999999</v>
      </c>
      <c r="D232" s="54">
        <v>0</v>
      </c>
      <c r="E232" s="54">
        <v>0</v>
      </c>
      <c r="F232" s="54">
        <v>400164.74552</v>
      </c>
    </row>
    <row r="233" spans="1:6" s="43" customFormat="1" ht="11.25">
      <c r="A233" s="425" t="s">
        <v>214</v>
      </c>
      <c r="B233" s="54">
        <v>596435.2524</v>
      </c>
      <c r="C233" s="54">
        <v>884514.16062999994</v>
      </c>
      <c r="D233" s="54">
        <v>0</v>
      </c>
      <c r="E233" s="54">
        <v>0</v>
      </c>
      <c r="F233" s="54">
        <v>1480949.4130299999</v>
      </c>
    </row>
    <row r="234" spans="1:6" s="43" customFormat="1" ht="11.25">
      <c r="A234" s="82" t="s">
        <v>215</v>
      </c>
      <c r="B234" s="54">
        <v>81631.493780000004</v>
      </c>
      <c r="C234" s="54">
        <v>94870.08468</v>
      </c>
      <c r="D234" s="54">
        <v>0</v>
      </c>
      <c r="E234" s="54">
        <v>0</v>
      </c>
      <c r="F234" s="54">
        <v>176501.57846000002</v>
      </c>
    </row>
    <row r="235" spans="1:6" s="43" customFormat="1" ht="11.25">
      <c r="A235" s="82" t="s">
        <v>216</v>
      </c>
      <c r="B235" s="54">
        <v>34320.570220000001</v>
      </c>
      <c r="C235" s="54">
        <v>19546.5</v>
      </c>
      <c r="D235" s="54">
        <v>0</v>
      </c>
      <c r="E235" s="54">
        <v>0</v>
      </c>
      <c r="F235" s="54">
        <v>53867.070220000001</v>
      </c>
    </row>
    <row r="236" spans="1:6" s="43" customFormat="1" ht="11.25">
      <c r="A236" s="82" t="s">
        <v>217</v>
      </c>
      <c r="B236" s="54">
        <v>152295.9927</v>
      </c>
      <c r="C236" s="54">
        <v>61690.114880000001</v>
      </c>
      <c r="D236" s="54">
        <v>0</v>
      </c>
      <c r="E236" s="54">
        <v>0</v>
      </c>
      <c r="F236" s="54">
        <v>213986.10758000001</v>
      </c>
    </row>
    <row r="237" spans="1:6" s="43" customFormat="1" ht="11.25">
      <c r="A237" s="82" t="s">
        <v>218</v>
      </c>
      <c r="B237" s="54">
        <v>11690.564130000001</v>
      </c>
      <c r="C237" s="54">
        <v>3199.7869599999999</v>
      </c>
      <c r="D237" s="54">
        <v>0</v>
      </c>
      <c r="E237" s="54">
        <v>0</v>
      </c>
      <c r="F237" s="54">
        <v>14890.35109</v>
      </c>
    </row>
    <row r="238" spans="1:6" s="43" customFormat="1" ht="11.25">
      <c r="A238" s="82" t="s">
        <v>219</v>
      </c>
      <c r="B238" s="54">
        <v>0</v>
      </c>
      <c r="C238" s="54">
        <v>0</v>
      </c>
      <c r="D238" s="54">
        <v>0</v>
      </c>
      <c r="E238" s="54">
        <v>0</v>
      </c>
      <c r="F238" s="54">
        <v>0</v>
      </c>
    </row>
    <row r="239" spans="1:6" s="43" customFormat="1" ht="11.25">
      <c r="A239" s="82" t="s">
        <v>220</v>
      </c>
      <c r="B239" s="54">
        <v>316496.63156999997</v>
      </c>
      <c r="C239" s="54">
        <v>705207.67411000002</v>
      </c>
      <c r="D239" s="54">
        <v>0</v>
      </c>
      <c r="E239" s="54">
        <v>0</v>
      </c>
      <c r="F239" s="54">
        <v>1021704.30568</v>
      </c>
    </row>
    <row r="240" spans="1:6" s="43" customFormat="1" ht="11.25">
      <c r="A240" s="82" t="s">
        <v>221</v>
      </c>
      <c r="B240" s="54">
        <v>0</v>
      </c>
      <c r="C240" s="54">
        <v>0</v>
      </c>
      <c r="D240" s="54">
        <v>0</v>
      </c>
      <c r="E240" s="54">
        <v>0</v>
      </c>
      <c r="F240" s="54">
        <v>0</v>
      </c>
    </row>
    <row r="241" spans="1:6" s="43" customFormat="1" ht="11.25">
      <c r="A241" s="425" t="s">
        <v>1358</v>
      </c>
      <c r="B241" s="54">
        <v>239526.00666999997</v>
      </c>
      <c r="C241" s="54">
        <v>0</v>
      </c>
      <c r="D241" s="54">
        <v>0</v>
      </c>
      <c r="E241" s="54">
        <v>0</v>
      </c>
      <c r="F241" s="54">
        <v>239526.00666999997</v>
      </c>
    </row>
    <row r="242" spans="1:6" s="43" customFormat="1" ht="11.25">
      <c r="A242" s="82" t="s">
        <v>1359</v>
      </c>
      <c r="B242" s="54">
        <v>219769.44196999999</v>
      </c>
      <c r="C242" s="54">
        <v>0</v>
      </c>
      <c r="D242" s="54">
        <v>0</v>
      </c>
      <c r="E242" s="54">
        <v>0</v>
      </c>
      <c r="F242" s="54">
        <v>219769.44196999999</v>
      </c>
    </row>
    <row r="243" spans="1:6" s="43" customFormat="1" ht="11.25">
      <c r="A243" s="82" t="s">
        <v>1360</v>
      </c>
      <c r="B243" s="54">
        <v>19756.564699999999</v>
      </c>
      <c r="C243" s="54">
        <v>0</v>
      </c>
      <c r="D243" s="54">
        <v>0</v>
      </c>
      <c r="E243" s="54">
        <v>0</v>
      </c>
      <c r="F243" s="54">
        <v>19756.564699999999</v>
      </c>
    </row>
    <row r="244" spans="1:6" s="43" customFormat="1" ht="11.25">
      <c r="A244" s="425" t="s">
        <v>1361</v>
      </c>
      <c r="B244" s="54">
        <v>131037.75924</v>
      </c>
      <c r="C244" s="54">
        <v>0</v>
      </c>
      <c r="D244" s="54">
        <v>0</v>
      </c>
      <c r="E244" s="54">
        <v>0</v>
      </c>
      <c r="F244" s="54">
        <v>131037.75924</v>
      </c>
    </row>
    <row r="245" spans="1:6" s="43" customFormat="1" ht="11.25">
      <c r="A245" s="82" t="s">
        <v>1359</v>
      </c>
      <c r="B245" s="54">
        <v>126513.18570999999</v>
      </c>
      <c r="C245" s="54">
        <v>0</v>
      </c>
      <c r="D245" s="54">
        <v>0</v>
      </c>
      <c r="E245" s="54">
        <v>0</v>
      </c>
      <c r="F245" s="54">
        <v>126513.18570999999</v>
      </c>
    </row>
    <row r="246" spans="1:6" s="43" customFormat="1" ht="11.25">
      <c r="A246" s="82" t="s">
        <v>1360</v>
      </c>
      <c r="B246" s="424">
        <v>4524.5735300000006</v>
      </c>
      <c r="C246" s="424">
        <v>0</v>
      </c>
      <c r="D246" s="424">
        <v>0</v>
      </c>
      <c r="E246" s="424">
        <v>0</v>
      </c>
      <c r="F246" s="424">
        <v>4524.5735300000006</v>
      </c>
    </row>
    <row r="247" spans="1:6" s="43" customFormat="1" ht="11.25">
      <c r="A247" s="425" t="s">
        <v>1362</v>
      </c>
      <c r="B247" s="462">
        <v>239526.00666999997</v>
      </c>
      <c r="C247" s="462">
        <v>0</v>
      </c>
      <c r="D247" s="462">
        <v>0</v>
      </c>
      <c r="E247" s="462">
        <v>0</v>
      </c>
      <c r="F247" s="462">
        <v>239526.00666999997</v>
      </c>
    </row>
    <row r="248" spans="1:6" s="43" customFormat="1" ht="12" thickBot="1">
      <c r="A248" s="425" t="s">
        <v>1363</v>
      </c>
      <c r="B248" s="463">
        <v>131037.75924</v>
      </c>
      <c r="C248" s="463">
        <v>0</v>
      </c>
      <c r="D248" s="463">
        <v>0</v>
      </c>
      <c r="E248" s="463">
        <v>0</v>
      </c>
      <c r="F248" s="463">
        <v>131037.75924</v>
      </c>
    </row>
    <row r="249" spans="1:6" s="43" customFormat="1" ht="12.75" thickTop="1" thickBot="1">
      <c r="A249" s="42" t="s">
        <v>222</v>
      </c>
      <c r="B249" s="53">
        <v>799860.96007999999</v>
      </c>
      <c r="C249" s="53">
        <v>54375.177009999999</v>
      </c>
      <c r="D249" s="53">
        <v>0</v>
      </c>
      <c r="E249" s="53">
        <v>0</v>
      </c>
      <c r="F249" s="53">
        <v>854236.13709000009</v>
      </c>
    </row>
    <row r="250" spans="1:6" s="43" customFormat="1" ht="12" thickTop="1">
      <c r="A250" s="43" t="s">
        <v>223</v>
      </c>
      <c r="B250" s="54">
        <v>99.897809999999993</v>
      </c>
      <c r="C250" s="54">
        <v>3.2529499999999998</v>
      </c>
      <c r="D250" s="54">
        <v>0</v>
      </c>
      <c r="E250" s="54">
        <v>0</v>
      </c>
      <c r="F250" s="54">
        <v>103.15075999999999</v>
      </c>
    </row>
    <row r="251" spans="1:6" s="43" customFormat="1" ht="11.25">
      <c r="A251" s="43" t="s">
        <v>224</v>
      </c>
      <c r="B251" s="54">
        <v>1243.01026</v>
      </c>
      <c r="C251" s="54">
        <v>27.75029</v>
      </c>
      <c r="D251" s="54">
        <v>0</v>
      </c>
      <c r="E251" s="54">
        <v>0</v>
      </c>
      <c r="F251" s="54">
        <v>1270.76055</v>
      </c>
    </row>
    <row r="252" spans="1:6" s="43" customFormat="1" ht="11.25">
      <c r="A252" s="43" t="s">
        <v>225</v>
      </c>
      <c r="B252" s="54">
        <v>780418.67884000007</v>
      </c>
      <c r="C252" s="54">
        <v>48918.157930000001</v>
      </c>
      <c r="D252" s="54">
        <v>0</v>
      </c>
      <c r="E252" s="54">
        <v>0</v>
      </c>
      <c r="F252" s="54">
        <v>829336.83676999994</v>
      </c>
    </row>
    <row r="253" spans="1:6" s="43" customFormat="1" ht="11.25">
      <c r="A253" s="43" t="s">
        <v>226</v>
      </c>
      <c r="B253" s="54">
        <v>7327.6002600000002</v>
      </c>
      <c r="C253" s="54">
        <v>3182.0479</v>
      </c>
      <c r="D253" s="54">
        <v>0</v>
      </c>
      <c r="E253" s="54">
        <v>0</v>
      </c>
      <c r="F253" s="54">
        <v>10509.648160000001</v>
      </c>
    </row>
    <row r="254" spans="1:6" s="43" customFormat="1" ht="11.25">
      <c r="A254" s="43" t="s">
        <v>227</v>
      </c>
      <c r="B254" s="54">
        <v>6468.9254199999996</v>
      </c>
      <c r="C254" s="54">
        <v>1479.4047</v>
      </c>
      <c r="D254" s="54">
        <v>0</v>
      </c>
      <c r="E254" s="54">
        <v>0</v>
      </c>
      <c r="F254" s="54">
        <v>7948.3301200000005</v>
      </c>
    </row>
    <row r="255" spans="1:6" s="43" customFormat="1" ht="11.25">
      <c r="A255" s="43" t="s">
        <v>228</v>
      </c>
      <c r="B255" s="54">
        <v>574.25323000000003</v>
      </c>
      <c r="C255" s="54">
        <v>303.13024000000001</v>
      </c>
      <c r="D255" s="54">
        <v>0</v>
      </c>
      <c r="E255" s="54">
        <v>0</v>
      </c>
      <c r="F255" s="54">
        <v>877.38346999999999</v>
      </c>
    </row>
    <row r="256" spans="1:6" s="43" customFormat="1" ht="11.25">
      <c r="A256" s="43" t="s">
        <v>229</v>
      </c>
      <c r="B256" s="54">
        <v>2674.5594900000001</v>
      </c>
      <c r="C256" s="54">
        <v>296.58772999999997</v>
      </c>
      <c r="D256" s="54">
        <v>0</v>
      </c>
      <c r="E256" s="54">
        <v>0</v>
      </c>
      <c r="F256" s="54">
        <v>2971.1472200000003</v>
      </c>
    </row>
    <row r="257" spans="1:6" s="43" customFormat="1" ht="11.25">
      <c r="A257" s="43" t="s">
        <v>230</v>
      </c>
      <c r="B257" s="54">
        <v>193.83007999999998</v>
      </c>
      <c r="C257" s="54">
        <v>138.33148</v>
      </c>
      <c r="D257" s="54">
        <v>0</v>
      </c>
      <c r="E257" s="54">
        <v>0</v>
      </c>
      <c r="F257" s="54">
        <v>332.16156000000001</v>
      </c>
    </row>
    <row r="258" spans="1:6" s="43" customFormat="1" ht="11.25">
      <c r="A258" s="43" t="s">
        <v>231</v>
      </c>
      <c r="B258" s="54">
        <v>0</v>
      </c>
      <c r="C258" s="54">
        <v>0</v>
      </c>
      <c r="D258" s="54">
        <v>0</v>
      </c>
      <c r="E258" s="54">
        <v>0</v>
      </c>
      <c r="F258" s="54">
        <v>0</v>
      </c>
    </row>
    <row r="259" spans="1:6" s="43" customFormat="1" ht="11.25">
      <c r="A259" s="43" t="s">
        <v>232</v>
      </c>
      <c r="B259" s="54">
        <v>745.76402000000007</v>
      </c>
      <c r="C259" s="54">
        <v>0.67670000000000008</v>
      </c>
      <c r="D259" s="54">
        <v>0</v>
      </c>
      <c r="E259" s="54">
        <v>0</v>
      </c>
      <c r="F259" s="54">
        <v>746.44071999999994</v>
      </c>
    </row>
    <row r="260" spans="1:6" s="43" customFormat="1" ht="12" thickBot="1">
      <c r="A260" s="43" t="s">
        <v>233</v>
      </c>
      <c r="B260" s="54">
        <v>114.44067</v>
      </c>
      <c r="C260" s="54">
        <v>25.83709</v>
      </c>
      <c r="D260" s="54">
        <v>0</v>
      </c>
      <c r="E260" s="54">
        <v>0</v>
      </c>
      <c r="F260" s="54">
        <v>140.27776</v>
      </c>
    </row>
    <row r="261" spans="1:6" s="43" customFormat="1" ht="12.75" thickTop="1" thickBot="1">
      <c r="A261" s="42" t="s">
        <v>234</v>
      </c>
      <c r="B261" s="53">
        <v>-133057.79589000001</v>
      </c>
      <c r="C261" s="53">
        <v>-47943.055100000005</v>
      </c>
      <c r="D261" s="53">
        <v>0</v>
      </c>
      <c r="E261" s="53">
        <v>0</v>
      </c>
      <c r="F261" s="53">
        <v>-181000.85099000001</v>
      </c>
    </row>
    <row r="262" spans="1:6" s="470" customFormat="1" ht="12" thickTop="1">
      <c r="A262" s="43" t="s">
        <v>235</v>
      </c>
      <c r="B262" s="54">
        <v>0</v>
      </c>
      <c r="C262" s="54">
        <v>0</v>
      </c>
      <c r="D262" s="54">
        <v>0</v>
      </c>
      <c r="E262" s="54">
        <v>0</v>
      </c>
      <c r="F262" s="54">
        <v>0</v>
      </c>
    </row>
    <row r="263" spans="1:6" s="43" customFormat="1" ht="11.25">
      <c r="A263" s="43" t="s">
        <v>236</v>
      </c>
      <c r="B263" s="54">
        <v>0</v>
      </c>
      <c r="C263" s="54">
        <v>0</v>
      </c>
      <c r="D263" s="54">
        <v>0</v>
      </c>
      <c r="E263" s="54">
        <v>0</v>
      </c>
      <c r="F263" s="54">
        <v>0</v>
      </c>
    </row>
    <row r="264" spans="1:6" s="43" customFormat="1" ht="11.25">
      <c r="A264" s="43" t="s">
        <v>237</v>
      </c>
      <c r="B264" s="54">
        <v>-131073.17779000002</v>
      </c>
      <c r="C264" s="54">
        <v>-44124.583030000002</v>
      </c>
      <c r="D264" s="54">
        <v>0</v>
      </c>
      <c r="E264" s="54">
        <v>0</v>
      </c>
      <c r="F264" s="54">
        <v>-175197.76082</v>
      </c>
    </row>
    <row r="265" spans="1:6" s="43" customFormat="1" ht="11.25">
      <c r="A265" s="43" t="s">
        <v>238</v>
      </c>
      <c r="B265" s="54">
        <v>-1908.41479</v>
      </c>
      <c r="C265" s="54">
        <v>-575.61385999999993</v>
      </c>
      <c r="D265" s="54">
        <v>0</v>
      </c>
      <c r="E265" s="54">
        <v>0</v>
      </c>
      <c r="F265" s="54">
        <v>-2484.0286499999997</v>
      </c>
    </row>
    <row r="266" spans="1:6" s="43" customFormat="1" ht="11.25">
      <c r="A266" s="43" t="s">
        <v>239</v>
      </c>
      <c r="B266" s="54">
        <v>-76.203310000000002</v>
      </c>
      <c r="C266" s="54">
        <v>0</v>
      </c>
      <c r="D266" s="54">
        <v>0</v>
      </c>
      <c r="E266" s="54">
        <v>0</v>
      </c>
      <c r="F266" s="54">
        <v>-76.203310000000002</v>
      </c>
    </row>
    <row r="267" spans="1:6" s="43" customFormat="1" ht="11.25">
      <c r="A267" s="44" t="s">
        <v>240</v>
      </c>
      <c r="B267" s="54">
        <v>0</v>
      </c>
      <c r="C267" s="54">
        <v>-3242.8582099999999</v>
      </c>
      <c r="D267" s="54">
        <v>0</v>
      </c>
      <c r="E267" s="54">
        <v>0</v>
      </c>
      <c r="F267" s="54">
        <v>-3242.8582099999999</v>
      </c>
    </row>
    <row r="268" spans="1:6" s="43" customFormat="1" ht="12" thickBot="1">
      <c r="A268" s="43" t="s">
        <v>241</v>
      </c>
      <c r="B268" s="54">
        <v>0</v>
      </c>
      <c r="C268" s="54">
        <v>0</v>
      </c>
      <c r="D268" s="54">
        <v>0</v>
      </c>
      <c r="E268" s="54">
        <v>0</v>
      </c>
      <c r="F268" s="54">
        <v>0</v>
      </c>
    </row>
    <row r="269" spans="1:6" s="43" customFormat="1" ht="12.75" thickTop="1" thickBot="1">
      <c r="A269" s="45" t="s">
        <v>242</v>
      </c>
      <c r="B269" s="55">
        <v>666803.16419000004</v>
      </c>
      <c r="C269" s="55">
        <v>6432.1219099999998</v>
      </c>
      <c r="D269" s="55">
        <v>0</v>
      </c>
      <c r="E269" s="55">
        <v>0</v>
      </c>
      <c r="F269" s="55">
        <v>673235.28610000003</v>
      </c>
    </row>
    <row r="270" spans="1:6" s="43" customFormat="1" ht="12.75" thickTop="1" thickBot="1">
      <c r="A270" s="46" t="s">
        <v>243</v>
      </c>
      <c r="B270" s="53">
        <v>27839.760839999999</v>
      </c>
      <c r="C270" s="53">
        <v>2867.2871399999999</v>
      </c>
      <c r="D270" s="53">
        <v>0</v>
      </c>
      <c r="E270" s="53">
        <v>0</v>
      </c>
      <c r="F270" s="53">
        <v>30707.047979999999</v>
      </c>
    </row>
    <row r="271" spans="1:6" s="43" customFormat="1" ht="12" thickTop="1">
      <c r="A271" s="43" t="s">
        <v>244</v>
      </c>
      <c r="B271" s="54">
        <v>11434.701660000001</v>
      </c>
      <c r="C271" s="54">
        <v>1297.53079</v>
      </c>
      <c r="D271" s="54">
        <v>0</v>
      </c>
      <c r="E271" s="54">
        <v>0</v>
      </c>
      <c r="F271" s="54">
        <v>12732.23245</v>
      </c>
    </row>
    <row r="272" spans="1:6" s="43" customFormat="1" ht="11.25">
      <c r="A272" s="43" t="s">
        <v>245</v>
      </c>
      <c r="B272" s="54">
        <v>6398.3520499999995</v>
      </c>
      <c r="C272" s="54">
        <v>933.29014000000006</v>
      </c>
      <c r="D272" s="54">
        <v>0</v>
      </c>
      <c r="E272" s="54">
        <v>0</v>
      </c>
      <c r="F272" s="54">
        <v>7331.6421900000005</v>
      </c>
    </row>
    <row r="273" spans="1:6" s="43" customFormat="1" ht="11.25">
      <c r="A273" s="43" t="s">
        <v>246</v>
      </c>
      <c r="B273" s="54">
        <v>2291.6899600000002</v>
      </c>
      <c r="C273" s="54">
        <v>0</v>
      </c>
      <c r="D273" s="54">
        <v>0</v>
      </c>
      <c r="E273" s="54">
        <v>0</v>
      </c>
      <c r="F273" s="54">
        <v>2291.6899600000002</v>
      </c>
    </row>
    <row r="274" spans="1:6" s="43" customFormat="1" ht="11.25">
      <c r="A274" s="43" t="s">
        <v>247</v>
      </c>
      <c r="B274" s="54">
        <v>159.92693</v>
      </c>
      <c r="C274" s="54">
        <v>25.013400000000001</v>
      </c>
      <c r="D274" s="54">
        <v>0</v>
      </c>
      <c r="E274" s="54">
        <v>0</v>
      </c>
      <c r="F274" s="54">
        <v>184.94032999999999</v>
      </c>
    </row>
    <row r="275" spans="1:6" s="43" customFormat="1" ht="12" thickBot="1">
      <c r="A275" s="43" t="s">
        <v>248</v>
      </c>
      <c r="B275" s="54">
        <v>7555.0902400000004</v>
      </c>
      <c r="C275" s="54">
        <v>611.45281</v>
      </c>
      <c r="D275" s="54">
        <v>0</v>
      </c>
      <c r="E275" s="54">
        <v>0</v>
      </c>
      <c r="F275" s="54">
        <v>8166.5430500000002</v>
      </c>
    </row>
    <row r="276" spans="1:6" s="43" customFormat="1" ht="12.75" thickTop="1" thickBot="1">
      <c r="A276" s="47" t="s">
        <v>249</v>
      </c>
      <c r="B276" s="53">
        <v>-17082.606889999999</v>
      </c>
      <c r="C276" s="53">
        <v>-814.61454000000003</v>
      </c>
      <c r="D276" s="53">
        <v>0</v>
      </c>
      <c r="E276" s="53">
        <v>0</v>
      </c>
      <c r="F276" s="53">
        <v>-17897.221430000001</v>
      </c>
    </row>
    <row r="277" spans="1:6" s="43" customFormat="1" ht="12" thickTop="1">
      <c r="A277" s="43" t="s">
        <v>244</v>
      </c>
      <c r="B277" s="54">
        <v>-5262.5792699999993</v>
      </c>
      <c r="C277" s="54">
        <v>-655.14684999999997</v>
      </c>
      <c r="D277" s="54">
        <v>0</v>
      </c>
      <c r="E277" s="54">
        <v>0</v>
      </c>
      <c r="F277" s="54">
        <v>-5917.7261200000003</v>
      </c>
    </row>
    <row r="278" spans="1:6" s="43" customFormat="1" ht="11.25">
      <c r="A278" s="43" t="s">
        <v>250</v>
      </c>
      <c r="B278" s="54">
        <v>-1683.99065</v>
      </c>
      <c r="C278" s="54">
        <v>0</v>
      </c>
      <c r="D278" s="54">
        <v>0</v>
      </c>
      <c r="E278" s="54">
        <v>0</v>
      </c>
      <c r="F278" s="54">
        <v>-1683.99065</v>
      </c>
    </row>
    <row r="279" spans="1:6" s="43" customFormat="1" ht="11.25">
      <c r="A279" s="43" t="s">
        <v>251</v>
      </c>
      <c r="B279" s="54">
        <v>-5.4233599999999997</v>
      </c>
      <c r="C279" s="54">
        <v>0</v>
      </c>
      <c r="D279" s="54">
        <v>0</v>
      </c>
      <c r="E279" s="54">
        <v>0</v>
      </c>
      <c r="F279" s="54">
        <v>-5.4233599999999997</v>
      </c>
    </row>
    <row r="280" spans="1:6" s="43" customFormat="1" ht="11.25">
      <c r="A280" s="43" t="s">
        <v>252</v>
      </c>
      <c r="B280" s="54">
        <v>0</v>
      </c>
      <c r="C280" s="54">
        <v>0</v>
      </c>
      <c r="D280" s="54">
        <v>0</v>
      </c>
      <c r="E280" s="54">
        <v>0</v>
      </c>
      <c r="F280" s="54">
        <v>0</v>
      </c>
    </row>
    <row r="281" spans="1:6" s="43" customFormat="1" ht="12" thickBot="1">
      <c r="A281" s="43" t="s">
        <v>253</v>
      </c>
      <c r="B281" s="54">
        <v>-10130.613609999999</v>
      </c>
      <c r="C281" s="54">
        <v>-159.46769</v>
      </c>
      <c r="D281" s="54">
        <v>0</v>
      </c>
      <c r="E281" s="54">
        <v>0</v>
      </c>
      <c r="F281" s="54">
        <v>-10290.081300000002</v>
      </c>
    </row>
    <row r="282" spans="1:6" s="43" customFormat="1" ht="12.75" thickTop="1" thickBot="1">
      <c r="A282" s="42" t="s">
        <v>254</v>
      </c>
      <c r="B282" s="53">
        <v>677560.31813999999</v>
      </c>
      <c r="C282" s="53">
        <v>8484.7945099999997</v>
      </c>
      <c r="D282" s="53">
        <v>0</v>
      </c>
      <c r="E282" s="53">
        <v>0</v>
      </c>
      <c r="F282" s="53">
        <v>686045.11265000002</v>
      </c>
    </row>
    <row r="283" spans="1:6" s="43" customFormat="1" ht="12" thickTop="1">
      <c r="A283" s="48" t="s">
        <v>255</v>
      </c>
      <c r="B283" s="54">
        <v>204295.61996000001</v>
      </c>
      <c r="C283" s="54">
        <v>77597.764510000008</v>
      </c>
      <c r="D283" s="54">
        <v>0</v>
      </c>
      <c r="E283" s="54">
        <v>0</v>
      </c>
      <c r="F283" s="54">
        <v>281893.38447000005</v>
      </c>
    </row>
    <row r="284" spans="1:6" s="43" customFormat="1" ht="11.25">
      <c r="A284" s="43" t="s">
        <v>256</v>
      </c>
      <c r="B284" s="54">
        <v>11620.618759999999</v>
      </c>
      <c r="C284" s="54">
        <v>1978.3525400000001</v>
      </c>
      <c r="D284" s="54">
        <v>0</v>
      </c>
      <c r="E284" s="54">
        <v>0</v>
      </c>
      <c r="F284" s="54">
        <v>13598.971300000001</v>
      </c>
    </row>
    <row r="285" spans="1:6" s="43" customFormat="1" ht="11.25">
      <c r="A285" s="43" t="s">
        <v>257</v>
      </c>
      <c r="B285" s="54">
        <v>192620.33989999999</v>
      </c>
      <c r="C285" s="54">
        <v>75619.411970000001</v>
      </c>
      <c r="D285" s="54">
        <v>0</v>
      </c>
      <c r="E285" s="54">
        <v>0</v>
      </c>
      <c r="F285" s="54">
        <v>268239.75186999998</v>
      </c>
    </row>
    <row r="286" spans="1:6" s="43" customFormat="1" ht="11.25">
      <c r="A286" s="43" t="s">
        <v>258</v>
      </c>
      <c r="B286" s="54">
        <v>0</v>
      </c>
      <c r="C286" s="54">
        <v>0</v>
      </c>
      <c r="D286" s="54">
        <v>0</v>
      </c>
      <c r="E286" s="54">
        <v>0</v>
      </c>
      <c r="F286" s="54">
        <v>0</v>
      </c>
    </row>
    <row r="287" spans="1:6" s="43" customFormat="1" ht="11.25">
      <c r="A287" s="43" t="s">
        <v>259</v>
      </c>
      <c r="B287" s="54">
        <v>0</v>
      </c>
      <c r="C287" s="54">
        <v>0</v>
      </c>
      <c r="D287" s="54">
        <v>0</v>
      </c>
      <c r="E287" s="54">
        <v>0</v>
      </c>
      <c r="F287" s="54">
        <v>0</v>
      </c>
    </row>
    <row r="288" spans="1:6" s="43" customFormat="1" ht="11.25">
      <c r="A288" s="43" t="s">
        <v>260</v>
      </c>
      <c r="B288" s="54">
        <v>0</v>
      </c>
      <c r="C288" s="54">
        <v>0</v>
      </c>
      <c r="D288" s="54">
        <v>0</v>
      </c>
      <c r="E288" s="54">
        <v>0</v>
      </c>
      <c r="F288" s="54">
        <v>0</v>
      </c>
    </row>
    <row r="289" spans="1:6" s="43" customFormat="1" ht="11.25">
      <c r="A289" s="43" t="s">
        <v>261</v>
      </c>
      <c r="B289" s="54">
        <v>54.661300000000004</v>
      </c>
      <c r="C289" s="54">
        <v>0</v>
      </c>
      <c r="D289" s="54">
        <v>0</v>
      </c>
      <c r="E289" s="54">
        <v>0</v>
      </c>
      <c r="F289" s="54">
        <v>54.661300000000004</v>
      </c>
    </row>
    <row r="290" spans="1:6" s="43" customFormat="1" ht="11.25">
      <c r="A290" s="48" t="s">
        <v>262</v>
      </c>
      <c r="B290" s="54">
        <v>-268026.55891999998</v>
      </c>
      <c r="C290" s="54">
        <v>-83857.104500000001</v>
      </c>
      <c r="D290" s="54">
        <v>0</v>
      </c>
      <c r="E290" s="54">
        <v>0</v>
      </c>
      <c r="F290" s="54">
        <v>-351883.66342</v>
      </c>
    </row>
    <row r="291" spans="1:6" s="43" customFormat="1" ht="11.25">
      <c r="A291" s="43" t="s">
        <v>263</v>
      </c>
      <c r="B291" s="54">
        <v>-257532.39286000002</v>
      </c>
      <c r="C291" s="54">
        <v>-82175.800579999996</v>
      </c>
      <c r="D291" s="54">
        <v>0</v>
      </c>
      <c r="E291" s="54">
        <v>0</v>
      </c>
      <c r="F291" s="54">
        <v>-339708.19344</v>
      </c>
    </row>
    <row r="292" spans="1:6" s="43" customFormat="1" ht="11.25">
      <c r="A292" s="43" t="s">
        <v>264</v>
      </c>
      <c r="B292" s="54">
        <v>-0.19394999999999998</v>
      </c>
      <c r="C292" s="54">
        <v>-2.2089999999999999E-2</v>
      </c>
      <c r="D292" s="54">
        <v>0</v>
      </c>
      <c r="E292" s="54">
        <v>0</v>
      </c>
      <c r="F292" s="54">
        <v>-0.21603999999999998</v>
      </c>
    </row>
    <row r="293" spans="1:6" s="43" customFormat="1" ht="11.25">
      <c r="A293" s="43" t="s">
        <v>265</v>
      </c>
      <c r="B293" s="54">
        <v>-6.3302899999999998</v>
      </c>
      <c r="C293" s="54">
        <v>0</v>
      </c>
      <c r="D293" s="54">
        <v>0</v>
      </c>
      <c r="E293" s="54">
        <v>0</v>
      </c>
      <c r="F293" s="54">
        <v>-6.3302899999999998</v>
      </c>
    </row>
    <row r="294" spans="1:6" s="43" customFormat="1" ht="11.25">
      <c r="A294" s="44" t="s">
        <v>266</v>
      </c>
      <c r="B294" s="54">
        <v>-10457.641820000001</v>
      </c>
      <c r="C294" s="54">
        <v>-1681.2818300000001</v>
      </c>
      <c r="D294" s="54">
        <v>0</v>
      </c>
      <c r="E294" s="54">
        <v>0</v>
      </c>
      <c r="F294" s="54">
        <v>-12138.923650000001</v>
      </c>
    </row>
    <row r="295" spans="1:6" s="43" customFormat="1" ht="11.25">
      <c r="A295" s="44" t="s">
        <v>267</v>
      </c>
      <c r="B295" s="54">
        <v>0</v>
      </c>
      <c r="C295" s="54">
        <v>0</v>
      </c>
      <c r="D295" s="54">
        <v>0</v>
      </c>
      <c r="E295" s="54">
        <v>0</v>
      </c>
      <c r="F295" s="54">
        <v>0</v>
      </c>
    </row>
    <row r="296" spans="1:6" s="43" customFormat="1" ht="12" thickBot="1">
      <c r="A296" s="44" t="s">
        <v>268</v>
      </c>
      <c r="B296" s="54">
        <v>-30</v>
      </c>
      <c r="C296" s="54">
        <v>0</v>
      </c>
      <c r="D296" s="54">
        <v>0</v>
      </c>
      <c r="E296" s="54">
        <v>0</v>
      </c>
      <c r="F296" s="54">
        <v>-30</v>
      </c>
    </row>
    <row r="297" spans="1:6" s="43" customFormat="1" ht="12.75" thickTop="1" thickBot="1">
      <c r="A297" s="49" t="s">
        <v>269</v>
      </c>
      <c r="B297" s="56">
        <v>613829.37917999993</v>
      </c>
      <c r="C297" s="56">
        <v>2225.4545200000002</v>
      </c>
      <c r="D297" s="56">
        <v>0</v>
      </c>
      <c r="E297" s="56">
        <v>0</v>
      </c>
      <c r="F297" s="56">
        <v>616054.83370000008</v>
      </c>
    </row>
    <row r="298" spans="1:6" s="43" customFormat="1" ht="12.75" thickTop="1" thickBot="1">
      <c r="A298" s="42" t="s">
        <v>270</v>
      </c>
      <c r="B298" s="53">
        <v>-503615.30161999998</v>
      </c>
      <c r="C298" s="53">
        <v>-4016.1760399999998</v>
      </c>
      <c r="D298" s="53">
        <v>0</v>
      </c>
      <c r="E298" s="53">
        <v>0</v>
      </c>
      <c r="F298" s="53">
        <v>-507631.47766000003</v>
      </c>
    </row>
    <row r="299" spans="1:6" s="43" customFormat="1" ht="12" thickTop="1">
      <c r="A299" s="43" t="s">
        <v>271</v>
      </c>
      <c r="B299" s="54">
        <v>-355595.34995999996</v>
      </c>
      <c r="C299" s="54">
        <v>-452.36771999999996</v>
      </c>
      <c r="D299" s="54">
        <v>0</v>
      </c>
      <c r="E299" s="54">
        <v>0</v>
      </c>
      <c r="F299" s="54">
        <v>-356047.71768</v>
      </c>
    </row>
    <row r="300" spans="1:6" s="43" customFormat="1" ht="11.25">
      <c r="A300" s="43" t="s">
        <v>272</v>
      </c>
      <c r="B300" s="54">
        <v>-25644.506410000002</v>
      </c>
      <c r="C300" s="54">
        <v>0</v>
      </c>
      <c r="D300" s="54">
        <v>0</v>
      </c>
      <c r="E300" s="54">
        <v>0</v>
      </c>
      <c r="F300" s="54">
        <v>-25644.506410000002</v>
      </c>
    </row>
    <row r="301" spans="1:6" s="43" customFormat="1" ht="11.25">
      <c r="A301" s="43" t="s">
        <v>273</v>
      </c>
      <c r="B301" s="54">
        <v>-1392.0787800000001</v>
      </c>
      <c r="C301" s="54">
        <v>-2461.7156199999999</v>
      </c>
      <c r="D301" s="54">
        <v>0</v>
      </c>
      <c r="E301" s="54">
        <v>0</v>
      </c>
      <c r="F301" s="54">
        <v>-3853.7943999999998</v>
      </c>
    </row>
    <row r="302" spans="1:6" s="43" customFormat="1" ht="11.25">
      <c r="A302" s="43" t="s">
        <v>274</v>
      </c>
      <c r="B302" s="54">
        <v>-17611.796670000003</v>
      </c>
      <c r="C302" s="54">
        <v>-135.32267999999999</v>
      </c>
      <c r="D302" s="54">
        <v>0</v>
      </c>
      <c r="E302" s="54">
        <v>0</v>
      </c>
      <c r="F302" s="54">
        <v>-17747.119350000001</v>
      </c>
    </row>
    <row r="303" spans="1:6" s="43" customFormat="1" ht="11.25">
      <c r="A303" s="43" t="s">
        <v>275</v>
      </c>
      <c r="B303" s="54">
        <v>-14603.29859</v>
      </c>
      <c r="C303" s="54">
        <v>0</v>
      </c>
      <c r="D303" s="54">
        <v>0</v>
      </c>
      <c r="E303" s="54">
        <v>0</v>
      </c>
      <c r="F303" s="54">
        <v>-14603.29859</v>
      </c>
    </row>
    <row r="304" spans="1:6" s="43" customFormat="1" ht="11.25">
      <c r="A304" s="43" t="s">
        <v>276</v>
      </c>
      <c r="B304" s="54">
        <v>-7874.9808700000003</v>
      </c>
      <c r="C304" s="54">
        <v>0</v>
      </c>
      <c r="D304" s="54">
        <v>0</v>
      </c>
      <c r="E304" s="54">
        <v>0</v>
      </c>
      <c r="F304" s="54">
        <v>-7874.9808700000003</v>
      </c>
    </row>
    <row r="305" spans="1:6" s="43" customFormat="1" ht="11.25">
      <c r="A305" s="43" t="s">
        <v>277</v>
      </c>
      <c r="B305" s="54">
        <v>-17170.156030000002</v>
      </c>
      <c r="C305" s="54">
        <v>0</v>
      </c>
      <c r="D305" s="54">
        <v>0</v>
      </c>
      <c r="E305" s="54">
        <v>0</v>
      </c>
      <c r="F305" s="54">
        <v>-17170.156030000002</v>
      </c>
    </row>
    <row r="306" spans="1:6" s="43" customFormat="1" ht="11.25">
      <c r="A306" s="43" t="s">
        <v>278</v>
      </c>
      <c r="B306" s="54">
        <v>-9206.2239200000004</v>
      </c>
      <c r="C306" s="54">
        <v>0</v>
      </c>
      <c r="D306" s="54">
        <v>0</v>
      </c>
      <c r="E306" s="54">
        <v>0</v>
      </c>
      <c r="F306" s="54">
        <v>-9206.2239200000004</v>
      </c>
    </row>
    <row r="307" spans="1:6" s="43" customFormat="1" ht="12" thickBot="1">
      <c r="A307" s="43" t="s">
        <v>279</v>
      </c>
      <c r="B307" s="54">
        <v>-54516.910389999997</v>
      </c>
      <c r="C307" s="54">
        <v>-966.77002000000005</v>
      </c>
      <c r="D307" s="54">
        <v>0</v>
      </c>
      <c r="E307" s="54">
        <v>0</v>
      </c>
      <c r="F307" s="54">
        <v>-55483.680409999994</v>
      </c>
    </row>
    <row r="308" spans="1:6" s="43" customFormat="1" ht="12.75" thickTop="1" thickBot="1">
      <c r="A308" s="46" t="s">
        <v>280</v>
      </c>
      <c r="B308" s="53">
        <v>110214.07756000001</v>
      </c>
      <c r="C308" s="53">
        <v>-1790.7215200000001</v>
      </c>
      <c r="D308" s="53">
        <v>0</v>
      </c>
      <c r="E308" s="53">
        <v>0</v>
      </c>
      <c r="F308" s="53">
        <v>108423.35604000001</v>
      </c>
    </row>
    <row r="309" spans="1:6" s="43" customFormat="1" ht="12" thickTop="1">
      <c r="A309" s="50" t="s">
        <v>281</v>
      </c>
      <c r="B309" s="54">
        <v>26.748139999999999</v>
      </c>
      <c r="C309" s="54">
        <v>0</v>
      </c>
      <c r="D309" s="54">
        <v>0</v>
      </c>
      <c r="E309" s="54">
        <v>0</v>
      </c>
      <c r="F309" s="54">
        <v>26.748139999999999</v>
      </c>
    </row>
    <row r="310" spans="1:6" s="43" customFormat="1" ht="11.25">
      <c r="A310" s="44" t="s">
        <v>282</v>
      </c>
      <c r="B310" s="54">
        <v>26.424209999999999</v>
      </c>
      <c r="C310" s="54">
        <v>0</v>
      </c>
      <c r="D310" s="54">
        <v>0</v>
      </c>
      <c r="E310" s="54">
        <v>0</v>
      </c>
      <c r="F310" s="54">
        <v>26.424209999999999</v>
      </c>
    </row>
    <row r="311" spans="1:6" s="43" customFormat="1" ht="11.25">
      <c r="A311" s="44" t="s">
        <v>283</v>
      </c>
      <c r="B311" s="54">
        <v>0.32393</v>
      </c>
      <c r="C311" s="54">
        <v>0</v>
      </c>
      <c r="D311" s="54">
        <v>0</v>
      </c>
      <c r="E311" s="54">
        <v>0</v>
      </c>
      <c r="F311" s="54">
        <v>0.32393</v>
      </c>
    </row>
    <row r="312" spans="1:6" s="43" customFormat="1" ht="11.25">
      <c r="A312" s="50" t="s">
        <v>284</v>
      </c>
      <c r="B312" s="54">
        <v>-327.61212</v>
      </c>
      <c r="C312" s="54">
        <v>0</v>
      </c>
      <c r="D312" s="54">
        <v>0</v>
      </c>
      <c r="E312" s="54">
        <v>0</v>
      </c>
      <c r="F312" s="54">
        <v>-327.61212</v>
      </c>
    </row>
    <row r="313" spans="1:6" s="43" customFormat="1" ht="11.25">
      <c r="A313" s="44" t="s">
        <v>285</v>
      </c>
      <c r="B313" s="54">
        <v>-327.61212</v>
      </c>
      <c r="C313" s="54">
        <v>0</v>
      </c>
      <c r="D313" s="54">
        <v>0</v>
      </c>
      <c r="E313" s="54">
        <v>0</v>
      </c>
      <c r="F313" s="54">
        <v>-327.61212</v>
      </c>
    </row>
    <row r="314" spans="1:6" s="43" customFormat="1" ht="12" thickBot="1">
      <c r="A314" s="44" t="s">
        <v>286</v>
      </c>
      <c r="B314" s="54">
        <v>0</v>
      </c>
      <c r="C314" s="54">
        <v>0</v>
      </c>
      <c r="D314" s="54">
        <v>0</v>
      </c>
      <c r="E314" s="54">
        <v>0</v>
      </c>
      <c r="F314" s="54">
        <v>0</v>
      </c>
    </row>
    <row r="315" spans="1:6" s="43" customFormat="1" ht="12.75" thickTop="1" thickBot="1">
      <c r="A315" s="46" t="s">
        <v>287</v>
      </c>
      <c r="B315" s="53">
        <v>109913.21358</v>
      </c>
      <c r="C315" s="53">
        <v>-1790.7215200000001</v>
      </c>
      <c r="D315" s="53">
        <v>0</v>
      </c>
      <c r="E315" s="53">
        <v>0</v>
      </c>
      <c r="F315" s="53">
        <v>108122.49206</v>
      </c>
    </row>
    <row r="316" spans="1:6" s="43" customFormat="1" ht="12.75" thickTop="1" thickBot="1">
      <c r="A316" s="43" t="s">
        <v>288</v>
      </c>
      <c r="B316" s="769">
        <v>2037.3966699999999</v>
      </c>
      <c r="C316" s="769">
        <v>0</v>
      </c>
      <c r="D316" s="769">
        <v>0</v>
      </c>
      <c r="E316" s="769">
        <v>0</v>
      </c>
      <c r="F316" s="769">
        <v>2037.3966699999999</v>
      </c>
    </row>
    <row r="317" spans="1:6" s="128" customFormat="1" ht="9" customHeight="1" thickTop="1" thickBot="1">
      <c r="A317" s="46" t="s">
        <v>289</v>
      </c>
      <c r="B317" s="801">
        <v>111950.61025</v>
      </c>
      <c r="C317" s="801">
        <v>-1790.7215200000001</v>
      </c>
      <c r="D317" s="801">
        <v>0</v>
      </c>
      <c r="E317" s="801">
        <v>0</v>
      </c>
      <c r="F317" s="801">
        <v>110159.88873000001</v>
      </c>
    </row>
    <row r="318" spans="1:6" s="128" customFormat="1" ht="14.25" thickTop="1" thickBot="1">
      <c r="A318" s="44" t="s">
        <v>290</v>
      </c>
      <c r="B318" s="769">
        <v>1256.30432</v>
      </c>
      <c r="C318" s="769">
        <v>0</v>
      </c>
      <c r="D318" s="769">
        <v>0</v>
      </c>
      <c r="E318" s="769">
        <v>0</v>
      </c>
      <c r="F318" s="769">
        <v>1256.30432</v>
      </c>
    </row>
    <row r="319" spans="1:6" ht="16.5" thickTop="1" thickBot="1">
      <c r="A319" s="42" t="s">
        <v>291</v>
      </c>
      <c r="B319" s="801">
        <v>113206.91456999999</v>
      </c>
      <c r="C319" s="801">
        <v>-1790.7215200000001</v>
      </c>
      <c r="D319" s="801">
        <v>0</v>
      </c>
      <c r="E319" s="801">
        <v>0</v>
      </c>
      <c r="F319" s="801">
        <v>111416.19305</v>
      </c>
    </row>
    <row r="320" spans="1:6" ht="16.5" thickTop="1" thickBot="1">
      <c r="A320" s="44" t="s">
        <v>292</v>
      </c>
      <c r="B320" s="769">
        <v>0</v>
      </c>
      <c r="C320" s="769">
        <v>0</v>
      </c>
      <c r="D320" s="769">
        <v>0</v>
      </c>
      <c r="E320" s="769">
        <v>0</v>
      </c>
      <c r="F320" s="769">
        <v>0</v>
      </c>
    </row>
    <row r="321" spans="1:6" ht="16.5" thickTop="1" thickBot="1">
      <c r="A321" s="46" t="s">
        <v>293</v>
      </c>
      <c r="B321" s="801">
        <v>113206.91456999999</v>
      </c>
      <c r="C321" s="801">
        <v>-1790.7215200000001</v>
      </c>
      <c r="D321" s="801">
        <v>0</v>
      </c>
      <c r="E321" s="801">
        <v>0</v>
      </c>
      <c r="F321" s="801">
        <v>111416.19305</v>
      </c>
    </row>
    <row r="322" spans="1:6" ht="16.5" thickTop="1" thickBot="1">
      <c r="A322" s="50" t="s">
        <v>294</v>
      </c>
      <c r="B322" s="769">
        <v>-50745.183130000005</v>
      </c>
      <c r="C322" s="769">
        <v>0</v>
      </c>
      <c r="D322" s="769">
        <v>0</v>
      </c>
      <c r="E322" s="769">
        <v>0</v>
      </c>
      <c r="F322" s="769">
        <v>-50745.183130000005</v>
      </c>
    </row>
    <row r="323" spans="1:6" ht="16.5" thickTop="1" thickBot="1">
      <c r="A323" s="46" t="s">
        <v>295</v>
      </c>
      <c r="B323" s="802">
        <v>62461.731439999996</v>
      </c>
      <c r="C323" s="802">
        <v>-1790.7215200000001</v>
      </c>
      <c r="D323" s="802">
        <v>0</v>
      </c>
      <c r="E323" s="802">
        <v>0</v>
      </c>
      <c r="F323" s="802">
        <v>60671.009920000004</v>
      </c>
    </row>
    <row r="324" spans="1:6" ht="16.5" thickTop="1">
      <c r="A324" s="62"/>
    </row>
    <row r="325" spans="1:6" ht="15.75">
      <c r="A325" s="62"/>
    </row>
    <row r="326" spans="1:6" ht="15.75">
      <c r="A326" s="62"/>
    </row>
    <row r="327" spans="1:6" ht="15.75">
      <c r="A327" s="62"/>
    </row>
    <row r="328" spans="1:6" ht="15.75">
      <c r="A328" s="62"/>
    </row>
    <row r="329" spans="1:6" ht="15.75">
      <c r="A329" s="62"/>
    </row>
    <row r="330" spans="1:6" ht="15.75">
      <c r="A330" s="62"/>
    </row>
    <row r="331" spans="1:6" ht="15.75">
      <c r="A331" s="62"/>
    </row>
    <row r="332" spans="1:6" ht="15.75">
      <c r="A332" s="62"/>
    </row>
    <row r="333" spans="1:6" ht="15.75">
      <c r="A333" s="62"/>
    </row>
    <row r="334" spans="1:6" ht="15.75">
      <c r="A334" s="62"/>
    </row>
    <row r="335" spans="1:6" ht="15.75">
      <c r="A335" s="62"/>
    </row>
    <row r="336" spans="1:6"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election activeCell="G27" sqref="G27"/>
    </sheetView>
  </sheetViews>
  <sheetFormatPr baseColWidth="10" defaultColWidth="9.140625" defaultRowHeight="15"/>
  <cols>
    <col min="1" max="1" width="83" style="64" bestFit="1" customWidth="1"/>
    <col min="2" max="5" width="9.85546875" style="63" customWidth="1"/>
    <col min="6" max="8" width="12.7109375" style="63" customWidth="1"/>
    <col min="9" max="9" width="12.5703125" style="63" customWidth="1"/>
    <col min="10" max="256" width="9.140625" style="649"/>
    <col min="257" max="257" width="58.140625" style="649" customWidth="1"/>
    <col min="258" max="261" width="9.85546875" style="649" customWidth="1"/>
    <col min="262" max="264" width="12.7109375" style="649" customWidth="1"/>
    <col min="265" max="265" width="12.5703125" style="649" customWidth="1"/>
    <col min="266" max="512" width="9.140625" style="649"/>
    <col min="513" max="513" width="58.140625" style="649" customWidth="1"/>
    <col min="514" max="517" width="9.85546875" style="649" customWidth="1"/>
    <col min="518" max="520" width="12.7109375" style="649" customWidth="1"/>
    <col min="521" max="521" width="12.5703125" style="649" customWidth="1"/>
    <col min="522" max="768" width="9.140625" style="649"/>
    <col min="769" max="769" width="58.140625" style="649" customWidth="1"/>
    <col min="770" max="773" width="9.85546875" style="649" customWidth="1"/>
    <col min="774" max="776" width="12.7109375" style="649" customWidth="1"/>
    <col min="777" max="777" width="12.5703125" style="649" customWidth="1"/>
    <col min="778" max="1024" width="9.140625" style="649"/>
    <col min="1025" max="1025" width="58.140625" style="649" customWidth="1"/>
    <col min="1026" max="1029" width="9.85546875" style="649" customWidth="1"/>
    <col min="1030" max="1032" width="12.7109375" style="649" customWidth="1"/>
    <col min="1033" max="1033" width="12.5703125" style="649" customWidth="1"/>
    <col min="1034" max="1280" width="9.140625" style="649"/>
    <col min="1281" max="1281" width="58.140625" style="649" customWidth="1"/>
    <col min="1282" max="1285" width="9.85546875" style="649" customWidth="1"/>
    <col min="1286" max="1288" width="12.7109375" style="649" customWidth="1"/>
    <col min="1289" max="1289" width="12.5703125" style="649" customWidth="1"/>
    <col min="1290" max="1536" width="9.140625" style="649"/>
    <col min="1537" max="1537" width="58.140625" style="649" customWidth="1"/>
    <col min="1538" max="1541" width="9.85546875" style="649" customWidth="1"/>
    <col min="1542" max="1544" width="12.7109375" style="649" customWidth="1"/>
    <col min="1545" max="1545" width="12.5703125" style="649" customWidth="1"/>
    <col min="1546" max="1792" width="9.140625" style="649"/>
    <col min="1793" max="1793" width="58.140625" style="649" customWidth="1"/>
    <col min="1794" max="1797" width="9.85546875" style="649" customWidth="1"/>
    <col min="1798" max="1800" width="12.7109375" style="649" customWidth="1"/>
    <col min="1801" max="1801" width="12.5703125" style="649" customWidth="1"/>
    <col min="1802" max="2048" width="9.140625" style="649"/>
    <col min="2049" max="2049" width="58.140625" style="649" customWidth="1"/>
    <col min="2050" max="2053" width="9.85546875" style="649" customWidth="1"/>
    <col min="2054" max="2056" width="12.7109375" style="649" customWidth="1"/>
    <col min="2057" max="2057" width="12.5703125" style="649" customWidth="1"/>
    <col min="2058" max="2304" width="9.140625" style="649"/>
    <col min="2305" max="2305" width="58.140625" style="649" customWidth="1"/>
    <col min="2306" max="2309" width="9.85546875" style="649" customWidth="1"/>
    <col min="2310" max="2312" width="12.7109375" style="649" customWidth="1"/>
    <col min="2313" max="2313" width="12.5703125" style="649" customWidth="1"/>
    <col min="2314" max="2560" width="9.140625" style="649"/>
    <col min="2561" max="2561" width="58.140625" style="649" customWidth="1"/>
    <col min="2562" max="2565" width="9.85546875" style="649" customWidth="1"/>
    <col min="2566" max="2568" width="12.7109375" style="649" customWidth="1"/>
    <col min="2569" max="2569" width="12.5703125" style="649" customWidth="1"/>
    <col min="2570" max="2816" width="9.140625" style="649"/>
    <col min="2817" max="2817" width="58.140625" style="649" customWidth="1"/>
    <col min="2818" max="2821" width="9.85546875" style="649" customWidth="1"/>
    <col min="2822" max="2824" width="12.7109375" style="649" customWidth="1"/>
    <col min="2825" max="2825" width="12.5703125" style="649" customWidth="1"/>
    <col min="2826" max="3072" width="9.140625" style="649"/>
    <col min="3073" max="3073" width="58.140625" style="649" customWidth="1"/>
    <col min="3074" max="3077" width="9.85546875" style="649" customWidth="1"/>
    <col min="3078" max="3080" width="12.7109375" style="649" customWidth="1"/>
    <col min="3081" max="3081" width="12.5703125" style="649" customWidth="1"/>
    <col min="3082" max="3328" width="9.140625" style="649"/>
    <col min="3329" max="3329" width="58.140625" style="649" customWidth="1"/>
    <col min="3330" max="3333" width="9.85546875" style="649" customWidth="1"/>
    <col min="3334" max="3336" width="12.7109375" style="649" customWidth="1"/>
    <col min="3337" max="3337" width="12.5703125" style="649" customWidth="1"/>
    <col min="3338" max="3584" width="9.140625" style="649"/>
    <col min="3585" max="3585" width="58.140625" style="649" customWidth="1"/>
    <col min="3586" max="3589" width="9.85546875" style="649" customWidth="1"/>
    <col min="3590" max="3592" width="12.7109375" style="649" customWidth="1"/>
    <col min="3593" max="3593" width="12.5703125" style="649" customWidth="1"/>
    <col min="3594" max="3840" width="9.140625" style="649"/>
    <col min="3841" max="3841" width="58.140625" style="649" customWidth="1"/>
    <col min="3842" max="3845" width="9.85546875" style="649" customWidth="1"/>
    <col min="3846" max="3848" width="12.7109375" style="649" customWidth="1"/>
    <col min="3849" max="3849" width="12.5703125" style="649" customWidth="1"/>
    <col min="3850" max="4096" width="9.140625" style="649"/>
    <col min="4097" max="4097" width="58.140625" style="649" customWidth="1"/>
    <col min="4098" max="4101" width="9.85546875" style="649" customWidth="1"/>
    <col min="4102" max="4104" width="12.7109375" style="649" customWidth="1"/>
    <col min="4105" max="4105" width="12.5703125" style="649" customWidth="1"/>
    <col min="4106" max="4352" width="9.140625" style="649"/>
    <col min="4353" max="4353" width="58.140625" style="649" customWidth="1"/>
    <col min="4354" max="4357" width="9.85546875" style="649" customWidth="1"/>
    <col min="4358" max="4360" width="12.7109375" style="649" customWidth="1"/>
    <col min="4361" max="4361" width="12.5703125" style="649" customWidth="1"/>
    <col min="4362" max="4608" width="9.140625" style="649"/>
    <col min="4609" max="4609" width="58.140625" style="649" customWidth="1"/>
    <col min="4610" max="4613" width="9.85546875" style="649" customWidth="1"/>
    <col min="4614" max="4616" width="12.7109375" style="649" customWidth="1"/>
    <col min="4617" max="4617" width="12.5703125" style="649" customWidth="1"/>
    <col min="4618" max="4864" width="9.140625" style="649"/>
    <col min="4865" max="4865" width="58.140625" style="649" customWidth="1"/>
    <col min="4866" max="4869" width="9.85546875" style="649" customWidth="1"/>
    <col min="4870" max="4872" width="12.7109375" style="649" customWidth="1"/>
    <col min="4873" max="4873" width="12.5703125" style="649" customWidth="1"/>
    <col min="4874" max="5120" width="9.140625" style="649"/>
    <col min="5121" max="5121" width="58.140625" style="649" customWidth="1"/>
    <col min="5122" max="5125" width="9.85546875" style="649" customWidth="1"/>
    <col min="5126" max="5128" width="12.7109375" style="649" customWidth="1"/>
    <col min="5129" max="5129" width="12.5703125" style="649" customWidth="1"/>
    <col min="5130" max="5376" width="9.140625" style="649"/>
    <col min="5377" max="5377" width="58.140625" style="649" customWidth="1"/>
    <col min="5378" max="5381" width="9.85546875" style="649" customWidth="1"/>
    <col min="5382" max="5384" width="12.7109375" style="649" customWidth="1"/>
    <col min="5385" max="5385" width="12.5703125" style="649" customWidth="1"/>
    <col min="5386" max="5632" width="9.140625" style="649"/>
    <col min="5633" max="5633" width="58.140625" style="649" customWidth="1"/>
    <col min="5634" max="5637" width="9.85546875" style="649" customWidth="1"/>
    <col min="5638" max="5640" width="12.7109375" style="649" customWidth="1"/>
    <col min="5641" max="5641" width="12.5703125" style="649" customWidth="1"/>
    <col min="5642" max="5888" width="9.140625" style="649"/>
    <col min="5889" max="5889" width="58.140625" style="649" customWidth="1"/>
    <col min="5890" max="5893" width="9.85546875" style="649" customWidth="1"/>
    <col min="5894" max="5896" width="12.7109375" style="649" customWidth="1"/>
    <col min="5897" max="5897" width="12.5703125" style="649" customWidth="1"/>
    <col min="5898" max="6144" width="9.140625" style="649"/>
    <col min="6145" max="6145" width="58.140625" style="649" customWidth="1"/>
    <col min="6146" max="6149" width="9.85546875" style="649" customWidth="1"/>
    <col min="6150" max="6152" width="12.7109375" style="649" customWidth="1"/>
    <col min="6153" max="6153" width="12.5703125" style="649" customWidth="1"/>
    <col min="6154" max="6400" width="9.140625" style="649"/>
    <col min="6401" max="6401" width="58.140625" style="649" customWidth="1"/>
    <col min="6402" max="6405" width="9.85546875" style="649" customWidth="1"/>
    <col min="6406" max="6408" width="12.7109375" style="649" customWidth="1"/>
    <col min="6409" max="6409" width="12.5703125" style="649" customWidth="1"/>
    <col min="6410" max="6656" width="9.140625" style="649"/>
    <col min="6657" max="6657" width="58.140625" style="649" customWidth="1"/>
    <col min="6658" max="6661" width="9.85546875" style="649" customWidth="1"/>
    <col min="6662" max="6664" width="12.7109375" style="649" customWidth="1"/>
    <col min="6665" max="6665" width="12.5703125" style="649" customWidth="1"/>
    <col min="6666" max="6912" width="9.140625" style="649"/>
    <col min="6913" max="6913" width="58.140625" style="649" customWidth="1"/>
    <col min="6914" max="6917" width="9.85546875" style="649" customWidth="1"/>
    <col min="6918" max="6920" width="12.7109375" style="649" customWidth="1"/>
    <col min="6921" max="6921" width="12.5703125" style="649" customWidth="1"/>
    <col min="6922" max="7168" width="9.140625" style="649"/>
    <col min="7169" max="7169" width="58.140625" style="649" customWidth="1"/>
    <col min="7170" max="7173" width="9.85546875" style="649" customWidth="1"/>
    <col min="7174" max="7176" width="12.7109375" style="649" customWidth="1"/>
    <col min="7177" max="7177" width="12.5703125" style="649" customWidth="1"/>
    <col min="7178" max="7424" width="9.140625" style="649"/>
    <col min="7425" max="7425" width="58.140625" style="649" customWidth="1"/>
    <col min="7426" max="7429" width="9.85546875" style="649" customWidth="1"/>
    <col min="7430" max="7432" width="12.7109375" style="649" customWidth="1"/>
    <col min="7433" max="7433" width="12.5703125" style="649" customWidth="1"/>
    <col min="7434" max="7680" width="9.140625" style="649"/>
    <col min="7681" max="7681" width="58.140625" style="649" customWidth="1"/>
    <col min="7682" max="7685" width="9.85546875" style="649" customWidth="1"/>
    <col min="7686" max="7688" width="12.7109375" style="649" customWidth="1"/>
    <col min="7689" max="7689" width="12.5703125" style="649" customWidth="1"/>
    <col min="7690" max="7936" width="9.140625" style="649"/>
    <col min="7937" max="7937" width="58.140625" style="649" customWidth="1"/>
    <col min="7938" max="7941" width="9.85546875" style="649" customWidth="1"/>
    <col min="7942" max="7944" width="12.7109375" style="649" customWidth="1"/>
    <col min="7945" max="7945" width="12.5703125" style="649" customWidth="1"/>
    <col min="7946" max="8192" width="9.140625" style="649"/>
    <col min="8193" max="8193" width="58.140625" style="649" customWidth="1"/>
    <col min="8194" max="8197" width="9.85546875" style="649" customWidth="1"/>
    <col min="8198" max="8200" width="12.7109375" style="649" customWidth="1"/>
    <col min="8201" max="8201" width="12.5703125" style="649" customWidth="1"/>
    <col min="8202" max="8448" width="9.140625" style="649"/>
    <col min="8449" max="8449" width="58.140625" style="649" customWidth="1"/>
    <col min="8450" max="8453" width="9.85546875" style="649" customWidth="1"/>
    <col min="8454" max="8456" width="12.7109375" style="649" customWidth="1"/>
    <col min="8457" max="8457" width="12.5703125" style="649" customWidth="1"/>
    <col min="8458" max="8704" width="9.140625" style="649"/>
    <col min="8705" max="8705" width="58.140625" style="649" customWidth="1"/>
    <col min="8706" max="8709" width="9.85546875" style="649" customWidth="1"/>
    <col min="8710" max="8712" width="12.7109375" style="649" customWidth="1"/>
    <col min="8713" max="8713" width="12.5703125" style="649" customWidth="1"/>
    <col min="8714" max="8960" width="9.140625" style="649"/>
    <col min="8961" max="8961" width="58.140625" style="649" customWidth="1"/>
    <col min="8962" max="8965" width="9.85546875" style="649" customWidth="1"/>
    <col min="8966" max="8968" width="12.7109375" style="649" customWidth="1"/>
    <col min="8969" max="8969" width="12.5703125" style="649" customWidth="1"/>
    <col min="8970" max="9216" width="9.140625" style="649"/>
    <col min="9217" max="9217" width="58.140625" style="649" customWidth="1"/>
    <col min="9218" max="9221" width="9.85546875" style="649" customWidth="1"/>
    <col min="9222" max="9224" width="12.7109375" style="649" customWidth="1"/>
    <col min="9225" max="9225" width="12.5703125" style="649" customWidth="1"/>
    <col min="9226" max="9472" width="9.140625" style="649"/>
    <col min="9473" max="9473" width="58.140625" style="649" customWidth="1"/>
    <col min="9474" max="9477" width="9.85546875" style="649" customWidth="1"/>
    <col min="9478" max="9480" width="12.7109375" style="649" customWidth="1"/>
    <col min="9481" max="9481" width="12.5703125" style="649" customWidth="1"/>
    <col min="9482" max="9728" width="9.140625" style="649"/>
    <col min="9729" max="9729" width="58.140625" style="649" customWidth="1"/>
    <col min="9730" max="9733" width="9.85546875" style="649" customWidth="1"/>
    <col min="9734" max="9736" width="12.7109375" style="649" customWidth="1"/>
    <col min="9737" max="9737" width="12.5703125" style="649" customWidth="1"/>
    <col min="9738" max="9984" width="9.140625" style="649"/>
    <col min="9985" max="9985" width="58.140625" style="649" customWidth="1"/>
    <col min="9986" max="9989" width="9.85546875" style="649" customWidth="1"/>
    <col min="9990" max="9992" width="12.7109375" style="649" customWidth="1"/>
    <col min="9993" max="9993" width="12.5703125" style="649" customWidth="1"/>
    <col min="9994" max="10240" width="9.140625" style="649"/>
    <col min="10241" max="10241" width="58.140625" style="649" customWidth="1"/>
    <col min="10242" max="10245" width="9.85546875" style="649" customWidth="1"/>
    <col min="10246" max="10248" width="12.7109375" style="649" customWidth="1"/>
    <col min="10249" max="10249" width="12.5703125" style="649" customWidth="1"/>
    <col min="10250" max="10496" width="9.140625" style="649"/>
    <col min="10497" max="10497" width="58.140625" style="649" customWidth="1"/>
    <col min="10498" max="10501" width="9.85546875" style="649" customWidth="1"/>
    <col min="10502" max="10504" width="12.7109375" style="649" customWidth="1"/>
    <col min="10505" max="10505" width="12.5703125" style="649" customWidth="1"/>
    <col min="10506" max="10752" width="9.140625" style="649"/>
    <col min="10753" max="10753" width="58.140625" style="649" customWidth="1"/>
    <col min="10754" max="10757" width="9.85546875" style="649" customWidth="1"/>
    <col min="10758" max="10760" width="12.7109375" style="649" customWidth="1"/>
    <col min="10761" max="10761" width="12.5703125" style="649" customWidth="1"/>
    <col min="10762" max="11008" width="9.140625" style="649"/>
    <col min="11009" max="11009" width="58.140625" style="649" customWidth="1"/>
    <col min="11010" max="11013" width="9.85546875" style="649" customWidth="1"/>
    <col min="11014" max="11016" width="12.7109375" style="649" customWidth="1"/>
    <col min="11017" max="11017" width="12.5703125" style="649" customWidth="1"/>
    <col min="11018" max="11264" width="9.140625" style="649"/>
    <col min="11265" max="11265" width="58.140625" style="649" customWidth="1"/>
    <col min="11266" max="11269" width="9.85546875" style="649" customWidth="1"/>
    <col min="11270" max="11272" width="12.7109375" style="649" customWidth="1"/>
    <col min="11273" max="11273" width="12.5703125" style="649" customWidth="1"/>
    <col min="11274" max="11520" width="9.140625" style="649"/>
    <col min="11521" max="11521" width="58.140625" style="649" customWidth="1"/>
    <col min="11522" max="11525" width="9.85546875" style="649" customWidth="1"/>
    <col min="11526" max="11528" width="12.7109375" style="649" customWidth="1"/>
    <col min="11529" max="11529" width="12.5703125" style="649" customWidth="1"/>
    <col min="11530" max="11776" width="9.140625" style="649"/>
    <col min="11777" max="11777" width="58.140625" style="649" customWidth="1"/>
    <col min="11778" max="11781" width="9.85546875" style="649" customWidth="1"/>
    <col min="11782" max="11784" width="12.7109375" style="649" customWidth="1"/>
    <col min="11785" max="11785" width="12.5703125" style="649" customWidth="1"/>
    <col min="11786" max="12032" width="9.140625" style="649"/>
    <col min="12033" max="12033" width="58.140625" style="649" customWidth="1"/>
    <col min="12034" max="12037" width="9.85546875" style="649" customWidth="1"/>
    <col min="12038" max="12040" width="12.7109375" style="649" customWidth="1"/>
    <col min="12041" max="12041" width="12.5703125" style="649" customWidth="1"/>
    <col min="12042" max="12288" width="9.140625" style="649"/>
    <col min="12289" max="12289" width="58.140625" style="649" customWidth="1"/>
    <col min="12290" max="12293" width="9.85546875" style="649" customWidth="1"/>
    <col min="12294" max="12296" width="12.7109375" style="649" customWidth="1"/>
    <col min="12297" max="12297" width="12.5703125" style="649" customWidth="1"/>
    <col min="12298" max="12544" width="9.140625" style="649"/>
    <col min="12545" max="12545" width="58.140625" style="649" customWidth="1"/>
    <col min="12546" max="12549" width="9.85546875" style="649" customWidth="1"/>
    <col min="12550" max="12552" width="12.7109375" style="649" customWidth="1"/>
    <col min="12553" max="12553" width="12.5703125" style="649" customWidth="1"/>
    <col min="12554" max="12800" width="9.140625" style="649"/>
    <col min="12801" max="12801" width="58.140625" style="649" customWidth="1"/>
    <col min="12802" max="12805" width="9.85546875" style="649" customWidth="1"/>
    <col min="12806" max="12808" width="12.7109375" style="649" customWidth="1"/>
    <col min="12809" max="12809" width="12.5703125" style="649" customWidth="1"/>
    <col min="12810" max="13056" width="9.140625" style="649"/>
    <col min="13057" max="13057" width="58.140625" style="649" customWidth="1"/>
    <col min="13058" max="13061" width="9.85546875" style="649" customWidth="1"/>
    <col min="13062" max="13064" width="12.7109375" style="649" customWidth="1"/>
    <col min="13065" max="13065" width="12.5703125" style="649" customWidth="1"/>
    <col min="13066" max="13312" width="9.140625" style="649"/>
    <col min="13313" max="13313" width="58.140625" style="649" customWidth="1"/>
    <col min="13314" max="13317" width="9.85546875" style="649" customWidth="1"/>
    <col min="13318" max="13320" width="12.7109375" style="649" customWidth="1"/>
    <col min="13321" max="13321" width="12.5703125" style="649" customWidth="1"/>
    <col min="13322" max="13568" width="9.140625" style="649"/>
    <col min="13569" max="13569" width="58.140625" style="649" customWidth="1"/>
    <col min="13570" max="13573" width="9.85546875" style="649" customWidth="1"/>
    <col min="13574" max="13576" width="12.7109375" style="649" customWidth="1"/>
    <col min="13577" max="13577" width="12.5703125" style="649" customWidth="1"/>
    <col min="13578" max="13824" width="9.140625" style="649"/>
    <col min="13825" max="13825" width="58.140625" style="649" customWidth="1"/>
    <col min="13826" max="13829" width="9.85546875" style="649" customWidth="1"/>
    <col min="13830" max="13832" width="12.7109375" style="649" customWidth="1"/>
    <col min="13833" max="13833" width="12.5703125" style="649" customWidth="1"/>
    <col min="13834" max="14080" width="9.140625" style="649"/>
    <col min="14081" max="14081" width="58.140625" style="649" customWidth="1"/>
    <col min="14082" max="14085" width="9.85546875" style="649" customWidth="1"/>
    <col min="14086" max="14088" width="12.7109375" style="649" customWidth="1"/>
    <col min="14089" max="14089" width="12.5703125" style="649" customWidth="1"/>
    <col min="14090" max="14336" width="9.140625" style="649"/>
    <col min="14337" max="14337" width="58.140625" style="649" customWidth="1"/>
    <col min="14338" max="14341" width="9.85546875" style="649" customWidth="1"/>
    <col min="14342" max="14344" width="12.7109375" style="649" customWidth="1"/>
    <col min="14345" max="14345" width="12.5703125" style="649" customWidth="1"/>
    <col min="14346" max="14592" width="9.140625" style="649"/>
    <col min="14593" max="14593" width="58.140625" style="649" customWidth="1"/>
    <col min="14594" max="14597" width="9.85546875" style="649" customWidth="1"/>
    <col min="14598" max="14600" width="12.7109375" style="649" customWidth="1"/>
    <col min="14601" max="14601" width="12.5703125" style="649" customWidth="1"/>
    <col min="14602" max="14848" width="9.140625" style="649"/>
    <col min="14849" max="14849" width="58.140625" style="649" customWidth="1"/>
    <col min="14850" max="14853" width="9.85546875" style="649" customWidth="1"/>
    <col min="14854" max="14856" width="12.7109375" style="649" customWidth="1"/>
    <col min="14857" max="14857" width="12.5703125" style="649" customWidth="1"/>
    <col min="14858" max="15104" width="9.140625" style="649"/>
    <col min="15105" max="15105" width="58.140625" style="649" customWidth="1"/>
    <col min="15106" max="15109" width="9.85546875" style="649" customWidth="1"/>
    <col min="15110" max="15112" width="12.7109375" style="649" customWidth="1"/>
    <col min="15113" max="15113" width="12.5703125" style="649" customWidth="1"/>
    <col min="15114" max="15360" width="9.140625" style="649"/>
    <col min="15361" max="15361" width="58.140625" style="649" customWidth="1"/>
    <col min="15362" max="15365" width="9.85546875" style="649" customWidth="1"/>
    <col min="15366" max="15368" width="12.7109375" style="649" customWidth="1"/>
    <col min="15369" max="15369" width="12.5703125" style="649" customWidth="1"/>
    <col min="15370" max="15616" width="9.140625" style="649"/>
    <col min="15617" max="15617" width="58.140625" style="649" customWidth="1"/>
    <col min="15618" max="15621" width="9.85546875" style="649" customWidth="1"/>
    <col min="15622" max="15624" width="12.7109375" style="649" customWidth="1"/>
    <col min="15625" max="15625" width="12.5703125" style="649" customWidth="1"/>
    <col min="15626" max="15872" width="9.140625" style="649"/>
    <col min="15873" max="15873" width="58.140625" style="649" customWidth="1"/>
    <col min="15874" max="15877" width="9.85546875" style="649" customWidth="1"/>
    <col min="15878" max="15880" width="12.7109375" style="649" customWidth="1"/>
    <col min="15881" max="15881" width="12.5703125" style="649" customWidth="1"/>
    <col min="15882" max="16128" width="9.140625" style="649"/>
    <col min="16129" max="16129" width="58.140625" style="649" customWidth="1"/>
    <col min="16130" max="16133" width="9.85546875" style="649" customWidth="1"/>
    <col min="16134" max="16136" width="12.7109375" style="649" customWidth="1"/>
    <col min="16137" max="16137" width="12.5703125" style="649" customWidth="1"/>
    <col min="16138" max="16384" width="9.140625" style="649"/>
  </cols>
  <sheetData>
    <row r="1" spans="1:9" s="67" customFormat="1" ht="7.5" customHeight="1">
      <c r="A1" s="1154" t="s">
        <v>1366</v>
      </c>
      <c r="B1" s="1154"/>
      <c r="C1" s="1154"/>
      <c r="D1" s="1154"/>
      <c r="E1" s="1154"/>
      <c r="F1" s="1154"/>
      <c r="G1" s="1154"/>
      <c r="H1" s="1154"/>
      <c r="I1" s="1154"/>
    </row>
    <row r="2" spans="1:9" s="57" customFormat="1" ht="37.5" customHeight="1">
      <c r="A2" s="1154"/>
      <c r="B2" s="1154"/>
      <c r="C2" s="1154"/>
      <c r="D2" s="1154"/>
      <c r="E2" s="1154"/>
      <c r="F2" s="1154"/>
      <c r="G2" s="1154"/>
      <c r="H2" s="1154"/>
      <c r="I2" s="1154"/>
    </row>
    <row r="3" spans="1:9" s="57" customFormat="1" ht="24.75" customHeight="1">
      <c r="A3" s="1154" t="s">
        <v>296</v>
      </c>
      <c r="B3" s="1154"/>
      <c r="C3" s="1154"/>
      <c r="D3" s="1154"/>
      <c r="E3" s="1154"/>
      <c r="F3" s="1154"/>
      <c r="G3" s="1154"/>
      <c r="H3" s="1154"/>
      <c r="I3" s="1154"/>
    </row>
    <row r="4" spans="1:9" s="57" customFormat="1" ht="24.75" customHeight="1">
      <c r="A4" s="1154" t="s">
        <v>1498</v>
      </c>
      <c r="B4" s="1154"/>
      <c r="C4" s="1154"/>
      <c r="D4" s="1154"/>
      <c r="E4" s="1154"/>
      <c r="F4" s="1154"/>
      <c r="G4" s="1154"/>
      <c r="H4" s="1154"/>
      <c r="I4" s="1154"/>
    </row>
    <row r="5" spans="1:9" s="58" customFormat="1" ht="27" customHeight="1">
      <c r="A5" s="1162" t="s">
        <v>1349</v>
      </c>
      <c r="B5" s="1162"/>
      <c r="C5" s="1162"/>
      <c r="D5" s="1162"/>
      <c r="E5" s="1162"/>
      <c r="F5" s="1162"/>
      <c r="G5" s="1162"/>
      <c r="H5" s="1162"/>
      <c r="I5" s="1162"/>
    </row>
    <row r="6" spans="1:9" ht="6" hidden="1" customHeight="1">
      <c r="A6" s="412"/>
      <c r="B6" s="794"/>
      <c r="C6" s="794"/>
      <c r="D6" s="794"/>
      <c r="E6" s="794"/>
      <c r="F6" s="986"/>
      <c r="G6" s="986"/>
      <c r="H6" s="986"/>
      <c r="I6" s="986"/>
    </row>
    <row r="7" spans="1:9" ht="2.25" customHeight="1" thickBot="1">
      <c r="A7" s="412"/>
      <c r="B7" s="798"/>
      <c r="C7" s="798"/>
      <c r="D7" s="798"/>
      <c r="E7" s="798"/>
      <c r="F7" s="986"/>
      <c r="G7" s="986"/>
      <c r="H7" s="986"/>
      <c r="I7" s="986"/>
    </row>
    <row r="8" spans="1:9" s="63" customFormat="1" ht="31.5" customHeight="1" thickTop="1" thickBot="1">
      <c r="A8" s="533"/>
      <c r="B8" s="533" t="s">
        <v>1367</v>
      </c>
      <c r="C8" s="533" t="s">
        <v>1368</v>
      </c>
      <c r="D8" s="533" t="s">
        <v>1369</v>
      </c>
      <c r="E8" s="533" t="s">
        <v>1370</v>
      </c>
      <c r="F8" s="533" t="s">
        <v>1371</v>
      </c>
      <c r="G8" s="533" t="s">
        <v>1372</v>
      </c>
      <c r="H8" s="533" t="s">
        <v>1373</v>
      </c>
      <c r="I8" s="533" t="s">
        <v>309</v>
      </c>
    </row>
    <row r="9" spans="1:9" s="43" customFormat="1" ht="12.75" thickTop="1" thickBot="1">
      <c r="A9" s="408" t="s">
        <v>7</v>
      </c>
      <c r="B9" s="56">
        <v>698525.51669000008</v>
      </c>
      <c r="C9" s="56">
        <v>1787235.8508599999</v>
      </c>
      <c r="D9" s="56">
        <v>1179183.8187200001</v>
      </c>
      <c r="E9" s="56">
        <v>108853.35256999999</v>
      </c>
      <c r="F9" s="56">
        <v>270669.80426</v>
      </c>
      <c r="G9" s="56">
        <v>398340.38806999999</v>
      </c>
      <c r="H9" s="56">
        <v>31787.945390000001</v>
      </c>
      <c r="I9" s="56">
        <v>4474596.6765600005</v>
      </c>
    </row>
    <row r="10" spans="1:9" s="43" customFormat="1" ht="12.75" thickTop="1" thickBot="1">
      <c r="A10" s="409" t="s">
        <v>8</v>
      </c>
      <c r="B10" s="53">
        <v>40762.551399999997</v>
      </c>
      <c r="C10" s="53">
        <v>24855.766789999998</v>
      </c>
      <c r="D10" s="53">
        <v>91592.115870000009</v>
      </c>
      <c r="E10" s="53">
        <v>3045.80161</v>
      </c>
      <c r="F10" s="53">
        <v>15653.95973</v>
      </c>
      <c r="G10" s="53">
        <v>21680.880659999999</v>
      </c>
      <c r="H10" s="53">
        <v>1379.5608300000001</v>
      </c>
      <c r="I10" s="53">
        <v>198970.63688999999</v>
      </c>
    </row>
    <row r="11" spans="1:9" s="43" customFormat="1" ht="12" thickTop="1">
      <c r="A11" s="82" t="s">
        <v>9</v>
      </c>
      <c r="B11" s="54">
        <v>2153.4340499999998</v>
      </c>
      <c r="C11" s="54">
        <v>12920.969720000001</v>
      </c>
      <c r="D11" s="54">
        <v>14183.3544</v>
      </c>
      <c r="E11" s="54">
        <v>1318.2521899999999</v>
      </c>
      <c r="F11" s="54">
        <v>2183.7980699999998</v>
      </c>
      <c r="G11" s="54">
        <v>1093.75035</v>
      </c>
      <c r="H11" s="54">
        <v>73.734800000000007</v>
      </c>
      <c r="I11" s="54">
        <v>33927.293579999998</v>
      </c>
    </row>
    <row r="12" spans="1:9" s="43" customFormat="1" ht="11.25">
      <c r="A12" s="82" t="s">
        <v>10</v>
      </c>
      <c r="B12" s="54">
        <v>14435.628050000001</v>
      </c>
      <c r="C12" s="54">
        <v>92.299520000000001</v>
      </c>
      <c r="D12" s="54">
        <v>63.661660000000005</v>
      </c>
      <c r="E12" s="54">
        <v>35.16151</v>
      </c>
      <c r="F12" s="54">
        <v>0</v>
      </c>
      <c r="G12" s="54">
        <v>9.98E-2</v>
      </c>
      <c r="H12" s="54">
        <v>9.6980000000000011E-2</v>
      </c>
      <c r="I12" s="54">
        <v>14626.94752</v>
      </c>
    </row>
    <row r="13" spans="1:9" s="43" customFormat="1" ht="11.25">
      <c r="A13" s="82" t="s">
        <v>11</v>
      </c>
      <c r="B13" s="54">
        <v>24173.489300000001</v>
      </c>
      <c r="C13" s="54">
        <v>11842.49755</v>
      </c>
      <c r="D13" s="54">
        <v>77345.09981</v>
      </c>
      <c r="E13" s="54">
        <v>1692.3879099999999</v>
      </c>
      <c r="F13" s="54">
        <v>13470.16166</v>
      </c>
      <c r="G13" s="54">
        <v>20587.030510000001</v>
      </c>
      <c r="H13" s="54">
        <v>1305.7290500000001</v>
      </c>
      <c r="I13" s="54">
        <v>150416.39578999998</v>
      </c>
    </row>
    <row r="14" spans="1:9" s="43" customFormat="1" ht="11.25">
      <c r="A14" s="82" t="s">
        <v>12</v>
      </c>
      <c r="B14" s="54">
        <v>0</v>
      </c>
      <c r="C14" s="54">
        <v>0</v>
      </c>
      <c r="D14" s="54">
        <v>0</v>
      </c>
      <c r="E14" s="54">
        <v>0</v>
      </c>
      <c r="F14" s="54">
        <v>0</v>
      </c>
      <c r="G14" s="54">
        <v>0</v>
      </c>
      <c r="H14" s="54">
        <v>0</v>
      </c>
      <c r="I14" s="54">
        <v>0</v>
      </c>
    </row>
    <row r="15" spans="1:9" s="43" customFormat="1" ht="11.25">
      <c r="A15" s="82" t="s">
        <v>13</v>
      </c>
      <c r="B15" s="54">
        <v>0</v>
      </c>
      <c r="C15" s="54">
        <v>0</v>
      </c>
      <c r="D15" s="54">
        <v>0</v>
      </c>
      <c r="E15" s="54">
        <v>0</v>
      </c>
      <c r="F15" s="54">
        <v>0</v>
      </c>
      <c r="G15" s="54">
        <v>0</v>
      </c>
      <c r="H15" s="54">
        <v>0</v>
      </c>
      <c r="I15" s="54">
        <v>0</v>
      </c>
    </row>
    <row r="16" spans="1:9" s="43" customFormat="1" ht="11.25">
      <c r="A16" s="82" t="s">
        <v>14</v>
      </c>
      <c r="B16" s="54">
        <v>0</v>
      </c>
      <c r="C16" s="54">
        <v>0</v>
      </c>
      <c r="D16" s="54">
        <v>0</v>
      </c>
      <c r="E16" s="54">
        <v>0</v>
      </c>
      <c r="F16" s="54">
        <v>0</v>
      </c>
      <c r="G16" s="54">
        <v>0</v>
      </c>
      <c r="H16" s="54">
        <v>0</v>
      </c>
      <c r="I16" s="54">
        <v>0</v>
      </c>
    </row>
    <row r="17" spans="1:9" s="43" customFormat="1" ht="11.25">
      <c r="A17" s="82" t="s">
        <v>15</v>
      </c>
      <c r="B17" s="54">
        <v>0</v>
      </c>
      <c r="C17" s="54">
        <v>0</v>
      </c>
      <c r="D17" s="54">
        <v>0</v>
      </c>
      <c r="E17" s="54">
        <v>0</v>
      </c>
      <c r="F17" s="54">
        <v>0</v>
      </c>
      <c r="G17" s="54">
        <v>0</v>
      </c>
      <c r="H17" s="54">
        <v>0</v>
      </c>
      <c r="I17" s="54">
        <v>0</v>
      </c>
    </row>
    <row r="18" spans="1:9" s="43" customFormat="1" ht="12" thickBot="1">
      <c r="A18" s="82" t="s">
        <v>16</v>
      </c>
      <c r="B18" s="54">
        <v>0</v>
      </c>
      <c r="C18" s="54">
        <v>0</v>
      </c>
      <c r="D18" s="54">
        <v>0</v>
      </c>
      <c r="E18" s="54">
        <v>0</v>
      </c>
      <c r="F18" s="54">
        <v>0</v>
      </c>
      <c r="G18" s="54">
        <v>0</v>
      </c>
      <c r="H18" s="54">
        <v>0</v>
      </c>
      <c r="I18" s="54">
        <v>0</v>
      </c>
    </row>
    <row r="19" spans="1:9" s="43" customFormat="1" ht="12.75" thickTop="1" thickBot="1">
      <c r="A19" s="409" t="s">
        <v>17</v>
      </c>
      <c r="B19" s="53">
        <v>447.71638000000002</v>
      </c>
      <c r="C19" s="53">
        <v>33828.036319999999</v>
      </c>
      <c r="D19" s="53">
        <v>17045.124829999997</v>
      </c>
      <c r="E19" s="53">
        <v>28.288259999999998</v>
      </c>
      <c r="F19" s="53">
        <v>39.829620000000006</v>
      </c>
      <c r="G19" s="53">
        <v>8661.7937200000015</v>
      </c>
      <c r="H19" s="53">
        <v>554.09073000000001</v>
      </c>
      <c r="I19" s="53">
        <v>60604.879860000001</v>
      </c>
    </row>
    <row r="20" spans="1:9" s="43" customFormat="1" ht="12" thickTop="1">
      <c r="A20" s="82" t="s">
        <v>18</v>
      </c>
      <c r="B20" s="54">
        <v>0</v>
      </c>
      <c r="C20" s="54">
        <v>0</v>
      </c>
      <c r="D20" s="54">
        <v>0</v>
      </c>
      <c r="E20" s="54">
        <v>0</v>
      </c>
      <c r="F20" s="54">
        <v>0</v>
      </c>
      <c r="G20" s="54">
        <v>0</v>
      </c>
      <c r="H20" s="54">
        <v>0</v>
      </c>
      <c r="I20" s="54">
        <v>0</v>
      </c>
    </row>
    <row r="21" spans="1:9" s="43" customFormat="1" ht="11.25">
      <c r="A21" s="82" t="s">
        <v>19</v>
      </c>
      <c r="B21" s="54">
        <v>443.21153999999996</v>
      </c>
      <c r="C21" s="54">
        <v>24993.423260000003</v>
      </c>
      <c r="D21" s="54">
        <v>16514.294839999999</v>
      </c>
      <c r="E21" s="54">
        <v>5.7756999999999996</v>
      </c>
      <c r="F21" s="54">
        <v>0</v>
      </c>
      <c r="G21" s="54">
        <v>6143.7075800000002</v>
      </c>
      <c r="H21" s="54">
        <v>0.83689000000000002</v>
      </c>
      <c r="I21" s="54">
        <v>48101.249810000001</v>
      </c>
    </row>
    <row r="22" spans="1:9" s="43" customFormat="1" ht="11.25">
      <c r="A22" s="82" t="s">
        <v>20</v>
      </c>
      <c r="B22" s="54">
        <v>0</v>
      </c>
      <c r="C22" s="54">
        <v>0</v>
      </c>
      <c r="D22" s="54">
        <v>0</v>
      </c>
      <c r="E22" s="54">
        <v>0</v>
      </c>
      <c r="F22" s="54">
        <v>0</v>
      </c>
      <c r="G22" s="54">
        <v>0</v>
      </c>
      <c r="H22" s="54">
        <v>0</v>
      </c>
      <c r="I22" s="54">
        <v>0</v>
      </c>
    </row>
    <row r="23" spans="1:9" s="43" customFormat="1" ht="11.25">
      <c r="A23" s="82" t="s">
        <v>21</v>
      </c>
      <c r="B23" s="54">
        <v>0</v>
      </c>
      <c r="C23" s="54">
        <v>0</v>
      </c>
      <c r="D23" s="54">
        <v>0</v>
      </c>
      <c r="E23" s="54">
        <v>0</v>
      </c>
      <c r="F23" s="54">
        <v>0</v>
      </c>
      <c r="G23" s="54">
        <v>0</v>
      </c>
      <c r="H23" s="54">
        <v>0</v>
      </c>
      <c r="I23" s="54">
        <v>0</v>
      </c>
    </row>
    <row r="24" spans="1:9" s="43" customFormat="1" ht="11.25">
      <c r="A24" s="82" t="s">
        <v>22</v>
      </c>
      <c r="B24" s="54">
        <v>4.5048399999999997</v>
      </c>
      <c r="C24" s="54">
        <v>8058.7285599999996</v>
      </c>
      <c r="D24" s="54">
        <v>439.25</v>
      </c>
      <c r="E24" s="54">
        <v>13.964889999999999</v>
      </c>
      <c r="F24" s="54">
        <v>39.829620000000006</v>
      </c>
      <c r="G24" s="54">
        <v>2518.0861400000003</v>
      </c>
      <c r="H24" s="54">
        <v>553.25383999999997</v>
      </c>
      <c r="I24" s="54">
        <v>11627.617890000001</v>
      </c>
    </row>
    <row r="25" spans="1:9" s="43" customFormat="1" ht="11.25">
      <c r="A25" s="82" t="s">
        <v>23</v>
      </c>
      <c r="B25" s="54">
        <v>0</v>
      </c>
      <c r="C25" s="54">
        <v>773.68048999999996</v>
      </c>
      <c r="D25" s="54">
        <v>12.35778</v>
      </c>
      <c r="E25" s="54">
        <v>8.5476700000000001</v>
      </c>
      <c r="F25" s="54">
        <v>0</v>
      </c>
      <c r="G25" s="54">
        <v>0</v>
      </c>
      <c r="H25" s="54">
        <v>0</v>
      </c>
      <c r="I25" s="54">
        <v>794.58593999999994</v>
      </c>
    </row>
    <row r="26" spans="1:9" s="43" customFormat="1" ht="11.25">
      <c r="A26" s="82" t="s">
        <v>24</v>
      </c>
      <c r="B26" s="54">
        <v>0</v>
      </c>
      <c r="C26" s="54">
        <v>2.2040100000000002</v>
      </c>
      <c r="D26" s="54">
        <v>79.222210000000004</v>
      </c>
      <c r="E26" s="54">
        <v>0</v>
      </c>
      <c r="F26" s="54">
        <v>0</v>
      </c>
      <c r="G26" s="54">
        <v>0</v>
      </c>
      <c r="H26" s="54">
        <v>0</v>
      </c>
      <c r="I26" s="54">
        <v>81.426220000000001</v>
      </c>
    </row>
    <row r="27" spans="1:9" s="43" customFormat="1" ht="12" thickBot="1">
      <c r="A27" s="82" t="s">
        <v>25</v>
      </c>
      <c r="B27" s="54">
        <v>0</v>
      </c>
      <c r="C27" s="54">
        <v>0</v>
      </c>
      <c r="D27" s="54">
        <v>0</v>
      </c>
      <c r="E27" s="54">
        <v>0</v>
      </c>
      <c r="F27" s="54">
        <v>0</v>
      </c>
      <c r="G27" s="54">
        <v>0</v>
      </c>
      <c r="H27" s="54">
        <v>0</v>
      </c>
      <c r="I27" s="54">
        <v>0</v>
      </c>
    </row>
    <row r="28" spans="1:9" s="43" customFormat="1" ht="12.75" thickTop="1" thickBot="1">
      <c r="A28" s="409" t="s">
        <v>26</v>
      </c>
      <c r="B28" s="53">
        <v>638690.07062999997</v>
      </c>
      <c r="C28" s="53">
        <v>1656063.1366600001</v>
      </c>
      <c r="D28" s="53">
        <v>992137.10713000002</v>
      </c>
      <c r="E28" s="53">
        <v>96935.092319999996</v>
      </c>
      <c r="F28" s="53">
        <v>248212.07481999998</v>
      </c>
      <c r="G28" s="53">
        <v>357909.82853</v>
      </c>
      <c r="H28" s="53">
        <v>27936.007899999997</v>
      </c>
      <c r="I28" s="53">
        <v>4017883.3179899999</v>
      </c>
    </row>
    <row r="29" spans="1:9" s="43" customFormat="1" ht="12" thickTop="1">
      <c r="A29" s="425" t="s">
        <v>27</v>
      </c>
      <c r="B29" s="54">
        <v>634538.55220999999</v>
      </c>
      <c r="C29" s="54">
        <v>1681936.5641900001</v>
      </c>
      <c r="D29" s="54">
        <v>1028154.00252</v>
      </c>
      <c r="E29" s="54">
        <v>95856.297890000002</v>
      </c>
      <c r="F29" s="54">
        <v>251943.03779</v>
      </c>
      <c r="G29" s="54">
        <v>350788.38569999998</v>
      </c>
      <c r="H29" s="54">
        <v>28398.506440000001</v>
      </c>
      <c r="I29" s="54">
        <v>4071615.3467399999</v>
      </c>
    </row>
    <row r="30" spans="1:9" s="43" customFormat="1" ht="11.25">
      <c r="A30" s="82" t="s">
        <v>28</v>
      </c>
      <c r="B30" s="54">
        <v>612456.01719000004</v>
      </c>
      <c r="C30" s="54">
        <v>1673162.6502</v>
      </c>
      <c r="D30" s="54">
        <v>1026801.24653</v>
      </c>
      <c r="E30" s="54">
        <v>73836.73414</v>
      </c>
      <c r="F30" s="54">
        <v>251917.09774999999</v>
      </c>
      <c r="G30" s="54">
        <v>335835.43680999998</v>
      </c>
      <c r="H30" s="54">
        <v>27620.125989999997</v>
      </c>
      <c r="I30" s="54">
        <v>4001629.3086100002</v>
      </c>
    </row>
    <row r="31" spans="1:9" s="43" customFormat="1" ht="11.25">
      <c r="A31" s="82" t="s">
        <v>29</v>
      </c>
      <c r="B31" s="54">
        <v>22082.535019999999</v>
      </c>
      <c r="C31" s="54">
        <v>8773.9139900000009</v>
      </c>
      <c r="D31" s="54">
        <v>1352.7559899999999</v>
      </c>
      <c r="E31" s="54">
        <v>22019.563750000001</v>
      </c>
      <c r="F31" s="54">
        <v>25.94004</v>
      </c>
      <c r="G31" s="54">
        <v>14952.948890000001</v>
      </c>
      <c r="H31" s="54">
        <v>778.38045</v>
      </c>
      <c r="I31" s="54">
        <v>69986.038130000001</v>
      </c>
    </row>
    <row r="32" spans="1:9" s="43" customFormat="1" ht="11.25">
      <c r="A32" s="82" t="s">
        <v>30</v>
      </c>
      <c r="B32" s="54">
        <v>0</v>
      </c>
      <c r="C32" s="54">
        <v>0</v>
      </c>
      <c r="D32" s="54">
        <v>0</v>
      </c>
      <c r="E32" s="54">
        <v>0</v>
      </c>
      <c r="F32" s="54">
        <v>0</v>
      </c>
      <c r="G32" s="54">
        <v>0</v>
      </c>
      <c r="H32" s="54">
        <v>0</v>
      </c>
      <c r="I32" s="54">
        <v>0</v>
      </c>
    </row>
    <row r="33" spans="1:9" s="43" customFormat="1" ht="11.25">
      <c r="A33" s="425" t="s">
        <v>31</v>
      </c>
      <c r="B33" s="54">
        <v>9236.2869200000005</v>
      </c>
      <c r="C33" s="54">
        <v>7186.7148899999993</v>
      </c>
      <c r="D33" s="54">
        <v>8281.5636599999998</v>
      </c>
      <c r="E33" s="54">
        <v>1157.5574899999999</v>
      </c>
      <c r="F33" s="54">
        <v>2506.0079799999999</v>
      </c>
      <c r="G33" s="54">
        <v>6579.8631699999996</v>
      </c>
      <c r="H33" s="54">
        <v>672.2825600000001</v>
      </c>
      <c r="I33" s="54">
        <v>35620.276669999999</v>
      </c>
    </row>
    <row r="34" spans="1:9" s="43" customFormat="1" ht="11.25">
      <c r="A34" s="82" t="s">
        <v>32</v>
      </c>
      <c r="B34" s="54">
        <v>8856.2189799999996</v>
      </c>
      <c r="C34" s="54">
        <v>6842.5820700000004</v>
      </c>
      <c r="D34" s="54">
        <v>8264.7364400000006</v>
      </c>
      <c r="E34" s="54">
        <v>1044.4144100000001</v>
      </c>
      <c r="F34" s="54">
        <v>2497.0394500000002</v>
      </c>
      <c r="G34" s="54">
        <v>5578.3233</v>
      </c>
      <c r="H34" s="54">
        <v>550.92946999999992</v>
      </c>
      <c r="I34" s="54">
        <v>33634.244119999996</v>
      </c>
    </row>
    <row r="35" spans="1:9" s="43" customFormat="1" ht="11.25">
      <c r="A35" s="82" t="s">
        <v>33</v>
      </c>
      <c r="B35" s="54">
        <v>380.06794000000002</v>
      </c>
      <c r="C35" s="54">
        <v>344.13281999999998</v>
      </c>
      <c r="D35" s="54">
        <v>16.827220000000001</v>
      </c>
      <c r="E35" s="54">
        <v>113.14308</v>
      </c>
      <c r="F35" s="54">
        <v>8.9685300000000012</v>
      </c>
      <c r="G35" s="54">
        <v>1001.53987</v>
      </c>
      <c r="H35" s="54">
        <v>121.35308999999999</v>
      </c>
      <c r="I35" s="54">
        <v>1986.0325500000001</v>
      </c>
    </row>
    <row r="36" spans="1:9" s="43" customFormat="1" ht="11.25">
      <c r="A36" s="423" t="s">
        <v>34</v>
      </c>
      <c r="B36" s="54">
        <v>0</v>
      </c>
      <c r="C36" s="54">
        <v>0</v>
      </c>
      <c r="D36" s="54">
        <v>0</v>
      </c>
      <c r="E36" s="54">
        <v>0</v>
      </c>
      <c r="F36" s="54">
        <v>0</v>
      </c>
      <c r="G36" s="54">
        <v>0</v>
      </c>
      <c r="H36" s="54">
        <v>0</v>
      </c>
      <c r="I36" s="54">
        <v>0</v>
      </c>
    </row>
    <row r="37" spans="1:9" s="43" customFormat="1" ht="11.25">
      <c r="A37" s="425" t="s">
        <v>35</v>
      </c>
      <c r="B37" s="54">
        <v>9148.5462100000004</v>
      </c>
      <c r="C37" s="54">
        <v>6741.8043099999995</v>
      </c>
      <c r="D37" s="54">
        <v>9188.8235600000007</v>
      </c>
      <c r="E37" s="54">
        <v>2234.1617900000001</v>
      </c>
      <c r="F37" s="54">
        <v>5310.5437499999998</v>
      </c>
      <c r="G37" s="54">
        <v>4930.95777</v>
      </c>
      <c r="H37" s="54">
        <v>0</v>
      </c>
      <c r="I37" s="54">
        <v>37554.837390000001</v>
      </c>
    </row>
    <row r="38" spans="1:9" s="43" customFormat="1" ht="11.25">
      <c r="A38" s="82" t="s">
        <v>36</v>
      </c>
      <c r="B38" s="54">
        <v>6459.4958799999995</v>
      </c>
      <c r="C38" s="54">
        <v>6340.07647</v>
      </c>
      <c r="D38" s="54">
        <v>9188.8235600000007</v>
      </c>
      <c r="E38" s="54">
        <v>1164.3480500000001</v>
      </c>
      <c r="F38" s="54">
        <v>5291.0662000000002</v>
      </c>
      <c r="G38" s="54">
        <v>3820.82843</v>
      </c>
      <c r="H38" s="54">
        <v>0</v>
      </c>
      <c r="I38" s="54">
        <v>32264.638589999999</v>
      </c>
    </row>
    <row r="39" spans="1:9" s="43" customFormat="1" ht="11.25">
      <c r="A39" s="82" t="s">
        <v>37</v>
      </c>
      <c r="B39" s="54">
        <v>2689.05033</v>
      </c>
      <c r="C39" s="54">
        <v>401.72784000000001</v>
      </c>
      <c r="D39" s="54">
        <v>0</v>
      </c>
      <c r="E39" s="54">
        <v>1069.8137400000001</v>
      </c>
      <c r="F39" s="54">
        <v>19.477550000000001</v>
      </c>
      <c r="G39" s="54">
        <v>1110.1293400000002</v>
      </c>
      <c r="H39" s="54">
        <v>0</v>
      </c>
      <c r="I39" s="54">
        <v>5290.1988000000001</v>
      </c>
    </row>
    <row r="40" spans="1:9" s="43" customFormat="1" ht="11.25">
      <c r="A40" s="82" t="s">
        <v>38</v>
      </c>
      <c r="B40" s="54">
        <v>0</v>
      </c>
      <c r="C40" s="54">
        <v>0</v>
      </c>
      <c r="D40" s="54">
        <v>0</v>
      </c>
      <c r="E40" s="54">
        <v>0</v>
      </c>
      <c r="F40" s="54">
        <v>0</v>
      </c>
      <c r="G40" s="54">
        <v>0</v>
      </c>
      <c r="H40" s="54">
        <v>0</v>
      </c>
      <c r="I40" s="54">
        <v>0</v>
      </c>
    </row>
    <row r="41" spans="1:9" s="43" customFormat="1" ht="11.25">
      <c r="A41" s="425" t="s">
        <v>39</v>
      </c>
      <c r="B41" s="54">
        <v>15282.949420000001</v>
      </c>
      <c r="C41" s="54">
        <v>24055.085629999998</v>
      </c>
      <c r="D41" s="54">
        <v>11577.80724</v>
      </c>
      <c r="E41" s="54">
        <v>2826.3937599999999</v>
      </c>
      <c r="F41" s="54">
        <v>4434.7746900000002</v>
      </c>
      <c r="G41" s="54">
        <v>6123.3269400000008</v>
      </c>
      <c r="H41" s="54">
        <v>249.35145</v>
      </c>
      <c r="I41" s="54">
        <v>64549.689130000006</v>
      </c>
    </row>
    <row r="42" spans="1:9" s="43" customFormat="1" ht="11.25">
      <c r="A42" s="423" t="s">
        <v>40</v>
      </c>
      <c r="B42" s="54">
        <v>14721.53818</v>
      </c>
      <c r="C42" s="54">
        <v>23884.70737</v>
      </c>
      <c r="D42" s="54">
        <v>11494.79307</v>
      </c>
      <c r="E42" s="54">
        <v>1809.9576599999998</v>
      </c>
      <c r="F42" s="54">
        <v>4421.9563600000001</v>
      </c>
      <c r="G42" s="54">
        <v>5744.2109199999995</v>
      </c>
      <c r="H42" s="54">
        <v>237.16042999999999</v>
      </c>
      <c r="I42" s="54">
        <v>62314.323990000004</v>
      </c>
    </row>
    <row r="43" spans="1:9" s="43" customFormat="1" ht="11.25">
      <c r="A43" s="82" t="s">
        <v>41</v>
      </c>
      <c r="B43" s="54">
        <v>480.92475000000002</v>
      </c>
      <c r="C43" s="54">
        <v>88.715310000000002</v>
      </c>
      <c r="D43" s="54">
        <v>10.305389999999999</v>
      </c>
      <c r="E43" s="54">
        <v>911.21082999999999</v>
      </c>
      <c r="F43" s="54">
        <v>0.24643000000000001</v>
      </c>
      <c r="G43" s="54">
        <v>302.83767</v>
      </c>
      <c r="H43" s="54">
        <v>6.7280800000000003</v>
      </c>
      <c r="I43" s="54">
        <v>1800.9684600000001</v>
      </c>
    </row>
    <row r="44" spans="1:9" s="43" customFormat="1" ht="11.25">
      <c r="A44" s="82" t="s">
        <v>42</v>
      </c>
      <c r="B44" s="54">
        <v>79.172619999999995</v>
      </c>
      <c r="C44" s="54">
        <v>73.902190000000004</v>
      </c>
      <c r="D44" s="54">
        <v>72.708780000000004</v>
      </c>
      <c r="E44" s="54">
        <v>93.030929999999998</v>
      </c>
      <c r="F44" s="54">
        <v>11.60177</v>
      </c>
      <c r="G44" s="54">
        <v>29.397189999999998</v>
      </c>
      <c r="H44" s="54">
        <v>4.0405800000000003</v>
      </c>
      <c r="I44" s="54">
        <v>363.85406</v>
      </c>
    </row>
    <row r="45" spans="1:9" s="43" customFormat="1" ht="11.25">
      <c r="A45" s="82" t="s">
        <v>43</v>
      </c>
      <c r="B45" s="54">
        <v>1.3138699999999999</v>
      </c>
      <c r="C45" s="54">
        <v>4.8545100000000003</v>
      </c>
      <c r="D45" s="54">
        <v>0</v>
      </c>
      <c r="E45" s="54">
        <v>12.19434</v>
      </c>
      <c r="F45" s="54">
        <v>0</v>
      </c>
      <c r="G45" s="54">
        <v>46.881160000000001</v>
      </c>
      <c r="H45" s="54">
        <v>1.4223599999999998</v>
      </c>
      <c r="I45" s="54">
        <v>66.666240000000002</v>
      </c>
    </row>
    <row r="46" spans="1:9" s="43" customFormat="1" ht="11.25">
      <c r="A46" s="82" t="s">
        <v>44</v>
      </c>
      <c r="B46" s="54">
        <v>0</v>
      </c>
      <c r="C46" s="54">
        <v>2.90625</v>
      </c>
      <c r="D46" s="54">
        <v>0</v>
      </c>
      <c r="E46" s="54">
        <v>0</v>
      </c>
      <c r="F46" s="54">
        <v>0.97013000000000005</v>
      </c>
      <c r="G46" s="54">
        <v>0</v>
      </c>
      <c r="H46" s="54">
        <v>0</v>
      </c>
      <c r="I46" s="54">
        <v>3.8763800000000002</v>
      </c>
    </row>
    <row r="47" spans="1:9" s="43" customFormat="1" ht="11.25">
      <c r="A47" s="43" t="s">
        <v>45</v>
      </c>
      <c r="B47" s="54">
        <v>0</v>
      </c>
      <c r="C47" s="54">
        <v>0</v>
      </c>
      <c r="D47" s="54">
        <v>0</v>
      </c>
      <c r="E47" s="54">
        <v>0</v>
      </c>
      <c r="F47" s="54">
        <v>0</v>
      </c>
      <c r="G47" s="54">
        <v>0</v>
      </c>
      <c r="H47" s="54">
        <v>0</v>
      </c>
      <c r="I47" s="54">
        <v>0</v>
      </c>
    </row>
    <row r="48" spans="1:9" s="43" customFormat="1" ht="11.25">
      <c r="A48" s="48" t="s">
        <v>46</v>
      </c>
      <c r="B48" s="54">
        <v>-29516.26413</v>
      </c>
      <c r="C48" s="54">
        <v>-63857.032359999997</v>
      </c>
      <c r="D48" s="54">
        <v>-65065.089850000004</v>
      </c>
      <c r="E48" s="54">
        <v>-5139.3186100000003</v>
      </c>
      <c r="F48" s="54">
        <v>-15982.28939</v>
      </c>
      <c r="G48" s="54">
        <v>-10512.70505</v>
      </c>
      <c r="H48" s="54">
        <v>-1384.13255</v>
      </c>
      <c r="I48" s="54">
        <v>-191456.83194</v>
      </c>
    </row>
    <row r="49" spans="1:9" s="43" customFormat="1" ht="11.25">
      <c r="A49" s="82" t="s">
        <v>47</v>
      </c>
      <c r="B49" s="54">
        <v>-5716.9120300000004</v>
      </c>
      <c r="C49" s="54">
        <v>-9165.6003499999988</v>
      </c>
      <c r="D49" s="54">
        <v>-16496.295170000001</v>
      </c>
      <c r="E49" s="54">
        <v>-714.73468000000003</v>
      </c>
      <c r="F49" s="54">
        <v>-636.35081000000002</v>
      </c>
      <c r="G49" s="54">
        <v>-1776.6403700000001</v>
      </c>
      <c r="H49" s="54">
        <v>-343.68589000000003</v>
      </c>
      <c r="I49" s="54">
        <v>-34850.219299999997</v>
      </c>
    </row>
    <row r="50" spans="1:9" s="43" customFormat="1" ht="11.25">
      <c r="A50" s="82" t="s">
        <v>48</v>
      </c>
      <c r="B50" s="54">
        <v>-512.26465999999994</v>
      </c>
      <c r="C50" s="54">
        <v>-120.65025999999999</v>
      </c>
      <c r="D50" s="54">
        <v>-21.78359</v>
      </c>
      <c r="E50" s="54">
        <v>-186.82491000000002</v>
      </c>
      <c r="F50" s="54">
        <v>-6.4849999999999991E-2</v>
      </c>
      <c r="G50" s="54">
        <v>-339.36311000000001</v>
      </c>
      <c r="H50" s="54">
        <v>-12.118139999999999</v>
      </c>
      <c r="I50" s="54">
        <v>-1193.06952</v>
      </c>
    </row>
    <row r="51" spans="1:9" s="43" customFormat="1" ht="11.25">
      <c r="A51" s="82" t="s">
        <v>49</v>
      </c>
      <c r="B51" s="54">
        <v>-6101.1394600000003</v>
      </c>
      <c r="C51" s="54">
        <v>-3843.3530299999998</v>
      </c>
      <c r="D51" s="54">
        <v>-5625.1747800000003</v>
      </c>
      <c r="E51" s="54">
        <v>-405.56741999999997</v>
      </c>
      <c r="F51" s="54">
        <v>-2048.6844900000001</v>
      </c>
      <c r="G51" s="54">
        <v>-4011.3945099999996</v>
      </c>
      <c r="H51" s="54">
        <v>-153.93732999999997</v>
      </c>
      <c r="I51" s="54">
        <v>-22189.25102</v>
      </c>
    </row>
    <row r="52" spans="1:9" s="43" customFormat="1" ht="11.25">
      <c r="A52" s="82" t="s">
        <v>50</v>
      </c>
      <c r="B52" s="54">
        <v>-265.08348000000001</v>
      </c>
      <c r="C52" s="54">
        <v>-183.11098999999999</v>
      </c>
      <c r="D52" s="54">
        <v>-16.003579999999999</v>
      </c>
      <c r="E52" s="54">
        <v>-11.31434</v>
      </c>
      <c r="F52" s="54">
        <v>-8.9685300000000012</v>
      </c>
      <c r="G52" s="54">
        <v>-319.01521000000002</v>
      </c>
      <c r="H52" s="54">
        <v>-30.155189999999997</v>
      </c>
      <c r="I52" s="54">
        <v>-833.65131999999994</v>
      </c>
    </row>
    <row r="53" spans="1:9" s="43" customFormat="1" ht="11.25">
      <c r="A53" s="82" t="s">
        <v>51</v>
      </c>
      <c r="B53" s="54">
        <v>-4534.3174800000006</v>
      </c>
      <c r="C53" s="54">
        <v>-5589.8841600000005</v>
      </c>
      <c r="D53" s="54">
        <v>-7760.8517300000003</v>
      </c>
      <c r="E53" s="54">
        <v>-831.42946999999992</v>
      </c>
      <c r="F53" s="54">
        <v>-5189.5721599999997</v>
      </c>
      <c r="G53" s="54">
        <v>-2281.1904900000004</v>
      </c>
      <c r="H53" s="54">
        <v>0</v>
      </c>
      <c r="I53" s="54">
        <v>-26187.245489999998</v>
      </c>
    </row>
    <row r="54" spans="1:9" s="43" customFormat="1" ht="11.25">
      <c r="A54" s="82" t="s">
        <v>52</v>
      </c>
      <c r="B54" s="54">
        <v>-1881.9640200000001</v>
      </c>
      <c r="C54" s="54">
        <v>-384.25968</v>
      </c>
      <c r="D54" s="54">
        <v>0</v>
      </c>
      <c r="E54" s="54">
        <v>-534.9069300000001</v>
      </c>
      <c r="F54" s="54">
        <v>-19.477550000000001</v>
      </c>
      <c r="G54" s="54">
        <v>-646.34132999999997</v>
      </c>
      <c r="H54" s="54">
        <v>0</v>
      </c>
      <c r="I54" s="54">
        <v>-3466.9495099999999</v>
      </c>
    </row>
    <row r="55" spans="1:9" s="43" customFormat="1" ht="11.25">
      <c r="A55" s="82" t="s">
        <v>53</v>
      </c>
      <c r="B55" s="54">
        <v>-10504.583000000001</v>
      </c>
      <c r="C55" s="54">
        <v>-28721.370210000001</v>
      </c>
      <c r="D55" s="54">
        <v>-35144.981</v>
      </c>
      <c r="E55" s="54">
        <v>-2454.5408600000001</v>
      </c>
      <c r="F55" s="54">
        <v>-7084.08</v>
      </c>
      <c r="G55" s="54">
        <v>0</v>
      </c>
      <c r="H55" s="54">
        <v>-844.23599999999999</v>
      </c>
      <c r="I55" s="54">
        <v>-84753.791069999992</v>
      </c>
    </row>
    <row r="56" spans="1:9" s="43" customFormat="1" ht="11.25">
      <c r="A56" s="82" t="s">
        <v>54</v>
      </c>
      <c r="B56" s="54">
        <v>0</v>
      </c>
      <c r="C56" s="54">
        <v>-15848.803679999999</v>
      </c>
      <c r="D56" s="54">
        <v>0</v>
      </c>
      <c r="E56" s="54">
        <v>0</v>
      </c>
      <c r="F56" s="54">
        <v>-995.09100000000001</v>
      </c>
      <c r="G56" s="54">
        <v>-1138.7600299999999</v>
      </c>
      <c r="H56" s="54">
        <v>0</v>
      </c>
      <c r="I56" s="54">
        <v>-17982.654710000003</v>
      </c>
    </row>
    <row r="57" spans="1:9" s="43" customFormat="1" ht="11.25">
      <c r="A57" s="82" t="s">
        <v>55</v>
      </c>
      <c r="B57" s="54">
        <v>0</v>
      </c>
      <c r="C57" s="54">
        <v>0</v>
      </c>
      <c r="D57" s="54">
        <v>0</v>
      </c>
      <c r="E57" s="54">
        <v>0</v>
      </c>
      <c r="F57" s="54">
        <v>0</v>
      </c>
      <c r="G57" s="54">
        <v>0</v>
      </c>
      <c r="H57" s="54">
        <v>0</v>
      </c>
      <c r="I57" s="54">
        <v>0</v>
      </c>
    </row>
    <row r="58" spans="1:9" s="43" customFormat="1" ht="12" thickBot="1">
      <c r="A58" s="82" t="s">
        <v>56</v>
      </c>
      <c r="B58" s="54">
        <v>0</v>
      </c>
      <c r="C58" s="54">
        <v>0</v>
      </c>
      <c r="D58" s="54">
        <v>0</v>
      </c>
      <c r="E58" s="54">
        <v>0</v>
      </c>
      <c r="F58" s="54">
        <v>0</v>
      </c>
      <c r="G58" s="54">
        <v>0</v>
      </c>
      <c r="H58" s="54">
        <v>0</v>
      </c>
      <c r="I58" s="54">
        <v>0</v>
      </c>
    </row>
    <row r="59" spans="1:9" s="43" customFormat="1" ht="12.75" thickTop="1" thickBot="1">
      <c r="A59" s="409" t="s">
        <v>57</v>
      </c>
      <c r="B59" s="53">
        <v>4672.9571999999998</v>
      </c>
      <c r="C59" s="53">
        <v>17712.8989</v>
      </c>
      <c r="D59" s="53">
        <v>12260.754300000001</v>
      </c>
      <c r="E59" s="53">
        <v>1470.1724400000001</v>
      </c>
      <c r="F59" s="53">
        <v>1719.8218200000001</v>
      </c>
      <c r="G59" s="53">
        <v>2481.3136400000003</v>
      </c>
      <c r="H59" s="53">
        <v>480.48018999999999</v>
      </c>
      <c r="I59" s="53">
        <v>40798.39849</v>
      </c>
    </row>
    <row r="60" spans="1:9" s="43" customFormat="1" ht="12" thickTop="1">
      <c r="A60" s="82" t="s">
        <v>58</v>
      </c>
      <c r="B60" s="54">
        <v>0</v>
      </c>
      <c r="C60" s="54">
        <v>0</v>
      </c>
      <c r="D60" s="54">
        <v>0</v>
      </c>
      <c r="E60" s="54">
        <v>0</v>
      </c>
      <c r="F60" s="54">
        <v>0</v>
      </c>
      <c r="G60" s="54">
        <v>0</v>
      </c>
      <c r="H60" s="54">
        <v>0</v>
      </c>
      <c r="I60" s="54">
        <v>0</v>
      </c>
    </row>
    <row r="61" spans="1:9" s="43" customFormat="1" ht="11.25">
      <c r="A61" s="82" t="s">
        <v>59</v>
      </c>
      <c r="B61" s="54">
        <v>4092.4504100000004</v>
      </c>
      <c r="C61" s="54">
        <v>16325.760319999999</v>
      </c>
      <c r="D61" s="54">
        <v>11429.642</v>
      </c>
      <c r="E61" s="54">
        <v>142.98307</v>
      </c>
      <c r="F61" s="54">
        <v>1216.4029399999999</v>
      </c>
      <c r="G61" s="54">
        <v>170.78004000000001</v>
      </c>
      <c r="H61" s="54">
        <v>41.16919</v>
      </c>
      <c r="I61" s="54">
        <v>33419.187969999999</v>
      </c>
    </row>
    <row r="62" spans="1:9" s="43" customFormat="1" ht="11.25">
      <c r="A62" s="82" t="s">
        <v>60</v>
      </c>
      <c r="B62" s="54">
        <v>612.88281999999992</v>
      </c>
      <c r="C62" s="54">
        <v>1732.5805800000001</v>
      </c>
      <c r="D62" s="54">
        <v>1140.0648000000001</v>
      </c>
      <c r="E62" s="54">
        <v>2886.2304199999999</v>
      </c>
      <c r="F62" s="54">
        <v>1352.70796</v>
      </c>
      <c r="G62" s="54">
        <v>4121.5560599999999</v>
      </c>
      <c r="H62" s="54">
        <v>439.31099999999998</v>
      </c>
      <c r="I62" s="54">
        <v>12285.333640000001</v>
      </c>
    </row>
    <row r="63" spans="1:9" s="43" customFormat="1" ht="11.25">
      <c r="A63" s="82" t="s">
        <v>61</v>
      </c>
      <c r="B63" s="54">
        <v>0</v>
      </c>
      <c r="C63" s="54">
        <v>0</v>
      </c>
      <c r="D63" s="54">
        <v>0</v>
      </c>
      <c r="E63" s="54">
        <v>0</v>
      </c>
      <c r="F63" s="54">
        <v>0</v>
      </c>
      <c r="G63" s="54">
        <v>0</v>
      </c>
      <c r="H63" s="54">
        <v>0</v>
      </c>
      <c r="I63" s="54">
        <v>0</v>
      </c>
    </row>
    <row r="64" spans="1:9" s="43" customFormat="1" ht="12" thickBot="1">
      <c r="A64" s="82" t="s">
        <v>62</v>
      </c>
      <c r="B64" s="54">
        <v>-32.37603</v>
      </c>
      <c r="C64" s="54">
        <v>-345.44200000000001</v>
      </c>
      <c r="D64" s="54">
        <v>-308.95249999999999</v>
      </c>
      <c r="E64" s="54">
        <v>-1559.04105</v>
      </c>
      <c r="F64" s="54">
        <v>-849.28908000000001</v>
      </c>
      <c r="G64" s="54">
        <v>-1811.0224599999999</v>
      </c>
      <c r="H64" s="54">
        <v>0</v>
      </c>
      <c r="I64" s="54">
        <v>-4906.1231200000002</v>
      </c>
    </row>
    <row r="65" spans="1:9" s="43" customFormat="1" ht="12.75" thickTop="1" thickBot="1">
      <c r="A65" s="409" t="s">
        <v>63</v>
      </c>
      <c r="B65" s="53">
        <v>857.80110999999999</v>
      </c>
      <c r="C65" s="53">
        <v>1E-3</v>
      </c>
      <c r="D65" s="53">
        <v>4.0000000000000001E-3</v>
      </c>
      <c r="E65" s="53">
        <v>1.2E-2</v>
      </c>
      <c r="F65" s="53">
        <v>0</v>
      </c>
      <c r="G65" s="53">
        <v>55.073529999999998</v>
      </c>
      <c r="H65" s="53">
        <v>0</v>
      </c>
      <c r="I65" s="53">
        <v>912.89164000000005</v>
      </c>
    </row>
    <row r="66" spans="1:9" s="43" customFormat="1" ht="12" thickTop="1">
      <c r="A66" s="82" t="s">
        <v>64</v>
      </c>
      <c r="B66" s="54">
        <v>0</v>
      </c>
      <c r="C66" s="54">
        <v>0</v>
      </c>
      <c r="D66" s="54">
        <v>0</v>
      </c>
      <c r="E66" s="54">
        <v>0</v>
      </c>
      <c r="F66" s="54">
        <v>0</v>
      </c>
      <c r="G66" s="54">
        <v>0</v>
      </c>
      <c r="H66" s="54">
        <v>0</v>
      </c>
      <c r="I66" s="54">
        <v>0</v>
      </c>
    </row>
    <row r="67" spans="1:9" s="43" customFormat="1" ht="11.25">
      <c r="A67" s="82" t="s">
        <v>65</v>
      </c>
      <c r="B67" s="54">
        <v>1383.7542900000001</v>
      </c>
      <c r="C67" s="54">
        <v>1E-3</v>
      </c>
      <c r="D67" s="54">
        <v>188.38211999999999</v>
      </c>
      <c r="E67" s="54">
        <v>350.35915999999997</v>
      </c>
      <c r="F67" s="54">
        <v>0</v>
      </c>
      <c r="G67" s="54">
        <v>659.52200000000005</v>
      </c>
      <c r="H67" s="54">
        <v>0</v>
      </c>
      <c r="I67" s="54">
        <v>2582.0185699999997</v>
      </c>
    </row>
    <row r="68" spans="1:9" s="43" customFormat="1" ht="11.25">
      <c r="A68" s="82" t="s">
        <v>66</v>
      </c>
      <c r="B68" s="54">
        <v>108.04771000000001</v>
      </c>
      <c r="C68" s="54">
        <v>0</v>
      </c>
      <c r="D68" s="54">
        <v>100.04275</v>
      </c>
      <c r="E68" s="54">
        <v>0</v>
      </c>
      <c r="F68" s="54">
        <v>0</v>
      </c>
      <c r="G68" s="54">
        <v>0</v>
      </c>
      <c r="H68" s="54">
        <v>0</v>
      </c>
      <c r="I68" s="54">
        <v>208.09045999999998</v>
      </c>
    </row>
    <row r="69" spans="1:9" s="43" customFormat="1" ht="11.25">
      <c r="A69" s="82" t="s">
        <v>67</v>
      </c>
      <c r="B69" s="54">
        <v>0</v>
      </c>
      <c r="C69" s="54">
        <v>0</v>
      </c>
      <c r="D69" s="54">
        <v>0</v>
      </c>
      <c r="E69" s="54">
        <v>0</v>
      </c>
      <c r="F69" s="54">
        <v>0</v>
      </c>
      <c r="G69" s="54">
        <v>0</v>
      </c>
      <c r="H69" s="54">
        <v>0</v>
      </c>
      <c r="I69" s="54">
        <v>0</v>
      </c>
    </row>
    <row r="70" spans="1:9" s="43" customFormat="1" ht="12" thickBot="1">
      <c r="A70" s="82" t="s">
        <v>68</v>
      </c>
      <c r="B70" s="54">
        <v>-634.00089000000003</v>
      </c>
      <c r="C70" s="54">
        <v>0</v>
      </c>
      <c r="D70" s="54">
        <v>-288.42086999999998</v>
      </c>
      <c r="E70" s="54">
        <v>-350.34715999999997</v>
      </c>
      <c r="F70" s="54">
        <v>0</v>
      </c>
      <c r="G70" s="54">
        <v>-604.44846999999993</v>
      </c>
      <c r="H70" s="54">
        <v>0</v>
      </c>
      <c r="I70" s="54">
        <v>-1877.2173899999998</v>
      </c>
    </row>
    <row r="71" spans="1:9" s="43" customFormat="1" ht="12.75" thickTop="1" thickBot="1">
      <c r="A71" s="409" t="s">
        <v>69</v>
      </c>
      <c r="B71" s="53">
        <v>78.546999999999997</v>
      </c>
      <c r="C71" s="53">
        <v>20944.634320000001</v>
      </c>
      <c r="D71" s="53">
        <v>1078.5258600000002</v>
      </c>
      <c r="E71" s="53">
        <v>451.93723</v>
      </c>
      <c r="F71" s="53">
        <v>76.260000000000005</v>
      </c>
      <c r="G71" s="53">
        <v>1984.05782</v>
      </c>
      <c r="H71" s="53">
        <v>10.976000000000001</v>
      </c>
      <c r="I71" s="53">
        <v>24624.93823</v>
      </c>
    </row>
    <row r="72" spans="1:9" s="43" customFormat="1" ht="12" thickTop="1">
      <c r="A72" s="82" t="s">
        <v>18</v>
      </c>
      <c r="B72" s="54">
        <v>0</v>
      </c>
      <c r="C72" s="54">
        <v>0</v>
      </c>
      <c r="D72" s="54">
        <v>0</v>
      </c>
      <c r="E72" s="54">
        <v>0</v>
      </c>
      <c r="F72" s="54">
        <v>0</v>
      </c>
      <c r="G72" s="54">
        <v>0</v>
      </c>
      <c r="H72" s="54">
        <v>0</v>
      </c>
      <c r="I72" s="54">
        <v>0</v>
      </c>
    </row>
    <row r="73" spans="1:9" s="43" customFormat="1" ht="11.25">
      <c r="A73" s="82" t="s">
        <v>19</v>
      </c>
      <c r="B73" s="54">
        <v>0</v>
      </c>
      <c r="C73" s="54">
        <v>11455</v>
      </c>
      <c r="D73" s="54">
        <v>0</v>
      </c>
      <c r="E73" s="54">
        <v>0</v>
      </c>
      <c r="F73" s="54">
        <v>0</v>
      </c>
      <c r="G73" s="54">
        <v>1600</v>
      </c>
      <c r="H73" s="54">
        <v>0</v>
      </c>
      <c r="I73" s="54">
        <v>13055</v>
      </c>
    </row>
    <row r="74" spans="1:9" s="43" customFormat="1" ht="11.25">
      <c r="A74" s="82" t="s">
        <v>20</v>
      </c>
      <c r="B74" s="54">
        <v>0</v>
      </c>
      <c r="C74" s="54">
        <v>0</v>
      </c>
      <c r="D74" s="54">
        <v>0</v>
      </c>
      <c r="E74" s="54">
        <v>0</v>
      </c>
      <c r="F74" s="54">
        <v>0</v>
      </c>
      <c r="G74" s="54">
        <v>0</v>
      </c>
      <c r="H74" s="54">
        <v>0</v>
      </c>
      <c r="I74" s="54">
        <v>0</v>
      </c>
    </row>
    <row r="75" spans="1:9" s="43" customFormat="1" ht="11.25">
      <c r="A75" s="82" t="s">
        <v>21</v>
      </c>
      <c r="B75" s="54">
        <v>0</v>
      </c>
      <c r="C75" s="54">
        <v>0</v>
      </c>
      <c r="D75" s="54">
        <v>0</v>
      </c>
      <c r="E75" s="54">
        <v>0</v>
      </c>
      <c r="F75" s="54">
        <v>0</v>
      </c>
      <c r="G75" s="54">
        <v>0</v>
      </c>
      <c r="H75" s="54">
        <v>0</v>
      </c>
      <c r="I75" s="54">
        <v>0</v>
      </c>
    </row>
    <row r="76" spans="1:9" s="43" customFormat="1" ht="11.25">
      <c r="A76" s="82" t="s">
        <v>70</v>
      </c>
      <c r="B76" s="54">
        <v>0</v>
      </c>
      <c r="C76" s="54">
        <v>326.30671999999998</v>
      </c>
      <c r="D76" s="54">
        <v>495.6</v>
      </c>
      <c r="E76" s="54">
        <v>342.1</v>
      </c>
      <c r="F76" s="54">
        <v>0</v>
      </c>
      <c r="G76" s="54">
        <v>466.34740999999997</v>
      </c>
      <c r="H76" s="54">
        <v>2.2496</v>
      </c>
      <c r="I76" s="54">
        <v>1632.60373</v>
      </c>
    </row>
    <row r="77" spans="1:9" s="43" customFormat="1" ht="11.25">
      <c r="A77" s="82" t="s">
        <v>71</v>
      </c>
      <c r="B77" s="54">
        <v>175.54104999999998</v>
      </c>
      <c r="C77" s="54">
        <v>53.507989999999999</v>
      </c>
      <c r="D77" s="54">
        <v>122.43922000000001</v>
      </c>
      <c r="E77" s="54">
        <v>109.83722999999999</v>
      </c>
      <c r="F77" s="54">
        <v>76.260000000000005</v>
      </c>
      <c r="G77" s="54">
        <v>328.01837</v>
      </c>
      <c r="H77" s="54">
        <v>12.603540000000001</v>
      </c>
      <c r="I77" s="54">
        <v>878.20740000000001</v>
      </c>
    </row>
    <row r="78" spans="1:9" s="43" customFormat="1" ht="11.25">
      <c r="A78" s="82" t="s">
        <v>23</v>
      </c>
      <c r="B78" s="54">
        <v>0</v>
      </c>
      <c r="C78" s="54">
        <v>9000</v>
      </c>
      <c r="D78" s="54">
        <v>500</v>
      </c>
      <c r="E78" s="54">
        <v>0</v>
      </c>
      <c r="F78" s="54">
        <v>0</v>
      </c>
      <c r="G78" s="54">
        <v>0</v>
      </c>
      <c r="H78" s="54">
        <v>0</v>
      </c>
      <c r="I78" s="54">
        <v>9500</v>
      </c>
    </row>
    <row r="79" spans="1:9" s="43" customFormat="1" ht="11.25">
      <c r="A79" s="82" t="s">
        <v>72</v>
      </c>
      <c r="B79" s="54">
        <v>0</v>
      </c>
      <c r="C79" s="54">
        <v>112.22060999999999</v>
      </c>
      <c r="D79" s="54">
        <v>8.3854199999999999</v>
      </c>
      <c r="E79" s="54">
        <v>0</v>
      </c>
      <c r="F79" s="54">
        <v>0</v>
      </c>
      <c r="G79" s="54">
        <v>0</v>
      </c>
      <c r="H79" s="54">
        <v>0</v>
      </c>
      <c r="I79" s="54">
        <v>120.60603</v>
      </c>
    </row>
    <row r="80" spans="1:9" s="43" customFormat="1" ht="12" thickBot="1">
      <c r="A80" s="82" t="s">
        <v>73</v>
      </c>
      <c r="B80" s="54">
        <v>-96.994050000000001</v>
      </c>
      <c r="C80" s="54">
        <v>-2.4009999999999998</v>
      </c>
      <c r="D80" s="54">
        <v>-47.898780000000002</v>
      </c>
      <c r="E80" s="54">
        <v>0</v>
      </c>
      <c r="F80" s="54">
        <v>0</v>
      </c>
      <c r="G80" s="54">
        <v>-410.30796000000004</v>
      </c>
      <c r="H80" s="54">
        <v>-3.8771399999999998</v>
      </c>
      <c r="I80" s="54">
        <v>-561.4789300000001</v>
      </c>
    </row>
    <row r="81" spans="1:9" s="43" customFormat="1" ht="12.75" thickTop="1" thickBot="1">
      <c r="A81" s="409" t="s">
        <v>74</v>
      </c>
      <c r="B81" s="53">
        <v>9682.0224099999996</v>
      </c>
      <c r="C81" s="53">
        <v>28182.058370000002</v>
      </c>
      <c r="D81" s="53">
        <v>55993.986659999995</v>
      </c>
      <c r="E81" s="53">
        <v>6255.5969699999996</v>
      </c>
      <c r="F81" s="53">
        <v>4322.8264500000005</v>
      </c>
      <c r="G81" s="53">
        <v>5185.5743000000002</v>
      </c>
      <c r="H81" s="53">
        <v>1261.09932</v>
      </c>
      <c r="I81" s="53">
        <v>110883.16448000001</v>
      </c>
    </row>
    <row r="82" spans="1:9" s="43" customFormat="1" ht="12" thickTop="1">
      <c r="A82" s="82" t="s">
        <v>75</v>
      </c>
      <c r="B82" s="54">
        <v>148.40985000000001</v>
      </c>
      <c r="C82" s="54">
        <v>1447.0838100000001</v>
      </c>
      <c r="D82" s="54">
        <v>10631.103560000001</v>
      </c>
      <c r="E82" s="54">
        <v>1803.92912</v>
      </c>
      <c r="F82" s="54">
        <v>0</v>
      </c>
      <c r="G82" s="54">
        <v>733.55200000000002</v>
      </c>
      <c r="H82" s="54">
        <v>359</v>
      </c>
      <c r="I82" s="54">
        <v>15123.07834</v>
      </c>
    </row>
    <row r="83" spans="1:9" s="43" customFormat="1" ht="11.25">
      <c r="A83" s="82" t="s">
        <v>76</v>
      </c>
      <c r="B83" s="54">
        <v>717.99865</v>
      </c>
      <c r="C83" s="54">
        <v>12979.849029999999</v>
      </c>
      <c r="D83" s="54">
        <v>12271.23393</v>
      </c>
      <c r="E83" s="54">
        <v>2108.14878</v>
      </c>
      <c r="F83" s="54">
        <v>0</v>
      </c>
      <c r="G83" s="54">
        <v>1687.0463999999999</v>
      </c>
      <c r="H83" s="54">
        <v>554.17597000000001</v>
      </c>
      <c r="I83" s="54">
        <v>30318.45276</v>
      </c>
    </row>
    <row r="84" spans="1:9" s="43" customFormat="1" ht="11.25">
      <c r="A84" s="82" t="s">
        <v>77</v>
      </c>
      <c r="B84" s="54">
        <v>2103.28278</v>
      </c>
      <c r="C84" s="54">
        <v>4519.7017000000005</v>
      </c>
      <c r="D84" s="54">
        <v>2740.5453900000002</v>
      </c>
      <c r="E84" s="54">
        <v>533.6730500000001</v>
      </c>
      <c r="F84" s="54">
        <v>1666.6487999999999</v>
      </c>
      <c r="G84" s="54">
        <v>1107.3499399999998</v>
      </c>
      <c r="H84" s="54">
        <v>62.031089999999999</v>
      </c>
      <c r="I84" s="54">
        <v>12733.232749999999</v>
      </c>
    </row>
    <row r="85" spans="1:9" s="43" customFormat="1" ht="11.25">
      <c r="A85" s="82" t="s">
        <v>78</v>
      </c>
      <c r="B85" s="54">
        <v>1833.2551000000001</v>
      </c>
      <c r="C85" s="54">
        <v>3458.8977599999998</v>
      </c>
      <c r="D85" s="54">
        <v>4493.7165400000004</v>
      </c>
      <c r="E85" s="54">
        <v>825.47754000000009</v>
      </c>
      <c r="F85" s="54">
        <v>752.45965000000001</v>
      </c>
      <c r="G85" s="54">
        <v>535.65522999999996</v>
      </c>
      <c r="H85" s="54">
        <v>45.177599999999998</v>
      </c>
      <c r="I85" s="54">
        <v>11944.63942</v>
      </c>
    </row>
    <row r="86" spans="1:9" s="43" customFormat="1" ht="11.25">
      <c r="A86" s="82" t="s">
        <v>79</v>
      </c>
      <c r="B86" s="54">
        <v>3191.2106100000001</v>
      </c>
      <c r="C86" s="54">
        <v>2444.5579600000001</v>
      </c>
      <c r="D86" s="54">
        <v>7052.4107599999998</v>
      </c>
      <c r="E86" s="54">
        <v>613.93808999999999</v>
      </c>
      <c r="F86" s="54">
        <v>1061.53602</v>
      </c>
      <c r="G86" s="54">
        <v>565.90683999999999</v>
      </c>
      <c r="H86" s="54">
        <v>89.598219999999998</v>
      </c>
      <c r="I86" s="54">
        <v>15019.1585</v>
      </c>
    </row>
    <row r="87" spans="1:9" s="43" customFormat="1" ht="11.25">
      <c r="A87" s="82" t="s">
        <v>80</v>
      </c>
      <c r="B87" s="54">
        <v>1687.8654199999999</v>
      </c>
      <c r="C87" s="54">
        <v>3331.9681099999998</v>
      </c>
      <c r="D87" s="54">
        <v>2878.5362999999998</v>
      </c>
      <c r="E87" s="54">
        <v>370.43038999999999</v>
      </c>
      <c r="F87" s="54">
        <v>842.18197999999995</v>
      </c>
      <c r="G87" s="54">
        <v>556.06389000000001</v>
      </c>
      <c r="H87" s="54">
        <v>149.26193000000001</v>
      </c>
      <c r="I87" s="54">
        <v>9816.3080200000004</v>
      </c>
    </row>
    <row r="88" spans="1:9" s="43" customFormat="1" ht="11.25">
      <c r="A88" s="82" t="s">
        <v>81</v>
      </c>
      <c r="B88" s="54">
        <v>0</v>
      </c>
      <c r="C88" s="54">
        <v>0</v>
      </c>
      <c r="D88" s="54">
        <v>0</v>
      </c>
      <c r="E88" s="54">
        <v>0</v>
      </c>
      <c r="F88" s="54">
        <v>0</v>
      </c>
      <c r="G88" s="54">
        <v>0</v>
      </c>
      <c r="H88" s="54">
        <v>1.8545099999999999</v>
      </c>
      <c r="I88" s="54">
        <v>1.8545099999999999</v>
      </c>
    </row>
    <row r="89" spans="1:9" s="43" customFormat="1" ht="11.25">
      <c r="A89" s="82" t="s">
        <v>82</v>
      </c>
      <c r="B89" s="54">
        <v>0</v>
      </c>
      <c r="C89" s="54">
        <v>0</v>
      </c>
      <c r="D89" s="54">
        <v>0</v>
      </c>
      <c r="E89" s="54">
        <v>0</v>
      </c>
      <c r="F89" s="54">
        <v>0</v>
      </c>
      <c r="G89" s="54">
        <v>0</v>
      </c>
      <c r="H89" s="54">
        <v>0</v>
      </c>
      <c r="I89" s="54">
        <v>0</v>
      </c>
    </row>
    <row r="90" spans="1:9" s="43" customFormat="1" ht="12" thickBot="1">
      <c r="A90" s="82" t="s">
        <v>83</v>
      </c>
      <c r="B90" s="54">
        <v>0</v>
      </c>
      <c r="C90" s="54">
        <v>0</v>
      </c>
      <c r="D90" s="54">
        <v>15926.44018</v>
      </c>
      <c r="E90" s="54">
        <v>0</v>
      </c>
      <c r="F90" s="54">
        <v>0</v>
      </c>
      <c r="G90" s="54">
        <v>0</v>
      </c>
      <c r="H90" s="54">
        <v>0</v>
      </c>
      <c r="I90" s="54">
        <v>15926.44018</v>
      </c>
    </row>
    <row r="91" spans="1:9" s="43" customFormat="1" ht="12.75" thickTop="1" thickBot="1">
      <c r="A91" s="409" t="s">
        <v>84</v>
      </c>
      <c r="B91" s="53">
        <v>3333.8505599999999</v>
      </c>
      <c r="C91" s="53">
        <v>5649.3185000000003</v>
      </c>
      <c r="D91" s="53">
        <v>9076.2000700000008</v>
      </c>
      <c r="E91" s="53">
        <v>666.45173999999997</v>
      </c>
      <c r="F91" s="53">
        <v>645.03181999999993</v>
      </c>
      <c r="G91" s="53">
        <v>381.86586999999997</v>
      </c>
      <c r="H91" s="53">
        <v>165.73042000000001</v>
      </c>
      <c r="I91" s="53">
        <v>19918.448980000001</v>
      </c>
    </row>
    <row r="92" spans="1:9" s="43" customFormat="1" ht="12" thickTop="1">
      <c r="A92" s="82" t="s">
        <v>85</v>
      </c>
      <c r="B92" s="54">
        <v>317.72116999999997</v>
      </c>
      <c r="C92" s="54">
        <v>1998.49577</v>
      </c>
      <c r="D92" s="54">
        <v>2964.15895</v>
      </c>
      <c r="E92" s="54">
        <v>57.611379999999997</v>
      </c>
      <c r="F92" s="54">
        <v>314.60601000000003</v>
      </c>
      <c r="G92" s="54">
        <v>0</v>
      </c>
      <c r="H92" s="54">
        <v>17.008050000000001</v>
      </c>
      <c r="I92" s="54">
        <v>5669.6013300000004</v>
      </c>
    </row>
    <row r="93" spans="1:9" s="43" customFormat="1" ht="11.25">
      <c r="A93" s="82" t="s">
        <v>86</v>
      </c>
      <c r="B93" s="54">
        <v>1169.3532700000001</v>
      </c>
      <c r="C93" s="54">
        <v>2076.0097500000002</v>
      </c>
      <c r="D93" s="54">
        <v>3070.9054000000001</v>
      </c>
      <c r="E93" s="54">
        <v>98.245530000000002</v>
      </c>
      <c r="F93" s="54">
        <v>0</v>
      </c>
      <c r="G93" s="54">
        <v>91.878820000000005</v>
      </c>
      <c r="H93" s="54">
        <v>137.66445999999999</v>
      </c>
      <c r="I93" s="54">
        <v>6644.0572300000003</v>
      </c>
    </row>
    <row r="94" spans="1:9" s="43" customFormat="1" ht="11.25">
      <c r="A94" s="82" t="s">
        <v>87</v>
      </c>
      <c r="B94" s="54">
        <v>0</v>
      </c>
      <c r="C94" s="54">
        <v>1049.8009500000001</v>
      </c>
      <c r="D94" s="54">
        <v>0</v>
      </c>
      <c r="E94" s="54">
        <v>298.35066999999998</v>
      </c>
      <c r="F94" s="54">
        <v>0</v>
      </c>
      <c r="G94" s="54">
        <v>0</v>
      </c>
      <c r="H94" s="54">
        <v>0</v>
      </c>
      <c r="I94" s="54">
        <v>1348.1516200000001</v>
      </c>
    </row>
    <row r="95" spans="1:9" s="43" customFormat="1" ht="11.25">
      <c r="A95" s="82" t="s">
        <v>88</v>
      </c>
      <c r="B95" s="54">
        <v>1846.7761200000002</v>
      </c>
      <c r="C95" s="54">
        <v>525.01202999999998</v>
      </c>
      <c r="D95" s="54">
        <v>3041.1357200000002</v>
      </c>
      <c r="E95" s="54">
        <v>212.24415999999999</v>
      </c>
      <c r="F95" s="54">
        <v>330.42581000000001</v>
      </c>
      <c r="G95" s="54">
        <v>289.98705000000001</v>
      </c>
      <c r="H95" s="54">
        <v>11.05791</v>
      </c>
      <c r="I95" s="54">
        <v>6256.6387999999997</v>
      </c>
    </row>
    <row r="96" spans="1:9" s="43" customFormat="1" ht="12" thickBot="1">
      <c r="A96" s="439" t="s">
        <v>89</v>
      </c>
      <c r="B96" s="424">
        <v>0</v>
      </c>
      <c r="C96" s="424">
        <v>0</v>
      </c>
      <c r="D96" s="424">
        <v>0</v>
      </c>
      <c r="E96" s="424">
        <v>0</v>
      </c>
      <c r="F96" s="424">
        <v>0</v>
      </c>
      <c r="G96" s="424">
        <v>0</v>
      </c>
      <c r="H96" s="424">
        <v>0</v>
      </c>
      <c r="I96" s="424">
        <v>0</v>
      </c>
    </row>
    <row r="97" spans="1:9" s="43" customFormat="1" ht="12.75" thickTop="1" thickBot="1">
      <c r="A97" s="409" t="s">
        <v>1491</v>
      </c>
      <c r="B97" s="53">
        <v>0</v>
      </c>
      <c r="C97" s="53">
        <v>0</v>
      </c>
      <c r="D97" s="53">
        <v>0</v>
      </c>
      <c r="E97" s="53">
        <v>0</v>
      </c>
      <c r="F97" s="53">
        <v>0</v>
      </c>
      <c r="G97" s="53">
        <v>0</v>
      </c>
      <c r="H97" s="53">
        <v>0</v>
      </c>
      <c r="I97" s="53">
        <v>0</v>
      </c>
    </row>
    <row r="98" spans="1:9" s="43" customFormat="1" ht="12" thickTop="1">
      <c r="A98" s="82" t="s">
        <v>1492</v>
      </c>
      <c r="B98" s="54">
        <v>0</v>
      </c>
      <c r="C98" s="54">
        <v>0</v>
      </c>
      <c r="D98" s="54">
        <v>0</v>
      </c>
      <c r="E98" s="54">
        <v>0</v>
      </c>
      <c r="F98" s="54">
        <v>0</v>
      </c>
      <c r="G98" s="54">
        <v>0</v>
      </c>
      <c r="H98" s="54">
        <v>0</v>
      </c>
      <c r="I98" s="54">
        <v>0</v>
      </c>
    </row>
    <row r="99" spans="1:9" s="43" customFormat="1" ht="11.25">
      <c r="A99" s="82" t="s">
        <v>1493</v>
      </c>
      <c r="B99" s="54">
        <v>0</v>
      </c>
      <c r="C99" s="54">
        <v>0</v>
      </c>
      <c r="D99" s="54">
        <v>0</v>
      </c>
      <c r="E99" s="54">
        <v>0</v>
      </c>
      <c r="F99" s="54">
        <v>0</v>
      </c>
      <c r="G99" s="54">
        <v>0</v>
      </c>
      <c r="H99" s="54">
        <v>0</v>
      </c>
      <c r="I99" s="54">
        <v>0</v>
      </c>
    </row>
    <row r="100" spans="1:9" s="43" customFormat="1" ht="11.25">
      <c r="A100" s="82" t="s">
        <v>1494</v>
      </c>
      <c r="B100" s="54">
        <v>0</v>
      </c>
      <c r="C100" s="54">
        <v>0</v>
      </c>
      <c r="D100" s="54">
        <v>0</v>
      </c>
      <c r="E100" s="54">
        <v>0</v>
      </c>
      <c r="F100" s="54">
        <v>0</v>
      </c>
      <c r="G100" s="54">
        <v>0</v>
      </c>
      <c r="H100" s="54">
        <v>0</v>
      </c>
      <c r="I100" s="54">
        <v>0</v>
      </c>
    </row>
    <row r="101" spans="1:9" s="43" customFormat="1" ht="11.25">
      <c r="A101" s="82" t="s">
        <v>1495</v>
      </c>
      <c r="B101" s="54">
        <v>0</v>
      </c>
      <c r="C101" s="54">
        <v>0</v>
      </c>
      <c r="D101" s="54">
        <v>0</v>
      </c>
      <c r="E101" s="54">
        <v>0</v>
      </c>
      <c r="F101" s="54">
        <v>0</v>
      </c>
      <c r="G101" s="54">
        <v>0</v>
      </c>
      <c r="H101" s="54">
        <v>0</v>
      </c>
      <c r="I101" s="54">
        <v>0</v>
      </c>
    </row>
    <row r="102" spans="1:9" s="43" customFormat="1" ht="11.25">
      <c r="A102" s="439" t="s">
        <v>1496</v>
      </c>
      <c r="B102" s="54">
        <v>0</v>
      </c>
      <c r="C102" s="54">
        <v>0</v>
      </c>
      <c r="D102" s="54">
        <v>0</v>
      </c>
      <c r="E102" s="54">
        <v>0</v>
      </c>
      <c r="F102" s="54">
        <v>0</v>
      </c>
      <c r="G102" s="54">
        <v>0</v>
      </c>
      <c r="H102" s="54">
        <v>0</v>
      </c>
      <c r="I102" s="54">
        <v>0</v>
      </c>
    </row>
    <row r="103" spans="1:9" s="43" customFormat="1" ht="12" thickBot="1">
      <c r="A103" s="82" t="s">
        <v>1497</v>
      </c>
      <c r="B103" s="54">
        <v>0</v>
      </c>
      <c r="C103" s="54">
        <v>0</v>
      </c>
      <c r="D103" s="54">
        <v>0</v>
      </c>
      <c r="E103" s="54">
        <v>0</v>
      </c>
      <c r="F103" s="54">
        <v>0</v>
      </c>
      <c r="G103" s="54">
        <v>0</v>
      </c>
      <c r="H103" s="54">
        <v>0</v>
      </c>
      <c r="I103" s="54">
        <v>0</v>
      </c>
    </row>
    <row r="104" spans="1:9" s="43" customFormat="1" ht="12.75" thickTop="1" thickBot="1">
      <c r="A104" s="410" t="s">
        <v>90</v>
      </c>
      <c r="B104" s="56">
        <v>628370.03032000002</v>
      </c>
      <c r="C104" s="56">
        <v>1477455.8388199999</v>
      </c>
      <c r="D104" s="56">
        <v>765718.73421000002</v>
      </c>
      <c r="E104" s="56">
        <v>83102.07312999999</v>
      </c>
      <c r="F104" s="56">
        <v>215968.84483000002</v>
      </c>
      <c r="G104" s="56">
        <v>345513.80992000003</v>
      </c>
      <c r="H104" s="56">
        <v>26365.844820000002</v>
      </c>
      <c r="I104" s="56">
        <v>3542495.1760500004</v>
      </c>
    </row>
    <row r="105" spans="1:9" s="43" customFormat="1" ht="12.75" thickTop="1" thickBot="1">
      <c r="A105" s="409" t="s">
        <v>91</v>
      </c>
      <c r="B105" s="53">
        <v>0</v>
      </c>
      <c r="C105" s="53">
        <v>0</v>
      </c>
      <c r="D105" s="53">
        <v>21.95</v>
      </c>
      <c r="E105" s="53">
        <v>320.59305000000001</v>
      </c>
      <c r="F105" s="53">
        <v>0</v>
      </c>
      <c r="G105" s="53">
        <v>0</v>
      </c>
      <c r="H105" s="53">
        <v>0</v>
      </c>
      <c r="I105" s="53">
        <v>342.54304999999999</v>
      </c>
    </row>
    <row r="106" spans="1:9" s="43" customFormat="1" ht="12" thickTop="1">
      <c r="A106" s="82" t="s">
        <v>92</v>
      </c>
      <c r="B106" s="54">
        <v>0</v>
      </c>
      <c r="C106" s="54">
        <v>0</v>
      </c>
      <c r="D106" s="54">
        <v>21.95</v>
      </c>
      <c r="E106" s="54">
        <v>320.59305000000001</v>
      </c>
      <c r="F106" s="54">
        <v>0</v>
      </c>
      <c r="G106" s="54">
        <v>0</v>
      </c>
      <c r="H106" s="54">
        <v>0</v>
      </c>
      <c r="I106" s="54">
        <v>342.54304999999999</v>
      </c>
    </row>
    <row r="107" spans="1:9" s="43" customFormat="1" ht="11.25">
      <c r="A107" s="82" t="s">
        <v>93</v>
      </c>
      <c r="B107" s="54">
        <v>0</v>
      </c>
      <c r="C107" s="54">
        <v>0</v>
      </c>
      <c r="D107" s="54">
        <v>0</v>
      </c>
      <c r="E107" s="54">
        <v>0</v>
      </c>
      <c r="F107" s="54">
        <v>0</v>
      </c>
      <c r="G107" s="54">
        <v>0</v>
      </c>
      <c r="H107" s="54">
        <v>0</v>
      </c>
      <c r="I107" s="54">
        <v>0</v>
      </c>
    </row>
    <row r="108" spans="1:9" s="43" customFormat="1" ht="11.25">
      <c r="A108" s="82" t="s">
        <v>94</v>
      </c>
      <c r="B108" s="54">
        <v>0</v>
      </c>
      <c r="C108" s="54">
        <v>0</v>
      </c>
      <c r="D108" s="54">
        <v>21.95</v>
      </c>
      <c r="E108" s="54">
        <v>320.59305000000001</v>
      </c>
      <c r="F108" s="54">
        <v>0</v>
      </c>
      <c r="G108" s="54">
        <v>0</v>
      </c>
      <c r="H108" s="54">
        <v>0</v>
      </c>
      <c r="I108" s="54">
        <v>342.54304999999999</v>
      </c>
    </row>
    <row r="109" spans="1:9" s="43" customFormat="1" ht="11.25">
      <c r="A109" s="82" t="s">
        <v>95</v>
      </c>
      <c r="B109" s="54">
        <v>0</v>
      </c>
      <c r="C109" s="54">
        <v>0</v>
      </c>
      <c r="D109" s="54">
        <v>0</v>
      </c>
      <c r="E109" s="54">
        <v>0</v>
      </c>
      <c r="F109" s="54">
        <v>0</v>
      </c>
      <c r="G109" s="54">
        <v>0</v>
      </c>
      <c r="H109" s="54">
        <v>0</v>
      </c>
      <c r="I109" s="54">
        <v>0</v>
      </c>
    </row>
    <row r="110" spans="1:9" s="43" customFormat="1" ht="11.25">
      <c r="A110" s="82" t="s">
        <v>96</v>
      </c>
      <c r="B110" s="54">
        <v>0</v>
      </c>
      <c r="C110" s="54">
        <v>0</v>
      </c>
      <c r="D110" s="54">
        <v>0</v>
      </c>
      <c r="E110" s="54">
        <v>0</v>
      </c>
      <c r="F110" s="54">
        <v>0</v>
      </c>
      <c r="G110" s="54">
        <v>0</v>
      </c>
      <c r="H110" s="54">
        <v>0</v>
      </c>
      <c r="I110" s="54">
        <v>0</v>
      </c>
    </row>
    <row r="111" spans="1:9" s="43" customFormat="1" ht="11.25">
      <c r="A111" s="423" t="s">
        <v>97</v>
      </c>
      <c r="B111" s="54">
        <v>0</v>
      </c>
      <c r="C111" s="54">
        <v>0</v>
      </c>
      <c r="D111" s="54">
        <v>0</v>
      </c>
      <c r="E111" s="54">
        <v>0</v>
      </c>
      <c r="F111" s="54">
        <v>0</v>
      </c>
      <c r="G111" s="54">
        <v>0</v>
      </c>
      <c r="H111" s="54">
        <v>0</v>
      </c>
      <c r="I111" s="54">
        <v>0</v>
      </c>
    </row>
    <row r="112" spans="1:9" s="43" customFormat="1" ht="11.25">
      <c r="A112" s="43" t="s">
        <v>98</v>
      </c>
      <c r="B112" s="54">
        <v>0</v>
      </c>
      <c r="C112" s="54">
        <v>0</v>
      </c>
      <c r="D112" s="54">
        <v>0</v>
      </c>
      <c r="E112" s="54">
        <v>0</v>
      </c>
      <c r="F112" s="54">
        <v>0</v>
      </c>
      <c r="G112" s="54">
        <v>0</v>
      </c>
      <c r="H112" s="54">
        <v>0</v>
      </c>
      <c r="I112" s="54">
        <v>0</v>
      </c>
    </row>
    <row r="113" spans="1:9" s="43" customFormat="1" ht="11.25">
      <c r="A113" s="43" t="s">
        <v>99</v>
      </c>
      <c r="B113" s="54">
        <v>0</v>
      </c>
      <c r="C113" s="54">
        <v>0</v>
      </c>
      <c r="D113" s="54">
        <v>0</v>
      </c>
      <c r="E113" s="54">
        <v>0</v>
      </c>
      <c r="F113" s="54">
        <v>0</v>
      </c>
      <c r="G113" s="54">
        <v>0</v>
      </c>
      <c r="H113" s="54">
        <v>0</v>
      </c>
      <c r="I113" s="54">
        <v>0</v>
      </c>
    </row>
    <row r="114" spans="1:9" s="43" customFormat="1" ht="11.25">
      <c r="A114" s="43" t="s">
        <v>100</v>
      </c>
      <c r="B114" s="54">
        <v>0</v>
      </c>
      <c r="C114" s="54">
        <v>0</v>
      </c>
      <c r="D114" s="54">
        <v>0</v>
      </c>
      <c r="E114" s="54">
        <v>0</v>
      </c>
      <c r="F114" s="54">
        <v>0</v>
      </c>
      <c r="G114" s="54">
        <v>0</v>
      </c>
      <c r="H114" s="54">
        <v>0</v>
      </c>
      <c r="I114" s="54">
        <v>0</v>
      </c>
    </row>
    <row r="115" spans="1:9" s="43" customFormat="1" ht="11.25">
      <c r="A115" s="43" t="s">
        <v>101</v>
      </c>
      <c r="B115" s="54">
        <v>0</v>
      </c>
      <c r="C115" s="54">
        <v>0</v>
      </c>
      <c r="D115" s="54">
        <v>0</v>
      </c>
      <c r="E115" s="54">
        <v>0</v>
      </c>
      <c r="F115" s="54">
        <v>0</v>
      </c>
      <c r="G115" s="54">
        <v>0</v>
      </c>
      <c r="H115" s="54">
        <v>0</v>
      </c>
      <c r="I115" s="54">
        <v>0</v>
      </c>
    </row>
    <row r="116" spans="1:9" s="43" customFormat="1" ht="11.25">
      <c r="A116" s="43" t="s">
        <v>102</v>
      </c>
      <c r="B116" s="54">
        <v>0</v>
      </c>
      <c r="C116" s="54">
        <v>0</v>
      </c>
      <c r="D116" s="54">
        <v>0</v>
      </c>
      <c r="E116" s="54">
        <v>0</v>
      </c>
      <c r="F116" s="54">
        <v>0</v>
      </c>
      <c r="G116" s="54">
        <v>0</v>
      </c>
      <c r="H116" s="54">
        <v>0</v>
      </c>
      <c r="I116" s="54">
        <v>0</v>
      </c>
    </row>
    <row r="117" spans="1:9" s="43" customFormat="1" ht="11.25">
      <c r="A117" s="43" t="s">
        <v>103</v>
      </c>
      <c r="B117" s="54">
        <v>0</v>
      </c>
      <c r="C117" s="54">
        <v>0</v>
      </c>
      <c r="D117" s="54">
        <v>0</v>
      </c>
      <c r="E117" s="54">
        <v>0</v>
      </c>
      <c r="F117" s="54">
        <v>0</v>
      </c>
      <c r="G117" s="54">
        <v>0</v>
      </c>
      <c r="H117" s="54">
        <v>0</v>
      </c>
      <c r="I117" s="54">
        <v>0</v>
      </c>
    </row>
    <row r="118" spans="1:9" s="43" customFormat="1" ht="11.25">
      <c r="A118" s="44" t="s">
        <v>104</v>
      </c>
      <c r="B118" s="54">
        <v>0</v>
      </c>
      <c r="C118" s="54">
        <v>0</v>
      </c>
      <c r="D118" s="54">
        <v>0</v>
      </c>
      <c r="E118" s="54">
        <v>0</v>
      </c>
      <c r="F118" s="54">
        <v>0</v>
      </c>
      <c r="G118" s="54">
        <v>0</v>
      </c>
      <c r="H118" s="54">
        <v>0</v>
      </c>
      <c r="I118" s="54">
        <v>0</v>
      </c>
    </row>
    <row r="119" spans="1:9" s="43" customFormat="1" ht="11.25">
      <c r="A119" s="44" t="s">
        <v>105</v>
      </c>
      <c r="B119" s="54">
        <v>0</v>
      </c>
      <c r="C119" s="54">
        <v>0</v>
      </c>
      <c r="D119" s="54">
        <v>0</v>
      </c>
      <c r="E119" s="54">
        <v>0</v>
      </c>
      <c r="F119" s="54">
        <v>0</v>
      </c>
      <c r="G119" s="54">
        <v>0</v>
      </c>
      <c r="H119" s="54">
        <v>0</v>
      </c>
      <c r="I119" s="54">
        <v>0</v>
      </c>
    </row>
    <row r="120" spans="1:9" s="43" customFormat="1" ht="11.25">
      <c r="A120" s="82" t="s">
        <v>106</v>
      </c>
      <c r="B120" s="54">
        <v>0</v>
      </c>
      <c r="C120" s="54">
        <v>0</v>
      </c>
      <c r="D120" s="54">
        <v>0</v>
      </c>
      <c r="E120" s="54">
        <v>0</v>
      </c>
      <c r="F120" s="54">
        <v>0</v>
      </c>
      <c r="G120" s="54">
        <v>0</v>
      </c>
      <c r="H120" s="54">
        <v>0</v>
      </c>
      <c r="I120" s="54">
        <v>0</v>
      </c>
    </row>
    <row r="121" spans="1:9" s="43" customFormat="1" ht="12" thickBot="1">
      <c r="A121" s="82" t="s">
        <v>107</v>
      </c>
      <c r="B121" s="54">
        <v>0</v>
      </c>
      <c r="C121" s="54">
        <v>0</v>
      </c>
      <c r="D121" s="54">
        <v>0</v>
      </c>
      <c r="E121" s="54">
        <v>0</v>
      </c>
      <c r="F121" s="54">
        <v>0</v>
      </c>
      <c r="G121" s="54">
        <v>0</v>
      </c>
      <c r="H121" s="54">
        <v>0</v>
      </c>
      <c r="I121" s="54">
        <v>0</v>
      </c>
    </row>
    <row r="122" spans="1:9" s="43" customFormat="1" ht="12.75" thickTop="1" thickBot="1">
      <c r="A122" s="410" t="s">
        <v>108</v>
      </c>
      <c r="B122" s="56">
        <v>0</v>
      </c>
      <c r="C122" s="56">
        <v>0</v>
      </c>
      <c r="D122" s="56">
        <v>0</v>
      </c>
      <c r="E122" s="56">
        <v>0</v>
      </c>
      <c r="F122" s="56">
        <v>0</v>
      </c>
      <c r="G122" s="56">
        <v>0</v>
      </c>
      <c r="H122" s="56">
        <v>0</v>
      </c>
      <c r="I122" s="56">
        <v>0</v>
      </c>
    </row>
    <row r="123" spans="1:9" s="43" customFormat="1" ht="12.75" thickTop="1" thickBot="1">
      <c r="A123" s="409" t="s">
        <v>109</v>
      </c>
      <c r="B123" s="53">
        <v>0</v>
      </c>
      <c r="C123" s="53">
        <v>0</v>
      </c>
      <c r="D123" s="53">
        <v>0</v>
      </c>
      <c r="E123" s="53">
        <v>0</v>
      </c>
      <c r="F123" s="53">
        <v>0</v>
      </c>
      <c r="G123" s="53">
        <v>0</v>
      </c>
      <c r="H123" s="53">
        <v>0</v>
      </c>
      <c r="I123" s="53">
        <v>0</v>
      </c>
    </row>
    <row r="124" spans="1:9" s="43" customFormat="1" ht="12" thickTop="1">
      <c r="A124" s="82" t="s">
        <v>110</v>
      </c>
      <c r="B124" s="54">
        <v>0</v>
      </c>
      <c r="C124" s="54">
        <v>0</v>
      </c>
      <c r="D124" s="54">
        <v>0</v>
      </c>
      <c r="E124" s="54">
        <v>0</v>
      </c>
      <c r="F124" s="54">
        <v>0</v>
      </c>
      <c r="G124" s="54">
        <v>0</v>
      </c>
      <c r="H124" s="54">
        <v>0</v>
      </c>
      <c r="I124" s="54">
        <v>0</v>
      </c>
    </row>
    <row r="125" spans="1:9" s="43" customFormat="1" ht="11.25">
      <c r="A125" s="82" t="s">
        <v>111</v>
      </c>
      <c r="B125" s="54">
        <v>0</v>
      </c>
      <c r="C125" s="54">
        <v>0</v>
      </c>
      <c r="D125" s="54">
        <v>0</v>
      </c>
      <c r="E125" s="54">
        <v>0</v>
      </c>
      <c r="F125" s="54">
        <v>0</v>
      </c>
      <c r="G125" s="54">
        <v>0</v>
      </c>
      <c r="H125" s="54">
        <v>0</v>
      </c>
      <c r="I125" s="54">
        <v>0</v>
      </c>
    </row>
    <row r="126" spans="1:9" s="43" customFormat="1" ht="11.25">
      <c r="A126" s="82" t="s">
        <v>112</v>
      </c>
      <c r="B126" s="54">
        <v>0</v>
      </c>
      <c r="C126" s="54">
        <v>0</v>
      </c>
      <c r="D126" s="54">
        <v>0</v>
      </c>
      <c r="E126" s="54">
        <v>0</v>
      </c>
      <c r="F126" s="54">
        <v>0</v>
      </c>
      <c r="G126" s="54">
        <v>0</v>
      </c>
      <c r="H126" s="54">
        <v>0</v>
      </c>
      <c r="I126" s="54">
        <v>0</v>
      </c>
    </row>
    <row r="127" spans="1:9" s="43" customFormat="1" ht="11.25">
      <c r="A127" s="82" t="s">
        <v>113</v>
      </c>
      <c r="B127" s="54">
        <v>0</v>
      </c>
      <c r="C127" s="54">
        <v>0</v>
      </c>
      <c r="D127" s="54">
        <v>0</v>
      </c>
      <c r="E127" s="54">
        <v>0</v>
      </c>
      <c r="F127" s="54">
        <v>0</v>
      </c>
      <c r="G127" s="54">
        <v>0</v>
      </c>
      <c r="H127" s="54">
        <v>0</v>
      </c>
      <c r="I127" s="54">
        <v>0</v>
      </c>
    </row>
    <row r="128" spans="1:9" s="43" customFormat="1" ht="11.25">
      <c r="A128" s="82" t="s">
        <v>114</v>
      </c>
      <c r="B128" s="54">
        <v>0</v>
      </c>
      <c r="C128" s="54">
        <v>0</v>
      </c>
      <c r="D128" s="54">
        <v>0</v>
      </c>
      <c r="E128" s="54">
        <v>0</v>
      </c>
      <c r="F128" s="54">
        <v>0</v>
      </c>
      <c r="G128" s="54">
        <v>0</v>
      </c>
      <c r="H128" s="54">
        <v>0</v>
      </c>
      <c r="I128" s="54">
        <v>0</v>
      </c>
    </row>
    <row r="129" spans="1:9" s="43" customFormat="1" ht="12" thickBot="1">
      <c r="A129" s="82" t="s">
        <v>115</v>
      </c>
      <c r="B129" s="54">
        <v>0</v>
      </c>
      <c r="C129" s="54">
        <v>0</v>
      </c>
      <c r="D129" s="54">
        <v>0</v>
      </c>
      <c r="E129" s="54">
        <v>0</v>
      </c>
      <c r="F129" s="54">
        <v>0</v>
      </c>
      <c r="G129" s="54">
        <v>0</v>
      </c>
      <c r="H129" s="54">
        <v>0</v>
      </c>
      <c r="I129" s="54">
        <v>0</v>
      </c>
    </row>
    <row r="130" spans="1:9" s="43" customFormat="1" ht="12.75" thickTop="1" thickBot="1">
      <c r="A130" s="409" t="s">
        <v>116</v>
      </c>
      <c r="B130" s="53">
        <v>575645.33727000002</v>
      </c>
      <c r="C130" s="53">
        <v>1366147.4648599999</v>
      </c>
      <c r="D130" s="53">
        <v>711620.31712999998</v>
      </c>
      <c r="E130" s="53">
        <v>76763.546819999989</v>
      </c>
      <c r="F130" s="53">
        <v>201597.97641999999</v>
      </c>
      <c r="G130" s="53">
        <v>326124.93289</v>
      </c>
      <c r="H130" s="53">
        <v>25531.26467</v>
      </c>
      <c r="I130" s="53">
        <v>3283430.8400599998</v>
      </c>
    </row>
    <row r="131" spans="1:9" s="43" customFormat="1" ht="12" thickTop="1">
      <c r="A131" s="82" t="s">
        <v>117</v>
      </c>
      <c r="B131" s="54">
        <v>0</v>
      </c>
      <c r="C131" s="54">
        <v>0</v>
      </c>
      <c r="D131" s="54">
        <v>0</v>
      </c>
      <c r="E131" s="54">
        <v>0</v>
      </c>
      <c r="F131" s="54">
        <v>0</v>
      </c>
      <c r="G131" s="54">
        <v>0</v>
      </c>
      <c r="H131" s="54">
        <v>0</v>
      </c>
      <c r="I131" s="54">
        <v>0</v>
      </c>
    </row>
    <row r="132" spans="1:9" s="43" customFormat="1" ht="11.25">
      <c r="A132" s="82" t="s">
        <v>118</v>
      </c>
      <c r="B132" s="54">
        <v>0</v>
      </c>
      <c r="C132" s="54">
        <v>0</v>
      </c>
      <c r="D132" s="54">
        <v>0</v>
      </c>
      <c r="E132" s="54">
        <v>0</v>
      </c>
      <c r="F132" s="54">
        <v>0</v>
      </c>
      <c r="G132" s="54">
        <v>0</v>
      </c>
      <c r="H132" s="54">
        <v>0</v>
      </c>
      <c r="I132" s="54">
        <v>0</v>
      </c>
    </row>
    <row r="133" spans="1:9" s="43" customFormat="1" ht="11.25">
      <c r="A133" s="82" t="s">
        <v>119</v>
      </c>
      <c r="B133" s="54">
        <v>0</v>
      </c>
      <c r="C133" s="54">
        <v>0</v>
      </c>
      <c r="D133" s="54">
        <v>0</v>
      </c>
      <c r="E133" s="54">
        <v>311.81792999999999</v>
      </c>
      <c r="F133" s="54">
        <v>0</v>
      </c>
      <c r="G133" s="54">
        <v>0</v>
      </c>
      <c r="H133" s="54">
        <v>0</v>
      </c>
      <c r="I133" s="54">
        <v>311.81792999999999</v>
      </c>
    </row>
    <row r="134" spans="1:9" s="43" customFormat="1" ht="11.25">
      <c r="A134" s="82" t="s">
        <v>1326</v>
      </c>
      <c r="B134" s="54">
        <v>153068.71444000001</v>
      </c>
      <c r="C134" s="54">
        <v>151102.93331999998</v>
      </c>
      <c r="D134" s="54">
        <v>0</v>
      </c>
      <c r="E134" s="54">
        <v>22699.939969999999</v>
      </c>
      <c r="F134" s="54">
        <v>58800</v>
      </c>
      <c r="G134" s="54">
        <v>75456.7</v>
      </c>
      <c r="H134" s="54">
        <v>6210</v>
      </c>
      <c r="I134" s="54">
        <v>467338.28773000004</v>
      </c>
    </row>
    <row r="135" spans="1:9" s="43" customFormat="1" ht="11.25">
      <c r="A135" s="82" t="s">
        <v>120</v>
      </c>
      <c r="B135" s="54">
        <v>157736.08648</v>
      </c>
      <c r="C135" s="54">
        <v>261606.21896</v>
      </c>
      <c r="D135" s="54">
        <v>199109.24463</v>
      </c>
      <c r="E135" s="54">
        <v>23000</v>
      </c>
      <c r="F135" s="54">
        <v>33517.296860000002</v>
      </c>
      <c r="G135" s="54">
        <v>101185.48267</v>
      </c>
      <c r="H135" s="54">
        <v>4122.0035099999996</v>
      </c>
      <c r="I135" s="54">
        <v>780276.33311000001</v>
      </c>
    </row>
    <row r="136" spans="1:9" s="43" customFormat="1" ht="11.25">
      <c r="A136" s="82" t="s">
        <v>121</v>
      </c>
      <c r="B136" s="54">
        <v>29372</v>
      </c>
      <c r="C136" s="54">
        <v>664091.79211000004</v>
      </c>
      <c r="D136" s="54">
        <v>245006.41209</v>
      </c>
      <c r="E136" s="54">
        <v>11624.199990000001</v>
      </c>
      <c r="F136" s="54">
        <v>33528.721160000001</v>
      </c>
      <c r="G136" s="54">
        <v>18361.934390000002</v>
      </c>
      <c r="H136" s="54">
        <v>0</v>
      </c>
      <c r="I136" s="54">
        <v>1001985.0597400001</v>
      </c>
    </row>
    <row r="137" spans="1:9" s="43" customFormat="1" ht="11.25">
      <c r="A137" s="82" t="s">
        <v>122</v>
      </c>
      <c r="B137" s="54">
        <v>226537.99288999999</v>
      </c>
      <c r="C137" s="54">
        <v>238294.06263999999</v>
      </c>
      <c r="D137" s="54">
        <v>238125.55199000001</v>
      </c>
      <c r="E137" s="54">
        <v>17461.84188</v>
      </c>
      <c r="F137" s="54">
        <v>71506.435089999999</v>
      </c>
      <c r="G137" s="54">
        <v>124628.53078</v>
      </c>
      <c r="H137" s="54">
        <v>15001.362429999999</v>
      </c>
      <c r="I137" s="54">
        <v>931555.77770000009</v>
      </c>
    </row>
    <row r="138" spans="1:9" s="43" customFormat="1" ht="12" thickBot="1">
      <c r="A138" s="82" t="s">
        <v>123</v>
      </c>
      <c r="B138" s="54">
        <v>8930.5434600000008</v>
      </c>
      <c r="C138" s="54">
        <v>51052.457829999999</v>
      </c>
      <c r="D138" s="54">
        <v>29379.10842</v>
      </c>
      <c r="E138" s="54">
        <v>1665.7470499999999</v>
      </c>
      <c r="F138" s="54">
        <v>4245.5233099999996</v>
      </c>
      <c r="G138" s="54">
        <v>6492.2850499999995</v>
      </c>
      <c r="H138" s="54">
        <v>197.89873</v>
      </c>
      <c r="I138" s="54">
        <v>101963.56384999999</v>
      </c>
    </row>
    <row r="139" spans="1:9" s="43" customFormat="1" ht="12.75" thickTop="1" thickBot="1">
      <c r="A139" s="409" t="s">
        <v>124</v>
      </c>
      <c r="B139" s="53">
        <v>14497.02995</v>
      </c>
      <c r="C139" s="53">
        <v>78874.80962</v>
      </c>
      <c r="D139" s="53">
        <v>42879.83958</v>
      </c>
      <c r="E139" s="53">
        <v>3014.114</v>
      </c>
      <c r="F139" s="53">
        <v>11618.135769999999</v>
      </c>
      <c r="G139" s="53">
        <v>7176.1670000000004</v>
      </c>
      <c r="H139" s="53">
        <v>441.27116999999998</v>
      </c>
      <c r="I139" s="53">
        <v>158501.36709000001</v>
      </c>
    </row>
    <row r="140" spans="1:9" s="43" customFormat="1" ht="12" thickTop="1">
      <c r="A140" s="82" t="s">
        <v>58</v>
      </c>
      <c r="B140" s="54">
        <v>0</v>
      </c>
      <c r="C140" s="54">
        <v>0</v>
      </c>
      <c r="D140" s="54">
        <v>0</v>
      </c>
      <c r="E140" s="54">
        <v>0</v>
      </c>
      <c r="F140" s="54">
        <v>0</v>
      </c>
      <c r="G140" s="54">
        <v>0</v>
      </c>
      <c r="H140" s="54">
        <v>0</v>
      </c>
      <c r="I140" s="54">
        <v>0</v>
      </c>
    </row>
    <row r="141" spans="1:9" s="43" customFormat="1" ht="11.25">
      <c r="A141" s="82" t="s">
        <v>60</v>
      </c>
      <c r="B141" s="54">
        <v>4780.2666100000006</v>
      </c>
      <c r="C141" s="54">
        <v>42912.875650000002</v>
      </c>
      <c r="D141" s="54">
        <v>25266.967290000001</v>
      </c>
      <c r="E141" s="54">
        <v>2012.1816000000001</v>
      </c>
      <c r="F141" s="54">
        <v>4191.4666699999998</v>
      </c>
      <c r="G141" s="54">
        <v>1589.06086</v>
      </c>
      <c r="H141" s="54">
        <v>64.00076</v>
      </c>
      <c r="I141" s="54">
        <v>80816.819439999992</v>
      </c>
    </row>
    <row r="142" spans="1:9" s="43" customFormat="1" ht="11.25">
      <c r="A142" s="82" t="s">
        <v>125</v>
      </c>
      <c r="B142" s="54">
        <v>9613.8633399999999</v>
      </c>
      <c r="C142" s="54">
        <v>35933.180970000001</v>
      </c>
      <c r="D142" s="54">
        <v>17612.872289999999</v>
      </c>
      <c r="E142" s="54">
        <v>1000.9295500000001</v>
      </c>
      <c r="F142" s="54">
        <v>5813.1803600000003</v>
      </c>
      <c r="G142" s="54">
        <v>5587.1061399999999</v>
      </c>
      <c r="H142" s="54">
        <v>350.19434999999999</v>
      </c>
      <c r="I142" s="54">
        <v>75911.327000000005</v>
      </c>
    </row>
    <row r="143" spans="1:9" s="43" customFormat="1" ht="11.25">
      <c r="A143" s="82" t="s">
        <v>87</v>
      </c>
      <c r="B143" s="54">
        <v>102.9</v>
      </c>
      <c r="C143" s="54">
        <v>28.753</v>
      </c>
      <c r="D143" s="54">
        <v>0</v>
      </c>
      <c r="E143" s="54">
        <v>1.00285</v>
      </c>
      <c r="F143" s="54">
        <v>1613.48874</v>
      </c>
      <c r="G143" s="54">
        <v>0</v>
      </c>
      <c r="H143" s="54">
        <v>27.076060000000002</v>
      </c>
      <c r="I143" s="54">
        <v>1773.22065</v>
      </c>
    </row>
    <row r="144" spans="1:9" s="43" customFormat="1" ht="12" thickBot="1">
      <c r="A144" s="82" t="s">
        <v>126</v>
      </c>
      <c r="B144" s="54">
        <v>0</v>
      </c>
      <c r="C144" s="54">
        <v>0</v>
      </c>
      <c r="D144" s="54">
        <v>0</v>
      </c>
      <c r="E144" s="54">
        <v>0</v>
      </c>
      <c r="F144" s="54">
        <v>0</v>
      </c>
      <c r="G144" s="54">
        <v>0</v>
      </c>
      <c r="H144" s="54">
        <v>0</v>
      </c>
      <c r="I144" s="54">
        <v>0</v>
      </c>
    </row>
    <row r="145" spans="1:9" s="43" customFormat="1" ht="12.75" thickTop="1" thickBot="1">
      <c r="A145" s="409" t="s">
        <v>127</v>
      </c>
      <c r="B145" s="53">
        <v>5381.3162400000001</v>
      </c>
      <c r="C145" s="53">
        <v>32433.564340000001</v>
      </c>
      <c r="D145" s="53">
        <v>11196.627500000001</v>
      </c>
      <c r="E145" s="53">
        <v>266.21278000000001</v>
      </c>
      <c r="F145" s="53">
        <v>2752.7326400000002</v>
      </c>
      <c r="G145" s="53">
        <v>1031.1298400000001</v>
      </c>
      <c r="H145" s="53">
        <v>393.30897999999996</v>
      </c>
      <c r="I145" s="53">
        <v>53454.892319999999</v>
      </c>
    </row>
    <row r="146" spans="1:9" s="43" customFormat="1" ht="12" thickTop="1">
      <c r="A146" s="82" t="s">
        <v>128</v>
      </c>
      <c r="B146" s="54">
        <v>0</v>
      </c>
      <c r="C146" s="54">
        <v>0</v>
      </c>
      <c r="D146" s="54">
        <v>0</v>
      </c>
      <c r="E146" s="54">
        <v>0</v>
      </c>
      <c r="F146" s="54">
        <v>0</v>
      </c>
      <c r="G146" s="54">
        <v>0</v>
      </c>
      <c r="H146" s="54">
        <v>0</v>
      </c>
      <c r="I146" s="54">
        <v>0</v>
      </c>
    </row>
    <row r="147" spans="1:9" s="43" customFormat="1" ht="11.25">
      <c r="A147" s="82" t="s">
        <v>129</v>
      </c>
      <c r="B147" s="54">
        <v>0</v>
      </c>
      <c r="C147" s="54">
        <v>0</v>
      </c>
      <c r="D147" s="54">
        <v>0</v>
      </c>
      <c r="E147" s="54">
        <v>0</v>
      </c>
      <c r="F147" s="54">
        <v>0</v>
      </c>
      <c r="G147" s="54">
        <v>0</v>
      </c>
      <c r="H147" s="54">
        <v>0</v>
      </c>
      <c r="I147" s="54">
        <v>0</v>
      </c>
    </row>
    <row r="148" spans="1:9" s="43" customFormat="1" ht="11.25">
      <c r="A148" s="82" t="s">
        <v>130</v>
      </c>
      <c r="B148" s="54">
        <v>4268.4577800000006</v>
      </c>
      <c r="C148" s="54">
        <v>8268.6210599999995</v>
      </c>
      <c r="D148" s="54">
        <v>0</v>
      </c>
      <c r="E148" s="54">
        <v>0</v>
      </c>
      <c r="F148" s="54">
        <v>0</v>
      </c>
      <c r="G148" s="54">
        <v>0</v>
      </c>
      <c r="H148" s="54">
        <v>0</v>
      </c>
      <c r="I148" s="54">
        <v>12537.07884</v>
      </c>
    </row>
    <row r="149" spans="1:9" s="43" customFormat="1" ht="11.25">
      <c r="A149" s="82" t="s">
        <v>131</v>
      </c>
      <c r="B149" s="54">
        <v>1112.8584599999999</v>
      </c>
      <c r="C149" s="54">
        <v>18467.400739999997</v>
      </c>
      <c r="D149" s="54">
        <v>11196.627500000001</v>
      </c>
      <c r="E149" s="54">
        <v>266.21278000000001</v>
      </c>
      <c r="F149" s="54">
        <v>2752.7326400000002</v>
      </c>
      <c r="G149" s="54">
        <v>1031.1298400000001</v>
      </c>
      <c r="H149" s="54">
        <v>393.30897999999996</v>
      </c>
      <c r="I149" s="54">
        <v>35220.270939999995</v>
      </c>
    </row>
    <row r="150" spans="1:9" s="43" customFormat="1" ht="12" thickBot="1">
      <c r="A150" s="82" t="s">
        <v>132</v>
      </c>
      <c r="B150" s="54">
        <v>0</v>
      </c>
      <c r="C150" s="54">
        <v>5697.5425400000004</v>
      </c>
      <c r="D150" s="54">
        <v>0</v>
      </c>
      <c r="E150" s="54">
        <v>0</v>
      </c>
      <c r="F150" s="54">
        <v>0</v>
      </c>
      <c r="G150" s="54">
        <v>0</v>
      </c>
      <c r="H150" s="54">
        <v>0</v>
      </c>
      <c r="I150" s="54">
        <v>5697.5425400000004</v>
      </c>
    </row>
    <row r="151" spans="1:9" s="43" customFormat="1" ht="12.75" thickTop="1" thickBot="1">
      <c r="A151" s="409" t="s">
        <v>133</v>
      </c>
      <c r="B151" s="53">
        <v>0</v>
      </c>
      <c r="C151" s="53">
        <v>0</v>
      </c>
      <c r="D151" s="53">
        <v>0</v>
      </c>
      <c r="E151" s="53">
        <v>0</v>
      </c>
      <c r="F151" s="53">
        <v>0</v>
      </c>
      <c r="G151" s="53">
        <v>0</v>
      </c>
      <c r="H151" s="53">
        <v>0</v>
      </c>
      <c r="I151" s="53">
        <v>0</v>
      </c>
    </row>
    <row r="152" spans="1:9" s="43" customFormat="1" ht="12" thickTop="1">
      <c r="A152" s="82" t="s">
        <v>134</v>
      </c>
      <c r="B152" s="54">
        <v>0</v>
      </c>
      <c r="C152" s="54">
        <v>0</v>
      </c>
      <c r="D152" s="54">
        <v>0</v>
      </c>
      <c r="E152" s="54">
        <v>0</v>
      </c>
      <c r="F152" s="54">
        <v>0</v>
      </c>
      <c r="G152" s="54">
        <v>0</v>
      </c>
      <c r="H152" s="54">
        <v>0</v>
      </c>
      <c r="I152" s="54">
        <v>0</v>
      </c>
    </row>
    <row r="153" spans="1:9" s="43" customFormat="1" ht="11.25">
      <c r="A153" s="82" t="s">
        <v>135</v>
      </c>
      <c r="B153" s="54">
        <v>0</v>
      </c>
      <c r="C153" s="54">
        <v>0</v>
      </c>
      <c r="D153" s="54">
        <v>0</v>
      </c>
      <c r="E153" s="54">
        <v>0</v>
      </c>
      <c r="F153" s="54">
        <v>0</v>
      </c>
      <c r="G153" s="54">
        <v>0</v>
      </c>
      <c r="H153" s="54">
        <v>0</v>
      </c>
      <c r="I153" s="54">
        <v>0</v>
      </c>
    </row>
    <row r="154" spans="1:9" s="43" customFormat="1" ht="11.25">
      <c r="A154" s="82" t="s">
        <v>136</v>
      </c>
      <c r="B154" s="54">
        <v>0</v>
      </c>
      <c r="C154" s="54">
        <v>0</v>
      </c>
      <c r="D154" s="54">
        <v>0</v>
      </c>
      <c r="E154" s="54">
        <v>0</v>
      </c>
      <c r="F154" s="54">
        <v>0</v>
      </c>
      <c r="G154" s="54">
        <v>0</v>
      </c>
      <c r="H154" s="54">
        <v>0</v>
      </c>
      <c r="I154" s="54">
        <v>0</v>
      </c>
    </row>
    <row r="155" spans="1:9" s="43" customFormat="1" ht="12" thickBot="1">
      <c r="A155" s="82" t="s">
        <v>137</v>
      </c>
      <c r="B155" s="54">
        <v>0</v>
      </c>
      <c r="C155" s="54">
        <v>0</v>
      </c>
      <c r="D155" s="54">
        <v>0</v>
      </c>
      <c r="E155" s="54">
        <v>0</v>
      </c>
      <c r="F155" s="54">
        <v>0</v>
      </c>
      <c r="G155" s="54">
        <v>0</v>
      </c>
      <c r="H155" s="54">
        <v>0</v>
      </c>
      <c r="I155" s="54">
        <v>0</v>
      </c>
    </row>
    <row r="156" spans="1:9" s="43" customFormat="1" ht="12.75" thickTop="1" thickBot="1">
      <c r="A156" s="409" t="s">
        <v>138</v>
      </c>
      <c r="B156" s="53">
        <v>32846.346859999998</v>
      </c>
      <c r="C156" s="53">
        <v>0</v>
      </c>
      <c r="D156" s="53">
        <v>0</v>
      </c>
      <c r="E156" s="53">
        <v>2737.6064799999999</v>
      </c>
      <c r="F156" s="53">
        <v>0</v>
      </c>
      <c r="G156" s="53">
        <v>11181.580189999999</v>
      </c>
      <c r="H156" s="53">
        <v>0</v>
      </c>
      <c r="I156" s="53">
        <v>46765.533530000001</v>
      </c>
    </row>
    <row r="157" spans="1:9" s="43" customFormat="1" ht="12" thickTop="1">
      <c r="A157" s="82" t="s">
        <v>139</v>
      </c>
      <c r="B157" s="54">
        <v>32585</v>
      </c>
      <c r="C157" s="54">
        <v>0</v>
      </c>
      <c r="D157" s="54">
        <v>0</v>
      </c>
      <c r="E157" s="54">
        <v>2737.6064799999999</v>
      </c>
      <c r="F157" s="54">
        <v>0</v>
      </c>
      <c r="G157" s="54">
        <v>11010.17417</v>
      </c>
      <c r="H157" s="54">
        <v>0</v>
      </c>
      <c r="I157" s="54">
        <v>46332.780650000001</v>
      </c>
    </row>
    <row r="158" spans="1:9" s="43" customFormat="1" ht="11.25">
      <c r="A158" s="82" t="s">
        <v>140</v>
      </c>
      <c r="B158" s="54">
        <v>0</v>
      </c>
      <c r="C158" s="54">
        <v>0</v>
      </c>
      <c r="D158" s="54">
        <v>0</v>
      </c>
      <c r="E158" s="54">
        <v>0</v>
      </c>
      <c r="F158" s="54">
        <v>0</v>
      </c>
      <c r="G158" s="54">
        <v>0</v>
      </c>
      <c r="H158" s="54">
        <v>0</v>
      </c>
      <c r="I158" s="54">
        <v>0</v>
      </c>
    </row>
    <row r="159" spans="1:9" s="43" customFormat="1" ht="11.25">
      <c r="A159" s="82" t="s">
        <v>141</v>
      </c>
      <c r="B159" s="54">
        <v>0</v>
      </c>
      <c r="C159" s="54">
        <v>0</v>
      </c>
      <c r="D159" s="54">
        <v>0</v>
      </c>
      <c r="E159" s="54">
        <v>2737.6064799999999</v>
      </c>
      <c r="F159" s="54">
        <v>0</v>
      </c>
      <c r="G159" s="54">
        <v>720.17417</v>
      </c>
      <c r="H159" s="54">
        <v>0</v>
      </c>
      <c r="I159" s="54">
        <v>3457.7806499999997</v>
      </c>
    </row>
    <row r="160" spans="1:9" s="43" customFormat="1" ht="11.25">
      <c r="A160" s="82" t="s">
        <v>142</v>
      </c>
      <c r="B160" s="54">
        <v>32585</v>
      </c>
      <c r="C160" s="54">
        <v>0</v>
      </c>
      <c r="D160" s="54">
        <v>0</v>
      </c>
      <c r="E160" s="54">
        <v>0</v>
      </c>
      <c r="F160" s="54">
        <v>0</v>
      </c>
      <c r="G160" s="54">
        <v>10290</v>
      </c>
      <c r="H160" s="54">
        <v>0</v>
      </c>
      <c r="I160" s="54">
        <v>42875</v>
      </c>
    </row>
    <row r="161" spans="1:9" s="43" customFormat="1" ht="11.25">
      <c r="A161" s="82" t="s">
        <v>143</v>
      </c>
      <c r="B161" s="54">
        <v>0</v>
      </c>
      <c r="C161" s="54">
        <v>0</v>
      </c>
      <c r="D161" s="54">
        <v>0</v>
      </c>
      <c r="E161" s="54">
        <v>0</v>
      </c>
      <c r="F161" s="54">
        <v>0</v>
      </c>
      <c r="G161" s="54">
        <v>0</v>
      </c>
      <c r="H161" s="54">
        <v>0</v>
      </c>
      <c r="I161" s="54">
        <v>0</v>
      </c>
    </row>
    <row r="162" spans="1:9" s="43" customFormat="1" ht="11.25">
      <c r="A162" s="82" t="s">
        <v>144</v>
      </c>
      <c r="B162" s="54">
        <v>0</v>
      </c>
      <c r="C162" s="54">
        <v>0</v>
      </c>
      <c r="D162" s="54">
        <v>0</v>
      </c>
      <c r="E162" s="54">
        <v>0</v>
      </c>
      <c r="F162" s="54">
        <v>0</v>
      </c>
      <c r="G162" s="54">
        <v>0</v>
      </c>
      <c r="H162" s="54">
        <v>0</v>
      </c>
      <c r="I162" s="54">
        <v>0</v>
      </c>
    </row>
    <row r="163" spans="1:9" s="43" customFormat="1" ht="11.25">
      <c r="A163" s="82" t="s">
        <v>145</v>
      </c>
      <c r="B163" s="54">
        <v>0</v>
      </c>
      <c r="C163" s="54">
        <v>0</v>
      </c>
      <c r="D163" s="54">
        <v>0</v>
      </c>
      <c r="E163" s="54">
        <v>0</v>
      </c>
      <c r="F163" s="54">
        <v>0</v>
      </c>
      <c r="G163" s="54">
        <v>0</v>
      </c>
      <c r="H163" s="54">
        <v>0</v>
      </c>
      <c r="I163" s="54">
        <v>0</v>
      </c>
    </row>
    <row r="164" spans="1:9" s="43" customFormat="1" ht="12" thickBot="1">
      <c r="A164" s="82" t="s">
        <v>146</v>
      </c>
      <c r="B164" s="54">
        <v>261.34685999999999</v>
      </c>
      <c r="C164" s="54">
        <v>0</v>
      </c>
      <c r="D164" s="54">
        <v>0</v>
      </c>
      <c r="E164" s="54">
        <v>0</v>
      </c>
      <c r="F164" s="424">
        <v>0</v>
      </c>
      <c r="G164" s="424">
        <v>171.40601999999998</v>
      </c>
      <c r="H164" s="424">
        <v>0</v>
      </c>
      <c r="I164" s="424">
        <v>432.75288</v>
      </c>
    </row>
    <row r="165" spans="1:9" s="43" customFormat="1" ht="12.75" thickTop="1" thickBot="1">
      <c r="A165" s="409" t="s">
        <v>147</v>
      </c>
      <c r="B165" s="53">
        <v>70155.486369999999</v>
      </c>
      <c r="C165" s="53">
        <v>309780.01204</v>
      </c>
      <c r="D165" s="53">
        <v>413465.08451000002</v>
      </c>
      <c r="E165" s="53">
        <v>25751.279440000002</v>
      </c>
      <c r="F165" s="53">
        <v>54700.959430000003</v>
      </c>
      <c r="G165" s="53">
        <v>52826.578150000001</v>
      </c>
      <c r="H165" s="53">
        <v>5422.1005700000005</v>
      </c>
      <c r="I165" s="53">
        <v>932101.50051000004</v>
      </c>
    </row>
    <row r="166" spans="1:9" s="43" customFormat="1" ht="12" thickTop="1">
      <c r="A166" s="425" t="s">
        <v>148</v>
      </c>
      <c r="B166" s="54">
        <v>59626.972500000003</v>
      </c>
      <c r="C166" s="54">
        <v>263565.90085999999</v>
      </c>
      <c r="D166" s="54">
        <v>363838.20088000002</v>
      </c>
      <c r="E166" s="54">
        <v>23471.904190000001</v>
      </c>
      <c r="F166" s="54">
        <v>46188.936969999995</v>
      </c>
      <c r="G166" s="54">
        <v>55997.683870000001</v>
      </c>
      <c r="H166" s="54">
        <v>4794.2301500000003</v>
      </c>
      <c r="I166" s="54">
        <v>817483.82941999997</v>
      </c>
    </row>
    <row r="167" spans="1:9" s="43" customFormat="1" ht="11.25">
      <c r="A167" s="82" t="s">
        <v>149</v>
      </c>
      <c r="B167" s="54">
        <v>59626.972500000003</v>
      </c>
      <c r="C167" s="54">
        <v>263565.90085999999</v>
      </c>
      <c r="D167" s="54">
        <v>363838.20088000002</v>
      </c>
      <c r="E167" s="54">
        <v>23471.904190000001</v>
      </c>
      <c r="F167" s="54">
        <v>46188.936969999995</v>
      </c>
      <c r="G167" s="54">
        <v>55997.683870000001</v>
      </c>
      <c r="H167" s="54">
        <v>4794.2301500000003</v>
      </c>
      <c r="I167" s="54">
        <v>817483.82941999997</v>
      </c>
    </row>
    <row r="168" spans="1:9" s="43" customFormat="1" ht="11.25">
      <c r="A168" s="82" t="s">
        <v>150</v>
      </c>
      <c r="B168" s="54">
        <v>0</v>
      </c>
      <c r="C168" s="54">
        <v>0</v>
      </c>
      <c r="D168" s="54">
        <v>0</v>
      </c>
      <c r="E168" s="54">
        <v>0</v>
      </c>
      <c r="F168" s="54">
        <v>0</v>
      </c>
      <c r="G168" s="54">
        <v>0</v>
      </c>
      <c r="H168" s="54">
        <v>0</v>
      </c>
      <c r="I168" s="54">
        <v>0</v>
      </c>
    </row>
    <row r="169" spans="1:9" s="43" customFormat="1" ht="11.25">
      <c r="A169" s="82" t="s">
        <v>151</v>
      </c>
      <c r="B169" s="54">
        <v>0</v>
      </c>
      <c r="C169" s="54">
        <v>0</v>
      </c>
      <c r="D169" s="54">
        <v>0</v>
      </c>
      <c r="E169" s="54">
        <v>0</v>
      </c>
      <c r="F169" s="54">
        <v>0</v>
      </c>
      <c r="G169" s="54">
        <v>0</v>
      </c>
      <c r="H169" s="54">
        <v>0</v>
      </c>
      <c r="I169" s="54">
        <v>0</v>
      </c>
    </row>
    <row r="170" spans="1:9" s="43" customFormat="1" ht="11.25">
      <c r="A170" s="425" t="s">
        <v>152</v>
      </c>
      <c r="B170" s="54">
        <v>1591.7623999999998</v>
      </c>
      <c r="C170" s="54">
        <v>0</v>
      </c>
      <c r="D170" s="54">
        <v>0</v>
      </c>
      <c r="E170" s="54">
        <v>1264.3640399999999</v>
      </c>
      <c r="F170" s="54">
        <v>0</v>
      </c>
      <c r="G170" s="54">
        <v>0</v>
      </c>
      <c r="H170" s="54">
        <v>24.395</v>
      </c>
      <c r="I170" s="54">
        <v>2880.52144</v>
      </c>
    </row>
    <row r="171" spans="1:9" s="43" customFormat="1" ht="11.25">
      <c r="A171" s="82" t="s">
        <v>153</v>
      </c>
      <c r="B171" s="54">
        <v>0</v>
      </c>
      <c r="C171" s="54">
        <v>0</v>
      </c>
      <c r="D171" s="54">
        <v>0</v>
      </c>
      <c r="E171" s="54">
        <v>0</v>
      </c>
      <c r="F171" s="54">
        <v>0</v>
      </c>
      <c r="G171" s="54">
        <v>0</v>
      </c>
      <c r="H171" s="54">
        <v>0</v>
      </c>
      <c r="I171" s="54">
        <v>0</v>
      </c>
    </row>
    <row r="172" spans="1:9" s="43" customFormat="1" ht="11.25">
      <c r="A172" s="82" t="s">
        <v>154</v>
      </c>
      <c r="B172" s="54">
        <v>0</v>
      </c>
      <c r="C172" s="54">
        <v>0</v>
      </c>
      <c r="D172" s="54">
        <v>0</v>
      </c>
      <c r="E172" s="54">
        <v>0</v>
      </c>
      <c r="F172" s="54">
        <v>0</v>
      </c>
      <c r="G172" s="54">
        <v>0</v>
      </c>
      <c r="H172" s="54">
        <v>0</v>
      </c>
      <c r="I172" s="54">
        <v>0</v>
      </c>
    </row>
    <row r="173" spans="1:9" s="43" customFormat="1" ht="11.25">
      <c r="A173" s="82" t="s">
        <v>155</v>
      </c>
      <c r="B173" s="54">
        <v>1591.7623999999998</v>
      </c>
      <c r="C173" s="54">
        <v>0</v>
      </c>
      <c r="D173" s="54">
        <v>0</v>
      </c>
      <c r="E173" s="54">
        <v>1264.3640399999999</v>
      </c>
      <c r="F173" s="54">
        <v>0</v>
      </c>
      <c r="G173" s="54">
        <v>0</v>
      </c>
      <c r="H173" s="54">
        <v>24.395</v>
      </c>
      <c r="I173" s="54">
        <v>2880.52144</v>
      </c>
    </row>
    <row r="174" spans="1:9" s="43" customFormat="1" ht="11.25">
      <c r="A174" s="425" t="s">
        <v>156</v>
      </c>
      <c r="B174" s="54">
        <v>0</v>
      </c>
      <c r="C174" s="54">
        <v>0</v>
      </c>
      <c r="D174" s="54">
        <v>0</v>
      </c>
      <c r="E174" s="54">
        <v>0</v>
      </c>
      <c r="F174" s="54">
        <v>0</v>
      </c>
      <c r="G174" s="54">
        <v>0</v>
      </c>
      <c r="H174" s="54">
        <v>0</v>
      </c>
      <c r="I174" s="54">
        <v>0</v>
      </c>
    </row>
    <row r="175" spans="1:9" s="43" customFormat="1" ht="11.25">
      <c r="A175" s="82" t="s">
        <v>157</v>
      </c>
      <c r="B175" s="54">
        <v>0</v>
      </c>
      <c r="C175" s="54">
        <v>0</v>
      </c>
      <c r="D175" s="54">
        <v>0</v>
      </c>
      <c r="E175" s="54">
        <v>0</v>
      </c>
      <c r="F175" s="54">
        <v>0</v>
      </c>
      <c r="G175" s="54">
        <v>0</v>
      </c>
      <c r="H175" s="54">
        <v>0</v>
      </c>
      <c r="I175" s="54">
        <v>0</v>
      </c>
    </row>
    <row r="176" spans="1:9" s="43" customFormat="1" ht="11.25">
      <c r="A176" s="82" t="s">
        <v>158</v>
      </c>
      <c r="B176" s="54">
        <v>0</v>
      </c>
      <c r="C176" s="54">
        <v>0</v>
      </c>
      <c r="D176" s="54">
        <v>0</v>
      </c>
      <c r="E176" s="54">
        <v>0</v>
      </c>
      <c r="F176" s="54">
        <v>0</v>
      </c>
      <c r="G176" s="54">
        <v>0</v>
      </c>
      <c r="H176" s="54">
        <v>0</v>
      </c>
      <c r="I176" s="54">
        <v>0</v>
      </c>
    </row>
    <row r="177" spans="1:9" s="43" customFormat="1" ht="11.25">
      <c r="A177" s="82" t="s">
        <v>159</v>
      </c>
      <c r="B177" s="54">
        <v>0</v>
      </c>
      <c r="C177" s="54">
        <v>0</v>
      </c>
      <c r="D177" s="54">
        <v>0</v>
      </c>
      <c r="E177" s="54">
        <v>0</v>
      </c>
      <c r="F177" s="54">
        <v>0</v>
      </c>
      <c r="G177" s="54">
        <v>0</v>
      </c>
      <c r="H177" s="54">
        <v>0</v>
      </c>
      <c r="I177" s="54">
        <v>0</v>
      </c>
    </row>
    <row r="178" spans="1:9" s="43" customFormat="1" ht="11.25">
      <c r="A178" s="425" t="s">
        <v>160</v>
      </c>
      <c r="B178" s="54">
        <v>4748.2841100000005</v>
      </c>
      <c r="C178" s="54">
        <v>15464.722240000001</v>
      </c>
      <c r="D178" s="54">
        <v>24288.01396</v>
      </c>
      <c r="E178" s="54">
        <v>959.05146999999999</v>
      </c>
      <c r="F178" s="54">
        <v>4381.0450999999994</v>
      </c>
      <c r="G178" s="54">
        <v>700.99540000000002</v>
      </c>
      <c r="H178" s="54">
        <v>524.02745000000004</v>
      </c>
      <c r="I178" s="54">
        <v>51066.139729999995</v>
      </c>
    </row>
    <row r="179" spans="1:9" s="43" customFormat="1" ht="11.25">
      <c r="A179" s="82" t="s">
        <v>161</v>
      </c>
      <c r="B179" s="54">
        <v>4390.0048299999999</v>
      </c>
      <c r="C179" s="54">
        <v>7732.3611200000005</v>
      </c>
      <c r="D179" s="54">
        <v>11770.385130000001</v>
      </c>
      <c r="E179" s="54">
        <v>210.19800000000001</v>
      </c>
      <c r="F179" s="54">
        <v>4381.0450999999994</v>
      </c>
      <c r="G179" s="54">
        <v>449.1087</v>
      </c>
      <c r="H179" s="54">
        <v>517.51887999999997</v>
      </c>
      <c r="I179" s="54">
        <v>29450.621760000002</v>
      </c>
    </row>
    <row r="180" spans="1:9" s="43" customFormat="1" ht="11.25">
      <c r="A180" s="82" t="s">
        <v>162</v>
      </c>
      <c r="B180" s="54">
        <v>358.27928000000003</v>
      </c>
      <c r="C180" s="54">
        <v>7732.3611200000005</v>
      </c>
      <c r="D180" s="54">
        <v>12517.62883</v>
      </c>
      <c r="E180" s="54">
        <v>748.85347000000002</v>
      </c>
      <c r="F180" s="54">
        <v>0</v>
      </c>
      <c r="G180" s="54">
        <v>251.88670000000002</v>
      </c>
      <c r="H180" s="54">
        <v>0</v>
      </c>
      <c r="I180" s="54">
        <v>21609.009399999999</v>
      </c>
    </row>
    <row r="181" spans="1:9" s="43" customFormat="1" ht="11.25">
      <c r="A181" s="82" t="s">
        <v>163</v>
      </c>
      <c r="B181" s="54">
        <v>0</v>
      </c>
      <c r="C181" s="54">
        <v>0</v>
      </c>
      <c r="D181" s="54">
        <v>0</v>
      </c>
      <c r="E181" s="54">
        <v>0</v>
      </c>
      <c r="F181" s="54">
        <v>0</v>
      </c>
      <c r="G181" s="54">
        <v>0</v>
      </c>
      <c r="H181" s="54">
        <v>6.5085699999999997</v>
      </c>
      <c r="I181" s="54">
        <v>6.5085699999999997</v>
      </c>
    </row>
    <row r="182" spans="1:9" s="43" customFormat="1" ht="11.25">
      <c r="A182" s="425" t="s">
        <v>164</v>
      </c>
      <c r="B182" s="54">
        <v>4188.4673599999996</v>
      </c>
      <c r="C182" s="54">
        <v>30749.388940000001</v>
      </c>
      <c r="D182" s="54">
        <v>25338.86967</v>
      </c>
      <c r="E182" s="54">
        <v>55.959739999999996</v>
      </c>
      <c r="F182" s="54">
        <v>4130.9773599999999</v>
      </c>
      <c r="G182" s="54">
        <v>-3872.1011200000003</v>
      </c>
      <c r="H182" s="54">
        <v>79.447969999999998</v>
      </c>
      <c r="I182" s="54">
        <v>60671.009920000004</v>
      </c>
    </row>
    <row r="183" spans="1:9" s="43" customFormat="1" ht="11.25">
      <c r="A183" s="82" t="s">
        <v>165</v>
      </c>
      <c r="B183" s="54">
        <v>0</v>
      </c>
      <c r="C183" s="54">
        <v>0</v>
      </c>
      <c r="D183" s="54">
        <v>0</v>
      </c>
      <c r="E183" s="54">
        <v>0</v>
      </c>
      <c r="F183" s="54">
        <v>0</v>
      </c>
      <c r="G183" s="54">
        <v>0</v>
      </c>
      <c r="H183" s="54">
        <v>0</v>
      </c>
      <c r="I183" s="54">
        <v>0</v>
      </c>
    </row>
    <row r="184" spans="1:9" s="43" customFormat="1" ht="12" thickBot="1">
      <c r="A184" s="426" t="s">
        <v>166</v>
      </c>
      <c r="B184" s="54">
        <v>4188.4673599999996</v>
      </c>
      <c r="C184" s="54">
        <v>30749.388940000001</v>
      </c>
      <c r="D184" s="54">
        <v>25338.86967</v>
      </c>
      <c r="E184" s="54">
        <v>55.959739999999996</v>
      </c>
      <c r="F184" s="54">
        <v>4130.9773599999999</v>
      </c>
      <c r="G184" s="54">
        <v>-3872.1011200000003</v>
      </c>
      <c r="H184" s="54">
        <v>79.447969999999998</v>
      </c>
      <c r="I184" s="54">
        <v>60671.009920000004</v>
      </c>
    </row>
    <row r="185" spans="1:9" s="43" customFormat="1" ht="12.75" thickTop="1" thickBot="1">
      <c r="A185" s="408" t="s">
        <v>167</v>
      </c>
      <c r="B185" s="56">
        <v>698525.51669000008</v>
      </c>
      <c r="C185" s="56">
        <v>1787235.8508599999</v>
      </c>
      <c r="D185" s="56">
        <v>1179183.8187200001</v>
      </c>
      <c r="E185" s="56">
        <v>108853.35256999999</v>
      </c>
      <c r="F185" s="56">
        <v>270669.80426</v>
      </c>
      <c r="G185" s="56">
        <v>398340.38806999999</v>
      </c>
      <c r="H185" s="56">
        <v>31787.945390000001</v>
      </c>
      <c r="I185" s="56">
        <v>4474596.6765600005</v>
      </c>
    </row>
    <row r="186" spans="1:9" s="43" customFormat="1" ht="12.75" thickTop="1" thickBot="1">
      <c r="A186" s="409" t="s">
        <v>168</v>
      </c>
      <c r="B186" s="53">
        <v>0</v>
      </c>
      <c r="C186" s="53">
        <v>0</v>
      </c>
      <c r="D186" s="53">
        <v>0</v>
      </c>
      <c r="E186" s="53">
        <v>0</v>
      </c>
      <c r="F186" s="53">
        <v>0</v>
      </c>
      <c r="G186" s="53">
        <v>0</v>
      </c>
      <c r="H186" s="53">
        <v>0</v>
      </c>
      <c r="I186" s="53">
        <v>0</v>
      </c>
    </row>
    <row r="187" spans="1:9" s="43" customFormat="1" ht="12" thickTop="1">
      <c r="A187" s="425" t="s">
        <v>169</v>
      </c>
      <c r="B187" s="54">
        <v>0</v>
      </c>
      <c r="C187" s="54">
        <v>0</v>
      </c>
      <c r="D187" s="54">
        <v>0</v>
      </c>
      <c r="E187" s="54">
        <v>0</v>
      </c>
      <c r="F187" s="54">
        <v>0</v>
      </c>
      <c r="G187" s="54">
        <v>0</v>
      </c>
      <c r="H187" s="54">
        <v>0</v>
      </c>
      <c r="I187" s="54">
        <v>0</v>
      </c>
    </row>
    <row r="188" spans="1:9" s="43" customFormat="1" ht="11.25">
      <c r="A188" s="82" t="s">
        <v>170</v>
      </c>
      <c r="B188" s="54">
        <v>0</v>
      </c>
      <c r="C188" s="54">
        <v>0</v>
      </c>
      <c r="D188" s="54">
        <v>0</v>
      </c>
      <c r="E188" s="54">
        <v>0</v>
      </c>
      <c r="F188" s="54">
        <v>0</v>
      </c>
      <c r="G188" s="54">
        <v>0</v>
      </c>
      <c r="H188" s="54">
        <v>0</v>
      </c>
      <c r="I188" s="54">
        <v>0</v>
      </c>
    </row>
    <row r="189" spans="1:9" s="43" customFormat="1" ht="11.25">
      <c r="A189" s="82" t="s">
        <v>171</v>
      </c>
      <c r="B189" s="54">
        <v>0</v>
      </c>
      <c r="C189" s="54">
        <v>0</v>
      </c>
      <c r="D189" s="54">
        <v>0</v>
      </c>
      <c r="E189" s="54">
        <v>0</v>
      </c>
      <c r="F189" s="54">
        <v>0</v>
      </c>
      <c r="G189" s="54">
        <v>0</v>
      </c>
      <c r="H189" s="54">
        <v>0</v>
      </c>
      <c r="I189" s="54">
        <v>0</v>
      </c>
    </row>
    <row r="190" spans="1:9" s="43" customFormat="1" ht="11.25">
      <c r="A190" s="82" t="s">
        <v>172</v>
      </c>
      <c r="B190" s="54">
        <v>0</v>
      </c>
      <c r="C190" s="54">
        <v>0</v>
      </c>
      <c r="D190" s="54">
        <v>0</v>
      </c>
      <c r="E190" s="54">
        <v>0</v>
      </c>
      <c r="F190" s="54">
        <v>0</v>
      </c>
      <c r="G190" s="54">
        <v>0</v>
      </c>
      <c r="H190" s="54">
        <v>0</v>
      </c>
      <c r="I190" s="54">
        <v>0</v>
      </c>
    </row>
    <row r="191" spans="1:9" s="43" customFormat="1" ht="11.25">
      <c r="A191" s="82" t="s">
        <v>173</v>
      </c>
      <c r="B191" s="54">
        <v>0</v>
      </c>
      <c r="C191" s="54">
        <v>0</v>
      </c>
      <c r="D191" s="54">
        <v>0</v>
      </c>
      <c r="E191" s="54">
        <v>0</v>
      </c>
      <c r="F191" s="54">
        <v>0</v>
      </c>
      <c r="G191" s="54">
        <v>0</v>
      </c>
      <c r="H191" s="54">
        <v>0</v>
      </c>
      <c r="I191" s="54">
        <v>0</v>
      </c>
    </row>
    <row r="192" spans="1:9" s="43" customFormat="1" ht="11.25">
      <c r="A192" s="82" t="s">
        <v>174</v>
      </c>
      <c r="B192" s="54">
        <v>0</v>
      </c>
      <c r="C192" s="54">
        <v>0</v>
      </c>
      <c r="D192" s="54">
        <v>0</v>
      </c>
      <c r="E192" s="54">
        <v>0</v>
      </c>
      <c r="F192" s="54">
        <v>0</v>
      </c>
      <c r="G192" s="54">
        <v>0</v>
      </c>
      <c r="H192" s="54">
        <v>0</v>
      </c>
      <c r="I192" s="54">
        <v>0</v>
      </c>
    </row>
    <row r="193" spans="1:9" s="43" customFormat="1" ht="11.25">
      <c r="A193" s="425" t="s">
        <v>175</v>
      </c>
      <c r="B193" s="54">
        <v>0</v>
      </c>
      <c r="C193" s="54">
        <v>0</v>
      </c>
      <c r="D193" s="54">
        <v>0</v>
      </c>
      <c r="E193" s="54">
        <v>0</v>
      </c>
      <c r="F193" s="54">
        <v>0</v>
      </c>
      <c r="G193" s="54">
        <v>0</v>
      </c>
      <c r="H193" s="54">
        <v>0</v>
      </c>
      <c r="I193" s="54">
        <v>0</v>
      </c>
    </row>
    <row r="194" spans="1:9" s="43" customFormat="1" ht="11.25">
      <c r="A194" s="82" t="s">
        <v>176</v>
      </c>
      <c r="B194" s="54">
        <v>0</v>
      </c>
      <c r="C194" s="54">
        <v>0</v>
      </c>
      <c r="D194" s="54">
        <v>0</v>
      </c>
      <c r="E194" s="54">
        <v>0</v>
      </c>
      <c r="F194" s="54">
        <v>0</v>
      </c>
      <c r="G194" s="54">
        <v>0</v>
      </c>
      <c r="H194" s="54">
        <v>0</v>
      </c>
      <c r="I194" s="54">
        <v>0</v>
      </c>
    </row>
    <row r="195" spans="1:9" s="43" customFormat="1" ht="11.25">
      <c r="A195" s="82" t="s">
        <v>177</v>
      </c>
      <c r="B195" s="54">
        <v>0</v>
      </c>
      <c r="C195" s="54">
        <v>0</v>
      </c>
      <c r="D195" s="54">
        <v>0</v>
      </c>
      <c r="E195" s="54">
        <v>0</v>
      </c>
      <c r="F195" s="54">
        <v>0</v>
      </c>
      <c r="G195" s="54">
        <v>0</v>
      </c>
      <c r="H195" s="54">
        <v>0</v>
      </c>
      <c r="I195" s="54">
        <v>0</v>
      </c>
    </row>
    <row r="196" spans="1:9" s="43" customFormat="1" ht="11.25">
      <c r="A196" s="82" t="s">
        <v>178</v>
      </c>
      <c r="B196" s="54">
        <v>0</v>
      </c>
      <c r="C196" s="54">
        <v>0</v>
      </c>
      <c r="D196" s="54">
        <v>0</v>
      </c>
      <c r="E196" s="54">
        <v>0</v>
      </c>
      <c r="F196" s="54">
        <v>0</v>
      </c>
      <c r="G196" s="54">
        <v>0</v>
      </c>
      <c r="H196" s="54">
        <v>0</v>
      </c>
      <c r="I196" s="54">
        <v>0</v>
      </c>
    </row>
    <row r="197" spans="1:9" s="43" customFormat="1" ht="11.25">
      <c r="A197" s="82" t="s">
        <v>179</v>
      </c>
      <c r="B197" s="54">
        <v>0</v>
      </c>
      <c r="C197" s="54">
        <v>0</v>
      </c>
      <c r="D197" s="54">
        <v>0</v>
      </c>
      <c r="E197" s="54">
        <v>0</v>
      </c>
      <c r="F197" s="54">
        <v>0</v>
      </c>
      <c r="G197" s="54">
        <v>0</v>
      </c>
      <c r="H197" s="54">
        <v>0</v>
      </c>
      <c r="I197" s="54">
        <v>0</v>
      </c>
    </row>
    <row r="198" spans="1:9" s="43" customFormat="1" ht="11.25">
      <c r="A198" s="82" t="s">
        <v>180</v>
      </c>
      <c r="B198" s="54">
        <v>0</v>
      </c>
      <c r="C198" s="54">
        <v>0</v>
      </c>
      <c r="D198" s="54">
        <v>0</v>
      </c>
      <c r="E198" s="54">
        <v>0</v>
      </c>
      <c r="F198" s="54">
        <v>0</v>
      </c>
      <c r="G198" s="54">
        <v>0</v>
      </c>
      <c r="H198" s="54">
        <v>0</v>
      </c>
      <c r="I198" s="54">
        <v>0</v>
      </c>
    </row>
    <row r="199" spans="1:9" s="43" customFormat="1" ht="11.25">
      <c r="A199" s="425" t="s">
        <v>181</v>
      </c>
      <c r="B199" s="54">
        <v>0</v>
      </c>
      <c r="C199" s="54">
        <v>0</v>
      </c>
      <c r="D199" s="54">
        <v>0</v>
      </c>
      <c r="E199" s="54">
        <v>0</v>
      </c>
      <c r="F199" s="54">
        <v>0</v>
      </c>
      <c r="G199" s="54">
        <v>0</v>
      </c>
      <c r="H199" s="54">
        <v>0</v>
      </c>
      <c r="I199" s="54">
        <v>0</v>
      </c>
    </row>
    <row r="200" spans="1:9" s="43" customFormat="1" ht="11.25">
      <c r="A200" s="425" t="s">
        <v>182</v>
      </c>
      <c r="B200" s="54">
        <v>0</v>
      </c>
      <c r="C200" s="54">
        <v>0</v>
      </c>
      <c r="D200" s="54">
        <v>0</v>
      </c>
      <c r="E200" s="54">
        <v>0</v>
      </c>
      <c r="F200" s="54">
        <v>0</v>
      </c>
      <c r="G200" s="54">
        <v>0</v>
      </c>
      <c r="H200" s="54">
        <v>0</v>
      </c>
      <c r="I200" s="54">
        <v>0</v>
      </c>
    </row>
    <row r="201" spans="1:9" s="43" customFormat="1" ht="11.25">
      <c r="A201" s="82" t="s">
        <v>183</v>
      </c>
      <c r="B201" s="54">
        <v>0</v>
      </c>
      <c r="C201" s="54">
        <v>0</v>
      </c>
      <c r="D201" s="54">
        <v>0</v>
      </c>
      <c r="E201" s="54">
        <v>0</v>
      </c>
      <c r="F201" s="54">
        <v>0</v>
      </c>
      <c r="G201" s="54">
        <v>0</v>
      </c>
      <c r="H201" s="54">
        <v>0</v>
      </c>
      <c r="I201" s="54">
        <v>0</v>
      </c>
    </row>
    <row r="202" spans="1:9" s="43" customFormat="1" ht="11.25">
      <c r="A202" s="82" t="s">
        <v>184</v>
      </c>
      <c r="B202" s="54">
        <v>0</v>
      </c>
      <c r="C202" s="54">
        <v>0</v>
      </c>
      <c r="D202" s="54">
        <v>0</v>
      </c>
      <c r="E202" s="54">
        <v>0</v>
      </c>
      <c r="F202" s="54">
        <v>0</v>
      </c>
      <c r="G202" s="54">
        <v>0</v>
      </c>
      <c r="H202" s="54">
        <v>0</v>
      </c>
      <c r="I202" s="54">
        <v>0</v>
      </c>
    </row>
    <row r="203" spans="1:9" s="43" customFormat="1" ht="11.25">
      <c r="A203" s="82" t="s">
        <v>185</v>
      </c>
      <c r="B203" s="54">
        <v>0</v>
      </c>
      <c r="C203" s="54">
        <v>0</v>
      </c>
      <c r="D203" s="54">
        <v>0</v>
      </c>
      <c r="E203" s="54">
        <v>0</v>
      </c>
      <c r="F203" s="54">
        <v>0</v>
      </c>
      <c r="G203" s="54">
        <v>0</v>
      </c>
      <c r="H203" s="54">
        <v>0</v>
      </c>
      <c r="I203" s="54">
        <v>0</v>
      </c>
    </row>
    <row r="204" spans="1:9" s="43" customFormat="1" ht="11.25">
      <c r="A204" s="82" t="s">
        <v>186</v>
      </c>
      <c r="B204" s="54">
        <v>0</v>
      </c>
      <c r="C204" s="54">
        <v>0</v>
      </c>
      <c r="D204" s="54">
        <v>0</v>
      </c>
      <c r="E204" s="54">
        <v>0</v>
      </c>
      <c r="F204" s="54">
        <v>0</v>
      </c>
      <c r="G204" s="54">
        <v>0</v>
      </c>
      <c r="H204" s="54">
        <v>0</v>
      </c>
      <c r="I204" s="54">
        <v>0</v>
      </c>
    </row>
    <row r="205" spans="1:9" s="43" customFormat="1" ht="12" thickBot="1">
      <c r="A205" s="425" t="s">
        <v>187</v>
      </c>
      <c r="B205" s="54">
        <v>0</v>
      </c>
      <c r="C205" s="54">
        <v>0</v>
      </c>
      <c r="D205" s="54">
        <v>0</v>
      </c>
      <c r="E205" s="54">
        <v>0</v>
      </c>
      <c r="F205" s="54">
        <v>0</v>
      </c>
      <c r="G205" s="54">
        <v>0</v>
      </c>
      <c r="H205" s="54">
        <v>0</v>
      </c>
      <c r="I205" s="54">
        <v>0</v>
      </c>
    </row>
    <row r="206" spans="1:9" s="43" customFormat="1" ht="12.75" thickTop="1" thickBot="1">
      <c r="A206" s="409" t="s">
        <v>188</v>
      </c>
      <c r="B206" s="53">
        <v>1465231.8064300001</v>
      </c>
      <c r="C206" s="53">
        <v>2188180.74486</v>
      </c>
      <c r="D206" s="53">
        <v>501119.40685000003</v>
      </c>
      <c r="E206" s="53">
        <v>417263.58655000001</v>
      </c>
      <c r="F206" s="53">
        <v>263264.40009999997</v>
      </c>
      <c r="G206" s="53">
        <v>1315542.8331500001</v>
      </c>
      <c r="H206" s="53">
        <v>3264.74163</v>
      </c>
      <c r="I206" s="53">
        <v>6153867.5195699995</v>
      </c>
    </row>
    <row r="207" spans="1:9" s="43" customFormat="1" ht="12" thickTop="1">
      <c r="A207" s="425" t="s">
        <v>189</v>
      </c>
      <c r="B207" s="54">
        <v>2.0991999999999997</v>
      </c>
      <c r="C207" s="54">
        <v>111073.24901</v>
      </c>
      <c r="D207" s="54">
        <v>1755.47199</v>
      </c>
      <c r="E207" s="54">
        <v>3003.54205</v>
      </c>
      <c r="F207" s="54">
        <v>28843.959870000002</v>
      </c>
      <c r="G207" s="54">
        <v>1.7999999999999999E-2</v>
      </c>
      <c r="H207" s="54">
        <v>0</v>
      </c>
      <c r="I207" s="54">
        <v>144678.34012000001</v>
      </c>
    </row>
    <row r="208" spans="1:9" s="43" customFormat="1" ht="11.25">
      <c r="A208" s="82" t="s">
        <v>190</v>
      </c>
      <c r="B208" s="54">
        <v>0</v>
      </c>
      <c r="C208" s="54">
        <v>0</v>
      </c>
      <c r="D208" s="54">
        <v>0</v>
      </c>
      <c r="E208" s="54">
        <v>0</v>
      </c>
      <c r="F208" s="54">
        <v>0</v>
      </c>
      <c r="G208" s="54">
        <v>0</v>
      </c>
      <c r="H208" s="54">
        <v>0</v>
      </c>
      <c r="I208" s="54">
        <v>0</v>
      </c>
    </row>
    <row r="209" spans="1:9" s="43" customFormat="1" ht="11.25">
      <c r="A209" s="82" t="s">
        <v>191</v>
      </c>
      <c r="B209" s="54">
        <v>0</v>
      </c>
      <c r="C209" s="54">
        <v>0</v>
      </c>
      <c r="D209" s="54">
        <v>0</v>
      </c>
      <c r="E209" s="54">
        <v>0</v>
      </c>
      <c r="F209" s="54">
        <v>0</v>
      </c>
      <c r="G209" s="54">
        <v>0</v>
      </c>
      <c r="H209" s="54">
        <v>0</v>
      </c>
      <c r="I209" s="54">
        <v>0</v>
      </c>
    </row>
    <row r="210" spans="1:9" s="43" customFormat="1" ht="11.25">
      <c r="A210" s="82" t="s">
        <v>192</v>
      </c>
      <c r="B210" s="54">
        <v>2.0991999999999997</v>
      </c>
      <c r="C210" s="54">
        <v>111073.24901</v>
      </c>
      <c r="D210" s="54">
        <v>1755.47199</v>
      </c>
      <c r="E210" s="54">
        <v>3003.54205</v>
      </c>
      <c r="F210" s="54">
        <v>28843.959870000002</v>
      </c>
      <c r="G210" s="54">
        <v>1.7999999999999999E-2</v>
      </c>
      <c r="H210" s="54">
        <v>0</v>
      </c>
      <c r="I210" s="54">
        <v>144678.34012000001</v>
      </c>
    </row>
    <row r="211" spans="1:9" s="43" customFormat="1" ht="11.25">
      <c r="A211" s="425" t="s">
        <v>193</v>
      </c>
      <c r="B211" s="54">
        <v>4942.00785</v>
      </c>
      <c r="C211" s="54">
        <v>0</v>
      </c>
      <c r="D211" s="54">
        <v>0</v>
      </c>
      <c r="E211" s="54">
        <v>157.77518000000001</v>
      </c>
      <c r="F211" s="54">
        <v>0</v>
      </c>
      <c r="G211" s="54">
        <v>228247.76671</v>
      </c>
      <c r="H211" s="54">
        <v>0</v>
      </c>
      <c r="I211" s="54">
        <v>233347.54974000002</v>
      </c>
    </row>
    <row r="212" spans="1:9" s="43" customFormat="1" ht="11.25">
      <c r="A212" s="423" t="s">
        <v>194</v>
      </c>
      <c r="B212" s="54">
        <v>0</v>
      </c>
      <c r="C212" s="54">
        <v>0</v>
      </c>
      <c r="D212" s="54">
        <v>0</v>
      </c>
      <c r="E212" s="54">
        <v>0</v>
      </c>
      <c r="F212" s="54">
        <v>0</v>
      </c>
      <c r="G212" s="54">
        <v>0</v>
      </c>
      <c r="H212" s="54">
        <v>0</v>
      </c>
      <c r="I212" s="54">
        <v>0</v>
      </c>
    </row>
    <row r="213" spans="1:9" s="43" customFormat="1" ht="11.25">
      <c r="A213" s="82" t="s">
        <v>195</v>
      </c>
      <c r="B213" s="54">
        <v>4942.00785</v>
      </c>
      <c r="C213" s="54">
        <v>0</v>
      </c>
      <c r="D213" s="54">
        <v>0</v>
      </c>
      <c r="E213" s="54">
        <v>0</v>
      </c>
      <c r="F213" s="54">
        <v>0</v>
      </c>
      <c r="G213" s="54">
        <v>228247.76671</v>
      </c>
      <c r="H213" s="54">
        <v>0</v>
      </c>
      <c r="I213" s="54">
        <v>233189.77455999999</v>
      </c>
    </row>
    <row r="214" spans="1:9" s="43" customFormat="1" ht="11.25">
      <c r="A214" s="82" t="s">
        <v>196</v>
      </c>
      <c r="B214" s="54">
        <v>0</v>
      </c>
      <c r="C214" s="54">
        <v>0</v>
      </c>
      <c r="D214" s="54">
        <v>0</v>
      </c>
      <c r="E214" s="54">
        <v>0</v>
      </c>
      <c r="F214" s="54">
        <v>0</v>
      </c>
      <c r="G214" s="54">
        <v>0</v>
      </c>
      <c r="H214" s="54">
        <v>0</v>
      </c>
      <c r="I214" s="54">
        <v>0</v>
      </c>
    </row>
    <row r="215" spans="1:9" s="43" customFormat="1" ht="11.25">
      <c r="A215" s="82" t="s">
        <v>1374</v>
      </c>
      <c r="B215" s="54">
        <v>0</v>
      </c>
      <c r="C215" s="54">
        <v>0</v>
      </c>
      <c r="D215" s="54">
        <v>0</v>
      </c>
      <c r="E215" s="54">
        <v>0</v>
      </c>
      <c r="F215" s="54">
        <v>0</v>
      </c>
      <c r="G215" s="54">
        <v>0</v>
      </c>
      <c r="H215" s="54">
        <v>0</v>
      </c>
      <c r="I215" s="54">
        <v>0</v>
      </c>
    </row>
    <row r="216" spans="1:9" s="43" customFormat="1" ht="11.25">
      <c r="A216" s="82" t="s">
        <v>197</v>
      </c>
      <c r="B216" s="54">
        <v>0</v>
      </c>
      <c r="C216" s="54">
        <v>0</v>
      </c>
      <c r="D216" s="54">
        <v>0</v>
      </c>
      <c r="E216" s="54">
        <v>157.77518000000001</v>
      </c>
      <c r="F216" s="54">
        <v>0</v>
      </c>
      <c r="G216" s="54">
        <v>0</v>
      </c>
      <c r="H216" s="54">
        <v>0</v>
      </c>
      <c r="I216" s="54">
        <v>157.77518000000001</v>
      </c>
    </row>
    <row r="217" spans="1:9" s="43" customFormat="1" ht="11.25">
      <c r="A217" s="425" t="s">
        <v>198</v>
      </c>
      <c r="B217" s="54">
        <v>287.81703000000005</v>
      </c>
      <c r="C217" s="54">
        <v>0</v>
      </c>
      <c r="D217" s="54">
        <v>0</v>
      </c>
      <c r="E217" s="54">
        <v>0</v>
      </c>
      <c r="F217" s="54">
        <v>0</v>
      </c>
      <c r="G217" s="54">
        <v>0</v>
      </c>
      <c r="H217" s="54">
        <v>0</v>
      </c>
      <c r="I217" s="54">
        <v>287.81703000000005</v>
      </c>
    </row>
    <row r="218" spans="1:9" s="43" customFormat="1" ht="11.25">
      <c r="A218" s="82" t="s">
        <v>199</v>
      </c>
      <c r="B218" s="54">
        <v>287.81703000000005</v>
      </c>
      <c r="C218" s="54">
        <v>0</v>
      </c>
      <c r="D218" s="54">
        <v>0</v>
      </c>
      <c r="E218" s="54">
        <v>0</v>
      </c>
      <c r="F218" s="54">
        <v>0</v>
      </c>
      <c r="G218" s="54">
        <v>0</v>
      </c>
      <c r="H218" s="54">
        <v>0</v>
      </c>
      <c r="I218" s="54">
        <v>287.81703000000005</v>
      </c>
    </row>
    <row r="219" spans="1:9" s="43" customFormat="1" ht="11.25">
      <c r="A219" s="82" t="s">
        <v>200</v>
      </c>
      <c r="B219" s="54">
        <v>0</v>
      </c>
      <c r="C219" s="54">
        <v>0</v>
      </c>
      <c r="D219" s="54">
        <v>0</v>
      </c>
      <c r="E219" s="54">
        <v>0</v>
      </c>
      <c r="F219" s="54">
        <v>0</v>
      </c>
      <c r="G219" s="54">
        <v>0</v>
      </c>
      <c r="H219" s="54">
        <v>0</v>
      </c>
      <c r="I219" s="54">
        <v>0</v>
      </c>
    </row>
    <row r="220" spans="1:9" s="43" customFormat="1" ht="11.25">
      <c r="A220" s="425" t="s">
        <v>201</v>
      </c>
      <c r="B220" s="54">
        <v>0</v>
      </c>
      <c r="C220" s="54">
        <v>0</v>
      </c>
      <c r="D220" s="54">
        <v>0</v>
      </c>
      <c r="E220" s="54">
        <v>0</v>
      </c>
      <c r="F220" s="54">
        <v>0</v>
      </c>
      <c r="G220" s="54">
        <v>0</v>
      </c>
      <c r="H220" s="54">
        <v>0</v>
      </c>
      <c r="I220" s="54">
        <v>0</v>
      </c>
    </row>
    <row r="221" spans="1:9" s="43" customFormat="1" ht="11.25">
      <c r="A221" s="82" t="s">
        <v>202</v>
      </c>
      <c r="B221" s="54">
        <v>0</v>
      </c>
      <c r="C221" s="54">
        <v>0</v>
      </c>
      <c r="D221" s="54">
        <v>0</v>
      </c>
      <c r="E221" s="54">
        <v>0</v>
      </c>
      <c r="F221" s="54">
        <v>0</v>
      </c>
      <c r="G221" s="54">
        <v>0</v>
      </c>
      <c r="H221" s="54">
        <v>0</v>
      </c>
      <c r="I221" s="54">
        <v>0</v>
      </c>
    </row>
    <row r="222" spans="1:9" s="43" customFormat="1" ht="11.25">
      <c r="A222" s="82" t="s">
        <v>203</v>
      </c>
      <c r="B222" s="54">
        <v>0</v>
      </c>
      <c r="C222" s="54">
        <v>0</v>
      </c>
      <c r="D222" s="54">
        <v>0</v>
      </c>
      <c r="E222" s="54">
        <v>0</v>
      </c>
      <c r="F222" s="54">
        <v>0</v>
      </c>
      <c r="G222" s="54">
        <v>0</v>
      </c>
      <c r="H222" s="54">
        <v>0</v>
      </c>
      <c r="I222" s="54">
        <v>0</v>
      </c>
    </row>
    <row r="223" spans="1:9" s="43" customFormat="1" ht="11.25">
      <c r="A223" s="425" t="s">
        <v>204</v>
      </c>
      <c r="B223" s="54">
        <v>1052540.44352</v>
      </c>
      <c r="C223" s="54">
        <v>1398359.04183</v>
      </c>
      <c r="D223" s="54">
        <v>483145.50473000004</v>
      </c>
      <c r="E223" s="54">
        <v>326274.98342</v>
      </c>
      <c r="F223" s="54">
        <v>168471.23793</v>
      </c>
      <c r="G223" s="54">
        <v>493264.21724000003</v>
      </c>
      <c r="H223" s="54">
        <v>1985.20507</v>
      </c>
      <c r="I223" s="54">
        <v>3924040.63374</v>
      </c>
    </row>
    <row r="224" spans="1:9" s="43" customFormat="1" ht="11.25">
      <c r="A224" s="82" t="s">
        <v>205</v>
      </c>
      <c r="B224" s="54">
        <v>693255.87259000004</v>
      </c>
      <c r="C224" s="54">
        <v>201199.06656000001</v>
      </c>
      <c r="D224" s="54">
        <v>483145.50473000004</v>
      </c>
      <c r="E224" s="54">
        <v>150306.36507</v>
      </c>
      <c r="F224" s="54">
        <v>2418.3963399999998</v>
      </c>
      <c r="G224" s="54">
        <v>317803.84527999995</v>
      </c>
      <c r="H224" s="54">
        <v>716.41</v>
      </c>
      <c r="I224" s="54">
        <v>1848845.4605699999</v>
      </c>
    </row>
    <row r="225" spans="1:9" s="43" customFormat="1" ht="11.25">
      <c r="A225" s="82" t="s">
        <v>206</v>
      </c>
      <c r="B225" s="54">
        <v>0</v>
      </c>
      <c r="C225" s="54">
        <v>0</v>
      </c>
      <c r="D225" s="54">
        <v>0</v>
      </c>
      <c r="E225" s="54">
        <v>0</v>
      </c>
      <c r="F225" s="54">
        <v>0</v>
      </c>
      <c r="G225" s="54">
        <v>0</v>
      </c>
      <c r="H225" s="54">
        <v>0</v>
      </c>
      <c r="I225" s="54">
        <v>0</v>
      </c>
    </row>
    <row r="226" spans="1:9" s="43" customFormat="1" ht="11.25">
      <c r="A226" s="82" t="s">
        <v>207</v>
      </c>
      <c r="B226" s="54">
        <v>242090.31211000003</v>
      </c>
      <c r="C226" s="54">
        <v>1094991.74172</v>
      </c>
      <c r="D226" s="54">
        <v>0</v>
      </c>
      <c r="E226" s="54">
        <v>66978.353770000002</v>
      </c>
      <c r="F226" s="54">
        <v>154426.05218999999</v>
      </c>
      <c r="G226" s="54">
        <v>116473.90087</v>
      </c>
      <c r="H226" s="54">
        <v>6.7000000000000004E-2</v>
      </c>
      <c r="I226" s="54">
        <v>1674960.42766</v>
      </c>
    </row>
    <row r="227" spans="1:9" s="43" customFormat="1" ht="11.25">
      <c r="A227" s="82" t="s">
        <v>208</v>
      </c>
      <c r="B227" s="54">
        <v>0</v>
      </c>
      <c r="C227" s="54">
        <v>0</v>
      </c>
      <c r="D227" s="54">
        <v>0</v>
      </c>
      <c r="E227" s="54">
        <v>0</v>
      </c>
      <c r="F227" s="54">
        <v>0</v>
      </c>
      <c r="G227" s="54">
        <v>0</v>
      </c>
      <c r="H227" s="54">
        <v>0</v>
      </c>
      <c r="I227" s="54">
        <v>0</v>
      </c>
    </row>
    <row r="228" spans="1:9" s="43" customFormat="1" ht="11.25">
      <c r="A228" s="82" t="s">
        <v>209</v>
      </c>
      <c r="B228" s="769">
        <v>0</v>
      </c>
      <c r="C228" s="769">
        <v>0</v>
      </c>
      <c r="D228" s="769">
        <v>0</v>
      </c>
      <c r="E228" s="769">
        <v>0</v>
      </c>
      <c r="F228" s="54">
        <v>0</v>
      </c>
      <c r="G228" s="54">
        <v>0</v>
      </c>
      <c r="H228" s="54">
        <v>0</v>
      </c>
      <c r="I228" s="54">
        <v>0</v>
      </c>
    </row>
    <row r="229" spans="1:9" s="43" customFormat="1" ht="11.25">
      <c r="A229" s="82" t="s">
        <v>210</v>
      </c>
      <c r="B229" s="769">
        <v>69.999990000000011</v>
      </c>
      <c r="C229" s="769">
        <v>0</v>
      </c>
      <c r="D229" s="769">
        <v>0</v>
      </c>
      <c r="E229" s="769">
        <v>0</v>
      </c>
      <c r="F229" s="769">
        <v>0</v>
      </c>
      <c r="G229" s="769">
        <v>0</v>
      </c>
      <c r="H229" s="769">
        <v>0</v>
      </c>
      <c r="I229" s="769">
        <v>69.999990000000011</v>
      </c>
    </row>
    <row r="230" spans="1:9" s="43" customFormat="1" ht="11.25">
      <c r="A230" s="82" t="s">
        <v>211</v>
      </c>
      <c r="B230" s="769">
        <v>0</v>
      </c>
      <c r="C230" s="769">
        <v>0</v>
      </c>
      <c r="D230" s="769">
        <v>0</v>
      </c>
      <c r="E230" s="769">
        <v>0</v>
      </c>
      <c r="F230" s="769">
        <v>0</v>
      </c>
      <c r="G230" s="769">
        <v>0</v>
      </c>
      <c r="H230" s="769">
        <v>0</v>
      </c>
      <c r="I230" s="769">
        <v>0</v>
      </c>
    </row>
    <row r="231" spans="1:9" s="43" customFormat="1" ht="11.25">
      <c r="A231" s="82" t="s">
        <v>212</v>
      </c>
      <c r="B231" s="769">
        <v>0</v>
      </c>
      <c r="C231" s="769">
        <v>0</v>
      </c>
      <c r="D231" s="769">
        <v>0</v>
      </c>
      <c r="E231" s="769">
        <v>0</v>
      </c>
      <c r="F231" s="769">
        <v>0</v>
      </c>
      <c r="G231" s="769">
        <v>0</v>
      </c>
      <c r="H231" s="769">
        <v>0</v>
      </c>
      <c r="I231" s="769">
        <v>0</v>
      </c>
    </row>
    <row r="232" spans="1:9" s="43" customFormat="1" ht="11.25">
      <c r="A232" s="82" t="s">
        <v>213</v>
      </c>
      <c r="B232" s="769">
        <v>117124.25882999999</v>
      </c>
      <c r="C232" s="769">
        <v>102168.23354999999</v>
      </c>
      <c r="D232" s="769">
        <v>0</v>
      </c>
      <c r="E232" s="769">
        <v>108990.26458</v>
      </c>
      <c r="F232" s="769">
        <v>11626.7894</v>
      </c>
      <c r="G232" s="769">
        <v>58986.471090000006</v>
      </c>
      <c r="H232" s="769">
        <v>1268.7280700000001</v>
      </c>
      <c r="I232" s="769">
        <v>400164.74552</v>
      </c>
    </row>
    <row r="233" spans="1:9" s="43" customFormat="1" ht="11.25">
      <c r="A233" s="425" t="s">
        <v>214</v>
      </c>
      <c r="B233" s="769">
        <v>172104.87816999998</v>
      </c>
      <c r="C233" s="769">
        <v>678748.45401999995</v>
      </c>
      <c r="D233" s="769">
        <v>16218.430130000001</v>
      </c>
      <c r="E233" s="769">
        <v>87827.285900000003</v>
      </c>
      <c r="F233" s="769">
        <v>65949.20229999999</v>
      </c>
      <c r="G233" s="769">
        <v>458821.62595000002</v>
      </c>
      <c r="H233" s="769">
        <v>1279.53656</v>
      </c>
      <c r="I233" s="769">
        <v>1480949.4130299999</v>
      </c>
    </row>
    <row r="234" spans="1:9" s="43" customFormat="1" ht="11.25">
      <c r="A234" s="82" t="s">
        <v>215</v>
      </c>
      <c r="B234" s="769">
        <v>34205.5962</v>
      </c>
      <c r="C234" s="769">
        <v>0</v>
      </c>
      <c r="D234" s="769">
        <v>1892.08727</v>
      </c>
      <c r="E234" s="769">
        <v>50887.613219999999</v>
      </c>
      <c r="F234" s="769">
        <v>0</v>
      </c>
      <c r="G234" s="769">
        <v>89516.281770000001</v>
      </c>
      <c r="H234" s="769">
        <v>0</v>
      </c>
      <c r="I234" s="769">
        <v>176501.57846000002</v>
      </c>
    </row>
    <row r="235" spans="1:9" s="43" customFormat="1" ht="11.25">
      <c r="A235" s="82" t="s">
        <v>216</v>
      </c>
      <c r="B235" s="769">
        <v>0</v>
      </c>
      <c r="C235" s="769">
        <v>44801.152889999998</v>
      </c>
      <c r="D235" s="769">
        <v>0</v>
      </c>
      <c r="E235" s="769">
        <v>0</v>
      </c>
      <c r="F235" s="769">
        <v>0</v>
      </c>
      <c r="G235" s="769">
        <v>9065.9173300000002</v>
      </c>
      <c r="H235" s="769">
        <v>0</v>
      </c>
      <c r="I235" s="769">
        <v>53867.070220000001</v>
      </c>
    </row>
    <row r="236" spans="1:9" s="43" customFormat="1" ht="11.25">
      <c r="A236" s="82" t="s">
        <v>217</v>
      </c>
      <c r="B236" s="769">
        <v>55958.666469999996</v>
      </c>
      <c r="C236" s="769">
        <v>83906.709199999998</v>
      </c>
      <c r="D236" s="769">
        <v>9413.2373100000004</v>
      </c>
      <c r="E236" s="769">
        <v>12125.55675</v>
      </c>
      <c r="F236" s="1118">
        <v>8826.7013299999999</v>
      </c>
      <c r="G236" s="1118">
        <v>42481.05416</v>
      </c>
      <c r="H236" s="769">
        <v>1274.18236</v>
      </c>
      <c r="I236" s="769">
        <v>213986.10758000001</v>
      </c>
    </row>
    <row r="237" spans="1:9" s="43" customFormat="1" ht="11.25">
      <c r="A237" s="82" t="s">
        <v>218</v>
      </c>
      <c r="B237" s="769">
        <v>4153.9764700000005</v>
      </c>
      <c r="C237" s="769">
        <v>913.31138999999996</v>
      </c>
      <c r="D237" s="769">
        <v>4728.5786900000003</v>
      </c>
      <c r="E237" s="769">
        <v>1026.33025</v>
      </c>
      <c r="F237" s="1118">
        <v>2448.2285099999999</v>
      </c>
      <c r="G237" s="1118">
        <v>1614.57158</v>
      </c>
      <c r="H237" s="769">
        <v>5.3541999999999996</v>
      </c>
      <c r="I237" s="769">
        <v>14890.35109</v>
      </c>
    </row>
    <row r="238" spans="1:9" s="43" customFormat="1" ht="11.25">
      <c r="A238" s="82" t="s">
        <v>219</v>
      </c>
      <c r="B238" s="82">
        <v>0</v>
      </c>
      <c r="C238" s="82">
        <v>0</v>
      </c>
      <c r="D238" s="82">
        <v>0</v>
      </c>
      <c r="E238" s="82">
        <v>0</v>
      </c>
      <c r="F238" s="769">
        <v>0</v>
      </c>
      <c r="G238" s="769">
        <v>0</v>
      </c>
      <c r="H238" s="769">
        <v>0</v>
      </c>
      <c r="I238" s="769">
        <v>0</v>
      </c>
    </row>
    <row r="239" spans="1:9" s="43" customFormat="1" ht="11.25">
      <c r="A239" s="82" t="s">
        <v>220</v>
      </c>
      <c r="B239" s="82">
        <v>77786.639030000006</v>
      </c>
      <c r="C239" s="82">
        <v>549127.28053999995</v>
      </c>
      <c r="D239" s="82">
        <v>184.52686</v>
      </c>
      <c r="E239" s="82">
        <v>23787.785680000001</v>
      </c>
      <c r="F239" s="769">
        <v>54674.27246</v>
      </c>
      <c r="G239" s="769">
        <v>316143.80111</v>
      </c>
      <c r="H239" s="769">
        <v>0</v>
      </c>
      <c r="I239" s="769">
        <v>1021704.30568</v>
      </c>
    </row>
    <row r="240" spans="1:9" s="43" customFormat="1" ht="11.25">
      <c r="A240" s="82" t="s">
        <v>221</v>
      </c>
      <c r="B240" s="82">
        <v>0</v>
      </c>
      <c r="C240" s="82">
        <v>0</v>
      </c>
      <c r="D240" s="82">
        <v>0</v>
      </c>
      <c r="E240" s="82">
        <v>0</v>
      </c>
      <c r="F240" s="769">
        <v>0</v>
      </c>
      <c r="G240" s="769">
        <v>0</v>
      </c>
      <c r="H240" s="769">
        <v>0</v>
      </c>
      <c r="I240" s="769">
        <v>0</v>
      </c>
    </row>
    <row r="241" spans="1:9" s="43" customFormat="1" ht="11.25">
      <c r="A241" s="425" t="s">
        <v>1358</v>
      </c>
      <c r="B241" s="82">
        <v>235354.56065999999</v>
      </c>
      <c r="C241" s="82">
        <v>0</v>
      </c>
      <c r="D241" s="82">
        <v>0</v>
      </c>
      <c r="E241" s="82">
        <v>0</v>
      </c>
      <c r="F241" s="769">
        <v>0</v>
      </c>
      <c r="G241" s="769">
        <v>4171.4460099999997</v>
      </c>
      <c r="H241" s="769">
        <v>0</v>
      </c>
      <c r="I241" s="769">
        <v>239526.00666999997</v>
      </c>
    </row>
    <row r="242" spans="1:9" s="43" customFormat="1" ht="11.25">
      <c r="A242" s="82" t="s">
        <v>1359</v>
      </c>
      <c r="B242" s="82">
        <v>215665.84521</v>
      </c>
      <c r="C242" s="82">
        <v>0</v>
      </c>
      <c r="D242" s="82">
        <v>0</v>
      </c>
      <c r="E242" s="82">
        <v>0</v>
      </c>
      <c r="F242" s="769">
        <v>0</v>
      </c>
      <c r="G242" s="769">
        <v>4103.5967599999994</v>
      </c>
      <c r="H242" s="769">
        <v>0</v>
      </c>
      <c r="I242" s="769">
        <v>219769.44196999999</v>
      </c>
    </row>
    <row r="243" spans="1:9" s="43" customFormat="1" ht="11.25">
      <c r="A243" s="82" t="s">
        <v>1360</v>
      </c>
      <c r="B243" s="82">
        <v>19688.71545</v>
      </c>
      <c r="C243" s="82">
        <v>0</v>
      </c>
      <c r="D243" s="82">
        <v>0</v>
      </c>
      <c r="E243" s="82">
        <v>0</v>
      </c>
      <c r="F243" s="769">
        <v>0</v>
      </c>
      <c r="G243" s="769">
        <v>67.849249999999998</v>
      </c>
      <c r="H243" s="769">
        <v>0</v>
      </c>
      <c r="I243" s="769">
        <v>19756.564699999999</v>
      </c>
    </row>
    <row r="244" spans="1:9" s="43" customFormat="1" ht="11.25">
      <c r="A244" s="425" t="s">
        <v>1361</v>
      </c>
      <c r="B244" s="82">
        <v>0</v>
      </c>
      <c r="C244" s="82">
        <v>0</v>
      </c>
      <c r="D244" s="82">
        <v>0</v>
      </c>
      <c r="E244" s="82">
        <v>0</v>
      </c>
      <c r="F244" s="769">
        <v>0</v>
      </c>
      <c r="G244" s="769">
        <v>131037.75924</v>
      </c>
      <c r="H244" s="769">
        <v>0</v>
      </c>
      <c r="I244" s="769">
        <v>131037.75924</v>
      </c>
    </row>
    <row r="245" spans="1:9" s="43" customFormat="1" ht="11.25">
      <c r="A245" s="82" t="s">
        <v>1359</v>
      </c>
      <c r="B245" s="82">
        <v>0</v>
      </c>
      <c r="C245" s="82">
        <v>0</v>
      </c>
      <c r="D245" s="82">
        <v>0</v>
      </c>
      <c r="E245" s="82">
        <v>0</v>
      </c>
      <c r="F245" s="769">
        <v>0</v>
      </c>
      <c r="G245" s="769">
        <v>126513.18570999999</v>
      </c>
      <c r="H245" s="769">
        <v>0</v>
      </c>
      <c r="I245" s="769">
        <v>126513.18570999999</v>
      </c>
    </row>
    <row r="246" spans="1:9" s="43" customFormat="1" ht="11.25">
      <c r="A246" s="82" t="s">
        <v>1360</v>
      </c>
      <c r="B246" s="82">
        <v>0</v>
      </c>
      <c r="C246" s="82">
        <v>0</v>
      </c>
      <c r="D246" s="82">
        <v>0</v>
      </c>
      <c r="E246" s="82">
        <v>0</v>
      </c>
      <c r="F246" s="769">
        <v>0</v>
      </c>
      <c r="G246" s="769">
        <v>4524.5735300000006</v>
      </c>
      <c r="H246" s="769">
        <v>0</v>
      </c>
      <c r="I246" s="769">
        <v>4524.5735300000006</v>
      </c>
    </row>
    <row r="247" spans="1:9" s="43" customFormat="1" ht="11.25">
      <c r="A247" s="427" t="s">
        <v>1362</v>
      </c>
      <c r="B247" s="82">
        <v>235354.56065999999</v>
      </c>
      <c r="C247" s="82">
        <v>0</v>
      </c>
      <c r="D247" s="82">
        <v>0</v>
      </c>
      <c r="E247" s="82">
        <v>0</v>
      </c>
      <c r="F247" s="769">
        <v>0</v>
      </c>
      <c r="G247" s="769">
        <v>4171.4460099999997</v>
      </c>
      <c r="H247" s="769">
        <v>0</v>
      </c>
      <c r="I247" s="769">
        <v>239526.00666999997</v>
      </c>
    </row>
    <row r="248" spans="1:9" s="43" customFormat="1" ht="12" thickBot="1">
      <c r="A248" s="425" t="s">
        <v>1363</v>
      </c>
      <c r="B248" s="82">
        <v>0</v>
      </c>
      <c r="C248" s="82">
        <v>0</v>
      </c>
      <c r="D248" s="82">
        <v>0</v>
      </c>
      <c r="E248" s="82">
        <v>0</v>
      </c>
      <c r="F248" s="82">
        <v>0</v>
      </c>
      <c r="G248" s="82">
        <v>131037.75924</v>
      </c>
      <c r="H248" s="82">
        <v>0</v>
      </c>
      <c r="I248" s="82">
        <v>131037.75924</v>
      </c>
    </row>
    <row r="249" spans="1:9" s="43" customFormat="1" ht="12.75" thickTop="1" thickBot="1">
      <c r="A249" s="409" t="s">
        <v>222</v>
      </c>
      <c r="B249" s="53">
        <v>118587.60517</v>
      </c>
      <c r="C249" s="53">
        <v>378937.64876000001</v>
      </c>
      <c r="D249" s="53">
        <v>197066.75703000001</v>
      </c>
      <c r="E249" s="53">
        <v>22761.561519999999</v>
      </c>
      <c r="F249" s="53">
        <v>64969.579840000006</v>
      </c>
      <c r="G249" s="53">
        <v>66220.011119999996</v>
      </c>
      <c r="H249" s="53">
        <v>5692.9736500000008</v>
      </c>
      <c r="I249" s="53">
        <v>854236.13709000009</v>
      </c>
    </row>
    <row r="250" spans="1:9" s="43" customFormat="1" ht="12" thickTop="1">
      <c r="A250" s="82" t="s">
        <v>223</v>
      </c>
      <c r="B250" s="54">
        <v>4.7243199999999996</v>
      </c>
      <c r="C250" s="54">
        <v>6.9699300000000006</v>
      </c>
      <c r="D250" s="54">
        <v>0</v>
      </c>
      <c r="E250" s="54">
        <v>87.428060000000002</v>
      </c>
      <c r="F250" s="54">
        <v>9.5219999999999999E-2</v>
      </c>
      <c r="G250" s="54">
        <v>0</v>
      </c>
      <c r="H250" s="54">
        <v>3.93323</v>
      </c>
      <c r="I250" s="54">
        <v>103.15075999999999</v>
      </c>
    </row>
    <row r="251" spans="1:9" s="43" customFormat="1" ht="11.25">
      <c r="A251" s="82" t="s">
        <v>224</v>
      </c>
      <c r="B251" s="54">
        <v>0.42427999999999999</v>
      </c>
      <c r="C251" s="54">
        <v>154.19745</v>
      </c>
      <c r="D251" s="54">
        <v>912.59533999999996</v>
      </c>
      <c r="E251" s="54">
        <v>5.28</v>
      </c>
      <c r="F251" s="54">
        <v>0.51081999999999994</v>
      </c>
      <c r="G251" s="54">
        <v>188.78195000000002</v>
      </c>
      <c r="H251" s="54">
        <v>8.9707099999999986</v>
      </c>
      <c r="I251" s="54">
        <v>1270.76055</v>
      </c>
    </row>
    <row r="252" spans="1:9" s="43" customFormat="1" ht="11.25">
      <c r="A252" s="82" t="s">
        <v>225</v>
      </c>
      <c r="B252" s="54">
        <v>111052.37117</v>
      </c>
      <c r="C252" s="54">
        <v>374807.94237</v>
      </c>
      <c r="D252" s="54">
        <v>194587.54165999999</v>
      </c>
      <c r="E252" s="54">
        <v>17751.44572</v>
      </c>
      <c r="F252" s="54">
        <v>64215.163990000001</v>
      </c>
      <c r="G252" s="54">
        <v>61526.116049999997</v>
      </c>
      <c r="H252" s="54">
        <v>5396.2558099999997</v>
      </c>
      <c r="I252" s="54">
        <v>829336.83676999994</v>
      </c>
    </row>
    <row r="253" spans="1:9" s="43" customFormat="1" ht="11.25">
      <c r="A253" s="82" t="s">
        <v>226</v>
      </c>
      <c r="B253" s="54">
        <v>3262.1705099999999</v>
      </c>
      <c r="C253" s="54">
        <v>1173.0760400000001</v>
      </c>
      <c r="D253" s="54">
        <v>201.53632999999999</v>
      </c>
      <c r="E253" s="54">
        <v>3523.1266499999997</v>
      </c>
      <c r="F253" s="54">
        <v>7.1488000000000005</v>
      </c>
      <c r="G253" s="54">
        <v>2216.0900499999998</v>
      </c>
      <c r="H253" s="54">
        <v>126.49978</v>
      </c>
      <c r="I253" s="54">
        <v>10509.648160000001</v>
      </c>
    </row>
    <row r="254" spans="1:9" s="43" customFormat="1" ht="11.25">
      <c r="A254" s="82" t="s">
        <v>227</v>
      </c>
      <c r="B254" s="54">
        <v>3189.9512200000004</v>
      </c>
      <c r="C254" s="54">
        <v>1275.35051</v>
      </c>
      <c r="D254" s="54">
        <v>796.17133000000001</v>
      </c>
      <c r="E254" s="54">
        <v>644.40994999999998</v>
      </c>
      <c r="F254" s="54">
        <v>404.68054999999998</v>
      </c>
      <c r="G254" s="54">
        <v>1503.30268</v>
      </c>
      <c r="H254" s="54">
        <v>134.46388000000002</v>
      </c>
      <c r="I254" s="54">
        <v>7948.3301200000005</v>
      </c>
    </row>
    <row r="255" spans="1:9" s="43" customFormat="1" ht="11.25">
      <c r="A255" s="82" t="s">
        <v>228</v>
      </c>
      <c r="B255" s="54">
        <v>449.13067999999998</v>
      </c>
      <c r="C255" s="54">
        <v>43.367010000000001</v>
      </c>
      <c r="D255" s="54">
        <v>5.1233999999999993</v>
      </c>
      <c r="E255" s="54">
        <v>64.016970000000001</v>
      </c>
      <c r="F255" s="54">
        <v>2.7859999999999999E-2</v>
      </c>
      <c r="G255" s="54">
        <v>292.86730999999997</v>
      </c>
      <c r="H255" s="54">
        <v>22.850240000000003</v>
      </c>
      <c r="I255" s="54">
        <v>877.38346999999999</v>
      </c>
    </row>
    <row r="256" spans="1:9" s="43" customFormat="1" ht="11.25">
      <c r="A256" s="82" t="s">
        <v>229</v>
      </c>
      <c r="B256" s="54">
        <v>324.80239</v>
      </c>
      <c r="C256" s="54">
        <v>777.79556000000002</v>
      </c>
      <c r="D256" s="54">
        <v>553.91888000000006</v>
      </c>
      <c r="E256" s="54">
        <v>656.07342000000006</v>
      </c>
      <c r="F256" s="54">
        <v>341.88164</v>
      </c>
      <c r="G256" s="54">
        <v>316.67533000000003</v>
      </c>
      <c r="H256" s="54">
        <v>0</v>
      </c>
      <c r="I256" s="54">
        <v>2971.1472200000003</v>
      </c>
    </row>
    <row r="257" spans="1:9" s="43" customFormat="1" ht="11.25">
      <c r="A257" s="82" t="s">
        <v>230</v>
      </c>
      <c r="B257" s="54">
        <v>163.75283999999999</v>
      </c>
      <c r="C257" s="54">
        <v>45.694780000000002</v>
      </c>
      <c r="D257" s="54">
        <v>0</v>
      </c>
      <c r="E257" s="54">
        <v>29.780750000000001</v>
      </c>
      <c r="F257" s="54">
        <v>0.06</v>
      </c>
      <c r="G257" s="54">
        <v>92.873190000000008</v>
      </c>
      <c r="H257" s="54">
        <v>0</v>
      </c>
      <c r="I257" s="54">
        <v>332.16156000000001</v>
      </c>
    </row>
    <row r="258" spans="1:9" s="43" customFormat="1" ht="11.25">
      <c r="A258" s="82" t="s">
        <v>231</v>
      </c>
      <c r="B258" s="54">
        <v>0</v>
      </c>
      <c r="C258" s="54">
        <v>0</v>
      </c>
      <c r="D258" s="54">
        <v>0</v>
      </c>
      <c r="E258" s="54">
        <v>0</v>
      </c>
      <c r="F258" s="54">
        <v>0</v>
      </c>
      <c r="G258" s="54">
        <v>0</v>
      </c>
      <c r="H258" s="54">
        <v>0</v>
      </c>
      <c r="I258" s="54">
        <v>0</v>
      </c>
    </row>
    <row r="259" spans="1:9" s="43" customFormat="1" ht="11.25">
      <c r="A259" s="82" t="s">
        <v>232</v>
      </c>
      <c r="B259" s="54">
        <v>0</v>
      </c>
      <c r="C259" s="54">
        <v>653.25510999999995</v>
      </c>
      <c r="D259" s="54">
        <v>9.8700899999999994</v>
      </c>
      <c r="E259" s="54">
        <v>0</v>
      </c>
      <c r="F259" s="54">
        <v>1.0960000000000001E-2</v>
      </c>
      <c r="G259" s="54">
        <v>83.304559999999995</v>
      </c>
      <c r="H259" s="54">
        <v>0</v>
      </c>
      <c r="I259" s="54">
        <v>746.44071999999994</v>
      </c>
    </row>
    <row r="260" spans="1:9" s="43" customFormat="1" ht="12" thickBot="1">
      <c r="A260" s="82" t="s">
        <v>233</v>
      </c>
      <c r="B260" s="54">
        <v>140.27776</v>
      </c>
      <c r="C260" s="54">
        <v>0</v>
      </c>
      <c r="D260" s="54">
        <v>0</v>
      </c>
      <c r="E260" s="54">
        <v>0</v>
      </c>
      <c r="F260" s="54">
        <v>0</v>
      </c>
      <c r="G260" s="54">
        <v>0</v>
      </c>
      <c r="H260" s="54">
        <v>0</v>
      </c>
      <c r="I260" s="54">
        <v>140.27776</v>
      </c>
    </row>
    <row r="261" spans="1:9" s="43" customFormat="1" ht="12.75" thickTop="1" thickBot="1">
      <c r="A261" s="409" t="s">
        <v>234</v>
      </c>
      <c r="B261" s="53">
        <v>-32006.433789999999</v>
      </c>
      <c r="C261" s="53">
        <v>-69874.907670000001</v>
      </c>
      <c r="D261" s="53">
        <v>-37192.290700000005</v>
      </c>
      <c r="E261" s="53">
        <v>-5732.11067</v>
      </c>
      <c r="F261" s="53">
        <v>-13503.41706</v>
      </c>
      <c r="G261" s="53">
        <v>-21301.999949999998</v>
      </c>
      <c r="H261" s="53">
        <v>-1389.6911499999999</v>
      </c>
      <c r="I261" s="53">
        <v>-181000.85099000001</v>
      </c>
    </row>
    <row r="262" spans="1:9" s="43" customFormat="1" ht="12" thickTop="1">
      <c r="A262" s="82" t="s">
        <v>235</v>
      </c>
      <c r="B262" s="54">
        <v>0</v>
      </c>
      <c r="C262" s="54">
        <v>0</v>
      </c>
      <c r="D262" s="54">
        <v>0</v>
      </c>
      <c r="E262" s="54">
        <v>0</v>
      </c>
      <c r="F262" s="54">
        <v>0</v>
      </c>
      <c r="G262" s="54">
        <v>0</v>
      </c>
      <c r="H262" s="54">
        <v>0</v>
      </c>
      <c r="I262" s="54">
        <v>0</v>
      </c>
    </row>
    <row r="263" spans="1:9" s="43" customFormat="1" ht="11.25">
      <c r="A263" s="82" t="s">
        <v>236</v>
      </c>
      <c r="B263" s="54">
        <v>0</v>
      </c>
      <c r="C263" s="54">
        <v>0</v>
      </c>
      <c r="D263" s="54">
        <v>0</v>
      </c>
      <c r="E263" s="54">
        <v>0</v>
      </c>
      <c r="F263" s="54">
        <v>0</v>
      </c>
      <c r="G263" s="54">
        <v>0</v>
      </c>
      <c r="H263" s="54">
        <v>0</v>
      </c>
      <c r="I263" s="54">
        <v>0</v>
      </c>
    </row>
    <row r="264" spans="1:9" s="43" customFormat="1" ht="11.25">
      <c r="A264" s="82" t="s">
        <v>237</v>
      </c>
      <c r="B264" s="54">
        <v>-29672.81727</v>
      </c>
      <c r="C264" s="54">
        <v>-68614.348050000001</v>
      </c>
      <c r="D264" s="54">
        <v>-36903.150439999998</v>
      </c>
      <c r="E264" s="54">
        <v>-5728.3787599999996</v>
      </c>
      <c r="F264" s="54">
        <v>-12947.096960000001</v>
      </c>
      <c r="G264" s="54">
        <v>-20006.383000000002</v>
      </c>
      <c r="H264" s="54">
        <v>-1325.5863400000001</v>
      </c>
      <c r="I264" s="54">
        <v>-175197.76082</v>
      </c>
    </row>
    <row r="265" spans="1:9" s="43" customFormat="1" ht="11.25">
      <c r="A265" s="82" t="s">
        <v>238</v>
      </c>
      <c r="B265" s="54">
        <v>0</v>
      </c>
      <c r="C265" s="54">
        <v>-1260.5596200000002</v>
      </c>
      <c r="D265" s="54">
        <v>-289.14026000000001</v>
      </c>
      <c r="E265" s="54">
        <v>-3.7319100000000001</v>
      </c>
      <c r="F265" s="54">
        <v>-556.32010000000002</v>
      </c>
      <c r="G265" s="54">
        <v>-310.17195000000004</v>
      </c>
      <c r="H265" s="54">
        <v>-64.104810000000001</v>
      </c>
      <c r="I265" s="54">
        <v>-2484.0286499999997</v>
      </c>
    </row>
    <row r="266" spans="1:9" s="43" customFormat="1" ht="11.25">
      <c r="A266" s="82" t="s">
        <v>239</v>
      </c>
      <c r="B266" s="54">
        <v>-76.203310000000002</v>
      </c>
      <c r="C266" s="54">
        <v>0</v>
      </c>
      <c r="D266" s="54">
        <v>0</v>
      </c>
      <c r="E266" s="54">
        <v>0</v>
      </c>
      <c r="F266" s="54">
        <v>0</v>
      </c>
      <c r="G266" s="54">
        <v>0</v>
      </c>
      <c r="H266" s="54">
        <v>0</v>
      </c>
      <c r="I266" s="54">
        <v>-76.203310000000002</v>
      </c>
    </row>
    <row r="267" spans="1:9" s="43" customFormat="1" ht="11.25">
      <c r="A267" s="423" t="s">
        <v>240</v>
      </c>
      <c r="B267" s="54">
        <v>-2257.4132100000002</v>
      </c>
      <c r="C267" s="54">
        <v>0</v>
      </c>
      <c r="D267" s="54">
        <v>0</v>
      </c>
      <c r="E267" s="54">
        <v>0</v>
      </c>
      <c r="F267" s="54">
        <v>0</v>
      </c>
      <c r="G267" s="54">
        <v>-985.44500000000005</v>
      </c>
      <c r="H267" s="54">
        <v>0</v>
      </c>
      <c r="I267" s="54">
        <v>-3242.8582099999999</v>
      </c>
    </row>
    <row r="268" spans="1:9" s="43" customFormat="1" ht="12" thickBot="1">
      <c r="A268" s="423" t="s">
        <v>241</v>
      </c>
      <c r="B268" s="54">
        <v>0</v>
      </c>
      <c r="C268" s="54">
        <v>0</v>
      </c>
      <c r="D268" s="54">
        <v>0</v>
      </c>
      <c r="E268" s="54">
        <v>0</v>
      </c>
      <c r="F268" s="54">
        <v>0</v>
      </c>
      <c r="G268" s="54">
        <v>0</v>
      </c>
      <c r="H268" s="54">
        <v>0</v>
      </c>
      <c r="I268" s="54">
        <v>0</v>
      </c>
    </row>
    <row r="269" spans="1:9" s="43" customFormat="1" ht="12.75" thickTop="1" thickBot="1">
      <c r="A269" s="410" t="s">
        <v>242</v>
      </c>
      <c r="B269" s="56">
        <v>86581.17138</v>
      </c>
      <c r="C269" s="56">
        <v>309062.74108999997</v>
      </c>
      <c r="D269" s="56">
        <v>159874.46633000002</v>
      </c>
      <c r="E269" s="56">
        <v>17029.450850000001</v>
      </c>
      <c r="F269" s="56">
        <v>51466.162779999999</v>
      </c>
      <c r="G269" s="56">
        <v>44918.011170000005</v>
      </c>
      <c r="H269" s="56">
        <v>4303.2825000000003</v>
      </c>
      <c r="I269" s="56">
        <v>673235.28610000003</v>
      </c>
    </row>
    <row r="270" spans="1:9" s="43" customFormat="1" ht="12.75" thickTop="1" thickBot="1">
      <c r="A270" s="411" t="s">
        <v>243</v>
      </c>
      <c r="B270" s="53">
        <v>9792.7783900000013</v>
      </c>
      <c r="C270" s="53">
        <v>5214.2509099999997</v>
      </c>
      <c r="D270" s="53">
        <v>5558.2509700000001</v>
      </c>
      <c r="E270" s="53">
        <v>2969.6844900000001</v>
      </c>
      <c r="F270" s="53">
        <v>780.85060999999996</v>
      </c>
      <c r="G270" s="53">
        <v>5592.9744199999996</v>
      </c>
      <c r="H270" s="53">
        <v>798.2581899999999</v>
      </c>
      <c r="I270" s="53">
        <v>30707.047979999999</v>
      </c>
    </row>
    <row r="271" spans="1:9" s="43" customFormat="1" ht="12" thickTop="1">
      <c r="A271" s="82" t="s">
        <v>244</v>
      </c>
      <c r="B271" s="54">
        <v>5826.8111500000005</v>
      </c>
      <c r="C271" s="54">
        <v>1875.7111399999999</v>
      </c>
      <c r="D271" s="54">
        <v>130.57550000000001</v>
      </c>
      <c r="E271" s="54">
        <v>332.14022</v>
      </c>
      <c r="F271" s="54">
        <v>0</v>
      </c>
      <c r="G271" s="54">
        <v>4566.9944400000004</v>
      </c>
      <c r="H271" s="54">
        <v>0</v>
      </c>
      <c r="I271" s="54">
        <v>12732.23245</v>
      </c>
    </row>
    <row r="272" spans="1:9" s="43" customFormat="1" ht="11.25">
      <c r="A272" s="82" t="s">
        <v>245</v>
      </c>
      <c r="B272" s="54">
        <v>1336.1845000000001</v>
      </c>
      <c r="C272" s="54">
        <v>1386.56116</v>
      </c>
      <c r="D272" s="54">
        <v>3041.1753599999997</v>
      </c>
      <c r="E272" s="54">
        <v>503.68865999999997</v>
      </c>
      <c r="F272" s="54">
        <v>177.56348</v>
      </c>
      <c r="G272" s="54">
        <v>755.66584</v>
      </c>
      <c r="H272" s="54">
        <v>130.80319</v>
      </c>
      <c r="I272" s="54">
        <v>7331.6421900000005</v>
      </c>
    </row>
    <row r="273" spans="1:9" s="43" customFormat="1" ht="11.25">
      <c r="A273" s="82" t="s">
        <v>246</v>
      </c>
      <c r="B273" s="54">
        <v>247.80092999999999</v>
      </c>
      <c r="C273" s="54">
        <v>73.899539999999988</v>
      </c>
      <c r="D273" s="54">
        <v>0</v>
      </c>
      <c r="E273" s="54">
        <v>1964.31709</v>
      </c>
      <c r="F273" s="54">
        <v>0</v>
      </c>
      <c r="G273" s="54">
        <v>5.6723999999999997</v>
      </c>
      <c r="H273" s="54">
        <v>0</v>
      </c>
      <c r="I273" s="54">
        <v>2291.6899600000002</v>
      </c>
    </row>
    <row r="274" spans="1:9" s="43" customFormat="1" ht="11.25">
      <c r="A274" s="82" t="s">
        <v>247</v>
      </c>
      <c r="B274" s="54">
        <v>6.56</v>
      </c>
      <c r="C274" s="54">
        <v>18.453400000000002</v>
      </c>
      <c r="D274" s="54">
        <v>63.11889</v>
      </c>
      <c r="E274" s="54">
        <v>43.56935</v>
      </c>
      <c r="F274" s="54">
        <v>0</v>
      </c>
      <c r="G274" s="54">
        <v>53.238690000000005</v>
      </c>
      <c r="H274" s="54">
        <v>0</v>
      </c>
      <c r="I274" s="54">
        <v>184.94032999999999</v>
      </c>
    </row>
    <row r="275" spans="1:9" s="43" customFormat="1" ht="12" thickBot="1">
      <c r="A275" s="971" t="s">
        <v>248</v>
      </c>
      <c r="B275" s="54">
        <v>2375.4218100000003</v>
      </c>
      <c r="C275" s="54">
        <v>1859.6256699999999</v>
      </c>
      <c r="D275" s="54">
        <v>2323.3812200000002</v>
      </c>
      <c r="E275" s="54">
        <v>125.96916999999999</v>
      </c>
      <c r="F275" s="54">
        <v>603.28713000000005</v>
      </c>
      <c r="G275" s="54">
        <v>211.40304999999998</v>
      </c>
      <c r="H275" s="54">
        <v>667.45500000000004</v>
      </c>
      <c r="I275" s="54">
        <v>8166.5430500000002</v>
      </c>
    </row>
    <row r="276" spans="1:9" s="43" customFormat="1" ht="12.75" thickTop="1" thickBot="1">
      <c r="A276" s="409" t="s">
        <v>249</v>
      </c>
      <c r="B276" s="53">
        <v>-3860.54772</v>
      </c>
      <c r="C276" s="53">
        <v>-9445.0714000000007</v>
      </c>
      <c r="D276" s="53">
        <v>-552.13237000000004</v>
      </c>
      <c r="E276" s="53">
        <v>-1717.58251</v>
      </c>
      <c r="F276" s="53">
        <v>-633.57120999999995</v>
      </c>
      <c r="G276" s="53">
        <v>-1498.7268899999999</v>
      </c>
      <c r="H276" s="53">
        <v>-189.58932999999999</v>
      </c>
      <c r="I276" s="53">
        <v>-17897.221430000001</v>
      </c>
    </row>
    <row r="277" spans="1:9" s="43" customFormat="1" ht="12" thickTop="1">
      <c r="A277" s="82" t="s">
        <v>244</v>
      </c>
      <c r="B277" s="54">
        <v>-2493.8173299999999</v>
      </c>
      <c r="C277" s="54">
        <v>-1438.01728</v>
      </c>
      <c r="D277" s="54">
        <v>-274.38916999999998</v>
      </c>
      <c r="E277" s="54">
        <v>-620.02379000000008</v>
      </c>
      <c r="F277" s="54">
        <v>-50.436920000000001</v>
      </c>
      <c r="G277" s="54">
        <v>-930.81426999999996</v>
      </c>
      <c r="H277" s="54">
        <v>-110.22736</v>
      </c>
      <c r="I277" s="54">
        <v>-5917.7261200000003</v>
      </c>
    </row>
    <row r="278" spans="1:9" s="43" customFormat="1" ht="11.25">
      <c r="A278" s="82" t="s">
        <v>250</v>
      </c>
      <c r="B278" s="54">
        <v>-556.17554000000007</v>
      </c>
      <c r="C278" s="54">
        <v>-7.4999999999999997E-2</v>
      </c>
      <c r="D278" s="54">
        <v>0</v>
      </c>
      <c r="E278" s="54">
        <v>-981.55631000000005</v>
      </c>
      <c r="F278" s="54">
        <v>0</v>
      </c>
      <c r="G278" s="54">
        <v>-146.18379999999999</v>
      </c>
      <c r="H278" s="54">
        <v>0</v>
      </c>
      <c r="I278" s="54">
        <v>-1683.99065</v>
      </c>
    </row>
    <row r="279" spans="1:9" s="43" customFormat="1" ht="11.25">
      <c r="A279" s="82" t="s">
        <v>251</v>
      </c>
      <c r="B279" s="54">
        <v>0</v>
      </c>
      <c r="C279" s="54">
        <v>-7.3359999999999995E-2</v>
      </c>
      <c r="D279" s="54">
        <v>0</v>
      </c>
      <c r="E279" s="54">
        <v>0</v>
      </c>
      <c r="F279" s="54">
        <v>0</v>
      </c>
      <c r="G279" s="54">
        <v>-5.35</v>
      </c>
      <c r="H279" s="54">
        <v>0</v>
      </c>
      <c r="I279" s="54">
        <v>-5.4233599999999997</v>
      </c>
    </row>
    <row r="280" spans="1:9" s="43" customFormat="1" ht="11.25">
      <c r="A280" s="82" t="s">
        <v>252</v>
      </c>
      <c r="B280" s="54">
        <v>0</v>
      </c>
      <c r="C280" s="54">
        <v>0</v>
      </c>
      <c r="D280" s="54">
        <v>0</v>
      </c>
      <c r="E280" s="54">
        <v>0</v>
      </c>
      <c r="F280" s="54">
        <v>0</v>
      </c>
      <c r="G280" s="54">
        <v>0</v>
      </c>
      <c r="H280" s="54">
        <v>0</v>
      </c>
      <c r="I280" s="54">
        <v>0</v>
      </c>
    </row>
    <row r="281" spans="1:9" s="43" customFormat="1" ht="12" thickBot="1">
      <c r="A281" s="423" t="s">
        <v>253</v>
      </c>
      <c r="B281" s="54">
        <v>-810.55484999999999</v>
      </c>
      <c r="C281" s="54">
        <v>-8006.9057599999996</v>
      </c>
      <c r="D281" s="54">
        <v>-277.7432</v>
      </c>
      <c r="E281" s="54">
        <v>-116.00241</v>
      </c>
      <c r="F281" s="54">
        <v>-583.13429000000008</v>
      </c>
      <c r="G281" s="54">
        <v>-416.37882000000002</v>
      </c>
      <c r="H281" s="54">
        <v>-79.361969999999999</v>
      </c>
      <c r="I281" s="54">
        <v>-10290.081300000002</v>
      </c>
    </row>
    <row r="282" spans="1:9" s="43" customFormat="1" ht="12.75" thickTop="1" thickBot="1">
      <c r="A282" s="409" t="s">
        <v>254</v>
      </c>
      <c r="B282" s="53">
        <v>92513.402050000004</v>
      </c>
      <c r="C282" s="53">
        <v>304831.92060000001</v>
      </c>
      <c r="D282" s="53">
        <v>164880.58493000001</v>
      </c>
      <c r="E282" s="53">
        <v>18281.552829999997</v>
      </c>
      <c r="F282" s="53">
        <v>51613.442179999998</v>
      </c>
      <c r="G282" s="53">
        <v>49012.258700000006</v>
      </c>
      <c r="H282" s="53">
        <v>4911.95136</v>
      </c>
      <c r="I282" s="53">
        <v>686045.11265000002</v>
      </c>
    </row>
    <row r="283" spans="1:9" s="43" customFormat="1" ht="12" thickTop="1">
      <c r="A283" s="425" t="s">
        <v>255</v>
      </c>
      <c r="B283" s="54">
        <v>112989.96868000001</v>
      </c>
      <c r="C283" s="54">
        <v>54820.656790000001</v>
      </c>
      <c r="D283" s="54">
        <v>7539.2086399999998</v>
      </c>
      <c r="E283" s="54">
        <v>13960.68195</v>
      </c>
      <c r="F283" s="54">
        <v>40143.736020000004</v>
      </c>
      <c r="G283" s="54">
        <v>52176.558020000004</v>
      </c>
      <c r="H283" s="54">
        <v>262.57436999999999</v>
      </c>
      <c r="I283" s="54">
        <v>281893.38447000005</v>
      </c>
    </row>
    <row r="284" spans="1:9" s="43" customFormat="1" ht="11.25">
      <c r="A284" s="82" t="s">
        <v>256</v>
      </c>
      <c r="B284" s="54">
        <v>2328.7804700000002</v>
      </c>
      <c r="C284" s="54">
        <v>6894.7237400000004</v>
      </c>
      <c r="D284" s="54">
        <v>901.53156999999999</v>
      </c>
      <c r="E284" s="54">
        <v>868.49549000000002</v>
      </c>
      <c r="F284" s="54">
        <v>475.68047999999999</v>
      </c>
      <c r="G284" s="54">
        <v>2067.1274399999998</v>
      </c>
      <c r="H284" s="54">
        <v>62.632109999999997</v>
      </c>
      <c r="I284" s="54">
        <v>13598.971300000001</v>
      </c>
    </row>
    <row r="285" spans="1:9" s="43" customFormat="1" ht="11.25">
      <c r="A285" s="82" t="s">
        <v>257</v>
      </c>
      <c r="B285" s="54">
        <v>110661.18820999999</v>
      </c>
      <c r="C285" s="54">
        <v>47925.93305</v>
      </c>
      <c r="D285" s="54">
        <v>6637.6770700000006</v>
      </c>
      <c r="E285" s="54">
        <v>13092.186460000001</v>
      </c>
      <c r="F285" s="54">
        <v>39613.394240000001</v>
      </c>
      <c r="G285" s="54">
        <v>50109.43058</v>
      </c>
      <c r="H285" s="54">
        <v>199.94226</v>
      </c>
      <c r="I285" s="54">
        <v>268239.75186999998</v>
      </c>
    </row>
    <row r="286" spans="1:9" s="43" customFormat="1" ht="11.25">
      <c r="A286" s="82" t="s">
        <v>258</v>
      </c>
      <c r="B286" s="54">
        <v>0</v>
      </c>
      <c r="C286" s="54">
        <v>0</v>
      </c>
      <c r="D286" s="54">
        <v>0</v>
      </c>
      <c r="E286" s="54">
        <v>0</v>
      </c>
      <c r="F286" s="54">
        <v>0</v>
      </c>
      <c r="G286" s="54">
        <v>0</v>
      </c>
      <c r="H286" s="54">
        <v>0</v>
      </c>
      <c r="I286" s="54">
        <v>0</v>
      </c>
    </row>
    <row r="287" spans="1:9" s="43" customFormat="1" ht="11.25">
      <c r="A287" s="82" t="s">
        <v>259</v>
      </c>
      <c r="B287" s="54">
        <v>0</v>
      </c>
      <c r="C287" s="54">
        <v>0</v>
      </c>
      <c r="D287" s="54">
        <v>0</v>
      </c>
      <c r="E287" s="54">
        <v>0</v>
      </c>
      <c r="F287" s="54">
        <v>0</v>
      </c>
      <c r="G287" s="54">
        <v>0</v>
      </c>
      <c r="H287" s="54">
        <v>0</v>
      </c>
      <c r="I287" s="54">
        <v>0</v>
      </c>
    </row>
    <row r="288" spans="1:9" s="43" customFormat="1" ht="11.25">
      <c r="A288" s="82" t="s">
        <v>260</v>
      </c>
      <c r="B288" s="54">
        <v>0</v>
      </c>
      <c r="C288" s="54">
        <v>0</v>
      </c>
      <c r="D288" s="54">
        <v>0</v>
      </c>
      <c r="E288" s="54">
        <v>0</v>
      </c>
      <c r="F288" s="54">
        <v>0</v>
      </c>
      <c r="G288" s="54">
        <v>0</v>
      </c>
      <c r="H288" s="54">
        <v>0</v>
      </c>
      <c r="I288" s="54">
        <v>0</v>
      </c>
    </row>
    <row r="289" spans="1:9" s="43" customFormat="1" ht="11.25">
      <c r="A289" s="82" t="s">
        <v>261</v>
      </c>
      <c r="B289" s="54">
        <v>0</v>
      </c>
      <c r="C289" s="54">
        <v>0</v>
      </c>
      <c r="D289" s="54">
        <v>0</v>
      </c>
      <c r="E289" s="54">
        <v>0</v>
      </c>
      <c r="F289" s="54">
        <v>54.661300000000004</v>
      </c>
      <c r="G289" s="54">
        <v>0</v>
      </c>
      <c r="H289" s="54">
        <v>0</v>
      </c>
      <c r="I289" s="54">
        <v>54.661300000000004</v>
      </c>
    </row>
    <row r="290" spans="1:9" s="43" customFormat="1" ht="11.25">
      <c r="A290" s="425" t="s">
        <v>262</v>
      </c>
      <c r="B290" s="54">
        <v>-129127.30876</v>
      </c>
      <c r="C290" s="54">
        <v>-81953.112519999995</v>
      </c>
      <c r="D290" s="54">
        <v>-18921.16505</v>
      </c>
      <c r="E290" s="54">
        <v>-12981.34151</v>
      </c>
      <c r="F290" s="54">
        <v>-43274.292020000001</v>
      </c>
      <c r="G290" s="54">
        <v>-64864.460180000002</v>
      </c>
      <c r="H290" s="54">
        <v>-761.98338000000001</v>
      </c>
      <c r="I290" s="54">
        <v>-351883.66342</v>
      </c>
    </row>
    <row r="291" spans="1:9" s="43" customFormat="1" ht="11.25">
      <c r="A291" s="82" t="s">
        <v>263</v>
      </c>
      <c r="B291" s="54">
        <v>-125814.22984</v>
      </c>
      <c r="C291" s="54">
        <v>-79208.468590000004</v>
      </c>
      <c r="D291" s="54">
        <v>-16437.474019999998</v>
      </c>
      <c r="E291" s="54">
        <v>-11025.60095</v>
      </c>
      <c r="F291" s="54">
        <v>-43241.877220000002</v>
      </c>
      <c r="G291" s="54">
        <v>-63220.241880000001</v>
      </c>
      <c r="H291" s="54">
        <v>-760.30093999999997</v>
      </c>
      <c r="I291" s="54">
        <v>-339708.19344</v>
      </c>
    </row>
    <row r="292" spans="1:9" s="43" customFormat="1" ht="11.25">
      <c r="A292" s="82" t="s">
        <v>264</v>
      </c>
      <c r="B292" s="54">
        <v>0</v>
      </c>
      <c r="C292" s="54">
        <v>-0.20418</v>
      </c>
      <c r="D292" s="54">
        <v>-1.1859999999999999E-2</v>
      </c>
      <c r="E292" s="54">
        <v>0</v>
      </c>
      <c r="F292" s="54">
        <v>0</v>
      </c>
      <c r="G292" s="54">
        <v>0</v>
      </c>
      <c r="H292" s="54">
        <v>0</v>
      </c>
      <c r="I292" s="54">
        <v>-0.21603999999999998</v>
      </c>
    </row>
    <row r="293" spans="1:9" s="43" customFormat="1" ht="11.25">
      <c r="A293" s="82" t="s">
        <v>265</v>
      </c>
      <c r="B293" s="54">
        <v>0</v>
      </c>
      <c r="C293" s="54">
        <v>-6.3302899999999998</v>
      </c>
      <c r="D293" s="54">
        <v>0</v>
      </c>
      <c r="E293" s="54">
        <v>0</v>
      </c>
      <c r="F293" s="54">
        <v>0</v>
      </c>
      <c r="G293" s="54">
        <v>0</v>
      </c>
      <c r="H293" s="54">
        <v>0</v>
      </c>
      <c r="I293" s="54">
        <v>-6.3302899999999998</v>
      </c>
    </row>
    <row r="294" spans="1:9" s="43" customFormat="1" ht="11.25">
      <c r="A294" s="423" t="s">
        <v>266</v>
      </c>
      <c r="B294" s="54">
        <v>-3313.0789199999999</v>
      </c>
      <c r="C294" s="54">
        <v>-2738.1094600000001</v>
      </c>
      <c r="D294" s="54">
        <v>-2483.6791699999999</v>
      </c>
      <c r="E294" s="54">
        <v>-1955.74056</v>
      </c>
      <c r="F294" s="54">
        <v>-2.4148000000000001</v>
      </c>
      <c r="G294" s="54">
        <v>-1644.2183</v>
      </c>
      <c r="H294" s="54">
        <v>-1.6824400000000002</v>
      </c>
      <c r="I294" s="54">
        <v>-12138.923650000001</v>
      </c>
    </row>
    <row r="295" spans="1:9" s="43" customFormat="1" ht="11.25">
      <c r="A295" s="423" t="s">
        <v>267</v>
      </c>
      <c r="B295" s="54">
        <v>0</v>
      </c>
      <c r="C295" s="54">
        <v>0</v>
      </c>
      <c r="D295" s="54">
        <v>0</v>
      </c>
      <c r="E295" s="54">
        <v>0</v>
      </c>
      <c r="F295" s="54">
        <v>0</v>
      </c>
      <c r="G295" s="54">
        <v>0</v>
      </c>
      <c r="H295" s="54">
        <v>0</v>
      </c>
      <c r="I295" s="54">
        <v>0</v>
      </c>
    </row>
    <row r="296" spans="1:9" s="43" customFormat="1" ht="12" thickBot="1">
      <c r="A296" s="82" t="s">
        <v>268</v>
      </c>
      <c r="B296" s="54">
        <v>0</v>
      </c>
      <c r="C296" s="54">
        <v>0</v>
      </c>
      <c r="D296" s="54">
        <v>0</v>
      </c>
      <c r="E296" s="54">
        <v>0</v>
      </c>
      <c r="F296" s="54">
        <v>-30</v>
      </c>
      <c r="G296" s="54">
        <v>0</v>
      </c>
      <c r="H296" s="54">
        <v>0</v>
      </c>
      <c r="I296" s="54">
        <v>-30</v>
      </c>
    </row>
    <row r="297" spans="1:9" s="43" customFormat="1" ht="12.75" thickTop="1" thickBot="1">
      <c r="A297" s="410" t="s">
        <v>269</v>
      </c>
      <c r="B297" s="56">
        <v>76376.061969999995</v>
      </c>
      <c r="C297" s="56">
        <v>277699.46487000003</v>
      </c>
      <c r="D297" s="56">
        <v>153498.62852</v>
      </c>
      <c r="E297" s="56">
        <v>19260.89327</v>
      </c>
      <c r="F297" s="56">
        <v>48482.886180000001</v>
      </c>
      <c r="G297" s="56">
        <v>36324.356540000001</v>
      </c>
      <c r="H297" s="56">
        <v>4412.5423499999997</v>
      </c>
      <c r="I297" s="56">
        <v>616054.83370000008</v>
      </c>
    </row>
    <row r="298" spans="1:9" s="43" customFormat="1" ht="12.75" thickTop="1" thickBot="1">
      <c r="A298" s="409" t="s">
        <v>270</v>
      </c>
      <c r="B298" s="53">
        <v>-72983.63734999999</v>
      </c>
      <c r="C298" s="53">
        <v>-216769.12568999999</v>
      </c>
      <c r="D298" s="53">
        <v>-111897.45368000001</v>
      </c>
      <c r="E298" s="53">
        <v>-19293.805789999999</v>
      </c>
      <c r="F298" s="53">
        <v>-42161.408729999996</v>
      </c>
      <c r="G298" s="53">
        <v>-40133.80833</v>
      </c>
      <c r="H298" s="53">
        <v>-4392.2380899999998</v>
      </c>
      <c r="I298" s="53">
        <v>-507631.47766000003</v>
      </c>
    </row>
    <row r="299" spans="1:9" s="43" customFormat="1" ht="12" thickTop="1">
      <c r="A299" s="82" t="s">
        <v>271</v>
      </c>
      <c r="B299" s="54">
        <v>-44516.902099999999</v>
      </c>
      <c r="C299" s="54">
        <v>-164299.55843</v>
      </c>
      <c r="D299" s="54">
        <v>-76992.583150000006</v>
      </c>
      <c r="E299" s="54">
        <v>-11471.47034</v>
      </c>
      <c r="F299" s="54">
        <v>-30527.028600000001</v>
      </c>
      <c r="G299" s="54">
        <v>-25895.80846</v>
      </c>
      <c r="H299" s="54">
        <v>-2344.3666000000003</v>
      </c>
      <c r="I299" s="54">
        <v>-356047.71768</v>
      </c>
    </row>
    <row r="300" spans="1:9" s="43" customFormat="1" ht="11.25">
      <c r="A300" s="82" t="s">
        <v>272</v>
      </c>
      <c r="B300" s="54">
        <v>-3967.02889</v>
      </c>
      <c r="C300" s="54">
        <v>-9645.8332599999994</v>
      </c>
      <c r="D300" s="54">
        <v>-4893.8547500000004</v>
      </c>
      <c r="E300" s="54">
        <v>-2050.6636699999999</v>
      </c>
      <c r="F300" s="54">
        <v>-2153.71765</v>
      </c>
      <c r="G300" s="54">
        <v>-2466.2583399999999</v>
      </c>
      <c r="H300" s="54">
        <v>-467.14984999999996</v>
      </c>
      <c r="I300" s="54">
        <v>-25644.506410000002</v>
      </c>
    </row>
    <row r="301" spans="1:9" s="43" customFormat="1" ht="11.25">
      <c r="A301" s="82" t="s">
        <v>273</v>
      </c>
      <c r="B301" s="54">
        <v>-335.5249</v>
      </c>
      <c r="C301" s="54">
        <v>-2241.5768700000003</v>
      </c>
      <c r="D301" s="54">
        <v>-386.69160999999997</v>
      </c>
      <c r="E301" s="54">
        <v>-267.29523</v>
      </c>
      <c r="F301" s="54">
        <v>-258.09183999999999</v>
      </c>
      <c r="G301" s="54">
        <v>-317.95671000000004</v>
      </c>
      <c r="H301" s="54">
        <v>-46.657239999999994</v>
      </c>
      <c r="I301" s="54">
        <v>-3853.7943999999998</v>
      </c>
    </row>
    <row r="302" spans="1:9" s="43" customFormat="1" ht="11.25">
      <c r="A302" s="82" t="s">
        <v>274</v>
      </c>
      <c r="B302" s="54">
        <v>-2783.0013799999997</v>
      </c>
      <c r="C302" s="54">
        <v>-7232.49629</v>
      </c>
      <c r="D302" s="54">
        <v>-3676.4271699999999</v>
      </c>
      <c r="E302" s="54">
        <v>-760.54624999999999</v>
      </c>
      <c r="F302" s="54">
        <v>-1728.2779499999999</v>
      </c>
      <c r="G302" s="54">
        <v>-1427.83698</v>
      </c>
      <c r="H302" s="54">
        <v>-138.53332999999998</v>
      </c>
      <c r="I302" s="54">
        <v>-17747.119350000001</v>
      </c>
    </row>
    <row r="303" spans="1:9" s="43" customFormat="1" ht="11.25">
      <c r="A303" s="82" t="s">
        <v>275</v>
      </c>
      <c r="B303" s="54">
        <v>-7009.5447999999997</v>
      </c>
      <c r="C303" s="54">
        <v>-806.75377000000003</v>
      </c>
      <c r="D303" s="54">
        <v>-815.91207999999995</v>
      </c>
      <c r="E303" s="54">
        <v>-784.51925000000006</v>
      </c>
      <c r="F303" s="54">
        <v>-1072.47918</v>
      </c>
      <c r="G303" s="54">
        <v>-3687.9932000000003</v>
      </c>
      <c r="H303" s="54">
        <v>-426.09631000000002</v>
      </c>
      <c r="I303" s="54">
        <v>-14603.29859</v>
      </c>
    </row>
    <row r="304" spans="1:9" s="43" customFormat="1" ht="11.25">
      <c r="A304" s="82" t="s">
        <v>276</v>
      </c>
      <c r="B304" s="54">
        <v>-991.79478000000006</v>
      </c>
      <c r="C304" s="54">
        <v>-3660.6000199999999</v>
      </c>
      <c r="D304" s="54">
        <v>-1620.6770300000001</v>
      </c>
      <c r="E304" s="54">
        <v>-403.51259999999996</v>
      </c>
      <c r="F304" s="54">
        <v>-427.57835999999998</v>
      </c>
      <c r="G304" s="54">
        <v>-588.54466000000002</v>
      </c>
      <c r="H304" s="54">
        <v>-182.27342000000002</v>
      </c>
      <c r="I304" s="54">
        <v>-7874.9808700000003</v>
      </c>
    </row>
    <row r="305" spans="1:9" s="43" customFormat="1" ht="11.25">
      <c r="A305" s="82" t="s">
        <v>277</v>
      </c>
      <c r="B305" s="54">
        <v>-2858.6637599999999</v>
      </c>
      <c r="C305" s="54">
        <v>-5336.4674000000005</v>
      </c>
      <c r="D305" s="54">
        <v>-5680.9001699999999</v>
      </c>
      <c r="E305" s="54">
        <v>-826.63497999999993</v>
      </c>
      <c r="F305" s="54">
        <v>-1304.4352900000001</v>
      </c>
      <c r="G305" s="54">
        <v>-1026.9704899999999</v>
      </c>
      <c r="H305" s="54">
        <v>-136.08394000000001</v>
      </c>
      <c r="I305" s="54">
        <v>-17170.156030000002</v>
      </c>
    </row>
    <row r="306" spans="1:9" s="43" customFormat="1" ht="11.25">
      <c r="A306" s="82" t="s">
        <v>278</v>
      </c>
      <c r="B306" s="54">
        <v>-3240.2684300000001</v>
      </c>
      <c r="C306" s="54">
        <v>-2454.7966900000001</v>
      </c>
      <c r="D306" s="54">
        <v>-2299.4424100000001</v>
      </c>
      <c r="E306" s="54">
        <v>-391.48061000000001</v>
      </c>
      <c r="F306" s="54">
        <v>-100.22050999999999</v>
      </c>
      <c r="G306" s="54">
        <v>-630.99413000000004</v>
      </c>
      <c r="H306" s="54">
        <v>-89.021140000000003</v>
      </c>
      <c r="I306" s="54">
        <v>-9206.2239200000004</v>
      </c>
    </row>
    <row r="307" spans="1:9" s="43" customFormat="1" ht="12" thickBot="1">
      <c r="A307" s="82" t="s">
        <v>279</v>
      </c>
      <c r="B307" s="54">
        <v>-7280.9083099999998</v>
      </c>
      <c r="C307" s="54">
        <v>-21091.042960000002</v>
      </c>
      <c r="D307" s="54">
        <v>-15530.965310000001</v>
      </c>
      <c r="E307" s="54">
        <v>-2337.6828599999999</v>
      </c>
      <c r="F307" s="54">
        <v>-4589.57935</v>
      </c>
      <c r="G307" s="54">
        <v>-4091.4453599999997</v>
      </c>
      <c r="H307" s="54">
        <v>-562.05626000000007</v>
      </c>
      <c r="I307" s="54">
        <v>-55483.680409999994</v>
      </c>
    </row>
    <row r="308" spans="1:9" s="43" customFormat="1" ht="12.75" thickTop="1" thickBot="1">
      <c r="A308" s="411" t="s">
        <v>280</v>
      </c>
      <c r="B308" s="53">
        <v>3392.4246200000002</v>
      </c>
      <c r="C308" s="53">
        <v>60930.339180000003</v>
      </c>
      <c r="D308" s="53">
        <v>41601.174840000007</v>
      </c>
      <c r="E308" s="53">
        <v>-32.912519999999994</v>
      </c>
      <c r="F308" s="53">
        <v>6321.4774500000003</v>
      </c>
      <c r="G308" s="53">
        <v>-3809.4517900000001</v>
      </c>
      <c r="H308" s="53">
        <v>20.304259999999999</v>
      </c>
      <c r="I308" s="53">
        <v>108423.35604000001</v>
      </c>
    </row>
    <row r="309" spans="1:9" s="43" customFormat="1" ht="12" thickTop="1">
      <c r="A309" s="440" t="s">
        <v>281</v>
      </c>
      <c r="B309" s="54">
        <v>0</v>
      </c>
      <c r="C309" s="54">
        <v>10.676740000000001</v>
      </c>
      <c r="D309" s="54">
        <v>16.005559999999999</v>
      </c>
      <c r="E309" s="54">
        <v>0</v>
      </c>
      <c r="F309" s="54">
        <v>6.584000000000001E-2</v>
      </c>
      <c r="G309" s="54">
        <v>0</v>
      </c>
      <c r="H309" s="54">
        <v>0</v>
      </c>
      <c r="I309" s="54">
        <v>26.748139999999999</v>
      </c>
    </row>
    <row r="310" spans="1:9" s="43" customFormat="1" ht="11.25">
      <c r="A310" s="423" t="s">
        <v>282</v>
      </c>
      <c r="B310" s="54">
        <v>0</v>
      </c>
      <c r="C310" s="54">
        <v>10.38795</v>
      </c>
      <c r="D310" s="54">
        <v>15.970420000000001</v>
      </c>
      <c r="E310" s="54">
        <v>0</v>
      </c>
      <c r="F310" s="54">
        <v>6.584000000000001E-2</v>
      </c>
      <c r="G310" s="54">
        <v>0</v>
      </c>
      <c r="H310" s="54">
        <v>0</v>
      </c>
      <c r="I310" s="54">
        <v>26.424209999999999</v>
      </c>
    </row>
    <row r="311" spans="1:9" s="43" customFormat="1" ht="11.25">
      <c r="A311" s="423" t="s">
        <v>283</v>
      </c>
      <c r="B311" s="54">
        <v>0</v>
      </c>
      <c r="C311" s="54">
        <v>0.28879000000000005</v>
      </c>
      <c r="D311" s="54">
        <v>3.5139999999999998E-2</v>
      </c>
      <c r="E311" s="54">
        <v>0</v>
      </c>
      <c r="F311" s="54">
        <v>0</v>
      </c>
      <c r="G311" s="54">
        <v>0</v>
      </c>
      <c r="H311" s="54">
        <v>0</v>
      </c>
      <c r="I311" s="54">
        <v>0.32393</v>
      </c>
    </row>
    <row r="312" spans="1:9" s="43" customFormat="1" ht="11.25">
      <c r="A312" s="440" t="s">
        <v>284</v>
      </c>
      <c r="B312" s="54">
        <v>0</v>
      </c>
      <c r="C312" s="54">
        <v>-13.906370000000001</v>
      </c>
      <c r="D312" s="54">
        <v>-313.70575000000002</v>
      </c>
      <c r="E312" s="54">
        <v>0</v>
      </c>
      <c r="F312" s="54">
        <v>0</v>
      </c>
      <c r="G312" s="54">
        <v>0</v>
      </c>
      <c r="H312" s="54">
        <v>0</v>
      </c>
      <c r="I312" s="54">
        <v>-327.61212</v>
      </c>
    </row>
    <row r="313" spans="1:9" s="43" customFormat="1" ht="11.25">
      <c r="A313" s="423" t="s">
        <v>285</v>
      </c>
      <c r="B313" s="54">
        <v>0</v>
      </c>
      <c r="C313" s="54">
        <v>-13.906370000000001</v>
      </c>
      <c r="D313" s="54">
        <v>-313.70575000000002</v>
      </c>
      <c r="E313" s="54">
        <v>0</v>
      </c>
      <c r="F313" s="54">
        <v>0</v>
      </c>
      <c r="G313" s="54">
        <v>0</v>
      </c>
      <c r="H313" s="54">
        <v>0</v>
      </c>
      <c r="I313" s="54">
        <v>-327.61212</v>
      </c>
    </row>
    <row r="314" spans="1:9" s="43" customFormat="1" ht="12" thickBot="1">
      <c r="A314" s="423" t="s">
        <v>286</v>
      </c>
      <c r="B314" s="54">
        <v>0</v>
      </c>
      <c r="C314" s="54">
        <v>0</v>
      </c>
      <c r="D314" s="54">
        <v>0</v>
      </c>
      <c r="E314" s="54">
        <v>0</v>
      </c>
      <c r="F314" s="54">
        <v>0</v>
      </c>
      <c r="G314" s="54">
        <v>0</v>
      </c>
      <c r="H314" s="54">
        <v>0</v>
      </c>
      <c r="I314" s="54">
        <v>0</v>
      </c>
    </row>
    <row r="315" spans="1:9" s="43" customFormat="1" ht="12.75" thickTop="1" thickBot="1">
      <c r="A315" s="409" t="s">
        <v>287</v>
      </c>
      <c r="B315" s="801">
        <v>3392.4246200000002</v>
      </c>
      <c r="C315" s="801">
        <v>60927.109549999994</v>
      </c>
      <c r="D315" s="801">
        <v>41303.474649999996</v>
      </c>
      <c r="E315" s="801">
        <v>-32.912519999999994</v>
      </c>
      <c r="F315" s="801">
        <v>6321.5432899999996</v>
      </c>
      <c r="G315" s="801">
        <v>-3809.4517900000001</v>
      </c>
      <c r="H315" s="801">
        <v>20.304259999999999</v>
      </c>
      <c r="I315" s="801">
        <v>108122.49206</v>
      </c>
    </row>
    <row r="316" spans="1:9" s="43" customFormat="1" ht="12.75" thickTop="1" thickBot="1">
      <c r="A316" s="423" t="s">
        <v>288</v>
      </c>
      <c r="B316" s="769">
        <v>326.90197999999998</v>
      </c>
      <c r="C316" s="769">
        <v>1492.2134699999999</v>
      </c>
      <c r="D316" s="769">
        <v>218.28121999999999</v>
      </c>
      <c r="E316" s="769">
        <v>0</v>
      </c>
      <c r="F316" s="769">
        <v>0</v>
      </c>
      <c r="G316" s="769">
        <v>0</v>
      </c>
      <c r="H316" s="769">
        <v>0</v>
      </c>
      <c r="I316" s="769">
        <v>2037.3966699999999</v>
      </c>
    </row>
    <row r="317" spans="1:9" s="43" customFormat="1" ht="12.75" thickTop="1" thickBot="1">
      <c r="A317" s="411" t="s">
        <v>289</v>
      </c>
      <c r="B317" s="801">
        <v>3719.3265999999999</v>
      </c>
      <c r="C317" s="801">
        <v>62419.323020000003</v>
      </c>
      <c r="D317" s="801">
        <v>41521.755870000001</v>
      </c>
      <c r="E317" s="801">
        <v>-32.912519999999994</v>
      </c>
      <c r="F317" s="801">
        <v>6321.5432899999996</v>
      </c>
      <c r="G317" s="801">
        <v>-3809.4517900000001</v>
      </c>
      <c r="H317" s="801">
        <v>20.304259999999999</v>
      </c>
      <c r="I317" s="801">
        <v>110159.88873000001</v>
      </c>
    </row>
    <row r="318" spans="1:9" ht="16.5" thickTop="1" thickBot="1">
      <c r="A318" s="82" t="s">
        <v>290</v>
      </c>
      <c r="B318" s="769">
        <v>469.14076</v>
      </c>
      <c r="C318" s="769">
        <v>256.39305999999999</v>
      </c>
      <c r="D318" s="769">
        <v>417.20645999999999</v>
      </c>
      <c r="E318" s="769">
        <v>88.872259999999997</v>
      </c>
      <c r="F318" s="769">
        <v>-34.451929999999997</v>
      </c>
      <c r="G318" s="769">
        <v>0</v>
      </c>
      <c r="H318" s="769">
        <v>59.143709999999999</v>
      </c>
      <c r="I318" s="769">
        <v>1256.30432</v>
      </c>
    </row>
    <row r="319" spans="1:9" ht="16.5" thickTop="1" thickBot="1">
      <c r="A319" s="409" t="s">
        <v>291</v>
      </c>
      <c r="B319" s="801">
        <v>4188.4673599999996</v>
      </c>
      <c r="C319" s="801">
        <v>62675.716079999998</v>
      </c>
      <c r="D319" s="801">
        <v>41938.962329999995</v>
      </c>
      <c r="E319" s="801">
        <v>55.959739999999996</v>
      </c>
      <c r="F319" s="801">
        <v>6287.0913600000003</v>
      </c>
      <c r="G319" s="801">
        <v>-3809.4517900000001</v>
      </c>
      <c r="H319" s="801">
        <v>79.447969999999998</v>
      </c>
      <c r="I319" s="801">
        <v>111416.19305</v>
      </c>
    </row>
    <row r="320" spans="1:9" ht="16.5" thickTop="1" thickBot="1">
      <c r="A320" s="82" t="s">
        <v>292</v>
      </c>
      <c r="B320" s="769">
        <v>0</v>
      </c>
      <c r="C320" s="769">
        <v>0</v>
      </c>
      <c r="D320" s="769">
        <v>0</v>
      </c>
      <c r="E320" s="769">
        <v>0</v>
      </c>
      <c r="F320" s="769">
        <v>0</v>
      </c>
      <c r="G320" s="769">
        <v>0</v>
      </c>
      <c r="H320" s="769">
        <v>0</v>
      </c>
      <c r="I320" s="769">
        <v>0</v>
      </c>
    </row>
    <row r="321" spans="1:9" ht="16.5" thickTop="1" thickBot="1">
      <c r="A321" s="411" t="s">
        <v>293</v>
      </c>
      <c r="B321" s="801">
        <v>4188.4673599999996</v>
      </c>
      <c r="C321" s="801">
        <v>62675.716079999998</v>
      </c>
      <c r="D321" s="801">
        <v>41938.962329999995</v>
      </c>
      <c r="E321" s="801">
        <v>55.959739999999996</v>
      </c>
      <c r="F321" s="801">
        <v>6287.0913600000003</v>
      </c>
      <c r="G321" s="801">
        <v>-3809.4517900000001</v>
      </c>
      <c r="H321" s="801">
        <v>79.447969999999998</v>
      </c>
      <c r="I321" s="801">
        <v>111416.19305</v>
      </c>
    </row>
    <row r="322" spans="1:9" ht="16.5" thickTop="1" thickBot="1">
      <c r="A322" s="440" t="s">
        <v>294</v>
      </c>
      <c r="B322" s="769">
        <v>0</v>
      </c>
      <c r="C322" s="769">
        <v>-31926.327140000001</v>
      </c>
      <c r="D322" s="769">
        <v>-16600.092659999998</v>
      </c>
      <c r="E322" s="769">
        <v>0</v>
      </c>
      <c r="F322" s="769">
        <v>-2156.114</v>
      </c>
      <c r="G322" s="769">
        <v>-62.649329999999999</v>
      </c>
      <c r="H322" s="769">
        <v>0</v>
      </c>
      <c r="I322" s="769">
        <v>-50745.183130000005</v>
      </c>
    </row>
    <row r="323" spans="1:9" ht="16.5" thickTop="1" thickBot="1">
      <c r="A323" s="411" t="s">
        <v>295</v>
      </c>
      <c r="B323" s="801">
        <v>4188.4673599999996</v>
      </c>
      <c r="C323" s="801">
        <v>30749.388940000001</v>
      </c>
      <c r="D323" s="801">
        <v>25338.86967</v>
      </c>
      <c r="E323" s="801">
        <v>55.959739999999996</v>
      </c>
      <c r="F323" s="801">
        <v>4130.9773599999999</v>
      </c>
      <c r="G323" s="801">
        <v>-3872.1011200000003</v>
      </c>
      <c r="H323" s="801">
        <v>79.447969999999998</v>
      </c>
      <c r="I323" s="801">
        <v>60671.009920000004</v>
      </c>
    </row>
    <row r="324" spans="1:9" ht="16.5" thickTop="1">
      <c r="A324" s="62"/>
      <c r="B324" s="986"/>
      <c r="C324" s="986"/>
      <c r="D324" s="986"/>
      <c r="E324" s="986"/>
      <c r="F324" s="130"/>
      <c r="G324" s="986"/>
      <c r="H324" s="986"/>
      <c r="I324" s="986"/>
    </row>
    <row r="325" spans="1:9" ht="15.75">
      <c r="A325" s="62"/>
      <c r="B325" s="986"/>
      <c r="C325" s="986"/>
      <c r="D325" s="986"/>
      <c r="E325" s="986"/>
      <c r="F325" s="130"/>
      <c r="G325" s="986"/>
      <c r="H325" s="986"/>
      <c r="I325" s="986"/>
    </row>
    <row r="326" spans="1:9" ht="15.75">
      <c r="A326" s="62"/>
      <c r="B326" s="986"/>
      <c r="C326" s="986"/>
      <c r="D326" s="986"/>
      <c r="E326" s="986"/>
      <c r="F326" s="130"/>
      <c r="G326" s="986"/>
      <c r="H326" s="986"/>
      <c r="I326" s="986"/>
    </row>
    <row r="327" spans="1:9" ht="15.75">
      <c r="A327" s="62"/>
      <c r="B327" s="986"/>
      <c r="C327" s="986"/>
      <c r="D327" s="986"/>
      <c r="E327" s="986"/>
      <c r="F327" s="130"/>
      <c r="G327" s="986"/>
      <c r="H327" s="986"/>
      <c r="I327" s="986"/>
    </row>
    <row r="328" spans="1:9" ht="15.75">
      <c r="A328" s="62"/>
    </row>
    <row r="329" spans="1:9" ht="15.75">
      <c r="A329" s="62"/>
    </row>
    <row r="330" spans="1:9" ht="15.75">
      <c r="A330" s="62"/>
    </row>
    <row r="331" spans="1:9" ht="15.75">
      <c r="A331" s="62"/>
    </row>
    <row r="332" spans="1:9" ht="15.75">
      <c r="A332" s="62"/>
    </row>
    <row r="333" spans="1:9" ht="15.75">
      <c r="A333" s="62"/>
    </row>
    <row r="334" spans="1:9" ht="15.75">
      <c r="A334" s="62"/>
    </row>
    <row r="335" spans="1:9" ht="15.75">
      <c r="A335" s="62"/>
    </row>
    <row r="336" spans="1:9"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sheetData>
  <mergeCells count="4">
    <mergeCell ref="A1: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W616"/>
  <sheetViews>
    <sheetView showGridLines="0" zoomScaleNormal="100" workbookViewId="0">
      <selection activeCell="P14" sqref="P14"/>
    </sheetView>
  </sheetViews>
  <sheetFormatPr baseColWidth="10" defaultColWidth="9.140625" defaultRowHeight="15"/>
  <cols>
    <col min="1" max="1" width="79.28515625" style="64" customWidth="1"/>
    <col min="2" max="3" width="8" style="986" bestFit="1" customWidth="1"/>
    <col min="4" max="4" width="11.5703125" style="986" bestFit="1" customWidth="1"/>
    <col min="5" max="5" width="8.5703125" style="986" bestFit="1" customWidth="1"/>
    <col min="6" max="6" width="7.85546875" style="129" bestFit="1" customWidth="1"/>
    <col min="7" max="7" width="7.42578125" style="986" bestFit="1" customWidth="1"/>
    <col min="8" max="8" width="7.85546875" style="986" bestFit="1" customWidth="1"/>
    <col min="9" max="9" width="16.28515625" style="986" bestFit="1" customWidth="1"/>
    <col min="10" max="256" width="9.140625" style="986"/>
    <col min="257" max="257" width="68.28515625" style="986" customWidth="1"/>
    <col min="258" max="259" width="8" style="986" bestFit="1" customWidth="1"/>
    <col min="260" max="260" width="11.5703125" style="986" bestFit="1" customWidth="1"/>
    <col min="261" max="261" width="8.5703125" style="986" bestFit="1" customWidth="1"/>
    <col min="262" max="262" width="7.85546875" style="986" bestFit="1" customWidth="1"/>
    <col min="263" max="263" width="7.42578125" style="986" bestFit="1" customWidth="1"/>
    <col min="264" max="264" width="7.85546875" style="986" bestFit="1" customWidth="1"/>
    <col min="265" max="265" width="16.28515625" style="986" bestFit="1" customWidth="1"/>
    <col min="266" max="512" width="9.140625" style="986"/>
    <col min="513" max="513" width="68.28515625" style="986" customWidth="1"/>
    <col min="514" max="515" width="8" style="986" bestFit="1" customWidth="1"/>
    <col min="516" max="516" width="11.5703125" style="986" bestFit="1" customWidth="1"/>
    <col min="517" max="517" width="8.5703125" style="986" bestFit="1" customWidth="1"/>
    <col min="518" max="518" width="7.85546875" style="986" bestFit="1" customWidth="1"/>
    <col min="519" max="519" width="7.42578125" style="986" bestFit="1" customWidth="1"/>
    <col min="520" max="520" width="7.85546875" style="986" bestFit="1" customWidth="1"/>
    <col min="521" max="521" width="16.28515625" style="986" bestFit="1" customWidth="1"/>
    <col min="522" max="768" width="9.140625" style="986"/>
    <col min="769" max="769" width="68.28515625" style="986" customWidth="1"/>
    <col min="770" max="771" width="8" style="986" bestFit="1" customWidth="1"/>
    <col min="772" max="772" width="11.5703125" style="986" bestFit="1" customWidth="1"/>
    <col min="773" max="773" width="8.5703125" style="986" bestFit="1" customWidth="1"/>
    <col min="774" max="774" width="7.85546875" style="986" bestFit="1" customWidth="1"/>
    <col min="775" max="775" width="7.42578125" style="986" bestFit="1" customWidth="1"/>
    <col min="776" max="776" width="7.85546875" style="986" bestFit="1" customWidth="1"/>
    <col min="777" max="777" width="16.28515625" style="986" bestFit="1" customWidth="1"/>
    <col min="778" max="1024" width="9.140625" style="986"/>
    <col min="1025" max="1025" width="68.28515625" style="986" customWidth="1"/>
    <col min="1026" max="1027" width="8" style="986" bestFit="1" customWidth="1"/>
    <col min="1028" max="1028" width="11.5703125" style="986" bestFit="1" customWidth="1"/>
    <col min="1029" max="1029" width="8.5703125" style="986" bestFit="1" customWidth="1"/>
    <col min="1030" max="1030" width="7.85546875" style="986" bestFit="1" customWidth="1"/>
    <col min="1031" max="1031" width="7.42578125" style="986" bestFit="1" customWidth="1"/>
    <col min="1032" max="1032" width="7.85546875" style="986" bestFit="1" customWidth="1"/>
    <col min="1033" max="1033" width="16.28515625" style="986" bestFit="1" customWidth="1"/>
    <col min="1034" max="1280" width="9.140625" style="986"/>
    <col min="1281" max="1281" width="68.28515625" style="986" customWidth="1"/>
    <col min="1282" max="1283" width="8" style="986" bestFit="1" customWidth="1"/>
    <col min="1284" max="1284" width="11.5703125" style="986" bestFit="1" customWidth="1"/>
    <col min="1285" max="1285" width="8.5703125" style="986" bestFit="1" customWidth="1"/>
    <col min="1286" max="1286" width="7.85546875" style="986" bestFit="1" customWidth="1"/>
    <col min="1287" max="1287" width="7.42578125" style="986" bestFit="1" customWidth="1"/>
    <col min="1288" max="1288" width="7.85546875" style="986" bestFit="1" customWidth="1"/>
    <col min="1289" max="1289" width="16.28515625" style="986" bestFit="1" customWidth="1"/>
    <col min="1290" max="1536" width="9.140625" style="986"/>
    <col min="1537" max="1537" width="68.28515625" style="986" customWidth="1"/>
    <col min="1538" max="1539" width="8" style="986" bestFit="1" customWidth="1"/>
    <col min="1540" max="1540" width="11.5703125" style="986" bestFit="1" customWidth="1"/>
    <col min="1541" max="1541" width="8.5703125" style="986" bestFit="1" customWidth="1"/>
    <col min="1542" max="1542" width="7.85546875" style="986" bestFit="1" customWidth="1"/>
    <col min="1543" max="1543" width="7.42578125" style="986" bestFit="1" customWidth="1"/>
    <col min="1544" max="1544" width="7.85546875" style="986" bestFit="1" customWidth="1"/>
    <col min="1545" max="1545" width="16.28515625" style="986" bestFit="1" customWidth="1"/>
    <col min="1546" max="1792" width="9.140625" style="986"/>
    <col min="1793" max="1793" width="68.28515625" style="986" customWidth="1"/>
    <col min="1794" max="1795" width="8" style="986" bestFit="1" customWidth="1"/>
    <col min="1796" max="1796" width="11.5703125" style="986" bestFit="1" customWidth="1"/>
    <col min="1797" max="1797" width="8.5703125" style="986" bestFit="1" customWidth="1"/>
    <col min="1798" max="1798" width="7.85546875" style="986" bestFit="1" customWidth="1"/>
    <col min="1799" max="1799" width="7.42578125" style="986" bestFit="1" customWidth="1"/>
    <col min="1800" max="1800" width="7.85546875" style="986" bestFit="1" customWidth="1"/>
    <col min="1801" max="1801" width="16.28515625" style="986" bestFit="1" customWidth="1"/>
    <col min="1802" max="2048" width="9.140625" style="986"/>
    <col min="2049" max="2049" width="68.28515625" style="986" customWidth="1"/>
    <col min="2050" max="2051" width="8" style="986" bestFit="1" customWidth="1"/>
    <col min="2052" max="2052" width="11.5703125" style="986" bestFit="1" customWidth="1"/>
    <col min="2053" max="2053" width="8.5703125" style="986" bestFit="1" customWidth="1"/>
    <col min="2054" max="2054" width="7.85546875" style="986" bestFit="1" customWidth="1"/>
    <col min="2055" max="2055" width="7.42578125" style="986" bestFit="1" customWidth="1"/>
    <col min="2056" max="2056" width="7.85546875" style="986" bestFit="1" customWidth="1"/>
    <col min="2057" max="2057" width="16.28515625" style="986" bestFit="1" customWidth="1"/>
    <col min="2058" max="2304" width="9.140625" style="986"/>
    <col min="2305" max="2305" width="68.28515625" style="986" customWidth="1"/>
    <col min="2306" max="2307" width="8" style="986" bestFit="1" customWidth="1"/>
    <col min="2308" max="2308" width="11.5703125" style="986" bestFit="1" customWidth="1"/>
    <col min="2309" max="2309" width="8.5703125" style="986" bestFit="1" customWidth="1"/>
    <col min="2310" max="2310" width="7.85546875" style="986" bestFit="1" customWidth="1"/>
    <col min="2311" max="2311" width="7.42578125" style="986" bestFit="1" customWidth="1"/>
    <col min="2312" max="2312" width="7.85546875" style="986" bestFit="1" customWidth="1"/>
    <col min="2313" max="2313" width="16.28515625" style="986" bestFit="1" customWidth="1"/>
    <col min="2314" max="2560" width="9.140625" style="986"/>
    <col min="2561" max="2561" width="68.28515625" style="986" customWidth="1"/>
    <col min="2562" max="2563" width="8" style="986" bestFit="1" customWidth="1"/>
    <col min="2564" max="2564" width="11.5703125" style="986" bestFit="1" customWidth="1"/>
    <col min="2565" max="2565" width="8.5703125" style="986" bestFit="1" customWidth="1"/>
    <col min="2566" max="2566" width="7.85546875" style="986" bestFit="1" customWidth="1"/>
    <col min="2567" max="2567" width="7.42578125" style="986" bestFit="1" customWidth="1"/>
    <col min="2568" max="2568" width="7.85546875" style="986" bestFit="1" customWidth="1"/>
    <col min="2569" max="2569" width="16.28515625" style="986" bestFit="1" customWidth="1"/>
    <col min="2570" max="2816" width="9.140625" style="986"/>
    <col min="2817" max="2817" width="68.28515625" style="986" customWidth="1"/>
    <col min="2818" max="2819" width="8" style="986" bestFit="1" customWidth="1"/>
    <col min="2820" max="2820" width="11.5703125" style="986" bestFit="1" customWidth="1"/>
    <col min="2821" max="2821" width="8.5703125" style="986" bestFit="1" customWidth="1"/>
    <col min="2822" max="2822" width="7.85546875" style="986" bestFit="1" customWidth="1"/>
    <col min="2823" max="2823" width="7.42578125" style="986" bestFit="1" customWidth="1"/>
    <col min="2824" max="2824" width="7.85546875" style="986" bestFit="1" customWidth="1"/>
    <col min="2825" max="2825" width="16.28515625" style="986" bestFit="1" customWidth="1"/>
    <col min="2826" max="3072" width="9.140625" style="986"/>
    <col min="3073" max="3073" width="68.28515625" style="986" customWidth="1"/>
    <col min="3074" max="3075" width="8" style="986" bestFit="1" customWidth="1"/>
    <col min="3076" max="3076" width="11.5703125" style="986" bestFit="1" customWidth="1"/>
    <col min="3077" max="3077" width="8.5703125" style="986" bestFit="1" customWidth="1"/>
    <col min="3078" max="3078" width="7.85546875" style="986" bestFit="1" customWidth="1"/>
    <col min="3079" max="3079" width="7.42578125" style="986" bestFit="1" customWidth="1"/>
    <col min="3080" max="3080" width="7.85546875" style="986" bestFit="1" customWidth="1"/>
    <col min="3081" max="3081" width="16.28515625" style="986" bestFit="1" customWidth="1"/>
    <col min="3082" max="3328" width="9.140625" style="986"/>
    <col min="3329" max="3329" width="68.28515625" style="986" customWidth="1"/>
    <col min="3330" max="3331" width="8" style="986" bestFit="1" customWidth="1"/>
    <col min="3332" max="3332" width="11.5703125" style="986" bestFit="1" customWidth="1"/>
    <col min="3333" max="3333" width="8.5703125" style="986" bestFit="1" customWidth="1"/>
    <col min="3334" max="3334" width="7.85546875" style="986" bestFit="1" customWidth="1"/>
    <col min="3335" max="3335" width="7.42578125" style="986" bestFit="1" customWidth="1"/>
    <col min="3336" max="3336" width="7.85546875" style="986" bestFit="1" customWidth="1"/>
    <col min="3337" max="3337" width="16.28515625" style="986" bestFit="1" customWidth="1"/>
    <col min="3338" max="3584" width="9.140625" style="986"/>
    <col min="3585" max="3585" width="68.28515625" style="986" customWidth="1"/>
    <col min="3586" max="3587" width="8" style="986" bestFit="1" customWidth="1"/>
    <col min="3588" max="3588" width="11.5703125" style="986" bestFit="1" customWidth="1"/>
    <col min="3589" max="3589" width="8.5703125" style="986" bestFit="1" customWidth="1"/>
    <col min="3590" max="3590" width="7.85546875" style="986" bestFit="1" customWidth="1"/>
    <col min="3591" max="3591" width="7.42578125" style="986" bestFit="1" customWidth="1"/>
    <col min="3592" max="3592" width="7.85546875" style="986" bestFit="1" customWidth="1"/>
    <col min="3593" max="3593" width="16.28515625" style="986" bestFit="1" customWidth="1"/>
    <col min="3594" max="3840" width="9.140625" style="986"/>
    <col min="3841" max="3841" width="68.28515625" style="986" customWidth="1"/>
    <col min="3842" max="3843" width="8" style="986" bestFit="1" customWidth="1"/>
    <col min="3844" max="3844" width="11.5703125" style="986" bestFit="1" customWidth="1"/>
    <col min="3845" max="3845" width="8.5703125" style="986" bestFit="1" customWidth="1"/>
    <col min="3846" max="3846" width="7.85546875" style="986" bestFit="1" customWidth="1"/>
    <col min="3847" max="3847" width="7.42578125" style="986" bestFit="1" customWidth="1"/>
    <col min="3848" max="3848" width="7.85546875" style="986" bestFit="1" customWidth="1"/>
    <col min="3849" max="3849" width="16.28515625" style="986" bestFit="1" customWidth="1"/>
    <col min="3850" max="4096" width="9.140625" style="986"/>
    <col min="4097" max="4097" width="68.28515625" style="986" customWidth="1"/>
    <col min="4098" max="4099" width="8" style="986" bestFit="1" customWidth="1"/>
    <col min="4100" max="4100" width="11.5703125" style="986" bestFit="1" customWidth="1"/>
    <col min="4101" max="4101" width="8.5703125" style="986" bestFit="1" customWidth="1"/>
    <col min="4102" max="4102" width="7.85546875" style="986" bestFit="1" customWidth="1"/>
    <col min="4103" max="4103" width="7.42578125" style="986" bestFit="1" customWidth="1"/>
    <col min="4104" max="4104" width="7.85546875" style="986" bestFit="1" customWidth="1"/>
    <col min="4105" max="4105" width="16.28515625" style="986" bestFit="1" customWidth="1"/>
    <col min="4106" max="4352" width="9.140625" style="986"/>
    <col min="4353" max="4353" width="68.28515625" style="986" customWidth="1"/>
    <col min="4354" max="4355" width="8" style="986" bestFit="1" customWidth="1"/>
    <col min="4356" max="4356" width="11.5703125" style="986" bestFit="1" customWidth="1"/>
    <col min="4357" max="4357" width="8.5703125" style="986" bestFit="1" customWidth="1"/>
    <col min="4358" max="4358" width="7.85546875" style="986" bestFit="1" customWidth="1"/>
    <col min="4359" max="4359" width="7.42578125" style="986" bestFit="1" customWidth="1"/>
    <col min="4360" max="4360" width="7.85546875" style="986" bestFit="1" customWidth="1"/>
    <col min="4361" max="4361" width="16.28515625" style="986" bestFit="1" customWidth="1"/>
    <col min="4362" max="4608" width="9.140625" style="986"/>
    <col min="4609" max="4609" width="68.28515625" style="986" customWidth="1"/>
    <col min="4610" max="4611" width="8" style="986" bestFit="1" customWidth="1"/>
    <col min="4612" max="4612" width="11.5703125" style="986" bestFit="1" customWidth="1"/>
    <col min="4613" max="4613" width="8.5703125" style="986" bestFit="1" customWidth="1"/>
    <col min="4614" max="4614" width="7.85546875" style="986" bestFit="1" customWidth="1"/>
    <col min="4615" max="4615" width="7.42578125" style="986" bestFit="1" customWidth="1"/>
    <col min="4616" max="4616" width="7.85546875" style="986" bestFit="1" customWidth="1"/>
    <col min="4617" max="4617" width="16.28515625" style="986" bestFit="1" customWidth="1"/>
    <col min="4618" max="4864" width="9.140625" style="986"/>
    <col min="4865" max="4865" width="68.28515625" style="986" customWidth="1"/>
    <col min="4866" max="4867" width="8" style="986" bestFit="1" customWidth="1"/>
    <col min="4868" max="4868" width="11.5703125" style="986" bestFit="1" customWidth="1"/>
    <col min="4869" max="4869" width="8.5703125" style="986" bestFit="1" customWidth="1"/>
    <col min="4870" max="4870" width="7.85546875" style="986" bestFit="1" customWidth="1"/>
    <col min="4871" max="4871" width="7.42578125" style="986" bestFit="1" customWidth="1"/>
    <col min="4872" max="4872" width="7.85546875" style="986" bestFit="1" customWidth="1"/>
    <col min="4873" max="4873" width="16.28515625" style="986" bestFit="1" customWidth="1"/>
    <col min="4874" max="5120" width="9.140625" style="986"/>
    <col min="5121" max="5121" width="68.28515625" style="986" customWidth="1"/>
    <col min="5122" max="5123" width="8" style="986" bestFit="1" customWidth="1"/>
    <col min="5124" max="5124" width="11.5703125" style="986" bestFit="1" customWidth="1"/>
    <col min="5125" max="5125" width="8.5703125" style="986" bestFit="1" customWidth="1"/>
    <col min="5126" max="5126" width="7.85546875" style="986" bestFit="1" customWidth="1"/>
    <col min="5127" max="5127" width="7.42578125" style="986" bestFit="1" customWidth="1"/>
    <col min="5128" max="5128" width="7.85546875" style="986" bestFit="1" customWidth="1"/>
    <col min="5129" max="5129" width="16.28515625" style="986" bestFit="1" customWidth="1"/>
    <col min="5130" max="5376" width="9.140625" style="986"/>
    <col min="5377" max="5377" width="68.28515625" style="986" customWidth="1"/>
    <col min="5378" max="5379" width="8" style="986" bestFit="1" customWidth="1"/>
    <col min="5380" max="5380" width="11.5703125" style="986" bestFit="1" customWidth="1"/>
    <col min="5381" max="5381" width="8.5703125" style="986" bestFit="1" customWidth="1"/>
    <col min="5382" max="5382" width="7.85546875" style="986" bestFit="1" customWidth="1"/>
    <col min="5383" max="5383" width="7.42578125" style="986" bestFit="1" customWidth="1"/>
    <col min="5384" max="5384" width="7.85546875" style="986" bestFit="1" customWidth="1"/>
    <col min="5385" max="5385" width="16.28515625" style="986" bestFit="1" customWidth="1"/>
    <col min="5386" max="5632" width="9.140625" style="986"/>
    <col min="5633" max="5633" width="68.28515625" style="986" customWidth="1"/>
    <col min="5634" max="5635" width="8" style="986" bestFit="1" customWidth="1"/>
    <col min="5636" max="5636" width="11.5703125" style="986" bestFit="1" customWidth="1"/>
    <col min="5637" max="5637" width="8.5703125" style="986" bestFit="1" customWidth="1"/>
    <col min="5638" max="5638" width="7.85546875" style="986" bestFit="1" customWidth="1"/>
    <col min="5639" max="5639" width="7.42578125" style="986" bestFit="1" customWidth="1"/>
    <col min="5640" max="5640" width="7.85546875" style="986" bestFit="1" customWidth="1"/>
    <col min="5641" max="5641" width="16.28515625" style="986" bestFit="1" customWidth="1"/>
    <col min="5642" max="5888" width="9.140625" style="986"/>
    <col min="5889" max="5889" width="68.28515625" style="986" customWidth="1"/>
    <col min="5890" max="5891" width="8" style="986" bestFit="1" customWidth="1"/>
    <col min="5892" max="5892" width="11.5703125" style="986" bestFit="1" customWidth="1"/>
    <col min="5893" max="5893" width="8.5703125" style="986" bestFit="1" customWidth="1"/>
    <col min="5894" max="5894" width="7.85546875" style="986" bestFit="1" customWidth="1"/>
    <col min="5895" max="5895" width="7.42578125" style="986" bestFit="1" customWidth="1"/>
    <col min="5896" max="5896" width="7.85546875" style="986" bestFit="1" customWidth="1"/>
    <col min="5897" max="5897" width="16.28515625" style="986" bestFit="1" customWidth="1"/>
    <col min="5898" max="6144" width="9.140625" style="986"/>
    <col min="6145" max="6145" width="68.28515625" style="986" customWidth="1"/>
    <col min="6146" max="6147" width="8" style="986" bestFit="1" customWidth="1"/>
    <col min="6148" max="6148" width="11.5703125" style="986" bestFit="1" customWidth="1"/>
    <col min="6149" max="6149" width="8.5703125" style="986" bestFit="1" customWidth="1"/>
    <col min="6150" max="6150" width="7.85546875" style="986" bestFit="1" customWidth="1"/>
    <col min="6151" max="6151" width="7.42578125" style="986" bestFit="1" customWidth="1"/>
    <col min="6152" max="6152" width="7.85546875" style="986" bestFit="1" customWidth="1"/>
    <col min="6153" max="6153" width="16.28515625" style="986" bestFit="1" customWidth="1"/>
    <col min="6154" max="6400" width="9.140625" style="986"/>
    <col min="6401" max="6401" width="68.28515625" style="986" customWidth="1"/>
    <col min="6402" max="6403" width="8" style="986" bestFit="1" customWidth="1"/>
    <col min="6404" max="6404" width="11.5703125" style="986" bestFit="1" customWidth="1"/>
    <col min="6405" max="6405" width="8.5703125" style="986" bestFit="1" customWidth="1"/>
    <col min="6406" max="6406" width="7.85546875" style="986" bestFit="1" customWidth="1"/>
    <col min="6407" max="6407" width="7.42578125" style="986" bestFit="1" customWidth="1"/>
    <col min="6408" max="6408" width="7.85546875" style="986" bestFit="1" customWidth="1"/>
    <col min="6409" max="6409" width="16.28515625" style="986" bestFit="1" customWidth="1"/>
    <col min="6410" max="6656" width="9.140625" style="986"/>
    <col min="6657" max="6657" width="68.28515625" style="986" customWidth="1"/>
    <col min="6658" max="6659" width="8" style="986" bestFit="1" customWidth="1"/>
    <col min="6660" max="6660" width="11.5703125" style="986" bestFit="1" customWidth="1"/>
    <col min="6661" max="6661" width="8.5703125" style="986" bestFit="1" customWidth="1"/>
    <col min="6662" max="6662" width="7.85546875" style="986" bestFit="1" customWidth="1"/>
    <col min="6663" max="6663" width="7.42578125" style="986" bestFit="1" customWidth="1"/>
    <col min="6664" max="6664" width="7.85546875" style="986" bestFit="1" customWidth="1"/>
    <col min="6665" max="6665" width="16.28515625" style="986" bestFit="1" customWidth="1"/>
    <col min="6666" max="6912" width="9.140625" style="986"/>
    <col min="6913" max="6913" width="68.28515625" style="986" customWidth="1"/>
    <col min="6914" max="6915" width="8" style="986" bestFit="1" customWidth="1"/>
    <col min="6916" max="6916" width="11.5703125" style="986" bestFit="1" customWidth="1"/>
    <col min="6917" max="6917" width="8.5703125" style="986" bestFit="1" customWidth="1"/>
    <col min="6918" max="6918" width="7.85546875" style="986" bestFit="1" customWidth="1"/>
    <col min="6919" max="6919" width="7.42578125" style="986" bestFit="1" customWidth="1"/>
    <col min="6920" max="6920" width="7.85546875" style="986" bestFit="1" customWidth="1"/>
    <col min="6921" max="6921" width="16.28515625" style="986" bestFit="1" customWidth="1"/>
    <col min="6922" max="7168" width="9.140625" style="986"/>
    <col min="7169" max="7169" width="68.28515625" style="986" customWidth="1"/>
    <col min="7170" max="7171" width="8" style="986" bestFit="1" customWidth="1"/>
    <col min="7172" max="7172" width="11.5703125" style="986" bestFit="1" customWidth="1"/>
    <col min="7173" max="7173" width="8.5703125" style="986" bestFit="1" customWidth="1"/>
    <col min="7174" max="7174" width="7.85546875" style="986" bestFit="1" customWidth="1"/>
    <col min="7175" max="7175" width="7.42578125" style="986" bestFit="1" customWidth="1"/>
    <col min="7176" max="7176" width="7.85546875" style="986" bestFit="1" customWidth="1"/>
    <col min="7177" max="7177" width="16.28515625" style="986" bestFit="1" customWidth="1"/>
    <col min="7178" max="7424" width="9.140625" style="986"/>
    <col min="7425" max="7425" width="68.28515625" style="986" customWidth="1"/>
    <col min="7426" max="7427" width="8" style="986" bestFit="1" customWidth="1"/>
    <col min="7428" max="7428" width="11.5703125" style="986" bestFit="1" customWidth="1"/>
    <col min="7429" max="7429" width="8.5703125" style="986" bestFit="1" customWidth="1"/>
    <col min="7430" max="7430" width="7.85546875" style="986" bestFit="1" customWidth="1"/>
    <col min="7431" max="7431" width="7.42578125" style="986" bestFit="1" customWidth="1"/>
    <col min="7432" max="7432" width="7.85546875" style="986" bestFit="1" customWidth="1"/>
    <col min="7433" max="7433" width="16.28515625" style="986" bestFit="1" customWidth="1"/>
    <col min="7434" max="7680" width="9.140625" style="986"/>
    <col min="7681" max="7681" width="68.28515625" style="986" customWidth="1"/>
    <col min="7682" max="7683" width="8" style="986" bestFit="1" customWidth="1"/>
    <col min="7684" max="7684" width="11.5703125" style="986" bestFit="1" customWidth="1"/>
    <col min="7685" max="7685" width="8.5703125" style="986" bestFit="1" customWidth="1"/>
    <col min="7686" max="7686" width="7.85546875" style="986" bestFit="1" customWidth="1"/>
    <col min="7687" max="7687" width="7.42578125" style="986" bestFit="1" customWidth="1"/>
    <col min="7688" max="7688" width="7.85546875" style="986" bestFit="1" customWidth="1"/>
    <col min="7689" max="7689" width="16.28515625" style="986" bestFit="1" customWidth="1"/>
    <col min="7690" max="7936" width="9.140625" style="986"/>
    <col min="7937" max="7937" width="68.28515625" style="986" customWidth="1"/>
    <col min="7938" max="7939" width="8" style="986" bestFit="1" customWidth="1"/>
    <col min="7940" max="7940" width="11.5703125" style="986" bestFit="1" customWidth="1"/>
    <col min="7941" max="7941" width="8.5703125" style="986" bestFit="1" customWidth="1"/>
    <col min="7942" max="7942" width="7.85546875" style="986" bestFit="1" customWidth="1"/>
    <col min="7943" max="7943" width="7.42578125" style="986" bestFit="1" customWidth="1"/>
    <col min="7944" max="7944" width="7.85546875" style="986" bestFit="1" customWidth="1"/>
    <col min="7945" max="7945" width="16.28515625" style="986" bestFit="1" customWidth="1"/>
    <col min="7946" max="8192" width="9.140625" style="986"/>
    <col min="8193" max="8193" width="68.28515625" style="986" customWidth="1"/>
    <col min="8194" max="8195" width="8" style="986" bestFit="1" customWidth="1"/>
    <col min="8196" max="8196" width="11.5703125" style="986" bestFit="1" customWidth="1"/>
    <col min="8197" max="8197" width="8.5703125" style="986" bestFit="1" customWidth="1"/>
    <col min="8198" max="8198" width="7.85546875" style="986" bestFit="1" customWidth="1"/>
    <col min="8199" max="8199" width="7.42578125" style="986" bestFit="1" customWidth="1"/>
    <col min="8200" max="8200" width="7.85546875" style="986" bestFit="1" customWidth="1"/>
    <col min="8201" max="8201" width="16.28515625" style="986" bestFit="1" customWidth="1"/>
    <col min="8202" max="8448" width="9.140625" style="986"/>
    <col min="8449" max="8449" width="68.28515625" style="986" customWidth="1"/>
    <col min="8450" max="8451" width="8" style="986" bestFit="1" customWidth="1"/>
    <col min="8452" max="8452" width="11.5703125" style="986" bestFit="1" customWidth="1"/>
    <col min="8453" max="8453" width="8.5703125" style="986" bestFit="1" customWidth="1"/>
    <col min="8454" max="8454" width="7.85546875" style="986" bestFit="1" customWidth="1"/>
    <col min="8455" max="8455" width="7.42578125" style="986" bestFit="1" customWidth="1"/>
    <col min="8456" max="8456" width="7.85546875" style="986" bestFit="1" customWidth="1"/>
    <col min="8457" max="8457" width="16.28515625" style="986" bestFit="1" customWidth="1"/>
    <col min="8458" max="8704" width="9.140625" style="986"/>
    <col min="8705" max="8705" width="68.28515625" style="986" customWidth="1"/>
    <col min="8706" max="8707" width="8" style="986" bestFit="1" customWidth="1"/>
    <col min="8708" max="8708" width="11.5703125" style="986" bestFit="1" customWidth="1"/>
    <col min="8709" max="8709" width="8.5703125" style="986" bestFit="1" customWidth="1"/>
    <col min="8710" max="8710" width="7.85546875" style="986" bestFit="1" customWidth="1"/>
    <col min="8711" max="8711" width="7.42578125" style="986" bestFit="1" customWidth="1"/>
    <col min="8712" max="8712" width="7.85546875" style="986" bestFit="1" customWidth="1"/>
    <col min="8713" max="8713" width="16.28515625" style="986" bestFit="1" customWidth="1"/>
    <col min="8714" max="8960" width="9.140625" style="986"/>
    <col min="8961" max="8961" width="68.28515625" style="986" customWidth="1"/>
    <col min="8962" max="8963" width="8" style="986" bestFit="1" customWidth="1"/>
    <col min="8964" max="8964" width="11.5703125" style="986" bestFit="1" customWidth="1"/>
    <col min="8965" max="8965" width="8.5703125" style="986" bestFit="1" customWidth="1"/>
    <col min="8966" max="8966" width="7.85546875" style="986" bestFit="1" customWidth="1"/>
    <col min="8967" max="8967" width="7.42578125" style="986" bestFit="1" customWidth="1"/>
    <col min="8968" max="8968" width="7.85546875" style="986" bestFit="1" customWidth="1"/>
    <col min="8969" max="8969" width="16.28515625" style="986" bestFit="1" customWidth="1"/>
    <col min="8970" max="9216" width="9.140625" style="986"/>
    <col min="9217" max="9217" width="68.28515625" style="986" customWidth="1"/>
    <col min="9218" max="9219" width="8" style="986" bestFit="1" customWidth="1"/>
    <col min="9220" max="9220" width="11.5703125" style="986" bestFit="1" customWidth="1"/>
    <col min="9221" max="9221" width="8.5703125" style="986" bestFit="1" customWidth="1"/>
    <col min="9222" max="9222" width="7.85546875" style="986" bestFit="1" customWidth="1"/>
    <col min="9223" max="9223" width="7.42578125" style="986" bestFit="1" customWidth="1"/>
    <col min="9224" max="9224" width="7.85546875" style="986" bestFit="1" customWidth="1"/>
    <col min="9225" max="9225" width="16.28515625" style="986" bestFit="1" customWidth="1"/>
    <col min="9226" max="9472" width="9.140625" style="986"/>
    <col min="9473" max="9473" width="68.28515625" style="986" customWidth="1"/>
    <col min="9474" max="9475" width="8" style="986" bestFit="1" customWidth="1"/>
    <col min="9476" max="9476" width="11.5703125" style="986" bestFit="1" customWidth="1"/>
    <col min="9477" max="9477" width="8.5703125" style="986" bestFit="1" customWidth="1"/>
    <col min="9478" max="9478" width="7.85546875" style="986" bestFit="1" customWidth="1"/>
    <col min="9479" max="9479" width="7.42578125" style="986" bestFit="1" customWidth="1"/>
    <col min="9480" max="9480" width="7.85546875" style="986" bestFit="1" customWidth="1"/>
    <col min="9481" max="9481" width="16.28515625" style="986" bestFit="1" customWidth="1"/>
    <col min="9482" max="9728" width="9.140625" style="986"/>
    <col min="9729" max="9729" width="68.28515625" style="986" customWidth="1"/>
    <col min="9730" max="9731" width="8" style="986" bestFit="1" customWidth="1"/>
    <col min="9732" max="9732" width="11.5703125" style="986" bestFit="1" customWidth="1"/>
    <col min="9733" max="9733" width="8.5703125" style="986" bestFit="1" customWidth="1"/>
    <col min="9734" max="9734" width="7.85546875" style="986" bestFit="1" customWidth="1"/>
    <col min="9735" max="9735" width="7.42578125" style="986" bestFit="1" customWidth="1"/>
    <col min="9736" max="9736" width="7.85546875" style="986" bestFit="1" customWidth="1"/>
    <col min="9737" max="9737" width="16.28515625" style="986" bestFit="1" customWidth="1"/>
    <col min="9738" max="9984" width="9.140625" style="986"/>
    <col min="9985" max="9985" width="68.28515625" style="986" customWidth="1"/>
    <col min="9986" max="9987" width="8" style="986" bestFit="1" customWidth="1"/>
    <col min="9988" max="9988" width="11.5703125" style="986" bestFit="1" customWidth="1"/>
    <col min="9989" max="9989" width="8.5703125" style="986" bestFit="1" customWidth="1"/>
    <col min="9990" max="9990" width="7.85546875" style="986" bestFit="1" customWidth="1"/>
    <col min="9991" max="9991" width="7.42578125" style="986" bestFit="1" customWidth="1"/>
    <col min="9992" max="9992" width="7.85546875" style="986" bestFit="1" customWidth="1"/>
    <col min="9993" max="9993" width="16.28515625" style="986" bestFit="1" customWidth="1"/>
    <col min="9994" max="10240" width="9.140625" style="986"/>
    <col min="10241" max="10241" width="68.28515625" style="986" customWidth="1"/>
    <col min="10242" max="10243" width="8" style="986" bestFit="1" customWidth="1"/>
    <col min="10244" max="10244" width="11.5703125" style="986" bestFit="1" customWidth="1"/>
    <col min="10245" max="10245" width="8.5703125" style="986" bestFit="1" customWidth="1"/>
    <col min="10246" max="10246" width="7.85546875" style="986" bestFit="1" customWidth="1"/>
    <col min="10247" max="10247" width="7.42578125" style="986" bestFit="1" customWidth="1"/>
    <col min="10248" max="10248" width="7.85546875" style="986" bestFit="1" customWidth="1"/>
    <col min="10249" max="10249" width="16.28515625" style="986" bestFit="1" customWidth="1"/>
    <col min="10250" max="10496" width="9.140625" style="986"/>
    <col min="10497" max="10497" width="68.28515625" style="986" customWidth="1"/>
    <col min="10498" max="10499" width="8" style="986" bestFit="1" customWidth="1"/>
    <col min="10500" max="10500" width="11.5703125" style="986" bestFit="1" customWidth="1"/>
    <col min="10501" max="10501" width="8.5703125" style="986" bestFit="1" customWidth="1"/>
    <col min="10502" max="10502" width="7.85546875" style="986" bestFit="1" customWidth="1"/>
    <col min="10503" max="10503" width="7.42578125" style="986" bestFit="1" customWidth="1"/>
    <col min="10504" max="10504" width="7.85546875" style="986" bestFit="1" customWidth="1"/>
    <col min="10505" max="10505" width="16.28515625" style="986" bestFit="1" customWidth="1"/>
    <col min="10506" max="10752" width="9.140625" style="986"/>
    <col min="10753" max="10753" width="68.28515625" style="986" customWidth="1"/>
    <col min="10754" max="10755" width="8" style="986" bestFit="1" customWidth="1"/>
    <col min="10756" max="10756" width="11.5703125" style="986" bestFit="1" customWidth="1"/>
    <col min="10757" max="10757" width="8.5703125" style="986" bestFit="1" customWidth="1"/>
    <col min="10758" max="10758" width="7.85546875" style="986" bestFit="1" customWidth="1"/>
    <col min="10759" max="10759" width="7.42578125" style="986" bestFit="1" customWidth="1"/>
    <col min="10760" max="10760" width="7.85546875" style="986" bestFit="1" customWidth="1"/>
    <col min="10761" max="10761" width="16.28515625" style="986" bestFit="1" customWidth="1"/>
    <col min="10762" max="11008" width="9.140625" style="986"/>
    <col min="11009" max="11009" width="68.28515625" style="986" customWidth="1"/>
    <col min="11010" max="11011" width="8" style="986" bestFit="1" customWidth="1"/>
    <col min="11012" max="11012" width="11.5703125" style="986" bestFit="1" customWidth="1"/>
    <col min="11013" max="11013" width="8.5703125" style="986" bestFit="1" customWidth="1"/>
    <col min="11014" max="11014" width="7.85546875" style="986" bestFit="1" customWidth="1"/>
    <col min="11015" max="11015" width="7.42578125" style="986" bestFit="1" customWidth="1"/>
    <col min="11016" max="11016" width="7.85546875" style="986" bestFit="1" customWidth="1"/>
    <col min="11017" max="11017" width="16.28515625" style="986" bestFit="1" customWidth="1"/>
    <col min="11018" max="11264" width="9.140625" style="986"/>
    <col min="11265" max="11265" width="68.28515625" style="986" customWidth="1"/>
    <col min="11266" max="11267" width="8" style="986" bestFit="1" customWidth="1"/>
    <col min="11268" max="11268" width="11.5703125" style="986" bestFit="1" customWidth="1"/>
    <col min="11269" max="11269" width="8.5703125" style="986" bestFit="1" customWidth="1"/>
    <col min="11270" max="11270" width="7.85546875" style="986" bestFit="1" customWidth="1"/>
    <col min="11271" max="11271" width="7.42578125" style="986" bestFit="1" customWidth="1"/>
    <col min="11272" max="11272" width="7.85546875" style="986" bestFit="1" customWidth="1"/>
    <col min="11273" max="11273" width="16.28515625" style="986" bestFit="1" customWidth="1"/>
    <col min="11274" max="11520" width="9.140625" style="986"/>
    <col min="11521" max="11521" width="68.28515625" style="986" customWidth="1"/>
    <col min="11522" max="11523" width="8" style="986" bestFit="1" customWidth="1"/>
    <col min="11524" max="11524" width="11.5703125" style="986" bestFit="1" customWidth="1"/>
    <col min="11525" max="11525" width="8.5703125" style="986" bestFit="1" customWidth="1"/>
    <col min="11526" max="11526" width="7.85546875" style="986" bestFit="1" customWidth="1"/>
    <col min="11527" max="11527" width="7.42578125" style="986" bestFit="1" customWidth="1"/>
    <col min="11528" max="11528" width="7.85546875" style="986" bestFit="1" customWidth="1"/>
    <col min="11529" max="11529" width="16.28515625" style="986" bestFit="1" customWidth="1"/>
    <col min="11530" max="11776" width="9.140625" style="986"/>
    <col min="11777" max="11777" width="68.28515625" style="986" customWidth="1"/>
    <col min="11778" max="11779" width="8" style="986" bestFit="1" customWidth="1"/>
    <col min="11780" max="11780" width="11.5703125" style="986" bestFit="1" customWidth="1"/>
    <col min="11781" max="11781" width="8.5703125" style="986" bestFit="1" customWidth="1"/>
    <col min="11782" max="11782" width="7.85546875" style="986" bestFit="1" customWidth="1"/>
    <col min="11783" max="11783" width="7.42578125" style="986" bestFit="1" customWidth="1"/>
    <col min="11784" max="11784" width="7.85546875" style="986" bestFit="1" customWidth="1"/>
    <col min="11785" max="11785" width="16.28515625" style="986" bestFit="1" customWidth="1"/>
    <col min="11786" max="12032" width="9.140625" style="986"/>
    <col min="12033" max="12033" width="68.28515625" style="986" customWidth="1"/>
    <col min="12034" max="12035" width="8" style="986" bestFit="1" customWidth="1"/>
    <col min="12036" max="12036" width="11.5703125" style="986" bestFit="1" customWidth="1"/>
    <col min="12037" max="12037" width="8.5703125" style="986" bestFit="1" customWidth="1"/>
    <col min="12038" max="12038" width="7.85546875" style="986" bestFit="1" customWidth="1"/>
    <col min="12039" max="12039" width="7.42578125" style="986" bestFit="1" customWidth="1"/>
    <col min="12040" max="12040" width="7.85546875" style="986" bestFit="1" customWidth="1"/>
    <col min="12041" max="12041" width="16.28515625" style="986" bestFit="1" customWidth="1"/>
    <col min="12042" max="12288" width="9.140625" style="986"/>
    <col min="12289" max="12289" width="68.28515625" style="986" customWidth="1"/>
    <col min="12290" max="12291" width="8" style="986" bestFit="1" customWidth="1"/>
    <col min="12292" max="12292" width="11.5703125" style="986" bestFit="1" customWidth="1"/>
    <col min="12293" max="12293" width="8.5703125" style="986" bestFit="1" customWidth="1"/>
    <col min="12294" max="12294" width="7.85546875" style="986" bestFit="1" customWidth="1"/>
    <col min="12295" max="12295" width="7.42578125" style="986" bestFit="1" customWidth="1"/>
    <col min="12296" max="12296" width="7.85546875" style="986" bestFit="1" customWidth="1"/>
    <col min="12297" max="12297" width="16.28515625" style="986" bestFit="1" customWidth="1"/>
    <col min="12298" max="12544" width="9.140625" style="986"/>
    <col min="12545" max="12545" width="68.28515625" style="986" customWidth="1"/>
    <col min="12546" max="12547" width="8" style="986" bestFit="1" customWidth="1"/>
    <col min="12548" max="12548" width="11.5703125" style="986" bestFit="1" customWidth="1"/>
    <col min="12549" max="12549" width="8.5703125" style="986" bestFit="1" customWidth="1"/>
    <col min="12550" max="12550" width="7.85546875" style="986" bestFit="1" customWidth="1"/>
    <col min="12551" max="12551" width="7.42578125" style="986" bestFit="1" customWidth="1"/>
    <col min="12552" max="12552" width="7.85546875" style="986" bestFit="1" customWidth="1"/>
    <col min="12553" max="12553" width="16.28515625" style="986" bestFit="1" customWidth="1"/>
    <col min="12554" max="12800" width="9.140625" style="986"/>
    <col min="12801" max="12801" width="68.28515625" style="986" customWidth="1"/>
    <col min="12802" max="12803" width="8" style="986" bestFit="1" customWidth="1"/>
    <col min="12804" max="12804" width="11.5703125" style="986" bestFit="1" customWidth="1"/>
    <col min="12805" max="12805" width="8.5703125" style="986" bestFit="1" customWidth="1"/>
    <col min="12806" max="12806" width="7.85546875" style="986" bestFit="1" customWidth="1"/>
    <col min="12807" max="12807" width="7.42578125" style="986" bestFit="1" customWidth="1"/>
    <col min="12808" max="12808" width="7.85546875" style="986" bestFit="1" customWidth="1"/>
    <col min="12809" max="12809" width="16.28515625" style="986" bestFit="1" customWidth="1"/>
    <col min="12810" max="13056" width="9.140625" style="986"/>
    <col min="13057" max="13057" width="68.28515625" style="986" customWidth="1"/>
    <col min="13058" max="13059" width="8" style="986" bestFit="1" customWidth="1"/>
    <col min="13060" max="13060" width="11.5703125" style="986" bestFit="1" customWidth="1"/>
    <col min="13061" max="13061" width="8.5703125" style="986" bestFit="1" customWidth="1"/>
    <col min="13062" max="13062" width="7.85546875" style="986" bestFit="1" customWidth="1"/>
    <col min="13063" max="13063" width="7.42578125" style="986" bestFit="1" customWidth="1"/>
    <col min="13064" max="13064" width="7.85546875" style="986" bestFit="1" customWidth="1"/>
    <col min="13065" max="13065" width="16.28515625" style="986" bestFit="1" customWidth="1"/>
    <col min="13066" max="13312" width="9.140625" style="986"/>
    <col min="13313" max="13313" width="68.28515625" style="986" customWidth="1"/>
    <col min="13314" max="13315" width="8" style="986" bestFit="1" customWidth="1"/>
    <col min="13316" max="13316" width="11.5703125" style="986" bestFit="1" customWidth="1"/>
    <col min="13317" max="13317" width="8.5703125" style="986" bestFit="1" customWidth="1"/>
    <col min="13318" max="13318" width="7.85546875" style="986" bestFit="1" customWidth="1"/>
    <col min="13319" max="13319" width="7.42578125" style="986" bestFit="1" customWidth="1"/>
    <col min="13320" max="13320" width="7.85546875" style="986" bestFit="1" customWidth="1"/>
    <col min="13321" max="13321" width="16.28515625" style="986" bestFit="1" customWidth="1"/>
    <col min="13322" max="13568" width="9.140625" style="986"/>
    <col min="13569" max="13569" width="68.28515625" style="986" customWidth="1"/>
    <col min="13570" max="13571" width="8" style="986" bestFit="1" customWidth="1"/>
    <col min="13572" max="13572" width="11.5703125" style="986" bestFit="1" customWidth="1"/>
    <col min="13573" max="13573" width="8.5703125" style="986" bestFit="1" customWidth="1"/>
    <col min="13574" max="13574" width="7.85546875" style="986" bestFit="1" customWidth="1"/>
    <col min="13575" max="13575" width="7.42578125" style="986" bestFit="1" customWidth="1"/>
    <col min="13576" max="13576" width="7.85546875" style="986" bestFit="1" customWidth="1"/>
    <col min="13577" max="13577" width="16.28515625" style="986" bestFit="1" customWidth="1"/>
    <col min="13578" max="13824" width="9.140625" style="986"/>
    <col min="13825" max="13825" width="68.28515625" style="986" customWidth="1"/>
    <col min="13826" max="13827" width="8" style="986" bestFit="1" customWidth="1"/>
    <col min="13828" max="13828" width="11.5703125" style="986" bestFit="1" customWidth="1"/>
    <col min="13829" max="13829" width="8.5703125" style="986" bestFit="1" customWidth="1"/>
    <col min="13830" max="13830" width="7.85546875" style="986" bestFit="1" customWidth="1"/>
    <col min="13831" max="13831" width="7.42578125" style="986" bestFit="1" customWidth="1"/>
    <col min="13832" max="13832" width="7.85546875" style="986" bestFit="1" customWidth="1"/>
    <col min="13833" max="13833" width="16.28515625" style="986" bestFit="1" customWidth="1"/>
    <col min="13834" max="14080" width="9.140625" style="986"/>
    <col min="14081" max="14081" width="68.28515625" style="986" customWidth="1"/>
    <col min="14082" max="14083" width="8" style="986" bestFit="1" customWidth="1"/>
    <col min="14084" max="14084" width="11.5703125" style="986" bestFit="1" customWidth="1"/>
    <col min="14085" max="14085" width="8.5703125" style="986" bestFit="1" customWidth="1"/>
    <col min="14086" max="14086" width="7.85546875" style="986" bestFit="1" customWidth="1"/>
    <col min="14087" max="14087" width="7.42578125" style="986" bestFit="1" customWidth="1"/>
    <col min="14088" max="14088" width="7.85546875" style="986" bestFit="1" customWidth="1"/>
    <col min="14089" max="14089" width="16.28515625" style="986" bestFit="1" customWidth="1"/>
    <col min="14090" max="14336" width="9.140625" style="986"/>
    <col min="14337" max="14337" width="68.28515625" style="986" customWidth="1"/>
    <col min="14338" max="14339" width="8" style="986" bestFit="1" customWidth="1"/>
    <col min="14340" max="14340" width="11.5703125" style="986" bestFit="1" customWidth="1"/>
    <col min="14341" max="14341" width="8.5703125" style="986" bestFit="1" customWidth="1"/>
    <col min="14342" max="14342" width="7.85546875" style="986" bestFit="1" customWidth="1"/>
    <col min="14343" max="14343" width="7.42578125" style="986" bestFit="1" customWidth="1"/>
    <col min="14344" max="14344" width="7.85546875" style="986" bestFit="1" customWidth="1"/>
    <col min="14345" max="14345" width="16.28515625" style="986" bestFit="1" customWidth="1"/>
    <col min="14346" max="14592" width="9.140625" style="986"/>
    <col min="14593" max="14593" width="68.28515625" style="986" customWidth="1"/>
    <col min="14594" max="14595" width="8" style="986" bestFit="1" customWidth="1"/>
    <col min="14596" max="14596" width="11.5703125" style="986" bestFit="1" customWidth="1"/>
    <col min="14597" max="14597" width="8.5703125" style="986" bestFit="1" customWidth="1"/>
    <col min="14598" max="14598" width="7.85546875" style="986" bestFit="1" customWidth="1"/>
    <col min="14599" max="14599" width="7.42578125" style="986" bestFit="1" customWidth="1"/>
    <col min="14600" max="14600" width="7.85546875" style="986" bestFit="1" customWidth="1"/>
    <col min="14601" max="14601" width="16.28515625" style="986" bestFit="1" customWidth="1"/>
    <col min="14602" max="14848" width="9.140625" style="986"/>
    <col min="14849" max="14849" width="68.28515625" style="986" customWidth="1"/>
    <col min="14850" max="14851" width="8" style="986" bestFit="1" customWidth="1"/>
    <col min="14852" max="14852" width="11.5703125" style="986" bestFit="1" customWidth="1"/>
    <col min="14853" max="14853" width="8.5703125" style="986" bestFit="1" customWidth="1"/>
    <col min="14854" max="14854" width="7.85546875" style="986" bestFit="1" customWidth="1"/>
    <col min="14855" max="14855" width="7.42578125" style="986" bestFit="1" customWidth="1"/>
    <col min="14856" max="14856" width="7.85546875" style="986" bestFit="1" customWidth="1"/>
    <col min="14857" max="14857" width="16.28515625" style="986" bestFit="1" customWidth="1"/>
    <col min="14858" max="15104" width="9.140625" style="986"/>
    <col min="15105" max="15105" width="68.28515625" style="986" customWidth="1"/>
    <col min="15106" max="15107" width="8" style="986" bestFit="1" customWidth="1"/>
    <col min="15108" max="15108" width="11.5703125" style="986" bestFit="1" customWidth="1"/>
    <col min="15109" max="15109" width="8.5703125" style="986" bestFit="1" customWidth="1"/>
    <col min="15110" max="15110" width="7.85546875" style="986" bestFit="1" customWidth="1"/>
    <col min="15111" max="15111" width="7.42578125" style="986" bestFit="1" customWidth="1"/>
    <col min="15112" max="15112" width="7.85546875" style="986" bestFit="1" customWidth="1"/>
    <col min="15113" max="15113" width="16.28515625" style="986" bestFit="1" customWidth="1"/>
    <col min="15114" max="15360" width="9.140625" style="986"/>
    <col min="15361" max="15361" width="68.28515625" style="986" customWidth="1"/>
    <col min="15362" max="15363" width="8" style="986" bestFit="1" customWidth="1"/>
    <col min="15364" max="15364" width="11.5703125" style="986" bestFit="1" customWidth="1"/>
    <col min="15365" max="15365" width="8.5703125" style="986" bestFit="1" customWidth="1"/>
    <col min="15366" max="15366" width="7.85546875" style="986" bestFit="1" customWidth="1"/>
    <col min="15367" max="15367" width="7.42578125" style="986" bestFit="1" customWidth="1"/>
    <col min="15368" max="15368" width="7.85546875" style="986" bestFit="1" customWidth="1"/>
    <col min="15369" max="15369" width="16.28515625" style="986" bestFit="1" customWidth="1"/>
    <col min="15370" max="15616" width="9.140625" style="986"/>
    <col min="15617" max="15617" width="68.28515625" style="986" customWidth="1"/>
    <col min="15618" max="15619" width="8" style="986" bestFit="1" customWidth="1"/>
    <col min="15620" max="15620" width="11.5703125" style="986" bestFit="1" customWidth="1"/>
    <col min="15621" max="15621" width="8.5703125" style="986" bestFit="1" customWidth="1"/>
    <col min="15622" max="15622" width="7.85546875" style="986" bestFit="1" customWidth="1"/>
    <col min="15623" max="15623" width="7.42578125" style="986" bestFit="1" customWidth="1"/>
    <col min="15624" max="15624" width="7.85546875" style="986" bestFit="1" customWidth="1"/>
    <col min="15625" max="15625" width="16.28515625" style="986" bestFit="1" customWidth="1"/>
    <col min="15626" max="15872" width="9.140625" style="986"/>
    <col min="15873" max="15873" width="68.28515625" style="986" customWidth="1"/>
    <col min="15874" max="15875" width="8" style="986" bestFit="1" customWidth="1"/>
    <col min="15876" max="15876" width="11.5703125" style="986" bestFit="1" customWidth="1"/>
    <col min="15877" max="15877" width="8.5703125" style="986" bestFit="1" customWidth="1"/>
    <col min="15878" max="15878" width="7.85546875" style="986" bestFit="1" customWidth="1"/>
    <col min="15879" max="15879" width="7.42578125" style="986" bestFit="1" customWidth="1"/>
    <col min="15880" max="15880" width="7.85546875" style="986" bestFit="1" customWidth="1"/>
    <col min="15881" max="15881" width="16.28515625" style="986" bestFit="1" customWidth="1"/>
    <col min="15882" max="16128" width="9.140625" style="986"/>
    <col min="16129" max="16129" width="68.28515625" style="986" customWidth="1"/>
    <col min="16130" max="16131" width="8" style="986" bestFit="1" customWidth="1"/>
    <col min="16132" max="16132" width="11.5703125" style="986" bestFit="1" customWidth="1"/>
    <col min="16133" max="16133" width="8.5703125" style="986" bestFit="1" customWidth="1"/>
    <col min="16134" max="16134" width="7.85546875" style="986" bestFit="1" customWidth="1"/>
    <col min="16135" max="16135" width="7.42578125" style="986" bestFit="1" customWidth="1"/>
    <col min="16136" max="16136" width="7.85546875" style="986" bestFit="1" customWidth="1"/>
    <col min="16137" max="16137" width="16.28515625" style="986" bestFit="1" customWidth="1"/>
    <col min="16138" max="16384" width="9.140625" style="986"/>
  </cols>
  <sheetData>
    <row r="1" spans="1:205" s="67" customFormat="1" ht="17.25" customHeight="1">
      <c r="A1" s="1165"/>
      <c r="B1" s="1165"/>
      <c r="C1" s="1165"/>
      <c r="D1" s="1165"/>
      <c r="E1" s="1165"/>
      <c r="F1" s="1165"/>
      <c r="G1" s="1165"/>
      <c r="H1" s="1165"/>
      <c r="I1" s="1165"/>
    </row>
    <row r="2" spans="1:205" s="57" customFormat="1" ht="27" customHeight="1">
      <c r="A2" s="1154" t="s">
        <v>1366</v>
      </c>
      <c r="B2" s="1154"/>
      <c r="C2" s="1154"/>
      <c r="D2" s="1154"/>
      <c r="E2" s="1154"/>
      <c r="F2" s="1154"/>
      <c r="G2" s="1154"/>
      <c r="H2" s="1154"/>
      <c r="I2" s="1154"/>
    </row>
    <row r="3" spans="1:205" s="57" customFormat="1" ht="27.75" customHeight="1">
      <c r="A3" s="1154" t="s">
        <v>1449</v>
      </c>
      <c r="B3" s="1154"/>
      <c r="C3" s="1154"/>
      <c r="D3" s="1154"/>
      <c r="E3" s="1154"/>
      <c r="F3" s="1154"/>
      <c r="G3" s="1154"/>
      <c r="H3" s="1154"/>
      <c r="I3" s="1154"/>
    </row>
    <row r="4" spans="1:205" s="72" customFormat="1" ht="28.5" customHeight="1">
      <c r="A4" s="1166" t="s">
        <v>1498</v>
      </c>
      <c r="B4" s="1166"/>
      <c r="C4" s="1166"/>
      <c r="D4" s="1166"/>
      <c r="E4" s="1166"/>
      <c r="F4" s="1166"/>
      <c r="G4" s="1166"/>
      <c r="H4" s="1166"/>
      <c r="I4" s="1166"/>
    </row>
    <row r="5" spans="1:205" s="57" customFormat="1" ht="9" customHeight="1">
      <c r="A5" s="1166"/>
      <c r="B5" s="1166"/>
      <c r="C5" s="1166"/>
      <c r="D5" s="1166"/>
      <c r="E5" s="1166"/>
      <c r="F5" s="1166"/>
      <c r="G5" s="1166"/>
      <c r="H5" s="1166"/>
      <c r="I5" s="1166"/>
    </row>
    <row r="6" spans="1:205" ht="6.75" customHeight="1">
      <c r="A6" s="223"/>
      <c r="F6" s="986"/>
    </row>
    <row r="7" spans="1:205" ht="5.25" customHeight="1" thickBot="1">
      <c r="A7" s="223"/>
      <c r="B7" s="805"/>
      <c r="C7" s="805"/>
      <c r="D7" s="805"/>
      <c r="E7" s="805"/>
      <c r="F7" s="986"/>
    </row>
    <row r="8" spans="1:205" ht="16.5" customHeight="1" thickTop="1" thickBot="1">
      <c r="A8" s="337"/>
      <c r="B8" s="985" t="s">
        <v>1367</v>
      </c>
      <c r="C8" s="985" t="s">
        <v>1368</v>
      </c>
      <c r="D8" s="985" t="s">
        <v>1369</v>
      </c>
      <c r="E8" s="985" t="s">
        <v>1370</v>
      </c>
      <c r="F8" s="985" t="s">
        <v>1371</v>
      </c>
      <c r="G8" s="985" t="s">
        <v>1372</v>
      </c>
      <c r="H8" s="985" t="s">
        <v>1373</v>
      </c>
      <c r="I8" s="985" t="s">
        <v>309</v>
      </c>
    </row>
    <row r="9" spans="1:205" ht="16.5" customHeight="1" thickTop="1" thickBot="1">
      <c r="A9" s="338"/>
      <c r="B9" s="807"/>
      <c r="C9" s="807"/>
      <c r="D9" s="807"/>
      <c r="E9" s="807"/>
      <c r="F9" s="807"/>
      <c r="G9" s="807"/>
      <c r="H9" s="807"/>
      <c r="I9" s="807"/>
    </row>
    <row r="10" spans="1:205" ht="16.5" customHeight="1" thickTop="1" thickBot="1">
      <c r="A10" s="73" t="s">
        <v>310</v>
      </c>
      <c r="B10" s="985"/>
      <c r="C10" s="985"/>
      <c r="D10" s="985"/>
      <c r="E10" s="985"/>
      <c r="F10" s="985"/>
      <c r="G10" s="985"/>
      <c r="H10" s="985"/>
      <c r="I10" s="985"/>
    </row>
    <row r="11" spans="1:205" ht="16.5" customHeight="1" thickTop="1">
      <c r="A11" s="338" t="s">
        <v>311</v>
      </c>
      <c r="B11" s="358">
        <v>5.8400000000000001E-2</v>
      </c>
      <c r="C11" s="358">
        <v>1.3899999999999999E-2</v>
      </c>
      <c r="D11" s="358">
        <v>7.7700000000000005E-2</v>
      </c>
      <c r="E11" s="358">
        <v>2.8000000000000001E-2</v>
      </c>
      <c r="F11" s="358">
        <v>5.7799999999999997E-2</v>
      </c>
      <c r="G11" s="358">
        <v>5.4399999999999997E-2</v>
      </c>
      <c r="H11" s="358">
        <v>4.3400000000000001E-2</v>
      </c>
      <c r="I11" s="358">
        <v>4.4499999999999998E-2</v>
      </c>
      <c r="J11" s="74"/>
      <c r="K11" s="74"/>
      <c r="L11" s="74"/>
      <c r="M11" s="74"/>
      <c r="N11" s="74"/>
      <c r="O11" s="74"/>
      <c r="P11" s="74"/>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c r="CT11" s="74"/>
      <c r="CU11" s="74"/>
      <c r="CV11" s="74"/>
      <c r="CW11" s="74"/>
      <c r="CX11" s="74"/>
      <c r="CY11" s="74"/>
      <c r="CZ11" s="74"/>
      <c r="DA11" s="74"/>
      <c r="DB11" s="74"/>
      <c r="DC11" s="74"/>
      <c r="DD11" s="74"/>
      <c r="DE11" s="74"/>
      <c r="DF11" s="74"/>
      <c r="DG11" s="74"/>
      <c r="DH11" s="74"/>
      <c r="DI11" s="74"/>
      <c r="DJ11" s="74"/>
      <c r="DK11" s="74"/>
      <c r="DL11" s="74"/>
      <c r="DM11" s="74"/>
      <c r="DN11" s="74"/>
      <c r="DO11" s="74"/>
      <c r="DP11" s="74"/>
      <c r="DQ11" s="74"/>
      <c r="DR11" s="74"/>
      <c r="DS11" s="74"/>
      <c r="DT11" s="74"/>
      <c r="DU11" s="74"/>
      <c r="DV11" s="74"/>
      <c r="DW11" s="74"/>
      <c r="DX11" s="74"/>
      <c r="DY11" s="74"/>
      <c r="DZ11" s="74"/>
      <c r="EA11" s="74"/>
      <c r="EB11" s="74"/>
      <c r="EC11" s="74"/>
      <c r="ED11" s="74"/>
      <c r="EE11" s="74"/>
      <c r="EF11" s="74"/>
      <c r="EG11" s="74"/>
      <c r="EH11" s="74"/>
      <c r="EI11" s="74"/>
      <c r="EJ11" s="74"/>
      <c r="EK11" s="74"/>
      <c r="EL11" s="74"/>
      <c r="EM11" s="74"/>
      <c r="EN11" s="74"/>
      <c r="EO11" s="74"/>
      <c r="EP11" s="74"/>
      <c r="EQ11" s="74"/>
      <c r="ER11" s="74"/>
      <c r="ES11" s="74"/>
      <c r="ET11" s="74"/>
      <c r="EU11" s="74"/>
      <c r="EV11" s="74"/>
      <c r="EW11" s="74"/>
      <c r="EX11" s="74"/>
      <c r="EY11" s="74"/>
      <c r="EZ11" s="74"/>
      <c r="FA11" s="74"/>
      <c r="FB11" s="74"/>
      <c r="FC11" s="74"/>
      <c r="FD11" s="74"/>
      <c r="FE11" s="74"/>
      <c r="FF11" s="74"/>
      <c r="FG11" s="74"/>
      <c r="FH11" s="74"/>
      <c r="FI11" s="74"/>
      <c r="FJ11" s="74"/>
      <c r="FK11" s="74"/>
      <c r="FL11" s="74"/>
      <c r="FM11" s="74"/>
      <c r="FN11" s="74"/>
      <c r="FO11" s="74"/>
      <c r="FP11" s="74"/>
      <c r="FQ11" s="74"/>
      <c r="FR11" s="74"/>
      <c r="FS11" s="74"/>
      <c r="FT11" s="74"/>
      <c r="FU11" s="74"/>
      <c r="FV11" s="74"/>
      <c r="FW11" s="74"/>
      <c r="FX11" s="74"/>
      <c r="FY11" s="74"/>
      <c r="FZ11" s="74"/>
      <c r="GA11" s="74"/>
      <c r="GB11" s="74"/>
      <c r="GC11" s="74"/>
      <c r="GD11" s="74"/>
      <c r="GE11" s="74"/>
      <c r="GF11" s="74"/>
      <c r="GG11" s="74"/>
      <c r="GH11" s="74"/>
      <c r="GI11" s="74"/>
      <c r="GJ11" s="74"/>
      <c r="GK11" s="74"/>
      <c r="GL11" s="74"/>
      <c r="GM11" s="74"/>
      <c r="GN11" s="74"/>
      <c r="GO11" s="74"/>
      <c r="GP11" s="74"/>
      <c r="GQ11" s="74"/>
      <c r="GR11" s="74"/>
      <c r="GS11" s="74"/>
      <c r="GT11" s="74"/>
      <c r="GU11" s="74"/>
      <c r="GV11" s="74"/>
      <c r="GW11" s="74"/>
    </row>
    <row r="12" spans="1:205" ht="16.5" customHeight="1">
      <c r="A12" s="338" t="s">
        <v>312</v>
      </c>
      <c r="B12" s="358">
        <v>0.9143</v>
      </c>
      <c r="C12" s="358">
        <v>0.92659999999999998</v>
      </c>
      <c r="D12" s="358">
        <v>0.84140000000000004</v>
      </c>
      <c r="E12" s="358">
        <v>0.89049999999999996</v>
      </c>
      <c r="F12" s="358">
        <v>0.91700000000000004</v>
      </c>
      <c r="G12" s="358">
        <v>0.89849999999999997</v>
      </c>
      <c r="H12" s="358">
        <v>0.87880000000000003</v>
      </c>
      <c r="I12" s="358">
        <v>0.89790000000000003</v>
      </c>
    </row>
    <row r="13" spans="1:205" ht="16.5" customHeight="1" thickBot="1">
      <c r="A13" s="338"/>
      <c r="B13" s="358"/>
      <c r="C13" s="358"/>
      <c r="D13" s="358"/>
      <c r="E13" s="358"/>
      <c r="F13" s="358"/>
      <c r="G13" s="358"/>
      <c r="H13" s="358"/>
      <c r="I13" s="358"/>
    </row>
    <row r="14" spans="1:205" ht="16.5" customHeight="1" thickTop="1" thickBot="1">
      <c r="A14" s="73" t="s">
        <v>313</v>
      </c>
      <c r="B14" s="985"/>
      <c r="C14" s="985"/>
      <c r="D14" s="985"/>
      <c r="E14" s="985"/>
      <c r="F14" s="985"/>
      <c r="G14" s="985"/>
      <c r="H14" s="985"/>
      <c r="I14" s="985"/>
    </row>
    <row r="15" spans="1:205" ht="16.5" customHeight="1" thickTop="1">
      <c r="A15" s="339" t="s">
        <v>314</v>
      </c>
      <c r="B15" s="358">
        <v>0</v>
      </c>
      <c r="C15" s="358">
        <v>0</v>
      </c>
      <c r="D15" s="358">
        <v>0</v>
      </c>
      <c r="E15" s="358">
        <v>2.8999999999999998E-3</v>
      </c>
      <c r="F15" s="358">
        <v>0</v>
      </c>
      <c r="G15" s="358">
        <v>0</v>
      </c>
      <c r="H15" s="358">
        <v>0</v>
      </c>
      <c r="I15" s="358">
        <v>1E-4</v>
      </c>
    </row>
    <row r="16" spans="1:205" ht="16.5" customHeight="1">
      <c r="A16" s="339" t="s">
        <v>315</v>
      </c>
      <c r="B16" s="358">
        <v>0</v>
      </c>
      <c r="C16" s="358">
        <v>0</v>
      </c>
      <c r="D16" s="358">
        <v>0</v>
      </c>
      <c r="E16" s="358">
        <v>2.8999999999999998E-3</v>
      </c>
      <c r="F16" s="358">
        <v>0</v>
      </c>
      <c r="G16" s="358">
        <v>0</v>
      </c>
      <c r="H16" s="358">
        <v>0</v>
      </c>
      <c r="I16" s="358">
        <v>1E-4</v>
      </c>
    </row>
    <row r="17" spans="1:9" ht="16.5" customHeight="1">
      <c r="A17" s="338" t="s">
        <v>316</v>
      </c>
      <c r="B17" s="358">
        <v>0.82410000000000005</v>
      </c>
      <c r="C17" s="358">
        <v>0.76439999999999997</v>
      </c>
      <c r="D17" s="358">
        <v>0.60350000000000004</v>
      </c>
      <c r="E17" s="358">
        <v>0.70520000000000005</v>
      </c>
      <c r="F17" s="358">
        <v>0.74480000000000002</v>
      </c>
      <c r="G17" s="358">
        <v>0.81869999999999998</v>
      </c>
      <c r="H17" s="358">
        <v>0.80320000000000003</v>
      </c>
      <c r="I17" s="358">
        <v>0.73380000000000001</v>
      </c>
    </row>
    <row r="18" spans="1:9" ht="16.5" customHeight="1">
      <c r="A18" s="339" t="s">
        <v>317</v>
      </c>
      <c r="B18" s="358">
        <v>4.7E-2</v>
      </c>
      <c r="C18" s="358">
        <v>0</v>
      </c>
      <c r="D18" s="358">
        <v>0</v>
      </c>
      <c r="E18" s="358">
        <v>2.5100000000000001E-2</v>
      </c>
      <c r="F18" s="358">
        <v>0</v>
      </c>
      <c r="G18" s="358">
        <v>2.81E-2</v>
      </c>
      <c r="H18" s="358">
        <v>0</v>
      </c>
      <c r="I18" s="358">
        <v>1.0500000000000001E-2</v>
      </c>
    </row>
    <row r="19" spans="1:9" ht="16.5" customHeight="1" thickBot="1">
      <c r="A19" s="339"/>
      <c r="B19" s="358"/>
      <c r="C19" s="358"/>
      <c r="D19" s="358"/>
      <c r="E19" s="358"/>
      <c r="F19" s="358"/>
      <c r="G19" s="358"/>
      <c r="H19" s="358"/>
      <c r="I19" s="358"/>
    </row>
    <row r="20" spans="1:9" ht="16.5" customHeight="1" thickTop="1" thickBot="1">
      <c r="A20" s="73" t="s">
        <v>318</v>
      </c>
      <c r="B20" s="985"/>
      <c r="C20" s="985"/>
      <c r="D20" s="985"/>
      <c r="E20" s="985"/>
      <c r="F20" s="985"/>
      <c r="G20" s="985"/>
      <c r="H20" s="985"/>
      <c r="I20" s="985"/>
    </row>
    <row r="21" spans="1:9" ht="16.5" customHeight="1" thickTop="1">
      <c r="A21" s="339" t="s">
        <v>319</v>
      </c>
      <c r="B21" s="358">
        <v>0</v>
      </c>
      <c r="C21" s="358">
        <v>0</v>
      </c>
      <c r="D21" s="358">
        <v>0</v>
      </c>
      <c r="E21" s="358">
        <v>0</v>
      </c>
      <c r="F21" s="358">
        <v>0</v>
      </c>
      <c r="G21" s="358">
        <v>0</v>
      </c>
      <c r="H21" s="358">
        <v>0</v>
      </c>
      <c r="I21" s="358">
        <v>0</v>
      </c>
    </row>
    <row r="22" spans="1:9" ht="16.5" customHeight="1">
      <c r="A22" s="339" t="s">
        <v>320</v>
      </c>
      <c r="B22" s="358">
        <v>0</v>
      </c>
      <c r="C22" s="358">
        <v>0</v>
      </c>
      <c r="D22" s="358">
        <v>0</v>
      </c>
      <c r="E22" s="358">
        <v>0</v>
      </c>
      <c r="F22" s="358">
        <v>0</v>
      </c>
      <c r="G22" s="358">
        <v>0</v>
      </c>
      <c r="H22" s="358">
        <v>0</v>
      </c>
      <c r="I22" s="358">
        <v>0</v>
      </c>
    </row>
    <row r="23" spans="1:9" ht="16.5" customHeight="1">
      <c r="A23" s="339" t="s">
        <v>321</v>
      </c>
      <c r="B23" s="962">
        <v>0</v>
      </c>
      <c r="C23" s="962">
        <v>0</v>
      </c>
      <c r="D23" s="962">
        <v>0</v>
      </c>
      <c r="E23" s="962">
        <v>0</v>
      </c>
      <c r="F23" s="962">
        <v>0</v>
      </c>
      <c r="G23" s="962">
        <v>0</v>
      </c>
      <c r="H23" s="962">
        <v>0</v>
      </c>
      <c r="I23" s="962">
        <v>0</v>
      </c>
    </row>
    <row r="24" spans="1:9" ht="16.5" customHeight="1" thickBot="1">
      <c r="A24" s="339"/>
      <c r="B24" s="962"/>
      <c r="C24" s="962"/>
      <c r="D24" s="962"/>
      <c r="E24" s="962"/>
      <c r="F24" s="962"/>
      <c r="G24" s="962"/>
      <c r="H24" s="962"/>
      <c r="I24" s="962"/>
    </row>
    <row r="25" spans="1:9" ht="16.5" customHeight="1" thickTop="1" thickBot="1">
      <c r="A25" s="73" t="s">
        <v>322</v>
      </c>
      <c r="B25" s="985"/>
      <c r="C25" s="985"/>
      <c r="D25" s="985"/>
      <c r="E25" s="985"/>
      <c r="F25" s="985"/>
      <c r="G25" s="985"/>
      <c r="H25" s="985"/>
      <c r="I25" s="985"/>
    </row>
    <row r="26" spans="1:9" ht="16.5" customHeight="1" thickTop="1">
      <c r="A26" s="338" t="s">
        <v>323</v>
      </c>
      <c r="B26" s="358">
        <v>0.9718</v>
      </c>
      <c r="C26" s="358">
        <v>0.99180000000000001</v>
      </c>
      <c r="D26" s="358">
        <v>0.98329999999999995</v>
      </c>
      <c r="E26" s="358">
        <v>0.96579999999999999</v>
      </c>
      <c r="F26" s="358">
        <v>0.96989999999999998</v>
      </c>
      <c r="G26" s="358">
        <v>0.96819999999999995</v>
      </c>
      <c r="H26" s="358">
        <v>0.97689999999999999</v>
      </c>
      <c r="I26" s="358">
        <v>0.98229999999999995</v>
      </c>
    </row>
    <row r="27" spans="1:9" ht="16.5" customHeight="1">
      <c r="A27" s="338" t="s">
        <v>324</v>
      </c>
      <c r="B27" s="358">
        <v>3.85E-2</v>
      </c>
      <c r="C27" s="358">
        <v>5.5999999999999999E-3</v>
      </c>
      <c r="D27" s="358">
        <v>1.2999999999999999E-3</v>
      </c>
      <c r="E27" s="358">
        <v>0.23380000000000001</v>
      </c>
      <c r="F27" s="358">
        <v>2.0000000000000001E-4</v>
      </c>
      <c r="G27" s="358">
        <v>4.7100000000000003E-2</v>
      </c>
      <c r="H27" s="358">
        <v>3.09E-2</v>
      </c>
      <c r="I27" s="358">
        <v>1.8599999999999998E-2</v>
      </c>
    </row>
    <row r="28" spans="1:9" ht="16.5" customHeight="1">
      <c r="A28" s="339" t="s">
        <v>325</v>
      </c>
      <c r="B28" s="358">
        <v>2.8199999999999999E-2</v>
      </c>
      <c r="C28" s="358">
        <v>8.2000000000000007E-3</v>
      </c>
      <c r="D28" s="358">
        <v>1.67E-2</v>
      </c>
      <c r="E28" s="358">
        <v>3.4200000000000001E-2</v>
      </c>
      <c r="F28" s="358">
        <v>3.0099999999999998E-2</v>
      </c>
      <c r="G28" s="358">
        <v>3.1800000000000002E-2</v>
      </c>
      <c r="H28" s="358">
        <v>2.3099999999999999E-2</v>
      </c>
      <c r="I28" s="358">
        <v>1.77E-2</v>
      </c>
    </row>
    <row r="29" spans="1:9" ht="16.5" customHeight="1">
      <c r="A29" s="339" t="s">
        <v>326</v>
      </c>
      <c r="B29" s="358">
        <v>3.4799999999999998E-2</v>
      </c>
      <c r="C29" s="358">
        <v>5.1999999999999998E-3</v>
      </c>
      <c r="D29" s="358">
        <v>1.2999999999999999E-3</v>
      </c>
      <c r="E29" s="358">
        <v>0.22969999999999999</v>
      </c>
      <c r="F29" s="358">
        <v>1E-4</v>
      </c>
      <c r="G29" s="358">
        <v>4.2599999999999999E-2</v>
      </c>
      <c r="H29" s="358">
        <v>2.7400000000000001E-2</v>
      </c>
      <c r="I29" s="358">
        <v>1.72E-2</v>
      </c>
    </row>
    <row r="30" spans="1:9" ht="16.5" customHeight="1">
      <c r="A30" s="339" t="s">
        <v>327</v>
      </c>
      <c r="B30" s="358">
        <v>0.122</v>
      </c>
      <c r="C30" s="358">
        <v>7.8299999999999995E-2</v>
      </c>
      <c r="D30" s="358">
        <v>1.23E-2</v>
      </c>
      <c r="E30" s="358">
        <v>5.0999999999999997E-2</v>
      </c>
      <c r="F30" s="358">
        <v>0.52300000000000002</v>
      </c>
      <c r="G30" s="358">
        <v>0.1237</v>
      </c>
      <c r="H30" s="358">
        <v>0.13489999999999999</v>
      </c>
      <c r="I30" s="358">
        <v>9.4200000000000006E-2</v>
      </c>
    </row>
    <row r="31" spans="1:9" ht="16.5" customHeight="1">
      <c r="A31" s="339" t="s">
        <v>328</v>
      </c>
      <c r="B31" s="358">
        <v>2.3400000000000001E-2</v>
      </c>
      <c r="C31" s="358">
        <v>1.4200000000000001E-2</v>
      </c>
      <c r="D31" s="358">
        <v>1.11E-2</v>
      </c>
      <c r="E31" s="358">
        <v>2.8500000000000001E-2</v>
      </c>
      <c r="F31" s="358">
        <v>1.7100000000000001E-2</v>
      </c>
      <c r="G31" s="358">
        <v>1.6899999999999998E-2</v>
      </c>
      <c r="H31" s="358">
        <v>8.6E-3</v>
      </c>
      <c r="I31" s="358">
        <v>1.5599999999999999E-2</v>
      </c>
    </row>
    <row r="32" spans="1:9" ht="16.5" customHeight="1">
      <c r="A32" s="339" t="s">
        <v>329</v>
      </c>
      <c r="B32" s="358">
        <v>5.1700000000000003E-2</v>
      </c>
      <c r="C32" s="358">
        <v>4.2500000000000003E-2</v>
      </c>
      <c r="D32" s="358">
        <v>6.2199999999999998E-2</v>
      </c>
      <c r="E32" s="358">
        <v>5.1799999999999999E-2</v>
      </c>
      <c r="F32" s="358">
        <v>6.1499999999999999E-2</v>
      </c>
      <c r="G32" s="358">
        <v>2.9000000000000001E-2</v>
      </c>
      <c r="H32" s="358">
        <v>4.7600000000000003E-2</v>
      </c>
      <c r="I32" s="358">
        <v>4.9200000000000001E-2</v>
      </c>
    </row>
    <row r="33" spans="1:9" ht="16.5" customHeight="1">
      <c r="A33" s="339" t="s">
        <v>330</v>
      </c>
      <c r="B33" s="358">
        <v>0.93869999999999998</v>
      </c>
      <c r="C33" s="358">
        <v>0.98850000000000005</v>
      </c>
      <c r="D33" s="358">
        <v>0.97899999999999998</v>
      </c>
      <c r="E33" s="358">
        <v>0.95309999999999995</v>
      </c>
      <c r="F33" s="358">
        <v>0.96630000000000005</v>
      </c>
      <c r="G33" s="358">
        <v>0.95589999999999997</v>
      </c>
      <c r="H33" s="358">
        <v>0.97299999999999998</v>
      </c>
      <c r="I33" s="358">
        <v>0.97309999999999997</v>
      </c>
    </row>
    <row r="34" spans="1:9" ht="16.5" customHeight="1">
      <c r="A34" s="339" t="s">
        <v>331</v>
      </c>
      <c r="B34" s="358">
        <v>3.1099999999999999E-2</v>
      </c>
      <c r="C34" s="358">
        <v>2.5999999999999999E-3</v>
      </c>
      <c r="D34" s="358">
        <v>4.4999999999999997E-3</v>
      </c>
      <c r="E34" s="358">
        <v>1.0999999999999999E-2</v>
      </c>
      <c r="F34" s="358">
        <v>3.3E-3</v>
      </c>
      <c r="G34" s="358">
        <v>1.0200000000000001E-2</v>
      </c>
      <c r="H34" s="358">
        <v>3.7000000000000002E-3</v>
      </c>
      <c r="I34" s="358">
        <v>8.5000000000000006E-3</v>
      </c>
    </row>
    <row r="35" spans="1:9" ht="16.5" customHeight="1">
      <c r="A35" s="339" t="s">
        <v>332</v>
      </c>
      <c r="B35" s="358">
        <v>4.1999999999999997E-3</v>
      </c>
      <c r="C35" s="358">
        <v>1.8E-3</v>
      </c>
      <c r="D35" s="358">
        <v>2.7000000000000001E-3</v>
      </c>
      <c r="E35" s="358">
        <v>9.4999999999999998E-3</v>
      </c>
      <c r="F35" s="358">
        <v>1.6999999999999999E-3</v>
      </c>
      <c r="G35" s="358">
        <v>4.1999999999999997E-3</v>
      </c>
      <c r="H35" s="358">
        <v>1.77E-2</v>
      </c>
      <c r="I35" s="358">
        <v>2.8999999999999998E-3</v>
      </c>
    </row>
    <row r="36" spans="1:9" ht="16.5" customHeight="1">
      <c r="A36" s="339" t="s">
        <v>333</v>
      </c>
      <c r="B36" s="358">
        <v>1.1999999999999999E-3</v>
      </c>
      <c r="C36" s="358">
        <v>5.9999999999999995E-4</v>
      </c>
      <c r="D36" s="358">
        <v>5.0000000000000001E-4</v>
      </c>
      <c r="E36" s="358">
        <v>1E-4</v>
      </c>
      <c r="F36" s="358">
        <v>5.9999999999999995E-4</v>
      </c>
      <c r="G36" s="358">
        <v>3.2000000000000002E-3</v>
      </c>
      <c r="H36" s="358">
        <v>4.4000000000000003E-3</v>
      </c>
      <c r="I36" s="358">
        <v>8.9999999999999998E-4</v>
      </c>
    </row>
    <row r="37" spans="1:9" ht="16.5" customHeight="1">
      <c r="A37" s="339" t="s">
        <v>334</v>
      </c>
      <c r="B37" s="358">
        <v>2.0999999999999999E-3</v>
      </c>
      <c r="C37" s="358">
        <v>1.4E-3</v>
      </c>
      <c r="D37" s="358">
        <v>8.0000000000000004E-4</v>
      </c>
      <c r="E37" s="358">
        <v>5.9999999999999995E-4</v>
      </c>
      <c r="F37" s="358">
        <v>1.4E-3</v>
      </c>
      <c r="G37" s="358">
        <v>2.3999999999999998E-3</v>
      </c>
      <c r="H37" s="358">
        <v>2.0000000000000001E-4</v>
      </c>
      <c r="I37" s="358">
        <v>1.4E-3</v>
      </c>
    </row>
    <row r="38" spans="1:9" ht="16.5" customHeight="1">
      <c r="A38" s="339" t="s">
        <v>335</v>
      </c>
      <c r="B38" s="358">
        <v>2.2599999999999999E-2</v>
      </c>
      <c r="C38" s="358">
        <v>5.1000000000000004E-3</v>
      </c>
      <c r="D38" s="358">
        <v>1.2699999999999999E-2</v>
      </c>
      <c r="E38" s="358">
        <v>2.5700000000000001E-2</v>
      </c>
      <c r="F38" s="358">
        <v>2.6700000000000002E-2</v>
      </c>
      <c r="G38" s="358">
        <v>2.4E-2</v>
      </c>
      <c r="H38" s="358">
        <v>1.1000000000000001E-3</v>
      </c>
      <c r="I38" s="358">
        <v>1.3299999999999999E-2</v>
      </c>
    </row>
    <row r="39" spans="1:9" ht="16.5" customHeight="1" thickBot="1">
      <c r="A39" s="339"/>
      <c r="B39" s="358"/>
      <c r="C39" s="358"/>
      <c r="D39" s="358"/>
      <c r="E39" s="358"/>
      <c r="F39" s="358"/>
      <c r="G39" s="358"/>
      <c r="H39" s="358"/>
      <c r="I39" s="358"/>
    </row>
    <row r="40" spans="1:9" ht="16.5" customHeight="1" thickTop="1" thickBot="1">
      <c r="A40" s="73" t="s">
        <v>336</v>
      </c>
      <c r="B40" s="985"/>
      <c r="C40" s="985"/>
      <c r="D40" s="985"/>
      <c r="E40" s="985"/>
      <c r="F40" s="985"/>
      <c r="G40" s="985"/>
      <c r="H40" s="985"/>
      <c r="I40" s="985"/>
    </row>
    <row r="41" spans="1:9" ht="16.5" customHeight="1" thickTop="1">
      <c r="A41" s="339" t="s">
        <v>337</v>
      </c>
      <c r="B41" s="358">
        <v>0</v>
      </c>
      <c r="C41" s="358">
        <v>0</v>
      </c>
      <c r="D41" s="358">
        <v>4172.7614999999996</v>
      </c>
      <c r="E41" s="358">
        <v>9.5005000000000006</v>
      </c>
      <c r="F41" s="358">
        <v>0</v>
      </c>
      <c r="G41" s="358">
        <v>0</v>
      </c>
      <c r="H41" s="358">
        <v>0</v>
      </c>
      <c r="I41" s="358">
        <v>580.86320000000001</v>
      </c>
    </row>
    <row r="42" spans="1:9" ht="16.5" customHeight="1">
      <c r="A42" s="339" t="s">
        <v>338</v>
      </c>
      <c r="B42" s="358">
        <v>0</v>
      </c>
      <c r="C42" s="358">
        <v>0</v>
      </c>
      <c r="D42" s="358">
        <v>4949.3047999999999</v>
      </c>
      <c r="E42" s="358">
        <v>9.5888000000000009</v>
      </c>
      <c r="F42" s="358">
        <v>0</v>
      </c>
      <c r="G42" s="358">
        <v>0</v>
      </c>
      <c r="H42" s="358">
        <v>0</v>
      </c>
      <c r="I42" s="358">
        <v>757.78949999999998</v>
      </c>
    </row>
    <row r="43" spans="1:9" ht="16.5" customHeight="1">
      <c r="A43" s="339" t="s">
        <v>339</v>
      </c>
      <c r="B43" s="358">
        <v>6.5600000000000006E-2</v>
      </c>
      <c r="C43" s="358">
        <v>3.9699999999999999E-2</v>
      </c>
      <c r="D43" s="358">
        <v>0.1419</v>
      </c>
      <c r="E43" s="358">
        <v>3.6999999999999998E-2</v>
      </c>
      <c r="F43" s="358">
        <v>7.2700000000000001E-2</v>
      </c>
      <c r="G43" s="358">
        <v>8.7800000000000003E-2</v>
      </c>
      <c r="H43" s="358">
        <v>7.3300000000000004E-2</v>
      </c>
      <c r="I43" s="358">
        <v>7.3300000000000004E-2</v>
      </c>
    </row>
    <row r="44" spans="1:9" ht="16.5" customHeight="1">
      <c r="A44" s="339" t="s">
        <v>340</v>
      </c>
      <c r="B44" s="358">
        <v>5.8999999999999997E-2</v>
      </c>
      <c r="C44" s="358">
        <v>3.2800000000000003E-2</v>
      </c>
      <c r="D44" s="358">
        <v>9.2100000000000001E-2</v>
      </c>
      <c r="E44" s="358">
        <v>2.8199999999999999E-2</v>
      </c>
      <c r="F44" s="358">
        <v>5.8000000000000003E-2</v>
      </c>
      <c r="G44" s="358">
        <v>7.6200000000000004E-2</v>
      </c>
      <c r="H44" s="358">
        <v>6.08E-2</v>
      </c>
      <c r="I44" s="358">
        <v>5.8000000000000003E-2</v>
      </c>
    </row>
    <row r="45" spans="1:9" ht="16.5" customHeight="1" thickBot="1">
      <c r="A45" s="339"/>
      <c r="B45" s="358"/>
      <c r="C45" s="358"/>
      <c r="D45" s="358"/>
      <c r="E45" s="358"/>
      <c r="F45" s="358"/>
      <c r="G45" s="358"/>
      <c r="H45" s="358"/>
      <c r="I45" s="358"/>
    </row>
    <row r="46" spans="1:9" ht="16.5" customHeight="1" thickTop="1" thickBot="1">
      <c r="A46" s="73" t="s">
        <v>341</v>
      </c>
      <c r="B46" s="985"/>
      <c r="C46" s="985"/>
      <c r="D46" s="985"/>
      <c r="E46" s="985"/>
      <c r="F46" s="985"/>
      <c r="G46" s="985"/>
      <c r="H46" s="985"/>
      <c r="I46" s="985"/>
    </row>
    <row r="47" spans="1:9" ht="16.5" customHeight="1" thickTop="1">
      <c r="A47" s="338" t="s">
        <v>342</v>
      </c>
      <c r="B47" s="358">
        <v>0.1004</v>
      </c>
      <c r="C47" s="358">
        <v>0.17330000000000001</v>
      </c>
      <c r="D47" s="358">
        <v>0.35060000000000002</v>
      </c>
      <c r="E47" s="358">
        <v>0.2366</v>
      </c>
      <c r="F47" s="358">
        <v>0.2021</v>
      </c>
      <c r="G47" s="358">
        <v>0.1326</v>
      </c>
      <c r="H47" s="358">
        <v>0.1706</v>
      </c>
      <c r="I47" s="358">
        <v>0.20830000000000001</v>
      </c>
    </row>
    <row r="48" spans="1:9" ht="16.5" customHeight="1">
      <c r="A48" s="339" t="s">
        <v>343</v>
      </c>
      <c r="B48" s="358">
        <v>0.1004</v>
      </c>
      <c r="C48" s="358">
        <v>0.17330000000000001</v>
      </c>
      <c r="D48" s="358">
        <v>0.35060000000000002</v>
      </c>
      <c r="E48" s="358">
        <v>0.2366</v>
      </c>
      <c r="F48" s="358">
        <v>0.2021</v>
      </c>
      <c r="G48" s="358">
        <v>0.1326</v>
      </c>
      <c r="H48" s="358">
        <v>0.1706</v>
      </c>
      <c r="I48" s="358">
        <v>0.20830000000000001</v>
      </c>
    </row>
    <row r="49" spans="1:9" ht="16.5" customHeight="1">
      <c r="A49" s="339" t="s">
        <v>344</v>
      </c>
      <c r="B49" s="358">
        <v>0.2621</v>
      </c>
      <c r="C49" s="358">
        <v>4.4999999999999998E-2</v>
      </c>
      <c r="D49" s="358">
        <v>4.2299999999999997E-2</v>
      </c>
      <c r="E49" s="358">
        <v>0.13170000000000001</v>
      </c>
      <c r="F49" s="358">
        <v>0.1429</v>
      </c>
      <c r="G49" s="358">
        <v>0.21790000000000001</v>
      </c>
      <c r="H49" s="358">
        <v>0.124</v>
      </c>
      <c r="I49" s="358">
        <v>7.85E-2</v>
      </c>
    </row>
    <row r="50" spans="1:9" ht="16.5" customHeight="1">
      <c r="A50" s="339" t="s">
        <v>345</v>
      </c>
      <c r="B50" s="358">
        <v>4.3700000000000003E-2</v>
      </c>
      <c r="C50" s="358">
        <v>2.3999999999999998E-3</v>
      </c>
      <c r="D50" s="358">
        <v>0</v>
      </c>
      <c r="E50" s="358">
        <v>4.5900000000000003E-2</v>
      </c>
      <c r="F50" s="358">
        <v>5.0000000000000001E-4</v>
      </c>
      <c r="G50" s="358">
        <v>0.04</v>
      </c>
      <c r="H50" s="358">
        <v>2.24E-2</v>
      </c>
      <c r="I50" s="358">
        <v>7.7999999999999996E-3</v>
      </c>
    </row>
    <row r="51" spans="1:9" ht="16.5" customHeight="1">
      <c r="A51" s="339" t="s">
        <v>346</v>
      </c>
      <c r="B51" s="358">
        <v>7.9899999999999999E-2</v>
      </c>
      <c r="C51" s="358">
        <v>1.2699999999999999E-2</v>
      </c>
      <c r="D51" s="358">
        <v>9.7999999999999997E-3</v>
      </c>
      <c r="E51" s="358">
        <v>6.25E-2</v>
      </c>
      <c r="F51" s="358">
        <v>1.01E-2</v>
      </c>
      <c r="G51" s="358">
        <v>8.0500000000000002E-2</v>
      </c>
      <c r="H51" s="358">
        <v>0.09</v>
      </c>
      <c r="I51" s="358">
        <v>2.1999999999999999E-2</v>
      </c>
    </row>
    <row r="52" spans="1:9" ht="16.5" customHeight="1">
      <c r="A52" s="339" t="s">
        <v>347</v>
      </c>
      <c r="B52" s="358">
        <v>0.1469</v>
      </c>
      <c r="C52" s="358">
        <v>0.1676</v>
      </c>
      <c r="D52" s="358">
        <v>0.3725</v>
      </c>
      <c r="E52" s="358">
        <v>0.22739999999999999</v>
      </c>
      <c r="F52" s="358">
        <v>0.1966</v>
      </c>
      <c r="G52" s="358">
        <v>0.13969999999999999</v>
      </c>
      <c r="H52" s="358">
        <v>0.16900000000000001</v>
      </c>
      <c r="I52" s="358">
        <v>0.21659999999999999</v>
      </c>
    </row>
    <row r="53" spans="1:9" ht="16.5" customHeight="1" thickBot="1">
      <c r="A53" s="339"/>
      <c r="B53" s="358"/>
      <c r="C53" s="358"/>
      <c r="D53" s="358"/>
      <c r="E53" s="358"/>
      <c r="F53" s="358"/>
      <c r="G53" s="358"/>
      <c r="H53" s="358"/>
      <c r="I53" s="358"/>
    </row>
    <row r="54" spans="1:9" ht="16.5" customHeight="1" thickTop="1" thickBot="1">
      <c r="A54" s="73" t="s">
        <v>348</v>
      </c>
      <c r="B54" s="985"/>
      <c r="C54" s="985"/>
      <c r="D54" s="985"/>
      <c r="E54" s="985"/>
      <c r="F54" s="985"/>
      <c r="G54" s="985"/>
      <c r="H54" s="985"/>
      <c r="I54" s="985"/>
    </row>
    <row r="55" spans="1:9" ht="16.5" customHeight="1" thickTop="1">
      <c r="A55" s="339" t="s">
        <v>349</v>
      </c>
      <c r="B55" s="358">
        <v>0.9</v>
      </c>
      <c r="C55" s="358">
        <v>0.96640000000000004</v>
      </c>
      <c r="D55" s="358">
        <v>0.87309999999999999</v>
      </c>
      <c r="E55" s="358">
        <v>0.876</v>
      </c>
      <c r="F55" s="358">
        <v>0.92859999999999998</v>
      </c>
      <c r="G55" s="358">
        <v>0.9012</v>
      </c>
      <c r="H55" s="358">
        <v>0.89949999999999997</v>
      </c>
      <c r="I55" s="358">
        <v>0.92069999999999996</v>
      </c>
    </row>
    <row r="56" spans="1:9" ht="16.5" customHeight="1">
      <c r="A56" s="339" t="s">
        <v>350</v>
      </c>
      <c r="B56" s="358">
        <v>0.95369999999999999</v>
      </c>
      <c r="C56" s="358">
        <v>0.8901</v>
      </c>
      <c r="D56" s="358">
        <v>0.89100000000000001</v>
      </c>
      <c r="E56" s="358">
        <v>0.93659999999999999</v>
      </c>
      <c r="F56" s="358">
        <v>0.91379999999999995</v>
      </c>
      <c r="G56" s="358">
        <v>0.95699999999999996</v>
      </c>
      <c r="H56" s="358">
        <v>0.96079999999999999</v>
      </c>
      <c r="I56" s="358">
        <v>0.91120000000000001</v>
      </c>
    </row>
    <row r="57" spans="1:9" ht="16.5" customHeight="1">
      <c r="A57" s="339" t="s">
        <v>351</v>
      </c>
      <c r="B57" s="358">
        <v>4.9000000000000002E-2</v>
      </c>
      <c r="C57" s="358">
        <v>0.31340000000000001</v>
      </c>
      <c r="D57" s="358">
        <v>0.5091</v>
      </c>
      <c r="E57" s="358">
        <v>0.22500000000000001</v>
      </c>
      <c r="F57" s="358">
        <v>0.27360000000000001</v>
      </c>
      <c r="G57" s="358">
        <v>8.5699999999999998E-2</v>
      </c>
      <c r="H57" s="358">
        <v>0.12870000000000001</v>
      </c>
      <c r="I57" s="358">
        <v>0.27629999999999999</v>
      </c>
    </row>
    <row r="58" spans="1:9" ht="16.5" customHeight="1">
      <c r="A58" s="339" t="s">
        <v>352</v>
      </c>
      <c r="B58" s="358">
        <v>0.99590000000000001</v>
      </c>
      <c r="C58" s="358">
        <v>0.19370000000000001</v>
      </c>
      <c r="D58" s="358">
        <v>0.3619</v>
      </c>
      <c r="E58" s="358">
        <v>0.52429999999999999</v>
      </c>
      <c r="F58" s="358">
        <v>0.3533</v>
      </c>
      <c r="G58" s="358">
        <v>0.74509999999999998</v>
      </c>
      <c r="H58" s="358">
        <v>0.58930000000000005</v>
      </c>
      <c r="I58" s="358">
        <v>0.38069999999999998</v>
      </c>
    </row>
    <row r="59" spans="1:9" ht="16.5" customHeight="1" thickBot="1">
      <c r="A59" s="340"/>
      <c r="B59" s="809"/>
      <c r="C59" s="809"/>
      <c r="D59" s="809"/>
      <c r="E59" s="809"/>
      <c r="F59" s="986"/>
    </row>
    <row r="60" spans="1:9" s="43" customFormat="1" ht="16.5" customHeight="1" thickTop="1">
      <c r="A60" s="77" t="s">
        <v>353</v>
      </c>
      <c r="B60" s="78"/>
      <c r="C60" s="78"/>
      <c r="D60" s="78"/>
      <c r="E60" s="78"/>
    </row>
    <row r="61" spans="1:9" s="43" customFormat="1" ht="48" customHeight="1">
      <c r="A61" s="1230" t="s">
        <v>354</v>
      </c>
      <c r="B61" s="1230"/>
      <c r="C61" s="1230"/>
      <c r="D61" s="1230"/>
      <c r="E61" s="1230"/>
      <c r="F61" s="1230"/>
      <c r="G61" s="1230"/>
      <c r="H61" s="1230"/>
      <c r="I61" s="1230"/>
    </row>
    <row r="62" spans="1:9" s="43" customFormat="1" ht="45.75" customHeight="1">
      <c r="A62" s="1230" t="s">
        <v>355</v>
      </c>
      <c r="B62" s="1230"/>
      <c r="C62" s="1230"/>
      <c r="D62" s="1230"/>
      <c r="E62" s="1230"/>
      <c r="F62" s="1230"/>
      <c r="G62" s="1230"/>
      <c r="H62" s="1230"/>
      <c r="I62" s="1230"/>
    </row>
    <row r="63" spans="1:9" s="43" customFormat="1" ht="16.5" customHeight="1">
      <c r="A63" s="79" t="s">
        <v>848</v>
      </c>
      <c r="B63" s="811"/>
      <c r="C63" s="811"/>
      <c r="D63" s="811"/>
      <c r="E63" s="811"/>
    </row>
    <row r="64" spans="1:9" ht="16.5" customHeight="1" thickBot="1">
      <c r="A64" s="43"/>
      <c r="B64" s="813"/>
      <c r="C64" s="813"/>
      <c r="D64" s="813"/>
      <c r="E64" s="813"/>
      <c r="F64" s="986"/>
    </row>
    <row r="65" spans="1:9" ht="16.5" customHeight="1" thickTop="1" thickBot="1">
      <c r="A65" s="619"/>
      <c r="B65" s="816" t="s">
        <v>1367</v>
      </c>
      <c r="C65" s="816" t="s">
        <v>1368</v>
      </c>
      <c r="D65" s="816" t="s">
        <v>1369</v>
      </c>
      <c r="E65" s="816" t="s">
        <v>1370</v>
      </c>
      <c r="F65" s="816" t="s">
        <v>1371</v>
      </c>
      <c r="G65" s="816" t="s">
        <v>1372</v>
      </c>
      <c r="H65" s="816" t="s">
        <v>1373</v>
      </c>
      <c r="I65" s="816" t="s">
        <v>309</v>
      </c>
    </row>
    <row r="66" spans="1:9" ht="16.5" customHeight="1" thickTop="1" thickBot="1">
      <c r="A66" s="73" t="s">
        <v>356</v>
      </c>
      <c r="B66" s="985"/>
      <c r="C66" s="985"/>
      <c r="D66" s="985"/>
      <c r="E66" s="985"/>
      <c r="F66" s="985"/>
      <c r="G66" s="985"/>
      <c r="H66" s="985"/>
      <c r="I66" s="985"/>
    </row>
    <row r="67" spans="1:9" ht="16.5" customHeight="1" thickTop="1">
      <c r="A67" s="339" t="s">
        <v>357</v>
      </c>
      <c r="B67" s="358">
        <v>0.12809999999999999</v>
      </c>
      <c r="C67" s="358">
        <v>0.18149999999999999</v>
      </c>
      <c r="D67" s="358">
        <v>0.1535</v>
      </c>
      <c r="E67" s="358">
        <v>0.12709999999999999</v>
      </c>
      <c r="F67" s="818">
        <v>0.1933</v>
      </c>
      <c r="G67" s="818">
        <v>0.1115</v>
      </c>
      <c r="H67" s="818">
        <v>0.1384</v>
      </c>
      <c r="I67" s="818">
        <v>0.1583</v>
      </c>
    </row>
    <row r="68" spans="1:9" ht="16.5" customHeight="1">
      <c r="A68" s="339" t="s">
        <v>358</v>
      </c>
      <c r="B68" s="358">
        <v>0.13689999999999999</v>
      </c>
      <c r="C68" s="358">
        <v>0.17899999999999999</v>
      </c>
      <c r="D68" s="358">
        <v>0.1583</v>
      </c>
      <c r="E68" s="358">
        <v>0.13639999999999999</v>
      </c>
      <c r="F68" s="818">
        <v>0.19389999999999999</v>
      </c>
      <c r="G68" s="818">
        <v>0.1216</v>
      </c>
      <c r="H68" s="818">
        <v>0.158</v>
      </c>
      <c r="I68" s="818">
        <v>0.1613</v>
      </c>
    </row>
    <row r="69" spans="1:9" ht="16.5" customHeight="1">
      <c r="A69" s="339" t="s">
        <v>359</v>
      </c>
      <c r="B69" s="358">
        <v>0.113</v>
      </c>
      <c r="C69" s="358">
        <v>0.16309999999999999</v>
      </c>
      <c r="D69" s="358">
        <v>0.1474</v>
      </c>
      <c r="E69" s="358">
        <v>0.14369999999999999</v>
      </c>
      <c r="F69" s="818">
        <v>0.18210000000000001</v>
      </c>
      <c r="G69" s="818">
        <v>9.01E-2</v>
      </c>
      <c r="H69" s="818">
        <v>0.1419</v>
      </c>
      <c r="I69" s="818">
        <v>0.14480000000000001</v>
      </c>
    </row>
    <row r="70" spans="1:9" ht="16.5" customHeight="1">
      <c r="A70" s="339" t="s">
        <v>360</v>
      </c>
      <c r="B70" s="358">
        <v>5.0000000000000001E-3</v>
      </c>
      <c r="C70" s="358">
        <v>3.5799999999999998E-2</v>
      </c>
      <c r="D70" s="358">
        <v>0.04</v>
      </c>
      <c r="E70" s="358">
        <v>-2.0000000000000001E-4</v>
      </c>
      <c r="F70" s="818">
        <v>2.3699999999999999E-2</v>
      </c>
      <c r="G70" s="818">
        <v>-9.4999999999999998E-3</v>
      </c>
      <c r="H70" s="818">
        <v>6.9999999999999999E-4</v>
      </c>
      <c r="I70" s="818">
        <v>2.5499999999999998E-2</v>
      </c>
    </row>
    <row r="71" spans="1:9" ht="16.5" customHeight="1">
      <c r="A71" s="339" t="s">
        <v>361</v>
      </c>
      <c r="B71" s="358">
        <v>6.1999999999999998E-3</v>
      </c>
      <c r="C71" s="358">
        <v>3.6799999999999999E-2</v>
      </c>
      <c r="D71" s="358">
        <v>4.0300000000000002E-2</v>
      </c>
      <c r="E71" s="358">
        <v>4.0000000000000002E-4</v>
      </c>
      <c r="F71" s="818">
        <v>2.3599999999999999E-2</v>
      </c>
      <c r="G71" s="818">
        <v>-9.4999999999999998E-3</v>
      </c>
      <c r="H71" s="818">
        <v>2.5999999999999999E-3</v>
      </c>
      <c r="I71" s="818">
        <v>2.6200000000000001E-2</v>
      </c>
    </row>
    <row r="72" spans="1:9" ht="16.5" customHeight="1">
      <c r="A72" s="339" t="s">
        <v>362</v>
      </c>
      <c r="B72" s="358">
        <v>6.1999999999999998E-3</v>
      </c>
      <c r="C72" s="358">
        <v>1.8100000000000002E-2</v>
      </c>
      <c r="D72" s="358">
        <v>2.4299999999999999E-2</v>
      </c>
      <c r="E72" s="358">
        <v>4.0000000000000002E-4</v>
      </c>
      <c r="F72" s="818">
        <v>1.55E-2</v>
      </c>
      <c r="G72" s="818">
        <v>-9.5999999999999992E-3</v>
      </c>
      <c r="H72" s="818">
        <v>2.5999999999999999E-3</v>
      </c>
      <c r="I72" s="818">
        <v>1.43E-2</v>
      </c>
    </row>
    <row r="73" spans="1:9" ht="16.5" customHeight="1" thickBot="1">
      <c r="A73" s="339" t="s">
        <v>363</v>
      </c>
      <c r="B73" s="358">
        <v>6.1499999999999999E-2</v>
      </c>
      <c r="C73" s="358">
        <v>0.10440000000000001</v>
      </c>
      <c r="D73" s="358">
        <v>6.3200000000000006E-2</v>
      </c>
      <c r="E73" s="358">
        <v>2.2000000000000001E-3</v>
      </c>
      <c r="F73" s="818">
        <v>7.85E-2</v>
      </c>
      <c r="G73" s="818">
        <v>-7.0699999999999999E-2</v>
      </c>
      <c r="H73" s="818">
        <v>1.4800000000000001E-2</v>
      </c>
      <c r="I73" s="818">
        <v>6.7299999999999999E-2</v>
      </c>
    </row>
    <row r="74" spans="1:9" ht="16.5" customHeight="1" thickTop="1" thickBot="1">
      <c r="A74" s="73" t="s">
        <v>364</v>
      </c>
      <c r="B74" s="985"/>
      <c r="C74" s="985"/>
      <c r="D74" s="985"/>
      <c r="E74" s="985"/>
      <c r="F74" s="985"/>
      <c r="G74" s="985"/>
      <c r="H74" s="985"/>
      <c r="I74" s="985"/>
    </row>
    <row r="75" spans="1:9" ht="16.5" customHeight="1" thickTop="1">
      <c r="A75" s="339" t="s">
        <v>365</v>
      </c>
      <c r="B75" s="358">
        <v>0.17549999999999999</v>
      </c>
      <c r="C75" s="358">
        <v>0.22259999999999999</v>
      </c>
      <c r="D75" s="358">
        <v>0.1893</v>
      </c>
      <c r="E75" s="358">
        <v>0.16980000000000001</v>
      </c>
      <c r="F75" s="818">
        <v>0.24410000000000001</v>
      </c>
      <c r="G75" s="818">
        <v>0.1643</v>
      </c>
      <c r="H75" s="818">
        <v>0.18310000000000001</v>
      </c>
      <c r="I75" s="818">
        <v>0.20080000000000001</v>
      </c>
    </row>
    <row r="76" spans="1:9" ht="16.5" customHeight="1">
      <c r="A76" s="339" t="s">
        <v>366</v>
      </c>
      <c r="B76" s="358">
        <v>-4.7399999999999998E-2</v>
      </c>
      <c r="C76" s="358">
        <v>-4.1000000000000002E-2</v>
      </c>
      <c r="D76" s="358">
        <v>-3.5700000000000003E-2</v>
      </c>
      <c r="E76" s="358">
        <v>-4.2799999999999998E-2</v>
      </c>
      <c r="F76" s="818">
        <v>-5.0700000000000002E-2</v>
      </c>
      <c r="G76" s="818">
        <v>-5.2900000000000003E-2</v>
      </c>
      <c r="H76" s="818">
        <v>-4.4699999999999997E-2</v>
      </c>
      <c r="I76" s="818">
        <v>-4.2500000000000003E-2</v>
      </c>
    </row>
    <row r="77" spans="1:9" ht="16.5" customHeight="1">
      <c r="A77" s="339" t="s">
        <v>367</v>
      </c>
      <c r="B77" s="358">
        <v>5.5199999999999999E-2</v>
      </c>
      <c r="C77" s="358">
        <v>5.5800000000000002E-2</v>
      </c>
      <c r="D77" s="358">
        <v>6.6000000000000003E-2</v>
      </c>
      <c r="E77" s="358">
        <v>5.6000000000000001E-2</v>
      </c>
      <c r="F77" s="818">
        <v>6.8400000000000002E-2</v>
      </c>
      <c r="G77" s="818">
        <v>6.3700000000000007E-2</v>
      </c>
      <c r="H77" s="818">
        <v>5.6500000000000002E-2</v>
      </c>
      <c r="I77" s="818">
        <v>5.9299999999999999E-2</v>
      </c>
    </row>
    <row r="78" spans="1:9" ht="16.5" customHeight="1">
      <c r="A78" s="339" t="s">
        <v>368</v>
      </c>
      <c r="B78" s="358">
        <v>0</v>
      </c>
      <c r="C78" s="358">
        <v>0</v>
      </c>
      <c r="D78" s="358">
        <v>-2.9999999999999997E-4</v>
      </c>
      <c r="E78" s="358">
        <v>0</v>
      </c>
      <c r="F78" s="818">
        <v>0</v>
      </c>
      <c r="G78" s="818">
        <v>0</v>
      </c>
      <c r="H78" s="818">
        <v>0</v>
      </c>
      <c r="I78" s="818">
        <v>-1E-4</v>
      </c>
    </row>
    <row r="79" spans="1:9" ht="16.5" customHeight="1">
      <c r="A79" s="339" t="s">
        <v>369</v>
      </c>
      <c r="B79" s="358">
        <v>-2.3900000000000001E-2</v>
      </c>
      <c r="C79" s="358">
        <v>-1.5900000000000001E-2</v>
      </c>
      <c r="D79" s="358">
        <v>-1.09E-2</v>
      </c>
      <c r="E79" s="358">
        <v>7.3000000000000001E-3</v>
      </c>
      <c r="F79" s="818">
        <v>-1.18E-2</v>
      </c>
      <c r="G79" s="818">
        <v>-3.15E-2</v>
      </c>
      <c r="H79" s="818">
        <v>-1.61E-2</v>
      </c>
      <c r="I79" s="818">
        <v>-1.6500000000000001E-2</v>
      </c>
    </row>
    <row r="80" spans="1:9" ht="16.5" customHeight="1">
      <c r="A80" s="339" t="s">
        <v>370</v>
      </c>
      <c r="B80" s="358">
        <v>8.8000000000000005E-3</v>
      </c>
      <c r="C80" s="358">
        <v>-2.5000000000000001E-3</v>
      </c>
      <c r="D80" s="358">
        <v>4.7999999999999996E-3</v>
      </c>
      <c r="E80" s="358">
        <v>9.2999999999999992E-3</v>
      </c>
      <c r="F80" s="818">
        <v>5.9999999999999995E-4</v>
      </c>
      <c r="G80" s="818">
        <v>1.0200000000000001E-2</v>
      </c>
      <c r="H80" s="818">
        <v>1.9599999999999999E-2</v>
      </c>
      <c r="I80" s="818">
        <v>3.0000000000000001E-3</v>
      </c>
    </row>
    <row r="81" spans="1:9" ht="16.5" customHeight="1">
      <c r="A81" s="339" t="s">
        <v>371</v>
      </c>
      <c r="B81" s="358">
        <v>-0.108</v>
      </c>
      <c r="C81" s="358">
        <v>-0.1273</v>
      </c>
      <c r="D81" s="358">
        <v>-0.1075</v>
      </c>
      <c r="E81" s="358">
        <v>-0.1439</v>
      </c>
      <c r="F81" s="818">
        <v>-0.15840000000000001</v>
      </c>
      <c r="G81" s="818">
        <v>-9.9599999999999994E-2</v>
      </c>
      <c r="H81" s="818">
        <v>-0.14130000000000001</v>
      </c>
      <c r="I81" s="818">
        <v>-0.1193</v>
      </c>
    </row>
    <row r="82" spans="1:9" ht="16.5" customHeight="1">
      <c r="A82" s="339" t="s">
        <v>372</v>
      </c>
      <c r="B82" s="358">
        <v>1.1999999999999999E-3</v>
      </c>
      <c r="C82" s="358">
        <v>1E-3</v>
      </c>
      <c r="D82" s="358">
        <v>5.9999999999999995E-4</v>
      </c>
      <c r="E82" s="358">
        <v>6.9999999999999999E-4</v>
      </c>
      <c r="F82" s="818">
        <v>-1E-4</v>
      </c>
      <c r="G82" s="818">
        <v>0</v>
      </c>
      <c r="H82" s="818">
        <v>1.9E-3</v>
      </c>
      <c r="I82" s="818">
        <v>8.0000000000000004E-4</v>
      </c>
    </row>
    <row r="83" spans="1:9" ht="16.5" customHeight="1" thickBot="1">
      <c r="A83" s="339" t="s">
        <v>373</v>
      </c>
      <c r="B83" s="358">
        <v>0.32450000000000001</v>
      </c>
      <c r="C83" s="358">
        <v>0.1958</v>
      </c>
      <c r="D83" s="358">
        <v>0.1439</v>
      </c>
      <c r="E83" s="358">
        <v>0.1744</v>
      </c>
      <c r="F83" s="818">
        <v>0.31309999999999999</v>
      </c>
      <c r="G83" s="818">
        <v>0.21940000000000001</v>
      </c>
      <c r="H83" s="818">
        <v>0.15820000000000001</v>
      </c>
      <c r="I83" s="818">
        <v>0.1908</v>
      </c>
    </row>
    <row r="84" spans="1:9" ht="16.5" customHeight="1" thickTop="1" thickBot="1">
      <c r="A84" s="73" t="s">
        <v>374</v>
      </c>
      <c r="B84" s="985"/>
      <c r="C84" s="985"/>
      <c r="D84" s="985"/>
      <c r="E84" s="985"/>
      <c r="F84" s="985"/>
      <c r="G84" s="985"/>
      <c r="H84" s="985"/>
      <c r="I84" s="985"/>
    </row>
    <row r="85" spans="1:9" ht="16.5" customHeight="1" thickTop="1">
      <c r="A85" s="339" t="s">
        <v>375</v>
      </c>
      <c r="B85" s="358">
        <v>0.1885</v>
      </c>
      <c r="C85" s="358">
        <v>0.23599999999999999</v>
      </c>
      <c r="D85" s="358">
        <v>0.2082</v>
      </c>
      <c r="E85" s="358">
        <v>0.19270000000000001</v>
      </c>
      <c r="F85" s="818">
        <v>0.26129999999999998</v>
      </c>
      <c r="G85" s="818">
        <v>0.1792</v>
      </c>
      <c r="H85" s="818">
        <v>0.20069999999999999</v>
      </c>
      <c r="I85" s="818">
        <v>0.21709999999999999</v>
      </c>
    </row>
    <row r="86" spans="1:9" ht="16.5" customHeight="1">
      <c r="A86" s="339" t="s">
        <v>376</v>
      </c>
      <c r="B86" s="358">
        <v>0.16239999999999999</v>
      </c>
      <c r="C86" s="358">
        <v>0.16439999999999999</v>
      </c>
      <c r="D86" s="358">
        <v>0.19889999999999999</v>
      </c>
      <c r="E86" s="358">
        <v>0.15989999999999999</v>
      </c>
      <c r="F86" s="818">
        <v>0.3896</v>
      </c>
      <c r="G86" s="818">
        <v>0.1517</v>
      </c>
      <c r="H86" s="818">
        <v>0.15740000000000001</v>
      </c>
      <c r="I86" s="818">
        <v>0.16</v>
      </c>
    </row>
    <row r="87" spans="1:9" ht="16.5" customHeight="1">
      <c r="A87" s="339" t="s">
        <v>377</v>
      </c>
      <c r="B87" s="358">
        <v>0.25929999999999997</v>
      </c>
      <c r="C87" s="358">
        <v>0.1547</v>
      </c>
      <c r="D87" s="358">
        <v>8.9399999999999993E-2</v>
      </c>
      <c r="E87" s="358">
        <v>0.31900000000000001</v>
      </c>
      <c r="F87" s="818">
        <v>0.1086</v>
      </c>
      <c r="G87" s="818">
        <v>0.1847</v>
      </c>
      <c r="H87" s="818">
        <v>0.36299999999999999</v>
      </c>
      <c r="I87" s="818">
        <v>0.17299999999999999</v>
      </c>
    </row>
    <row r="88" spans="1:9" ht="16.5" customHeight="1">
      <c r="A88" s="339" t="s">
        <v>378</v>
      </c>
      <c r="B88" s="358">
        <v>0.19700000000000001</v>
      </c>
      <c r="C88" s="358">
        <v>0.15049999999999999</v>
      </c>
      <c r="D88" s="358">
        <v>0.32569999999999999</v>
      </c>
      <c r="E88" s="358">
        <v>4.5400000000000003E-2</v>
      </c>
      <c r="F88" s="818">
        <v>6.1999999999999998E-3</v>
      </c>
      <c r="G88" s="818">
        <v>0.1792</v>
      </c>
      <c r="H88" s="818">
        <v>0.3135</v>
      </c>
      <c r="I88" s="818">
        <v>0.1507</v>
      </c>
    </row>
    <row r="89" spans="1:9" ht="16.5" customHeight="1">
      <c r="A89" s="339" t="s">
        <v>379</v>
      </c>
      <c r="B89" s="358">
        <v>3.0999999999999999E-3</v>
      </c>
      <c r="C89" s="358">
        <v>2.2599999999999999E-2</v>
      </c>
      <c r="D89" s="358">
        <v>4.7600000000000003E-2</v>
      </c>
      <c r="E89" s="358">
        <v>6.7999999999999996E-3</v>
      </c>
      <c r="F89" s="818">
        <v>0.14779999999999999</v>
      </c>
      <c r="G89" s="818">
        <v>0</v>
      </c>
      <c r="H89" s="818">
        <v>0</v>
      </c>
      <c r="I89" s="818">
        <v>1.6299999999999999E-2</v>
      </c>
    </row>
    <row r="90" spans="1:9" ht="16.5" customHeight="1">
      <c r="A90" s="339" t="s">
        <v>380</v>
      </c>
      <c r="B90" s="358">
        <v>2.46E-2</v>
      </c>
      <c r="C90" s="358">
        <v>0.1152</v>
      </c>
      <c r="D90" s="358">
        <v>2.5499999999999998E-2</v>
      </c>
      <c r="E90" s="358">
        <v>5.1000000000000004E-3</v>
      </c>
      <c r="F90" s="818">
        <v>2.63E-2</v>
      </c>
      <c r="G90" s="818">
        <v>0</v>
      </c>
      <c r="H90" s="818">
        <v>0</v>
      </c>
      <c r="I90" s="818">
        <v>4.0399999999999998E-2</v>
      </c>
    </row>
    <row r="91" spans="1:9" ht="16.5" customHeight="1">
      <c r="A91" s="339" t="s">
        <v>381</v>
      </c>
      <c r="B91" s="358">
        <v>5.5999999999999999E-3</v>
      </c>
      <c r="C91" s="358">
        <v>5.8200000000000002E-2</v>
      </c>
      <c r="D91" s="358">
        <v>3.85E-2</v>
      </c>
      <c r="E91" s="358">
        <v>6.0000000000000001E-3</v>
      </c>
      <c r="F91" s="818">
        <v>9.2100000000000001E-2</v>
      </c>
      <c r="G91" s="818">
        <v>0</v>
      </c>
      <c r="H91" s="818">
        <v>0</v>
      </c>
      <c r="I91" s="818">
        <v>2.2800000000000001E-2</v>
      </c>
    </row>
    <row r="92" spans="1:9" ht="16.5" customHeight="1">
      <c r="A92" s="339" t="s">
        <v>382</v>
      </c>
      <c r="B92" s="358">
        <v>0</v>
      </c>
      <c r="C92" s="358">
        <v>0</v>
      </c>
      <c r="D92" s="358">
        <v>0</v>
      </c>
      <c r="E92" s="358">
        <v>0</v>
      </c>
      <c r="F92" s="818">
        <v>0</v>
      </c>
      <c r="G92" s="818">
        <v>0</v>
      </c>
      <c r="H92" s="818">
        <v>0</v>
      </c>
      <c r="I92" s="818">
        <v>0</v>
      </c>
    </row>
    <row r="93" spans="1:9" ht="16.5" customHeight="1">
      <c r="A93" s="339" t="s">
        <v>383</v>
      </c>
      <c r="B93" s="358">
        <v>0</v>
      </c>
      <c r="C93" s="358">
        <v>0</v>
      </c>
      <c r="D93" s="358">
        <v>0</v>
      </c>
      <c r="E93" s="358">
        <v>0</v>
      </c>
      <c r="F93" s="818">
        <v>0</v>
      </c>
      <c r="G93" s="818">
        <v>0</v>
      </c>
      <c r="H93" s="818">
        <v>0</v>
      </c>
      <c r="I93" s="818">
        <v>0</v>
      </c>
    </row>
    <row r="94" spans="1:9" ht="16.5" customHeight="1">
      <c r="A94" s="339" t="s">
        <v>384</v>
      </c>
      <c r="B94" s="358">
        <v>0</v>
      </c>
      <c r="C94" s="358">
        <v>0</v>
      </c>
      <c r="D94" s="358">
        <v>0</v>
      </c>
      <c r="E94" s="358">
        <v>0</v>
      </c>
      <c r="F94" s="818">
        <v>0</v>
      </c>
      <c r="G94" s="818">
        <v>0</v>
      </c>
      <c r="H94" s="818">
        <v>0</v>
      </c>
      <c r="I94" s="818">
        <v>0</v>
      </c>
    </row>
    <row r="95" spans="1:9" ht="16.5" customHeight="1">
      <c r="A95" s="339" t="s">
        <v>385</v>
      </c>
      <c r="B95" s="358">
        <v>0</v>
      </c>
      <c r="C95" s="358">
        <v>0</v>
      </c>
      <c r="D95" s="358">
        <v>0</v>
      </c>
      <c r="E95" s="358">
        <v>0</v>
      </c>
      <c r="F95" s="818">
        <v>0</v>
      </c>
      <c r="G95" s="818">
        <v>0</v>
      </c>
      <c r="H95" s="818">
        <v>0</v>
      </c>
      <c r="I95" s="818">
        <v>0</v>
      </c>
    </row>
    <row r="96" spans="1:9" ht="16.5" customHeight="1" thickBot="1">
      <c r="A96" s="339" t="s">
        <v>386</v>
      </c>
      <c r="B96" s="358">
        <v>0</v>
      </c>
      <c r="C96" s="358">
        <v>0</v>
      </c>
      <c r="D96" s="358">
        <v>0</v>
      </c>
      <c r="E96" s="358">
        <v>0</v>
      </c>
      <c r="F96" s="818">
        <v>0</v>
      </c>
      <c r="G96" s="818">
        <v>0</v>
      </c>
      <c r="H96" s="818">
        <v>0</v>
      </c>
      <c r="I96" s="818">
        <v>0</v>
      </c>
    </row>
    <row r="97" spans="1:9" ht="16.5" customHeight="1" thickTop="1" thickBot="1">
      <c r="A97" s="73" t="s">
        <v>387</v>
      </c>
      <c r="B97" s="985"/>
      <c r="C97" s="985"/>
      <c r="D97" s="985"/>
      <c r="E97" s="985"/>
      <c r="F97" s="985"/>
      <c r="G97" s="985"/>
      <c r="H97" s="985"/>
      <c r="I97" s="985"/>
    </row>
    <row r="98" spans="1:9" ht="16.5" customHeight="1" thickTop="1" thickBot="1">
      <c r="A98" s="73" t="s">
        <v>388</v>
      </c>
      <c r="B98" s="985"/>
      <c r="C98" s="985"/>
      <c r="D98" s="985"/>
      <c r="E98" s="985"/>
      <c r="F98" s="985"/>
      <c r="G98" s="985"/>
      <c r="H98" s="985"/>
      <c r="I98" s="985"/>
    </row>
    <row r="99" spans="1:9" ht="16.5" customHeight="1" thickTop="1">
      <c r="A99" s="339" t="s">
        <v>389</v>
      </c>
      <c r="B99" s="358">
        <v>0.108</v>
      </c>
      <c r="C99" s="358">
        <v>0.1273</v>
      </c>
      <c r="D99" s="358">
        <v>0.1075</v>
      </c>
      <c r="E99" s="358">
        <v>0.1439</v>
      </c>
      <c r="F99" s="818">
        <v>0.15840000000000001</v>
      </c>
      <c r="G99" s="818">
        <v>9.9599999999999994E-2</v>
      </c>
      <c r="H99" s="818">
        <v>0.14130000000000001</v>
      </c>
      <c r="I99" s="818">
        <v>0.1193</v>
      </c>
    </row>
    <row r="100" spans="1:9" ht="16.5" customHeight="1">
      <c r="A100" s="339" t="s">
        <v>390</v>
      </c>
      <c r="B100" s="358">
        <v>0.121</v>
      </c>
      <c r="C100" s="358">
        <v>0.1321</v>
      </c>
      <c r="D100" s="358">
        <v>0.11990000000000001</v>
      </c>
      <c r="E100" s="358">
        <v>0.17030000000000001</v>
      </c>
      <c r="F100" s="818">
        <v>0.17199999999999999</v>
      </c>
      <c r="G100" s="818">
        <v>0.1108</v>
      </c>
      <c r="H100" s="818">
        <v>0.15620000000000001</v>
      </c>
      <c r="I100" s="818">
        <v>0.1293</v>
      </c>
    </row>
    <row r="101" spans="1:9" ht="16.5" customHeight="1">
      <c r="A101" s="339" t="s">
        <v>391</v>
      </c>
      <c r="B101" s="358">
        <v>0.1166</v>
      </c>
      <c r="C101" s="358">
        <v>0.13469999999999999</v>
      </c>
      <c r="D101" s="358">
        <v>0.1177</v>
      </c>
      <c r="E101" s="358">
        <v>0.16039999999999999</v>
      </c>
      <c r="F101" s="818">
        <v>0.16689999999999999</v>
      </c>
      <c r="G101" s="818">
        <v>0.1085</v>
      </c>
      <c r="H101" s="818">
        <v>0.15609999999999999</v>
      </c>
      <c r="I101" s="818">
        <v>0.1283</v>
      </c>
    </row>
    <row r="102" spans="1:9" ht="16.5" customHeight="1" thickBot="1">
      <c r="A102" s="339" t="s">
        <v>392</v>
      </c>
      <c r="B102" s="358">
        <v>0</v>
      </c>
      <c r="C102" s="358">
        <v>0</v>
      </c>
      <c r="D102" s="358">
        <v>0</v>
      </c>
      <c r="E102" s="358">
        <v>0</v>
      </c>
      <c r="F102" s="818">
        <v>0</v>
      </c>
      <c r="G102" s="818">
        <v>0</v>
      </c>
      <c r="H102" s="818">
        <v>0</v>
      </c>
      <c r="I102" s="818">
        <v>0</v>
      </c>
    </row>
    <row r="103" spans="1:9" ht="16.5" customHeight="1" thickTop="1" thickBot="1">
      <c r="A103" s="73" t="s">
        <v>393</v>
      </c>
      <c r="B103" s="985"/>
      <c r="C103" s="985"/>
      <c r="D103" s="985"/>
      <c r="E103" s="985"/>
      <c r="F103" s="985"/>
      <c r="G103" s="985"/>
      <c r="H103" s="985"/>
      <c r="I103" s="985"/>
    </row>
    <row r="104" spans="1:9" ht="16.5" customHeight="1" thickTop="1">
      <c r="A104" s="339" t="s">
        <v>394</v>
      </c>
      <c r="B104" s="358">
        <v>0.61</v>
      </c>
      <c r="C104" s="358">
        <v>0.75790000000000002</v>
      </c>
      <c r="D104" s="358">
        <v>0.68810000000000004</v>
      </c>
      <c r="E104" s="358">
        <v>0.59460000000000002</v>
      </c>
      <c r="F104" s="818">
        <v>0.72409999999999997</v>
      </c>
      <c r="G104" s="818">
        <v>0.6452</v>
      </c>
      <c r="H104" s="818">
        <v>0.53380000000000005</v>
      </c>
      <c r="I104" s="818">
        <v>0.70140000000000002</v>
      </c>
    </row>
    <row r="105" spans="1:9" ht="16.5" customHeight="1">
      <c r="A105" s="339" t="s">
        <v>395</v>
      </c>
      <c r="B105" s="358">
        <v>8.3599999999999994E-2</v>
      </c>
      <c r="C105" s="358">
        <v>3.5900000000000001E-2</v>
      </c>
      <c r="D105" s="358">
        <v>7.1300000000000002E-2</v>
      </c>
      <c r="E105" s="358">
        <v>6.3100000000000003E-2</v>
      </c>
      <c r="F105" s="818">
        <v>3.3300000000000003E-2</v>
      </c>
      <c r="G105" s="818">
        <v>4.1300000000000003E-2</v>
      </c>
      <c r="H105" s="818">
        <v>5.1299999999999998E-2</v>
      </c>
      <c r="I105" s="818">
        <v>5.1999999999999998E-2</v>
      </c>
    </row>
    <row r="106" spans="1:9" ht="16.5" customHeight="1">
      <c r="A106" s="339" t="s">
        <v>396</v>
      </c>
      <c r="B106" s="358">
        <v>0.30649999999999999</v>
      </c>
      <c r="C106" s="358">
        <v>0.20610000000000001</v>
      </c>
      <c r="D106" s="358">
        <v>0.24060000000000001</v>
      </c>
      <c r="E106" s="358">
        <v>0.34229999999999999</v>
      </c>
      <c r="F106" s="818">
        <v>0.24260000000000001</v>
      </c>
      <c r="G106" s="818">
        <v>0.3135</v>
      </c>
      <c r="H106" s="818">
        <v>0.41499999999999998</v>
      </c>
      <c r="I106" s="818">
        <v>0.2467</v>
      </c>
    </row>
    <row r="107" spans="1:9" ht="16.5" customHeight="1" thickBot="1">
      <c r="A107" s="339" t="s">
        <v>397</v>
      </c>
      <c r="B107" s="358">
        <v>0.30640000000000001</v>
      </c>
      <c r="C107" s="358">
        <v>0.52310000000000001</v>
      </c>
      <c r="D107" s="358">
        <v>0.60340000000000005</v>
      </c>
      <c r="E107" s="358">
        <v>0.48530000000000001</v>
      </c>
      <c r="F107" s="818">
        <v>0.4143</v>
      </c>
      <c r="G107" s="818">
        <v>0.31390000000000001</v>
      </c>
      <c r="H107" s="818">
        <v>0.65129999999999999</v>
      </c>
      <c r="I107" s="818">
        <v>0.4556</v>
      </c>
    </row>
    <row r="108" spans="1:9" ht="16.5" customHeight="1" thickTop="1" thickBot="1">
      <c r="A108" s="73" t="s">
        <v>398</v>
      </c>
      <c r="B108" s="985"/>
      <c r="C108" s="985"/>
      <c r="D108" s="985"/>
      <c r="E108" s="985"/>
      <c r="F108" s="985"/>
      <c r="G108" s="985"/>
      <c r="H108" s="985"/>
      <c r="I108" s="985"/>
    </row>
    <row r="109" spans="1:9" ht="16.5" customHeight="1" thickTop="1">
      <c r="A109" s="339" t="s">
        <v>399</v>
      </c>
      <c r="B109" s="358">
        <v>0.13200000000000001</v>
      </c>
      <c r="C109" s="358">
        <v>0.1774</v>
      </c>
      <c r="D109" s="358">
        <v>0.156</v>
      </c>
      <c r="E109" s="358">
        <v>0.12180000000000001</v>
      </c>
      <c r="F109" s="818">
        <v>0.19389999999999999</v>
      </c>
      <c r="G109" s="818">
        <v>0.1176</v>
      </c>
      <c r="H109" s="818">
        <v>0.15790000000000001</v>
      </c>
      <c r="I109" s="818">
        <v>0.15840000000000001</v>
      </c>
    </row>
    <row r="110" spans="1:9" ht="16.5" customHeight="1">
      <c r="A110" s="339" t="s">
        <v>400</v>
      </c>
      <c r="B110" s="358">
        <v>0.1232</v>
      </c>
      <c r="C110" s="358">
        <v>0.1799</v>
      </c>
      <c r="D110" s="358">
        <v>0.1512</v>
      </c>
      <c r="E110" s="358">
        <v>0.1125</v>
      </c>
      <c r="F110" s="818">
        <v>0.1933</v>
      </c>
      <c r="G110" s="818">
        <v>0.1077</v>
      </c>
      <c r="H110" s="818">
        <v>0.13980000000000001</v>
      </c>
      <c r="I110" s="818">
        <v>0.15540000000000001</v>
      </c>
    </row>
    <row r="111" spans="1:9" ht="16.5" customHeight="1">
      <c r="A111" s="338" t="s">
        <v>401</v>
      </c>
      <c r="B111" s="358">
        <v>0.13689999999999999</v>
      </c>
      <c r="C111" s="358">
        <v>0.187</v>
      </c>
      <c r="D111" s="358">
        <v>0.1714</v>
      </c>
      <c r="E111" s="358">
        <v>0.1278</v>
      </c>
      <c r="F111" s="818">
        <v>0.2112</v>
      </c>
      <c r="G111" s="818">
        <v>0.1197</v>
      </c>
      <c r="H111" s="818">
        <v>0.1535</v>
      </c>
      <c r="I111" s="818">
        <v>0.16889999999999999</v>
      </c>
    </row>
    <row r="112" spans="1:9" ht="16.5" customHeight="1">
      <c r="A112" s="338" t="s">
        <v>402</v>
      </c>
      <c r="B112" s="358">
        <v>0.1842</v>
      </c>
      <c r="C112" s="358">
        <v>0.22800000000000001</v>
      </c>
      <c r="D112" s="358">
        <v>0.20710000000000001</v>
      </c>
      <c r="E112" s="358">
        <v>0.1706</v>
      </c>
      <c r="F112" s="818">
        <v>0.26190000000000002</v>
      </c>
      <c r="G112" s="818">
        <v>0.17230000000000001</v>
      </c>
      <c r="H112" s="818">
        <v>0.19670000000000001</v>
      </c>
      <c r="I112" s="818">
        <v>0.2114</v>
      </c>
    </row>
    <row r="113" spans="1:9" ht="16.5" customHeight="1">
      <c r="A113" s="338" t="s">
        <v>403</v>
      </c>
      <c r="B113" s="358">
        <v>-4.7399999999999998E-2</v>
      </c>
      <c r="C113" s="358">
        <v>-4.1000000000000002E-2</v>
      </c>
      <c r="D113" s="358">
        <v>-3.5700000000000003E-2</v>
      </c>
      <c r="E113" s="358">
        <v>-4.2799999999999998E-2</v>
      </c>
      <c r="F113" s="818">
        <v>-5.0700000000000002E-2</v>
      </c>
      <c r="G113" s="818">
        <v>-5.2600000000000001E-2</v>
      </c>
      <c r="H113" s="818">
        <v>-4.3299999999999998E-2</v>
      </c>
      <c r="I113" s="818">
        <v>-4.2500000000000003E-2</v>
      </c>
    </row>
    <row r="114" spans="1:9" ht="16.5" customHeight="1">
      <c r="A114" s="338" t="s">
        <v>404</v>
      </c>
      <c r="B114" s="770">
        <v>-1.37E-2</v>
      </c>
      <c r="C114" s="770">
        <v>-7.1000000000000004E-3</v>
      </c>
      <c r="D114" s="770">
        <v>-2.0199999999999999E-2</v>
      </c>
      <c r="E114" s="770">
        <v>-1.54E-2</v>
      </c>
      <c r="F114" s="819">
        <v>-1.7899999999999999E-2</v>
      </c>
      <c r="G114" s="819">
        <v>-1.2E-2</v>
      </c>
      <c r="H114" s="819">
        <v>-1.37E-2</v>
      </c>
      <c r="I114" s="819">
        <v>-1.35E-2</v>
      </c>
    </row>
    <row r="115" spans="1:9" ht="16.5" customHeight="1" thickBot="1">
      <c r="A115" s="338" t="s">
        <v>405</v>
      </c>
      <c r="B115" s="358">
        <v>8.8000000000000005E-3</v>
      </c>
      <c r="C115" s="358">
        <v>-2.5000000000000001E-3</v>
      </c>
      <c r="D115" s="358">
        <v>4.7999999999999996E-3</v>
      </c>
      <c r="E115" s="358">
        <v>9.2999999999999992E-3</v>
      </c>
      <c r="F115" s="818">
        <v>5.9999999999999995E-4</v>
      </c>
      <c r="G115" s="818">
        <v>9.9000000000000008E-3</v>
      </c>
      <c r="H115" s="818">
        <v>1.8100000000000002E-2</v>
      </c>
      <c r="I115" s="818">
        <v>3.0000000000000001E-3</v>
      </c>
    </row>
    <row r="116" spans="1:9" ht="16.5" customHeight="1" thickTop="1" thickBot="1">
      <c r="A116" s="73" t="s">
        <v>406</v>
      </c>
      <c r="B116" s="985"/>
      <c r="C116" s="985"/>
      <c r="D116" s="985"/>
      <c r="E116" s="985"/>
      <c r="F116" s="985"/>
      <c r="G116" s="985"/>
      <c r="H116" s="985"/>
      <c r="I116" s="985"/>
    </row>
    <row r="117" spans="1:9" ht="16.5" customHeight="1" thickTop="1" thickBot="1">
      <c r="A117" s="73" t="s">
        <v>399</v>
      </c>
      <c r="B117" s="359">
        <v>0.13200000000000001</v>
      </c>
      <c r="C117" s="359">
        <v>0.1774</v>
      </c>
      <c r="D117" s="359">
        <v>0.156</v>
      </c>
      <c r="E117" s="359">
        <v>0.12180000000000001</v>
      </c>
      <c r="F117" s="820">
        <v>0.19389999999999999</v>
      </c>
      <c r="G117" s="820">
        <v>0.1176</v>
      </c>
      <c r="H117" s="820">
        <v>0.15790000000000001</v>
      </c>
      <c r="I117" s="820">
        <v>0.15840000000000001</v>
      </c>
    </row>
    <row r="118" spans="1:9" ht="16.5" customHeight="1" thickTop="1">
      <c r="A118" s="338" t="s">
        <v>407</v>
      </c>
      <c r="B118" s="358">
        <v>-1.9E-2</v>
      </c>
      <c r="C118" s="358">
        <v>-1.43E-2</v>
      </c>
      <c r="D118" s="358">
        <v>-8.5000000000000006E-3</v>
      </c>
      <c r="E118" s="358">
        <v>2.1899999999999999E-2</v>
      </c>
      <c r="F118" s="818">
        <v>-1.18E-2</v>
      </c>
      <c r="G118" s="818">
        <v>-2.7400000000000001E-2</v>
      </c>
      <c r="H118" s="818">
        <v>-1.6E-2</v>
      </c>
      <c r="I118" s="818">
        <v>-1.3599999999999999E-2</v>
      </c>
    </row>
    <row r="119" spans="1:9" ht="16.5" customHeight="1">
      <c r="A119" s="338" t="s">
        <v>408</v>
      </c>
      <c r="B119" s="358">
        <v>-0.108</v>
      </c>
      <c r="C119" s="358">
        <v>-0.1273</v>
      </c>
      <c r="D119" s="358">
        <v>-0.1075</v>
      </c>
      <c r="E119" s="358">
        <v>-0.1439</v>
      </c>
      <c r="F119" s="818">
        <v>-0.15840000000000001</v>
      </c>
      <c r="G119" s="818">
        <v>-9.9599999999999994E-2</v>
      </c>
      <c r="H119" s="818">
        <v>-0.14130000000000001</v>
      </c>
      <c r="I119" s="818">
        <v>-0.1193</v>
      </c>
    </row>
    <row r="120" spans="1:9" ht="16.5" customHeight="1">
      <c r="A120" s="338" t="s">
        <v>409</v>
      </c>
      <c r="B120" s="358">
        <v>5.0000000000000001E-4</v>
      </c>
      <c r="C120" s="358">
        <v>8.9999999999999998E-4</v>
      </c>
      <c r="D120" s="358">
        <v>2.0000000000000001E-4</v>
      </c>
      <c r="E120" s="358">
        <v>0</v>
      </c>
      <c r="F120" s="818">
        <v>0</v>
      </c>
      <c r="G120" s="818">
        <v>0</v>
      </c>
      <c r="H120" s="818">
        <v>0</v>
      </c>
      <c r="I120" s="818">
        <v>5.0000000000000001E-4</v>
      </c>
    </row>
    <row r="121" spans="1:9" ht="16.5" customHeight="1">
      <c r="A121" s="338" t="s">
        <v>410</v>
      </c>
      <c r="B121" s="358">
        <v>6.9999999999999999E-4</v>
      </c>
      <c r="C121" s="358">
        <v>2.0000000000000001E-4</v>
      </c>
      <c r="D121" s="358">
        <v>4.0000000000000002E-4</v>
      </c>
      <c r="E121" s="358">
        <v>6.9999999999999999E-4</v>
      </c>
      <c r="F121" s="818">
        <v>-1E-4</v>
      </c>
      <c r="G121" s="818">
        <v>0</v>
      </c>
      <c r="H121" s="818">
        <v>1.9E-3</v>
      </c>
      <c r="I121" s="818">
        <v>2.9999999999999997E-4</v>
      </c>
    </row>
    <row r="122" spans="1:9" ht="16.5" customHeight="1" thickBot="1">
      <c r="A122" s="338" t="s">
        <v>411</v>
      </c>
      <c r="B122" s="358">
        <v>0</v>
      </c>
      <c r="C122" s="358">
        <v>0</v>
      </c>
      <c r="D122" s="358">
        <v>-2.9999999999999997E-4</v>
      </c>
      <c r="E122" s="358">
        <v>0</v>
      </c>
      <c r="F122" s="818">
        <v>0</v>
      </c>
      <c r="G122" s="818">
        <v>0</v>
      </c>
      <c r="H122" s="818">
        <v>0</v>
      </c>
      <c r="I122" s="818">
        <v>-1E-4</v>
      </c>
    </row>
    <row r="123" spans="1:9" ht="16.5" customHeight="1" thickTop="1" thickBot="1">
      <c r="A123" s="73" t="s">
        <v>412</v>
      </c>
      <c r="B123" s="359">
        <v>6.1999999999999998E-3</v>
      </c>
      <c r="C123" s="359">
        <v>3.6799999999999999E-2</v>
      </c>
      <c r="D123" s="359">
        <v>4.0300000000000002E-2</v>
      </c>
      <c r="E123" s="359">
        <v>4.0000000000000002E-4</v>
      </c>
      <c r="F123" s="820">
        <v>2.3599999999999999E-2</v>
      </c>
      <c r="G123" s="820">
        <v>-9.4000000000000004E-3</v>
      </c>
      <c r="H123" s="820">
        <v>2.5999999999999999E-3</v>
      </c>
      <c r="I123" s="820">
        <v>2.6200000000000001E-2</v>
      </c>
    </row>
    <row r="124" spans="1:9" ht="16.5" thickTop="1" thickBot="1">
      <c r="A124" s="341"/>
      <c r="B124" s="453"/>
      <c r="C124" s="453"/>
      <c r="D124" s="453"/>
      <c r="E124" s="453"/>
      <c r="F124" s="986"/>
    </row>
    <row r="125" spans="1:9" ht="15.75" thickTop="1">
      <c r="A125" s="82" t="s">
        <v>413</v>
      </c>
      <c r="B125" s="784"/>
      <c r="C125" s="784"/>
      <c r="D125" s="784"/>
      <c r="E125" s="784"/>
      <c r="F125" s="986"/>
    </row>
    <row r="126" spans="1:9">
      <c r="A126" s="82" t="s">
        <v>414</v>
      </c>
      <c r="B126" s="784"/>
      <c r="C126" s="784"/>
      <c r="D126" s="784"/>
      <c r="E126" s="784"/>
      <c r="F126" s="986"/>
    </row>
    <row r="127" spans="1:9">
      <c r="A127" s="82" t="s">
        <v>415</v>
      </c>
      <c r="B127" s="784"/>
      <c r="C127" s="784"/>
      <c r="D127" s="784"/>
      <c r="E127" s="784"/>
      <c r="F127" s="986"/>
    </row>
    <row r="128" spans="1:9">
      <c r="A128" s="82" t="s">
        <v>416</v>
      </c>
      <c r="B128" s="784"/>
      <c r="C128" s="784"/>
      <c r="D128" s="784"/>
      <c r="E128" s="784"/>
      <c r="F128" s="986"/>
    </row>
    <row r="129" spans="1:5" s="986" customFormat="1">
      <c r="A129" s="82" t="s">
        <v>417</v>
      </c>
      <c r="B129" s="784"/>
      <c r="C129" s="784"/>
      <c r="D129" s="784"/>
      <c r="E129" s="784"/>
    </row>
    <row r="130" spans="1:5" s="986" customFormat="1">
      <c r="A130" s="82" t="s">
        <v>418</v>
      </c>
      <c r="B130" s="784"/>
      <c r="C130" s="784"/>
      <c r="D130" s="784"/>
      <c r="E130" s="784"/>
    </row>
    <row r="131" spans="1:5" s="986" customFormat="1">
      <c r="A131" s="82" t="s">
        <v>419</v>
      </c>
      <c r="B131" s="784"/>
      <c r="C131" s="784"/>
      <c r="D131" s="784"/>
      <c r="E131" s="784"/>
    </row>
    <row r="132" spans="1:5" s="986" customFormat="1">
      <c r="A132" s="82" t="s">
        <v>420</v>
      </c>
      <c r="B132" s="1119"/>
      <c r="C132" s="1119"/>
      <c r="D132" s="1119"/>
      <c r="E132" s="1119"/>
    </row>
    <row r="133" spans="1:5" s="986" customFormat="1">
      <c r="A133" s="82" t="s">
        <v>421</v>
      </c>
      <c r="B133" s="1119"/>
      <c r="C133" s="1119"/>
      <c r="D133" s="1119"/>
      <c r="E133" s="1119"/>
    </row>
    <row r="134" spans="1:5" s="986" customFormat="1">
      <c r="A134" s="82" t="s">
        <v>422</v>
      </c>
      <c r="B134" s="1119"/>
      <c r="C134" s="1119"/>
      <c r="D134" s="1119"/>
      <c r="E134" s="1119"/>
    </row>
    <row r="135" spans="1:5" s="986" customFormat="1">
      <c r="A135" s="128"/>
      <c r="B135" s="784"/>
      <c r="C135" s="784"/>
      <c r="D135" s="784"/>
      <c r="E135" s="784"/>
    </row>
    <row r="136" spans="1:5" s="986" customFormat="1" ht="15.75">
      <c r="A136" s="553"/>
      <c r="B136" s="128"/>
      <c r="C136" s="128"/>
      <c r="D136" s="128"/>
      <c r="E136" s="128"/>
    </row>
    <row r="137" spans="1:5" s="986" customFormat="1" ht="15.75">
      <c r="A137" s="553"/>
      <c r="B137" s="128"/>
      <c r="C137" s="128"/>
      <c r="D137" s="128"/>
      <c r="E137" s="128"/>
    </row>
    <row r="138" spans="1:5" s="986" customFormat="1" ht="15.75">
      <c r="A138" s="553"/>
      <c r="B138" s="128"/>
      <c r="C138" s="128"/>
      <c r="D138" s="128"/>
      <c r="E138" s="128"/>
    </row>
    <row r="139" spans="1:5" s="986" customFormat="1" ht="15.75">
      <c r="A139" s="553"/>
      <c r="B139" s="128"/>
      <c r="C139" s="128"/>
      <c r="D139" s="128"/>
      <c r="E139" s="128"/>
    </row>
    <row r="140" spans="1:5" s="986" customFormat="1" ht="15.75">
      <c r="A140" s="553"/>
      <c r="B140" s="128"/>
      <c r="C140" s="128"/>
      <c r="D140" s="128"/>
      <c r="E140" s="128"/>
    </row>
    <row r="141" spans="1:5" s="986" customFormat="1" ht="15.75">
      <c r="A141" s="553"/>
      <c r="B141" s="128"/>
      <c r="C141" s="128"/>
      <c r="D141" s="128"/>
      <c r="E141" s="128"/>
    </row>
    <row r="142" spans="1:5" s="986" customFormat="1" ht="15.75">
      <c r="A142" s="553"/>
      <c r="B142" s="128"/>
      <c r="C142" s="128"/>
      <c r="D142" s="128"/>
      <c r="E142" s="128"/>
    </row>
    <row r="143" spans="1:5" s="986" customFormat="1" ht="15.75">
      <c r="A143" s="553"/>
      <c r="B143" s="128"/>
      <c r="C143" s="128"/>
      <c r="D143" s="128"/>
      <c r="E143" s="128"/>
    </row>
    <row r="144" spans="1:5" s="986" customFormat="1" ht="15.75">
      <c r="A144" s="553"/>
      <c r="B144" s="128"/>
      <c r="C144" s="128"/>
      <c r="D144" s="128"/>
      <c r="E144" s="128"/>
    </row>
    <row r="145" spans="1:5" s="986" customFormat="1" ht="15.75">
      <c r="A145" s="553"/>
      <c r="B145" s="128"/>
      <c r="C145" s="128"/>
      <c r="D145" s="128"/>
      <c r="E145" s="128"/>
    </row>
    <row r="146" spans="1:5" s="986" customFormat="1" ht="15.75">
      <c r="A146" s="553"/>
      <c r="B146" s="128"/>
      <c r="C146" s="128"/>
      <c r="D146" s="128"/>
      <c r="E146" s="128"/>
    </row>
    <row r="147" spans="1:5" s="986" customFormat="1" ht="15.75">
      <c r="A147" s="62"/>
    </row>
    <row r="148" spans="1:5" s="986" customFormat="1" ht="15.75">
      <c r="A148" s="62"/>
    </row>
    <row r="149" spans="1:5" s="986" customFormat="1" ht="15.75">
      <c r="A149" s="62"/>
    </row>
    <row r="150" spans="1:5" s="986" customFormat="1" ht="15.75">
      <c r="A150" s="62"/>
    </row>
    <row r="151" spans="1:5" s="986" customFormat="1" ht="15.75">
      <c r="A151" s="62"/>
    </row>
    <row r="152" spans="1:5" s="986" customFormat="1" ht="15.75">
      <c r="A152" s="62"/>
    </row>
    <row r="153" spans="1:5" s="986" customFormat="1" ht="15.75">
      <c r="A153" s="62"/>
    </row>
    <row r="154" spans="1:5" s="986" customFormat="1" ht="15.75">
      <c r="A154" s="62"/>
    </row>
    <row r="155" spans="1:5" s="986" customFormat="1" ht="15.75">
      <c r="A155" s="62"/>
    </row>
    <row r="156" spans="1:5" s="986" customFormat="1" ht="15.75">
      <c r="A156" s="62"/>
    </row>
    <row r="157" spans="1:5" s="986" customFormat="1" ht="15.75">
      <c r="A157" s="62"/>
    </row>
    <row r="158" spans="1:5" s="986" customFormat="1" ht="15.75">
      <c r="A158" s="62"/>
    </row>
    <row r="159" spans="1:5" s="986" customFormat="1" ht="15.75">
      <c r="A159" s="62"/>
    </row>
    <row r="160" spans="1:5" s="986" customFormat="1" ht="15.75">
      <c r="A160" s="62"/>
    </row>
    <row r="161" spans="1:1" s="986" customFormat="1" ht="15.75">
      <c r="A161" s="62"/>
    </row>
    <row r="162" spans="1:1" s="986" customFormat="1" ht="15.75">
      <c r="A162" s="62"/>
    </row>
    <row r="163" spans="1:1" s="986" customFormat="1" ht="15.75">
      <c r="A163" s="62"/>
    </row>
    <row r="164" spans="1:1" s="986" customFormat="1" ht="15.75">
      <c r="A164" s="62"/>
    </row>
    <row r="165" spans="1:1" s="986" customFormat="1" ht="15.75">
      <c r="A165" s="62"/>
    </row>
    <row r="166" spans="1:1" s="986" customFormat="1" ht="15.75">
      <c r="A166" s="62"/>
    </row>
    <row r="167" spans="1:1" s="986" customFormat="1" ht="15.75">
      <c r="A167" s="62"/>
    </row>
    <row r="168" spans="1:1" s="986" customFormat="1" ht="15.75">
      <c r="A168" s="62"/>
    </row>
    <row r="169" spans="1:1" s="986" customFormat="1" ht="15.75">
      <c r="A169" s="62"/>
    </row>
    <row r="170" spans="1:1" s="986" customFormat="1" ht="15.75">
      <c r="A170" s="62"/>
    </row>
    <row r="171" spans="1:1" s="986" customFormat="1" ht="15.75">
      <c r="A171" s="62"/>
    </row>
    <row r="172" spans="1:1" s="986" customFormat="1" ht="15.75">
      <c r="A172" s="62"/>
    </row>
    <row r="173" spans="1:1" s="986" customFormat="1" ht="15.75">
      <c r="A173" s="62"/>
    </row>
    <row r="174" spans="1:1" s="986" customFormat="1" ht="15.75">
      <c r="A174" s="62"/>
    </row>
    <row r="175" spans="1:1" s="986" customFormat="1" ht="15.75">
      <c r="A175" s="62"/>
    </row>
    <row r="176" spans="1:1" s="986" customFormat="1" ht="15.75">
      <c r="A176" s="62"/>
    </row>
    <row r="177" spans="1:1" s="986" customFormat="1" ht="15.75">
      <c r="A177" s="62"/>
    </row>
    <row r="178" spans="1:1" s="986" customFormat="1" ht="15.75">
      <c r="A178" s="62"/>
    </row>
    <row r="179" spans="1:1" s="986" customFormat="1" ht="15.75">
      <c r="A179" s="62"/>
    </row>
    <row r="180" spans="1:1" s="986" customFormat="1" ht="15.75">
      <c r="A180" s="62"/>
    </row>
    <row r="181" spans="1:1" s="986" customFormat="1" ht="15.75">
      <c r="A181" s="62"/>
    </row>
    <row r="182" spans="1:1" s="986" customFormat="1" ht="15.75">
      <c r="A182" s="62"/>
    </row>
    <row r="183" spans="1:1" s="986" customFormat="1" ht="15.75">
      <c r="A183" s="62"/>
    </row>
    <row r="184" spans="1:1" s="986" customFormat="1" ht="15.75">
      <c r="A184" s="62"/>
    </row>
    <row r="185" spans="1:1" s="986" customFormat="1" ht="15.75">
      <c r="A185" s="62"/>
    </row>
    <row r="186" spans="1:1" s="986" customFormat="1" ht="15.75">
      <c r="A186" s="62"/>
    </row>
    <row r="187" spans="1:1" s="986" customFormat="1" ht="15.75">
      <c r="A187" s="62"/>
    </row>
    <row r="188" spans="1:1" s="986" customFormat="1" ht="15.75">
      <c r="A188" s="62"/>
    </row>
    <row r="189" spans="1:1" s="986" customFormat="1" ht="15.75">
      <c r="A189" s="62"/>
    </row>
    <row r="190" spans="1:1" s="986" customFormat="1" ht="15.75">
      <c r="A190" s="62"/>
    </row>
    <row r="191" spans="1:1" s="986" customFormat="1" ht="15.75">
      <c r="A191" s="62"/>
    </row>
    <row r="192" spans="1:1" s="986" customFormat="1" ht="15.75">
      <c r="A192" s="62"/>
    </row>
    <row r="193" spans="1:6" ht="15.75">
      <c r="A193" s="62"/>
      <c r="F193" s="986"/>
    </row>
    <row r="194" spans="1:6" ht="15.75">
      <c r="A194" s="62"/>
      <c r="F194" s="986"/>
    </row>
    <row r="195" spans="1:6" ht="15.75">
      <c r="A195" s="62"/>
      <c r="F195" s="986"/>
    </row>
    <row r="196" spans="1:6" ht="15.75">
      <c r="A196" s="62"/>
      <c r="F196" s="986"/>
    </row>
    <row r="197" spans="1:6" ht="15.75">
      <c r="A197" s="62"/>
      <c r="F197" s="986"/>
    </row>
    <row r="198" spans="1:6" ht="15.75">
      <c r="A198" s="62"/>
      <c r="F198" s="986"/>
    </row>
    <row r="199" spans="1:6" ht="15.75">
      <c r="A199" s="62"/>
      <c r="F199" s="986"/>
    </row>
    <row r="200" spans="1:6" ht="15.75">
      <c r="A200" s="62"/>
      <c r="F200" s="986"/>
    </row>
    <row r="201" spans="1:6" ht="15.75">
      <c r="A201" s="62"/>
    </row>
    <row r="202" spans="1:6" ht="15.75">
      <c r="A202" s="62"/>
    </row>
    <row r="203" spans="1:6" ht="15.75">
      <c r="A203" s="62"/>
    </row>
    <row r="204" spans="1:6" ht="15.75">
      <c r="A204" s="62"/>
    </row>
    <row r="205" spans="1:6" ht="15.75">
      <c r="A205" s="62"/>
    </row>
    <row r="206" spans="1:6" ht="15.75">
      <c r="A206" s="62"/>
    </row>
    <row r="207" spans="1:6" ht="15.75">
      <c r="A207" s="62"/>
    </row>
    <row r="208" spans="1:6" ht="15.75">
      <c r="A208" s="62"/>
    </row>
    <row r="209" spans="1:1" ht="15.75">
      <c r="A209" s="62"/>
    </row>
    <row r="210" spans="1:1" ht="15.75">
      <c r="A210" s="62"/>
    </row>
    <row r="211" spans="1:1" ht="15.75">
      <c r="A211" s="62"/>
    </row>
    <row r="212" spans="1:1" ht="15.75">
      <c r="A212" s="62"/>
    </row>
    <row r="213" spans="1:1" ht="15.75">
      <c r="A213" s="62"/>
    </row>
    <row r="214" spans="1:1" ht="15.75">
      <c r="A214" s="62"/>
    </row>
    <row r="215" spans="1:1" ht="15.75">
      <c r="A215" s="62"/>
    </row>
    <row r="216" spans="1:1" ht="15.75">
      <c r="A216" s="62"/>
    </row>
    <row r="217" spans="1:1" ht="15.75">
      <c r="A217" s="62"/>
    </row>
    <row r="218" spans="1:1" ht="15.75">
      <c r="A218" s="62"/>
    </row>
    <row r="219" spans="1:1" ht="15.75">
      <c r="A219" s="62"/>
    </row>
    <row r="220" spans="1:1" ht="15.75">
      <c r="A220" s="62"/>
    </row>
    <row r="221" spans="1:1" ht="15.75">
      <c r="A221" s="62"/>
    </row>
    <row r="222" spans="1:1" ht="15.75">
      <c r="A222" s="62"/>
    </row>
    <row r="223" spans="1:1" ht="15.75">
      <c r="A223" s="62"/>
    </row>
    <row r="224" spans="1:1" ht="15.75">
      <c r="A224" s="62"/>
    </row>
    <row r="225" spans="1:1" ht="15.75">
      <c r="A225" s="62"/>
    </row>
    <row r="226" spans="1:1" ht="15.75">
      <c r="A226" s="62"/>
    </row>
    <row r="227" spans="1:1" ht="15.75">
      <c r="A227" s="62"/>
    </row>
    <row r="228" spans="1:1" ht="15.75">
      <c r="A228" s="62"/>
    </row>
    <row r="229" spans="1:1" ht="15.75">
      <c r="A229" s="62"/>
    </row>
    <row r="230" spans="1:1" ht="15.75">
      <c r="A230" s="62"/>
    </row>
    <row r="231" spans="1:1" ht="15.75">
      <c r="A231" s="62"/>
    </row>
    <row r="232" spans="1:1" ht="15.75">
      <c r="A232" s="62"/>
    </row>
    <row r="233" spans="1:1" ht="15.75">
      <c r="A233" s="62"/>
    </row>
    <row r="234" spans="1:1" ht="15.75">
      <c r="A234" s="62"/>
    </row>
    <row r="235" spans="1:1" ht="15.75">
      <c r="A235" s="62"/>
    </row>
    <row r="236" spans="1:1" ht="15.75">
      <c r="A236" s="62"/>
    </row>
    <row r="237" spans="1:1" ht="15.75">
      <c r="A237" s="62"/>
    </row>
    <row r="238" spans="1:1" ht="15.75">
      <c r="A238" s="62"/>
    </row>
    <row r="239" spans="1:1" ht="15.75">
      <c r="A239" s="62"/>
    </row>
    <row r="240" spans="1:1"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sheetData>
  <mergeCells count="6">
    <mergeCell ref="A61:I61"/>
    <mergeCell ref="A62:I62"/>
    <mergeCell ref="A1:I1"/>
    <mergeCell ref="A2:I2"/>
    <mergeCell ref="A3:I3"/>
    <mergeCell ref="A4: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R19" sqref="R19"/>
    </sheetView>
  </sheetViews>
  <sheetFormatPr baseColWidth="10" defaultColWidth="9.140625" defaultRowHeight="15"/>
  <cols>
    <col min="1" max="1" width="38.28515625" style="64" customWidth="1"/>
    <col min="2" max="8" width="13.85546875" style="649" customWidth="1"/>
    <col min="9" max="9" width="21.140625" style="649" customWidth="1"/>
    <col min="10" max="10" width="12.140625" style="649" customWidth="1"/>
    <col min="11" max="11" width="2.5703125" style="68" customWidth="1"/>
    <col min="12" max="256" width="9.140625" style="649"/>
    <col min="257" max="257" width="38.28515625" style="649" customWidth="1"/>
    <col min="258" max="264" width="13.85546875" style="649" customWidth="1"/>
    <col min="265" max="265" width="21.140625" style="649" customWidth="1"/>
    <col min="266" max="266" width="12.140625" style="649" customWidth="1"/>
    <col min="267" max="267" width="2.5703125" style="649" customWidth="1"/>
    <col min="268" max="512" width="9.140625" style="649"/>
    <col min="513" max="513" width="38.28515625" style="649" customWidth="1"/>
    <col min="514" max="520" width="13.85546875" style="649" customWidth="1"/>
    <col min="521" max="521" width="21.140625" style="649" customWidth="1"/>
    <col min="522" max="522" width="12.140625" style="649" customWidth="1"/>
    <col min="523" max="523" width="2.5703125" style="649" customWidth="1"/>
    <col min="524" max="768" width="9.140625" style="649"/>
    <col min="769" max="769" width="38.28515625" style="649" customWidth="1"/>
    <col min="770" max="776" width="13.85546875" style="649" customWidth="1"/>
    <col min="777" max="777" width="21.140625" style="649" customWidth="1"/>
    <col min="778" max="778" width="12.140625" style="649" customWidth="1"/>
    <col min="779" max="779" width="2.5703125" style="649" customWidth="1"/>
    <col min="780" max="1024" width="9.140625" style="649"/>
    <col min="1025" max="1025" width="38.28515625" style="649" customWidth="1"/>
    <col min="1026" max="1032" width="13.85546875" style="649" customWidth="1"/>
    <col min="1033" max="1033" width="21.140625" style="649" customWidth="1"/>
    <col min="1034" max="1034" width="12.140625" style="649" customWidth="1"/>
    <col min="1035" max="1035" width="2.5703125" style="649" customWidth="1"/>
    <col min="1036" max="1280" width="9.140625" style="649"/>
    <col min="1281" max="1281" width="38.28515625" style="649" customWidth="1"/>
    <col min="1282" max="1288" width="13.85546875" style="649" customWidth="1"/>
    <col min="1289" max="1289" width="21.140625" style="649" customWidth="1"/>
    <col min="1290" max="1290" width="12.140625" style="649" customWidth="1"/>
    <col min="1291" max="1291" width="2.5703125" style="649" customWidth="1"/>
    <col min="1292" max="1536" width="9.140625" style="649"/>
    <col min="1537" max="1537" width="38.28515625" style="649" customWidth="1"/>
    <col min="1538" max="1544" width="13.85546875" style="649" customWidth="1"/>
    <col min="1545" max="1545" width="21.140625" style="649" customWidth="1"/>
    <col min="1546" max="1546" width="12.140625" style="649" customWidth="1"/>
    <col min="1547" max="1547" width="2.5703125" style="649" customWidth="1"/>
    <col min="1548" max="1792" width="9.140625" style="649"/>
    <col min="1793" max="1793" width="38.28515625" style="649" customWidth="1"/>
    <col min="1794" max="1800" width="13.85546875" style="649" customWidth="1"/>
    <col min="1801" max="1801" width="21.140625" style="649" customWidth="1"/>
    <col min="1802" max="1802" width="12.140625" style="649" customWidth="1"/>
    <col min="1803" max="1803" width="2.5703125" style="649" customWidth="1"/>
    <col min="1804" max="2048" width="9.140625" style="649"/>
    <col min="2049" max="2049" width="38.28515625" style="649" customWidth="1"/>
    <col min="2050" max="2056" width="13.85546875" style="649" customWidth="1"/>
    <col min="2057" max="2057" width="21.140625" style="649" customWidth="1"/>
    <col min="2058" max="2058" width="12.140625" style="649" customWidth="1"/>
    <col min="2059" max="2059" width="2.5703125" style="649" customWidth="1"/>
    <col min="2060" max="2304" width="9.140625" style="649"/>
    <col min="2305" max="2305" width="38.28515625" style="649" customWidth="1"/>
    <col min="2306" max="2312" width="13.85546875" style="649" customWidth="1"/>
    <col min="2313" max="2313" width="21.140625" style="649" customWidth="1"/>
    <col min="2314" max="2314" width="12.140625" style="649" customWidth="1"/>
    <col min="2315" max="2315" width="2.5703125" style="649" customWidth="1"/>
    <col min="2316" max="2560" width="9.140625" style="649"/>
    <col min="2561" max="2561" width="38.28515625" style="649" customWidth="1"/>
    <col min="2562" max="2568" width="13.85546875" style="649" customWidth="1"/>
    <col min="2569" max="2569" width="21.140625" style="649" customWidth="1"/>
    <col min="2570" max="2570" width="12.140625" style="649" customWidth="1"/>
    <col min="2571" max="2571" width="2.5703125" style="649" customWidth="1"/>
    <col min="2572" max="2816" width="9.140625" style="649"/>
    <col min="2817" max="2817" width="38.28515625" style="649" customWidth="1"/>
    <col min="2818" max="2824" width="13.85546875" style="649" customWidth="1"/>
    <col min="2825" max="2825" width="21.140625" style="649" customWidth="1"/>
    <col min="2826" max="2826" width="12.140625" style="649" customWidth="1"/>
    <col min="2827" max="2827" width="2.5703125" style="649" customWidth="1"/>
    <col min="2828" max="3072" width="9.140625" style="649"/>
    <col min="3073" max="3073" width="38.28515625" style="649" customWidth="1"/>
    <col min="3074" max="3080" width="13.85546875" style="649" customWidth="1"/>
    <col min="3081" max="3081" width="21.140625" style="649" customWidth="1"/>
    <col min="3082" max="3082" width="12.140625" style="649" customWidth="1"/>
    <col min="3083" max="3083" width="2.5703125" style="649" customWidth="1"/>
    <col min="3084" max="3328" width="9.140625" style="649"/>
    <col min="3329" max="3329" width="38.28515625" style="649" customWidth="1"/>
    <col min="3330" max="3336" width="13.85546875" style="649" customWidth="1"/>
    <col min="3337" max="3337" width="21.140625" style="649" customWidth="1"/>
    <col min="3338" max="3338" width="12.140625" style="649" customWidth="1"/>
    <col min="3339" max="3339" width="2.5703125" style="649" customWidth="1"/>
    <col min="3340" max="3584" width="9.140625" style="649"/>
    <col min="3585" max="3585" width="38.28515625" style="649" customWidth="1"/>
    <col min="3586" max="3592" width="13.85546875" style="649" customWidth="1"/>
    <col min="3593" max="3593" width="21.140625" style="649" customWidth="1"/>
    <col min="3594" max="3594" width="12.140625" style="649" customWidth="1"/>
    <col min="3595" max="3595" width="2.5703125" style="649" customWidth="1"/>
    <col min="3596" max="3840" width="9.140625" style="649"/>
    <col min="3841" max="3841" width="38.28515625" style="649" customWidth="1"/>
    <col min="3842" max="3848" width="13.85546875" style="649" customWidth="1"/>
    <col min="3849" max="3849" width="21.140625" style="649" customWidth="1"/>
    <col min="3850" max="3850" width="12.140625" style="649" customWidth="1"/>
    <col min="3851" max="3851" width="2.5703125" style="649" customWidth="1"/>
    <col min="3852" max="4096" width="9.140625" style="649"/>
    <col min="4097" max="4097" width="38.28515625" style="649" customWidth="1"/>
    <col min="4098" max="4104" width="13.85546875" style="649" customWidth="1"/>
    <col min="4105" max="4105" width="21.140625" style="649" customWidth="1"/>
    <col min="4106" max="4106" width="12.140625" style="649" customWidth="1"/>
    <col min="4107" max="4107" width="2.5703125" style="649" customWidth="1"/>
    <col min="4108" max="4352" width="9.140625" style="649"/>
    <col min="4353" max="4353" width="38.28515625" style="649" customWidth="1"/>
    <col min="4354" max="4360" width="13.85546875" style="649" customWidth="1"/>
    <col min="4361" max="4361" width="21.140625" style="649" customWidth="1"/>
    <col min="4362" max="4362" width="12.140625" style="649" customWidth="1"/>
    <col min="4363" max="4363" width="2.5703125" style="649" customWidth="1"/>
    <col min="4364" max="4608" width="9.140625" style="649"/>
    <col min="4609" max="4609" width="38.28515625" style="649" customWidth="1"/>
    <col min="4610" max="4616" width="13.85546875" style="649" customWidth="1"/>
    <col min="4617" max="4617" width="21.140625" style="649" customWidth="1"/>
    <col min="4618" max="4618" width="12.140625" style="649" customWidth="1"/>
    <col min="4619" max="4619" width="2.5703125" style="649" customWidth="1"/>
    <col min="4620" max="4864" width="9.140625" style="649"/>
    <col min="4865" max="4865" width="38.28515625" style="649" customWidth="1"/>
    <col min="4866" max="4872" width="13.85546875" style="649" customWidth="1"/>
    <col min="4873" max="4873" width="21.140625" style="649" customWidth="1"/>
    <col min="4874" max="4874" width="12.140625" style="649" customWidth="1"/>
    <col min="4875" max="4875" width="2.5703125" style="649" customWidth="1"/>
    <col min="4876" max="5120" width="9.140625" style="649"/>
    <col min="5121" max="5121" width="38.28515625" style="649" customWidth="1"/>
    <col min="5122" max="5128" width="13.85546875" style="649" customWidth="1"/>
    <col min="5129" max="5129" width="21.140625" style="649" customWidth="1"/>
    <col min="5130" max="5130" width="12.140625" style="649" customWidth="1"/>
    <col min="5131" max="5131" width="2.5703125" style="649" customWidth="1"/>
    <col min="5132" max="5376" width="9.140625" style="649"/>
    <col min="5377" max="5377" width="38.28515625" style="649" customWidth="1"/>
    <col min="5378" max="5384" width="13.85546875" style="649" customWidth="1"/>
    <col min="5385" max="5385" width="21.140625" style="649" customWidth="1"/>
    <col min="5386" max="5386" width="12.140625" style="649" customWidth="1"/>
    <col min="5387" max="5387" width="2.5703125" style="649" customWidth="1"/>
    <col min="5388" max="5632" width="9.140625" style="649"/>
    <col min="5633" max="5633" width="38.28515625" style="649" customWidth="1"/>
    <col min="5634" max="5640" width="13.85546875" style="649" customWidth="1"/>
    <col min="5641" max="5641" width="21.140625" style="649" customWidth="1"/>
    <col min="5642" max="5642" width="12.140625" style="649" customWidth="1"/>
    <col min="5643" max="5643" width="2.5703125" style="649" customWidth="1"/>
    <col min="5644" max="5888" width="9.140625" style="649"/>
    <col min="5889" max="5889" width="38.28515625" style="649" customWidth="1"/>
    <col min="5890" max="5896" width="13.85546875" style="649" customWidth="1"/>
    <col min="5897" max="5897" width="21.140625" style="649" customWidth="1"/>
    <col min="5898" max="5898" width="12.140625" style="649" customWidth="1"/>
    <col min="5899" max="5899" width="2.5703125" style="649" customWidth="1"/>
    <col min="5900" max="6144" width="9.140625" style="649"/>
    <col min="6145" max="6145" width="38.28515625" style="649" customWidth="1"/>
    <col min="6146" max="6152" width="13.85546875" style="649" customWidth="1"/>
    <col min="6153" max="6153" width="21.140625" style="649" customWidth="1"/>
    <col min="6154" max="6154" width="12.140625" style="649" customWidth="1"/>
    <col min="6155" max="6155" width="2.5703125" style="649" customWidth="1"/>
    <col min="6156" max="6400" width="9.140625" style="649"/>
    <col min="6401" max="6401" width="38.28515625" style="649" customWidth="1"/>
    <col min="6402" max="6408" width="13.85546875" style="649" customWidth="1"/>
    <col min="6409" max="6409" width="21.140625" style="649" customWidth="1"/>
    <col min="6410" max="6410" width="12.140625" style="649" customWidth="1"/>
    <col min="6411" max="6411" width="2.5703125" style="649" customWidth="1"/>
    <col min="6412" max="6656" width="9.140625" style="649"/>
    <col min="6657" max="6657" width="38.28515625" style="649" customWidth="1"/>
    <col min="6658" max="6664" width="13.85546875" style="649" customWidth="1"/>
    <col min="6665" max="6665" width="21.140625" style="649" customWidth="1"/>
    <col min="6666" max="6666" width="12.140625" style="649" customWidth="1"/>
    <col min="6667" max="6667" width="2.5703125" style="649" customWidth="1"/>
    <col min="6668" max="6912" width="9.140625" style="649"/>
    <col min="6913" max="6913" width="38.28515625" style="649" customWidth="1"/>
    <col min="6914" max="6920" width="13.85546875" style="649" customWidth="1"/>
    <col min="6921" max="6921" width="21.140625" style="649" customWidth="1"/>
    <col min="6922" max="6922" width="12.140625" style="649" customWidth="1"/>
    <col min="6923" max="6923" width="2.5703125" style="649" customWidth="1"/>
    <col min="6924" max="7168" width="9.140625" style="649"/>
    <col min="7169" max="7169" width="38.28515625" style="649" customWidth="1"/>
    <col min="7170" max="7176" width="13.85546875" style="649" customWidth="1"/>
    <col min="7177" max="7177" width="21.140625" style="649" customWidth="1"/>
    <col min="7178" max="7178" width="12.140625" style="649" customWidth="1"/>
    <col min="7179" max="7179" width="2.5703125" style="649" customWidth="1"/>
    <col min="7180" max="7424" width="9.140625" style="649"/>
    <col min="7425" max="7425" width="38.28515625" style="649" customWidth="1"/>
    <col min="7426" max="7432" width="13.85546875" style="649" customWidth="1"/>
    <col min="7433" max="7433" width="21.140625" style="649" customWidth="1"/>
    <col min="7434" max="7434" width="12.140625" style="649" customWidth="1"/>
    <col min="7435" max="7435" width="2.5703125" style="649" customWidth="1"/>
    <col min="7436" max="7680" width="9.140625" style="649"/>
    <col min="7681" max="7681" width="38.28515625" style="649" customWidth="1"/>
    <col min="7682" max="7688" width="13.85546875" style="649" customWidth="1"/>
    <col min="7689" max="7689" width="21.140625" style="649" customWidth="1"/>
    <col min="7690" max="7690" width="12.140625" style="649" customWidth="1"/>
    <col min="7691" max="7691" width="2.5703125" style="649" customWidth="1"/>
    <col min="7692" max="7936" width="9.140625" style="649"/>
    <col min="7937" max="7937" width="38.28515625" style="649" customWidth="1"/>
    <col min="7938" max="7944" width="13.85546875" style="649" customWidth="1"/>
    <col min="7945" max="7945" width="21.140625" style="649" customWidth="1"/>
    <col min="7946" max="7946" width="12.140625" style="649" customWidth="1"/>
    <col min="7947" max="7947" width="2.5703125" style="649" customWidth="1"/>
    <col min="7948" max="8192" width="9.140625" style="649"/>
    <col min="8193" max="8193" width="38.28515625" style="649" customWidth="1"/>
    <col min="8194" max="8200" width="13.85546875" style="649" customWidth="1"/>
    <col min="8201" max="8201" width="21.140625" style="649" customWidth="1"/>
    <col min="8202" max="8202" width="12.140625" style="649" customWidth="1"/>
    <col min="8203" max="8203" width="2.5703125" style="649" customWidth="1"/>
    <col min="8204" max="8448" width="9.140625" style="649"/>
    <col min="8449" max="8449" width="38.28515625" style="649" customWidth="1"/>
    <col min="8450" max="8456" width="13.85546875" style="649" customWidth="1"/>
    <col min="8457" max="8457" width="21.140625" style="649" customWidth="1"/>
    <col min="8458" max="8458" width="12.140625" style="649" customWidth="1"/>
    <col min="8459" max="8459" width="2.5703125" style="649" customWidth="1"/>
    <col min="8460" max="8704" width="9.140625" style="649"/>
    <col min="8705" max="8705" width="38.28515625" style="649" customWidth="1"/>
    <col min="8706" max="8712" width="13.85546875" style="649" customWidth="1"/>
    <col min="8713" max="8713" width="21.140625" style="649" customWidth="1"/>
    <col min="8714" max="8714" width="12.140625" style="649" customWidth="1"/>
    <col min="8715" max="8715" width="2.5703125" style="649" customWidth="1"/>
    <col min="8716" max="8960" width="9.140625" style="649"/>
    <col min="8961" max="8961" width="38.28515625" style="649" customWidth="1"/>
    <col min="8962" max="8968" width="13.85546875" style="649" customWidth="1"/>
    <col min="8969" max="8969" width="21.140625" style="649" customWidth="1"/>
    <col min="8970" max="8970" width="12.140625" style="649" customWidth="1"/>
    <col min="8971" max="8971" width="2.5703125" style="649" customWidth="1"/>
    <col min="8972" max="9216" width="9.140625" style="649"/>
    <col min="9217" max="9217" width="38.28515625" style="649" customWidth="1"/>
    <col min="9218" max="9224" width="13.85546875" style="649" customWidth="1"/>
    <col min="9225" max="9225" width="21.140625" style="649" customWidth="1"/>
    <col min="9226" max="9226" width="12.140625" style="649" customWidth="1"/>
    <col min="9227" max="9227" width="2.5703125" style="649" customWidth="1"/>
    <col min="9228" max="9472" width="9.140625" style="649"/>
    <col min="9473" max="9473" width="38.28515625" style="649" customWidth="1"/>
    <col min="9474" max="9480" width="13.85546875" style="649" customWidth="1"/>
    <col min="9481" max="9481" width="21.140625" style="649" customWidth="1"/>
    <col min="9482" max="9482" width="12.140625" style="649" customWidth="1"/>
    <col min="9483" max="9483" width="2.5703125" style="649" customWidth="1"/>
    <col min="9484" max="9728" width="9.140625" style="649"/>
    <col min="9729" max="9729" width="38.28515625" style="649" customWidth="1"/>
    <col min="9730" max="9736" width="13.85546875" style="649" customWidth="1"/>
    <col min="9737" max="9737" width="21.140625" style="649" customWidth="1"/>
    <col min="9738" max="9738" width="12.140625" style="649" customWidth="1"/>
    <col min="9739" max="9739" width="2.5703125" style="649" customWidth="1"/>
    <col min="9740" max="9984" width="9.140625" style="649"/>
    <col min="9985" max="9985" width="38.28515625" style="649" customWidth="1"/>
    <col min="9986" max="9992" width="13.85546875" style="649" customWidth="1"/>
    <col min="9993" max="9993" width="21.140625" style="649" customWidth="1"/>
    <col min="9994" max="9994" width="12.140625" style="649" customWidth="1"/>
    <col min="9995" max="9995" width="2.5703125" style="649" customWidth="1"/>
    <col min="9996" max="10240" width="9.140625" style="649"/>
    <col min="10241" max="10241" width="38.28515625" style="649" customWidth="1"/>
    <col min="10242" max="10248" width="13.85546875" style="649" customWidth="1"/>
    <col min="10249" max="10249" width="21.140625" style="649" customWidth="1"/>
    <col min="10250" max="10250" width="12.140625" style="649" customWidth="1"/>
    <col min="10251" max="10251" width="2.5703125" style="649" customWidth="1"/>
    <col min="10252" max="10496" width="9.140625" style="649"/>
    <col min="10497" max="10497" width="38.28515625" style="649" customWidth="1"/>
    <col min="10498" max="10504" width="13.85546875" style="649" customWidth="1"/>
    <col min="10505" max="10505" width="21.140625" style="649" customWidth="1"/>
    <col min="10506" max="10506" width="12.140625" style="649" customWidth="1"/>
    <col min="10507" max="10507" width="2.5703125" style="649" customWidth="1"/>
    <col min="10508" max="10752" width="9.140625" style="649"/>
    <col min="10753" max="10753" width="38.28515625" style="649" customWidth="1"/>
    <col min="10754" max="10760" width="13.85546875" style="649" customWidth="1"/>
    <col min="10761" max="10761" width="21.140625" style="649" customWidth="1"/>
    <col min="10762" max="10762" width="12.140625" style="649" customWidth="1"/>
    <col min="10763" max="10763" width="2.5703125" style="649" customWidth="1"/>
    <col min="10764" max="11008" width="9.140625" style="649"/>
    <col min="11009" max="11009" width="38.28515625" style="649" customWidth="1"/>
    <col min="11010" max="11016" width="13.85546875" style="649" customWidth="1"/>
    <col min="11017" max="11017" width="21.140625" style="649" customWidth="1"/>
    <col min="11018" max="11018" width="12.140625" style="649" customWidth="1"/>
    <col min="11019" max="11019" width="2.5703125" style="649" customWidth="1"/>
    <col min="11020" max="11264" width="9.140625" style="649"/>
    <col min="11265" max="11265" width="38.28515625" style="649" customWidth="1"/>
    <col min="11266" max="11272" width="13.85546875" style="649" customWidth="1"/>
    <col min="11273" max="11273" width="21.140625" style="649" customWidth="1"/>
    <col min="11274" max="11274" width="12.140625" style="649" customWidth="1"/>
    <col min="11275" max="11275" width="2.5703125" style="649" customWidth="1"/>
    <col min="11276" max="11520" width="9.140625" style="649"/>
    <col min="11521" max="11521" width="38.28515625" style="649" customWidth="1"/>
    <col min="11522" max="11528" width="13.85546875" style="649" customWidth="1"/>
    <col min="11529" max="11529" width="21.140625" style="649" customWidth="1"/>
    <col min="11530" max="11530" width="12.140625" style="649" customWidth="1"/>
    <col min="11531" max="11531" width="2.5703125" style="649" customWidth="1"/>
    <col min="11532" max="11776" width="9.140625" style="649"/>
    <col min="11777" max="11777" width="38.28515625" style="649" customWidth="1"/>
    <col min="11778" max="11784" width="13.85546875" style="649" customWidth="1"/>
    <col min="11785" max="11785" width="21.140625" style="649" customWidth="1"/>
    <col min="11786" max="11786" width="12.140625" style="649" customWidth="1"/>
    <col min="11787" max="11787" width="2.5703125" style="649" customWidth="1"/>
    <col min="11788" max="12032" width="9.140625" style="649"/>
    <col min="12033" max="12033" width="38.28515625" style="649" customWidth="1"/>
    <col min="12034" max="12040" width="13.85546875" style="649" customWidth="1"/>
    <col min="12041" max="12041" width="21.140625" style="649" customWidth="1"/>
    <col min="12042" max="12042" width="12.140625" style="649" customWidth="1"/>
    <col min="12043" max="12043" width="2.5703125" style="649" customWidth="1"/>
    <col min="12044" max="12288" width="9.140625" style="649"/>
    <col min="12289" max="12289" width="38.28515625" style="649" customWidth="1"/>
    <col min="12290" max="12296" width="13.85546875" style="649" customWidth="1"/>
    <col min="12297" max="12297" width="21.140625" style="649" customWidth="1"/>
    <col min="12298" max="12298" width="12.140625" style="649" customWidth="1"/>
    <col min="12299" max="12299" width="2.5703125" style="649" customWidth="1"/>
    <col min="12300" max="12544" width="9.140625" style="649"/>
    <col min="12545" max="12545" width="38.28515625" style="649" customWidth="1"/>
    <col min="12546" max="12552" width="13.85546875" style="649" customWidth="1"/>
    <col min="12553" max="12553" width="21.140625" style="649" customWidth="1"/>
    <col min="12554" max="12554" width="12.140625" style="649" customWidth="1"/>
    <col min="12555" max="12555" width="2.5703125" style="649" customWidth="1"/>
    <col min="12556" max="12800" width="9.140625" style="649"/>
    <col min="12801" max="12801" width="38.28515625" style="649" customWidth="1"/>
    <col min="12802" max="12808" width="13.85546875" style="649" customWidth="1"/>
    <col min="12809" max="12809" width="21.140625" style="649" customWidth="1"/>
    <col min="12810" max="12810" width="12.140625" style="649" customWidth="1"/>
    <col min="12811" max="12811" width="2.5703125" style="649" customWidth="1"/>
    <col min="12812" max="13056" width="9.140625" style="649"/>
    <col min="13057" max="13057" width="38.28515625" style="649" customWidth="1"/>
    <col min="13058" max="13064" width="13.85546875" style="649" customWidth="1"/>
    <col min="13065" max="13065" width="21.140625" style="649" customWidth="1"/>
    <col min="13066" max="13066" width="12.140625" style="649" customWidth="1"/>
    <col min="13067" max="13067" width="2.5703125" style="649" customWidth="1"/>
    <col min="13068" max="13312" width="9.140625" style="649"/>
    <col min="13313" max="13313" width="38.28515625" style="649" customWidth="1"/>
    <col min="13314" max="13320" width="13.85546875" style="649" customWidth="1"/>
    <col min="13321" max="13321" width="21.140625" style="649" customWidth="1"/>
    <col min="13322" max="13322" width="12.140625" style="649" customWidth="1"/>
    <col min="13323" max="13323" width="2.5703125" style="649" customWidth="1"/>
    <col min="13324" max="13568" width="9.140625" style="649"/>
    <col min="13569" max="13569" width="38.28515625" style="649" customWidth="1"/>
    <col min="13570" max="13576" width="13.85546875" style="649" customWidth="1"/>
    <col min="13577" max="13577" width="21.140625" style="649" customWidth="1"/>
    <col min="13578" max="13578" width="12.140625" style="649" customWidth="1"/>
    <col min="13579" max="13579" width="2.5703125" style="649" customWidth="1"/>
    <col min="13580" max="13824" width="9.140625" style="649"/>
    <col min="13825" max="13825" width="38.28515625" style="649" customWidth="1"/>
    <col min="13826" max="13832" width="13.85546875" style="649" customWidth="1"/>
    <col min="13833" max="13833" width="21.140625" style="649" customWidth="1"/>
    <col min="13834" max="13834" width="12.140625" style="649" customWidth="1"/>
    <col min="13835" max="13835" width="2.5703125" style="649" customWidth="1"/>
    <col min="13836" max="14080" width="9.140625" style="649"/>
    <col min="14081" max="14081" width="38.28515625" style="649" customWidth="1"/>
    <col min="14082" max="14088" width="13.85546875" style="649" customWidth="1"/>
    <col min="14089" max="14089" width="21.140625" style="649" customWidth="1"/>
    <col min="14090" max="14090" width="12.140625" style="649" customWidth="1"/>
    <col min="14091" max="14091" width="2.5703125" style="649" customWidth="1"/>
    <col min="14092" max="14336" width="9.140625" style="649"/>
    <col min="14337" max="14337" width="38.28515625" style="649" customWidth="1"/>
    <col min="14338" max="14344" width="13.85546875" style="649" customWidth="1"/>
    <col min="14345" max="14345" width="21.140625" style="649" customWidth="1"/>
    <col min="14346" max="14346" width="12.140625" style="649" customWidth="1"/>
    <col min="14347" max="14347" width="2.5703125" style="649" customWidth="1"/>
    <col min="14348" max="14592" width="9.140625" style="649"/>
    <col min="14593" max="14593" width="38.28515625" style="649" customWidth="1"/>
    <col min="14594" max="14600" width="13.85546875" style="649" customWidth="1"/>
    <col min="14601" max="14601" width="21.140625" style="649" customWidth="1"/>
    <col min="14602" max="14602" width="12.140625" style="649" customWidth="1"/>
    <col min="14603" max="14603" width="2.5703125" style="649" customWidth="1"/>
    <col min="14604" max="14848" width="9.140625" style="649"/>
    <col min="14849" max="14849" width="38.28515625" style="649" customWidth="1"/>
    <col min="14850" max="14856" width="13.85546875" style="649" customWidth="1"/>
    <col min="14857" max="14857" width="21.140625" style="649" customWidth="1"/>
    <col min="14858" max="14858" width="12.140625" style="649" customWidth="1"/>
    <col min="14859" max="14859" width="2.5703125" style="649" customWidth="1"/>
    <col min="14860" max="15104" width="9.140625" style="649"/>
    <col min="15105" max="15105" width="38.28515625" style="649" customWidth="1"/>
    <col min="15106" max="15112" width="13.85546875" style="649" customWidth="1"/>
    <col min="15113" max="15113" width="21.140625" style="649" customWidth="1"/>
    <col min="15114" max="15114" width="12.140625" style="649" customWidth="1"/>
    <col min="15115" max="15115" width="2.5703125" style="649" customWidth="1"/>
    <col min="15116" max="15360" width="9.140625" style="649"/>
    <col min="15361" max="15361" width="38.28515625" style="649" customWidth="1"/>
    <col min="15362" max="15368" width="13.85546875" style="649" customWidth="1"/>
    <col min="15369" max="15369" width="21.140625" style="649" customWidth="1"/>
    <col min="15370" max="15370" width="12.140625" style="649" customWidth="1"/>
    <col min="15371" max="15371" width="2.5703125" style="649" customWidth="1"/>
    <col min="15372" max="15616" width="9.140625" style="649"/>
    <col min="15617" max="15617" width="38.28515625" style="649" customWidth="1"/>
    <col min="15618" max="15624" width="13.85546875" style="649" customWidth="1"/>
    <col min="15625" max="15625" width="21.140625" style="649" customWidth="1"/>
    <col min="15626" max="15626" width="12.140625" style="649" customWidth="1"/>
    <col min="15627" max="15627" width="2.5703125" style="649" customWidth="1"/>
    <col min="15628" max="15872" width="9.140625" style="649"/>
    <col min="15873" max="15873" width="38.28515625" style="649" customWidth="1"/>
    <col min="15874" max="15880" width="13.85546875" style="649" customWidth="1"/>
    <col min="15881" max="15881" width="21.140625" style="649" customWidth="1"/>
    <col min="15882" max="15882" width="12.140625" style="649" customWidth="1"/>
    <col min="15883" max="15883" width="2.5703125" style="649" customWidth="1"/>
    <col min="15884" max="16128" width="9.140625" style="649"/>
    <col min="16129" max="16129" width="38.28515625" style="649" customWidth="1"/>
    <col min="16130" max="16136" width="13.85546875" style="649" customWidth="1"/>
    <col min="16137" max="16137" width="21.140625" style="649" customWidth="1"/>
    <col min="16138" max="16138" width="12.140625" style="649" customWidth="1"/>
    <col min="16139" max="16139" width="2.5703125" style="649" customWidth="1"/>
    <col min="16140" max="16384" width="9.140625" style="649"/>
  </cols>
  <sheetData>
    <row r="1" spans="1:10" s="67" customFormat="1" ht="3.75" customHeight="1">
      <c r="A1" s="152">
        <v>0</v>
      </c>
      <c r="B1" s="609"/>
      <c r="C1" s="609"/>
      <c r="D1" s="609"/>
      <c r="E1" s="609"/>
      <c r="F1" s="609"/>
      <c r="G1" s="609"/>
      <c r="H1" s="609"/>
      <c r="I1" s="609"/>
      <c r="J1" s="609"/>
    </row>
    <row r="2" spans="1:10" s="67" customFormat="1" ht="38.25" customHeight="1">
      <c r="A2" s="1177" t="s">
        <v>1366</v>
      </c>
      <c r="B2" s="1177"/>
      <c r="C2" s="1177"/>
      <c r="D2" s="1177"/>
      <c r="E2" s="1177"/>
      <c r="F2" s="1177"/>
      <c r="G2" s="1177"/>
      <c r="H2" s="1177"/>
      <c r="I2" s="1177"/>
      <c r="J2" s="1177"/>
    </row>
    <row r="3" spans="1:10" s="67" customFormat="1" ht="20.25" customHeight="1">
      <c r="A3" s="1177" t="s">
        <v>708</v>
      </c>
      <c r="B3" s="1177"/>
      <c r="C3" s="1177"/>
      <c r="D3" s="1177"/>
      <c r="E3" s="1177"/>
      <c r="F3" s="1177"/>
      <c r="G3" s="1177"/>
      <c r="H3" s="1177"/>
      <c r="I3" s="1177"/>
      <c r="J3" s="1177"/>
    </row>
    <row r="4" spans="1:10" s="67" customFormat="1" ht="20.25" customHeight="1">
      <c r="A4" s="1177" t="s">
        <v>1498</v>
      </c>
      <c r="B4" s="1177"/>
      <c r="C4" s="1177"/>
      <c r="D4" s="1177"/>
      <c r="E4" s="1177"/>
      <c r="F4" s="1177"/>
      <c r="G4" s="1177"/>
      <c r="H4" s="1177"/>
      <c r="I4" s="1177"/>
      <c r="J4" s="1177"/>
    </row>
    <row r="5" spans="1:10" s="153" customFormat="1" ht="39" customHeight="1">
      <c r="A5" s="1178" t="s">
        <v>1349</v>
      </c>
      <c r="B5" s="1178"/>
      <c r="C5" s="1178"/>
      <c r="D5" s="1178"/>
      <c r="E5" s="1178"/>
      <c r="F5" s="1178"/>
      <c r="G5" s="1178"/>
      <c r="H5" s="1178"/>
      <c r="I5" s="1178"/>
      <c r="J5" s="1178"/>
    </row>
    <row r="6" spans="1:10" s="649" customFormat="1" ht="7.5" customHeight="1">
      <c r="A6" s="154"/>
      <c r="B6" s="986"/>
      <c r="C6" s="986"/>
      <c r="D6" s="986"/>
      <c r="E6" s="986"/>
      <c r="F6" s="986"/>
      <c r="G6" s="986"/>
      <c r="H6" s="986"/>
      <c r="I6" s="986"/>
      <c r="J6" s="986"/>
    </row>
    <row r="7" spans="1:10" s="649" customFormat="1" ht="10.5" customHeight="1" thickBot="1">
      <c r="A7" s="155"/>
      <c r="B7" s="156"/>
      <c r="C7" s="156"/>
      <c r="D7" s="156"/>
      <c r="E7" s="156"/>
      <c r="F7" s="157"/>
      <c r="G7" s="748"/>
      <c r="H7" s="157"/>
      <c r="I7" s="157"/>
      <c r="J7" s="157"/>
    </row>
    <row r="8" spans="1:10" s="63" customFormat="1" ht="28.5" customHeight="1" thickTop="1" thickBot="1">
      <c r="A8" s="510"/>
      <c r="B8" s="510" t="s">
        <v>1367</v>
      </c>
      <c r="C8" s="510" t="s">
        <v>1368</v>
      </c>
      <c r="D8" s="510" t="s">
        <v>1369</v>
      </c>
      <c r="E8" s="510" t="s">
        <v>1370</v>
      </c>
      <c r="F8" s="510" t="s">
        <v>1371</v>
      </c>
      <c r="G8" s="510" t="s">
        <v>1372</v>
      </c>
      <c r="H8" s="510" t="s">
        <v>1373</v>
      </c>
      <c r="I8" s="511" t="s">
        <v>309</v>
      </c>
      <c r="J8" s="512" t="s">
        <v>709</v>
      </c>
    </row>
    <row r="9" spans="1:10" s="649" customFormat="1" ht="28.5" customHeight="1" thickTop="1">
      <c r="A9" s="159" t="s">
        <v>710</v>
      </c>
      <c r="B9" s="160">
        <v>612884.34125000006</v>
      </c>
      <c r="C9" s="160">
        <v>1676382.9818499999</v>
      </c>
      <c r="D9" s="160">
        <v>1023634.47</v>
      </c>
      <c r="E9" s="160">
        <v>94589.598569999987</v>
      </c>
      <c r="F9" s="159">
        <v>250999.25556999998</v>
      </c>
      <c r="G9" s="160">
        <v>346334.90706</v>
      </c>
      <c r="H9" s="159">
        <v>28286.814050000001</v>
      </c>
      <c r="I9" s="159">
        <v>4033112.3683499997</v>
      </c>
      <c r="J9" s="161">
        <f>I9/I$21</f>
        <v>0.97305579290586874</v>
      </c>
    </row>
    <row r="10" spans="1:10" s="649" customFormat="1" ht="28.5" customHeight="1">
      <c r="A10" s="159" t="s">
        <v>711</v>
      </c>
      <c r="B10" s="160">
        <v>5085.4445900000001</v>
      </c>
      <c r="C10" s="160">
        <v>7428.5731699999997</v>
      </c>
      <c r="D10" s="160">
        <v>16057.308210000001</v>
      </c>
      <c r="E10" s="160">
        <v>778.44449999999995</v>
      </c>
      <c r="F10" s="159">
        <v>491.44508000000002</v>
      </c>
      <c r="G10" s="160">
        <v>1632.3412599999999</v>
      </c>
      <c r="H10" s="159">
        <v>348.77089000000001</v>
      </c>
      <c r="I10" s="159">
        <v>31822.327700000002</v>
      </c>
      <c r="J10" s="161">
        <f t="shared" ref="J10:J21" si="0">I10/I$21</f>
        <v>7.6776686301210217E-3</v>
      </c>
    </row>
    <row r="11" spans="1:10" s="649" customFormat="1" ht="28.5" customHeight="1">
      <c r="A11" s="159" t="s">
        <v>712</v>
      </c>
      <c r="B11" s="160">
        <v>20319.635300000002</v>
      </c>
      <c r="C11" s="160">
        <v>4343.3731699999998</v>
      </c>
      <c r="D11" s="160">
        <v>4670.0949000000001</v>
      </c>
      <c r="E11" s="160">
        <v>1090.5195200000001</v>
      </c>
      <c r="F11" s="159">
        <v>862.33742000000007</v>
      </c>
      <c r="G11" s="160">
        <v>3707.6364199999998</v>
      </c>
      <c r="H11" s="159">
        <v>106.12853</v>
      </c>
      <c r="I11" s="159">
        <v>35099.725260000007</v>
      </c>
      <c r="J11" s="161">
        <f t="shared" si="0"/>
        <v>8.4683955898854132E-3</v>
      </c>
    </row>
    <row r="12" spans="1:10" s="649" customFormat="1" ht="28.5" customHeight="1">
      <c r="A12" s="159" t="s">
        <v>713</v>
      </c>
      <c r="B12" s="160">
        <v>759.37876000000006</v>
      </c>
      <c r="C12" s="160">
        <v>195.18457000000001</v>
      </c>
      <c r="D12" s="160">
        <v>246.37616</v>
      </c>
      <c r="E12" s="160">
        <v>33.687290000000004</v>
      </c>
      <c r="F12" s="159">
        <v>34.154089999999997</v>
      </c>
      <c r="G12" s="160">
        <v>127.93596000000001</v>
      </c>
      <c r="H12" s="159">
        <v>4.2288300000000003</v>
      </c>
      <c r="I12" s="159">
        <v>1400.9456600000001</v>
      </c>
      <c r="J12" s="161">
        <f t="shared" si="0"/>
        <v>3.38001564426294E-4</v>
      </c>
    </row>
    <row r="13" spans="1:10" s="649" customFormat="1" ht="28.5" customHeight="1">
      <c r="A13" s="159" t="s">
        <v>714</v>
      </c>
      <c r="B13" s="160">
        <v>2746.1437900000001</v>
      </c>
      <c r="C13" s="160">
        <v>3047.3293900000003</v>
      </c>
      <c r="D13" s="160">
        <v>2817.8990600000002</v>
      </c>
      <c r="E13" s="160">
        <v>942.64445000000001</v>
      </c>
      <c r="F13" s="159">
        <v>450.82511</v>
      </c>
      <c r="G13" s="160">
        <v>1515.63275</v>
      </c>
      <c r="H13" s="159">
        <v>514.08733000000007</v>
      </c>
      <c r="I13" s="159">
        <v>12034.561880000001</v>
      </c>
      <c r="J13" s="161">
        <f t="shared" si="0"/>
        <v>2.9035392726260646E-3</v>
      </c>
    </row>
    <row r="14" spans="1:10" s="649" customFormat="1" ht="28.5" customHeight="1">
      <c r="A14" s="159" t="s">
        <v>715</v>
      </c>
      <c r="B14" s="160">
        <v>443.78751</v>
      </c>
      <c r="C14" s="160">
        <v>609.46583999999996</v>
      </c>
      <c r="D14" s="160">
        <v>529.18009999999992</v>
      </c>
      <c r="E14" s="160">
        <v>138.83504000000002</v>
      </c>
      <c r="F14" s="159">
        <v>90.165019999999998</v>
      </c>
      <c r="G14" s="160">
        <v>243.92667</v>
      </c>
      <c r="H14" s="159">
        <v>101.86019999999999</v>
      </c>
      <c r="I14" s="159">
        <v>2157.2203799999997</v>
      </c>
      <c r="J14" s="161">
        <f t="shared" si="0"/>
        <v>5.2046548561511248E-4</v>
      </c>
    </row>
    <row r="15" spans="1:10" s="649" customFormat="1" ht="28.5" customHeight="1">
      <c r="A15" s="159" t="s">
        <v>716</v>
      </c>
      <c r="B15" s="160">
        <v>815.93264999999997</v>
      </c>
      <c r="C15" s="160">
        <v>959.09047999999996</v>
      </c>
      <c r="D15" s="160">
        <v>471.15914000000004</v>
      </c>
      <c r="E15" s="160">
        <v>10.929780000000001</v>
      </c>
      <c r="F15" s="159">
        <v>161.00826000000001</v>
      </c>
      <c r="G15" s="160">
        <v>1172.0895600000001</v>
      </c>
      <c r="H15" s="159">
        <v>127.66022</v>
      </c>
      <c r="I15" s="159">
        <v>3717.8700900000008</v>
      </c>
      <c r="J15" s="161">
        <f t="shared" si="0"/>
        <v>8.9699832237156627E-4</v>
      </c>
    </row>
    <row r="16" spans="1:10" s="649" customFormat="1" ht="28.5" customHeight="1">
      <c r="A16" s="159" t="s">
        <v>717</v>
      </c>
      <c r="B16" s="160">
        <v>370.19418000000002</v>
      </c>
      <c r="C16" s="160">
        <v>460.22121999999996</v>
      </c>
      <c r="D16" s="160">
        <v>184.24857999999998</v>
      </c>
      <c r="E16" s="160">
        <v>5.4649200000000002</v>
      </c>
      <c r="F16" s="159">
        <v>80.504159999999999</v>
      </c>
      <c r="G16" s="160">
        <v>405.73962</v>
      </c>
      <c r="H16" s="159">
        <v>60.063949999999998</v>
      </c>
      <c r="I16" s="159">
        <v>1566.4366299999999</v>
      </c>
      <c r="J16" s="161">
        <f t="shared" si="0"/>
        <v>3.7792902796433359E-4</v>
      </c>
    </row>
    <row r="17" spans="1:10" s="649" customFormat="1" ht="28.5" customHeight="1">
      <c r="A17" s="159" t="s">
        <v>718</v>
      </c>
      <c r="B17" s="160">
        <v>1369.51865</v>
      </c>
      <c r="C17" s="160">
        <v>2420.03071</v>
      </c>
      <c r="D17" s="160">
        <v>800.30734999999993</v>
      </c>
      <c r="E17" s="160">
        <v>58.937589999999993</v>
      </c>
      <c r="F17" s="159">
        <v>362.66534000000001</v>
      </c>
      <c r="G17" s="160">
        <v>886.44219999999996</v>
      </c>
      <c r="H17" s="159">
        <v>4.8731999999999998</v>
      </c>
      <c r="I17" s="159">
        <v>5902.7750399999986</v>
      </c>
      <c r="J17" s="161">
        <f t="shared" si="0"/>
        <v>1.4241431733879525E-3</v>
      </c>
    </row>
    <row r="18" spans="1:10" s="649" customFormat="1" ht="28.5" customHeight="1">
      <c r="A18" s="159" t="s">
        <v>719</v>
      </c>
      <c r="B18" s="160">
        <v>866.52112</v>
      </c>
      <c r="C18" s="160">
        <v>1936.0246000000002</v>
      </c>
      <c r="D18" s="160">
        <v>598.43319999999994</v>
      </c>
      <c r="E18" s="160">
        <v>47.150100000000002</v>
      </c>
      <c r="F18" s="159">
        <v>290.13226000000003</v>
      </c>
      <c r="G18" s="160">
        <v>687.01407999999992</v>
      </c>
      <c r="H18" s="159">
        <v>3.8985400000000001</v>
      </c>
      <c r="I18" s="159">
        <v>4429.1738999999998</v>
      </c>
      <c r="J18" s="161">
        <f t="shared" si="0"/>
        <v>1.06861225960478E-3</v>
      </c>
    </row>
    <row r="19" spans="1:10" s="649" customFormat="1" ht="28.5" customHeight="1">
      <c r="A19" s="159" t="s">
        <v>720</v>
      </c>
      <c r="B19" s="160">
        <v>14787.81386</v>
      </c>
      <c r="C19" s="160">
        <v>8712.2779499999997</v>
      </c>
      <c r="D19" s="160">
        <v>13230.459289999999</v>
      </c>
      <c r="E19" s="160">
        <v>2555.3873599999997</v>
      </c>
      <c r="F19" s="159">
        <v>6923.4977900000004</v>
      </c>
      <c r="G19" s="160">
        <v>8682.4986499999995</v>
      </c>
      <c r="H19" s="159">
        <v>31.225369999999998</v>
      </c>
      <c r="I19" s="159">
        <v>54923.16027</v>
      </c>
      <c r="J19" s="161">
        <f t="shared" si="0"/>
        <v>1.3251130735860287E-2</v>
      </c>
    </row>
    <row r="20" spans="1:10" s="649" customFormat="1" ht="28.5" customHeight="1" thickBot="1">
      <c r="A20" s="159" t="s">
        <v>721</v>
      </c>
      <c r="B20" s="160">
        <v>11486.35577</v>
      </c>
      <c r="C20" s="160">
        <v>8657.3890700000011</v>
      </c>
      <c r="D20" s="160">
        <v>12304.562599999999</v>
      </c>
      <c r="E20" s="160">
        <v>1681.19589</v>
      </c>
      <c r="F20" s="159">
        <v>6916.7177799999999</v>
      </c>
      <c r="G20" s="160">
        <v>6276.9874300000001</v>
      </c>
      <c r="H20" s="159">
        <v>21.07414</v>
      </c>
      <c r="I20" s="159">
        <v>47344.282679999997</v>
      </c>
      <c r="J20" s="161">
        <f t="shared" si="0"/>
        <v>1.142259979768287E-2</v>
      </c>
    </row>
    <row r="21" spans="1:10" s="649" customFormat="1" ht="28.5" customHeight="1" thickTop="1" thickBot="1">
      <c r="A21" s="162" t="s">
        <v>722</v>
      </c>
      <c r="B21" s="749">
        <v>652923.38549999997</v>
      </c>
      <c r="C21" s="749">
        <v>1695865.0835500001</v>
      </c>
      <c r="D21" s="749">
        <v>1045624.38974</v>
      </c>
      <c r="E21" s="749">
        <v>99248.017269999997</v>
      </c>
      <c r="F21" s="749">
        <v>259759.58948999998</v>
      </c>
      <c r="G21" s="749">
        <v>362299.20663999999</v>
      </c>
      <c r="H21" s="749">
        <v>29070.788700000005</v>
      </c>
      <c r="I21" s="749">
        <v>4144790.4608899998</v>
      </c>
      <c r="J21" s="163">
        <f t="shared" si="0"/>
        <v>1</v>
      </c>
    </row>
    <row r="22" spans="1:10" s="649" customFormat="1" ht="28.5" customHeight="1" thickTop="1">
      <c r="A22" s="164" t="s">
        <v>723</v>
      </c>
      <c r="B22" s="570">
        <v>19011.681930000002</v>
      </c>
      <c r="C22" s="570">
        <v>19286.858469999999</v>
      </c>
      <c r="D22" s="570">
        <v>29920.108849999997</v>
      </c>
      <c r="E22" s="570">
        <v>2684.77774</v>
      </c>
      <c r="F22" s="570">
        <v>7903.1183899999996</v>
      </c>
      <c r="G22" s="570">
        <v>9373.9450199999992</v>
      </c>
      <c r="H22" s="570">
        <v>539.89654999999993</v>
      </c>
      <c r="I22" s="570">
        <v>88720.386949999986</v>
      </c>
      <c r="J22" s="610"/>
    </row>
    <row r="23" spans="1:10" s="167" customFormat="1" ht="28.5" customHeight="1" thickBot="1">
      <c r="A23" s="165" t="s">
        <v>724</v>
      </c>
      <c r="B23" s="166">
        <v>0.15752868369606302</v>
      </c>
      <c r="C23" s="166">
        <v>0.4091558064399356</v>
      </c>
      <c r="D23" s="166">
        <v>0.25227436696895794</v>
      </c>
      <c r="E23" s="166">
        <v>2.3945243603144352E-2</v>
      </c>
      <c r="F23" s="166">
        <v>6.2671344170731016E-2</v>
      </c>
      <c r="G23" s="166">
        <v>8.7410741280803964E-2</v>
      </c>
      <c r="H23" s="166">
        <v>7.0138138403642511E-3</v>
      </c>
      <c r="I23" s="166">
        <v>1</v>
      </c>
      <c r="J23" s="611"/>
    </row>
    <row r="24" spans="1:10" s="649" customFormat="1" ht="13.5" customHeight="1" thickTop="1">
      <c r="A24" s="795" t="s">
        <v>725</v>
      </c>
      <c r="B24" s="168"/>
      <c r="C24" s="168"/>
      <c r="D24" s="168"/>
      <c r="E24" s="168"/>
      <c r="F24" s="796"/>
      <c r="G24" s="796"/>
      <c r="H24" s="796"/>
      <c r="I24" s="796"/>
      <c r="J24" s="796"/>
    </row>
    <row r="25" spans="1:10" s="649" customFormat="1" ht="50.25" customHeight="1">
      <c r="A25" s="1175" t="s">
        <v>354</v>
      </c>
      <c r="B25" s="1179"/>
      <c r="C25" s="1179"/>
      <c r="D25" s="1179"/>
      <c r="E25" s="1179"/>
      <c r="F25" s="1179"/>
      <c r="G25" s="1179"/>
      <c r="H25" s="1179"/>
      <c r="I25" s="1179"/>
      <c r="J25" s="1179"/>
    </row>
    <row r="26" spans="1:10" s="649" customFormat="1" ht="54" customHeight="1">
      <c r="A26" s="1175" t="s">
        <v>355</v>
      </c>
      <c r="B26" s="1176"/>
      <c r="C26" s="1176"/>
      <c r="D26" s="1176"/>
      <c r="E26" s="1176"/>
      <c r="F26" s="1176"/>
      <c r="G26" s="1176"/>
      <c r="H26" s="1176"/>
      <c r="I26" s="1176"/>
      <c r="J26" s="1176"/>
    </row>
    <row r="27" spans="1:10" s="649" customFormat="1" ht="12" customHeight="1">
      <c r="A27" s="795" t="s">
        <v>726</v>
      </c>
      <c r="B27" s="169"/>
      <c r="C27" s="169"/>
      <c r="D27" s="169"/>
      <c r="E27" s="169"/>
      <c r="F27" s="797"/>
      <c r="G27" s="797"/>
      <c r="H27" s="797"/>
      <c r="I27" s="797"/>
      <c r="J27" s="797"/>
    </row>
    <row r="28" spans="1:10" s="649" customFormat="1" ht="9" customHeight="1">
      <c r="A28" s="170"/>
      <c r="B28" s="171"/>
      <c r="C28" s="171"/>
      <c r="D28" s="171"/>
      <c r="E28" s="171"/>
      <c r="F28" s="70"/>
      <c r="G28" s="70"/>
      <c r="H28" s="70"/>
      <c r="I28" s="70"/>
      <c r="J28" s="70"/>
    </row>
    <row r="29" spans="1:10" s="649" customFormat="1" ht="9" customHeight="1">
      <c r="A29" s="170"/>
      <c r="B29" s="171"/>
      <c r="C29" s="171"/>
      <c r="D29" s="171"/>
      <c r="E29" s="171"/>
      <c r="F29" s="70"/>
      <c r="G29" s="70"/>
      <c r="H29" s="70"/>
      <c r="I29" s="70"/>
      <c r="J29" s="70"/>
    </row>
    <row r="30" spans="1:10" s="649" customFormat="1" ht="9" customHeight="1">
      <c r="A30" s="170"/>
      <c r="B30" s="171"/>
      <c r="C30" s="171"/>
      <c r="D30" s="171"/>
      <c r="E30" s="171"/>
      <c r="F30" s="70"/>
      <c r="G30" s="70"/>
      <c r="H30" s="70"/>
      <c r="I30" s="70"/>
      <c r="J30" s="70"/>
    </row>
    <row r="31" spans="1:10" s="649" customFormat="1" ht="9" customHeight="1">
      <c r="A31" s="170"/>
      <c r="B31" s="171"/>
      <c r="C31" s="171"/>
      <c r="D31" s="171"/>
      <c r="E31" s="171"/>
      <c r="F31" s="70"/>
      <c r="G31" s="70"/>
      <c r="H31" s="70"/>
      <c r="I31" s="70"/>
      <c r="J31" s="70"/>
    </row>
    <row r="32" spans="1:10" s="649" customFormat="1" ht="9" customHeight="1">
      <c r="A32" s="170"/>
      <c r="B32" s="171"/>
      <c r="C32" s="171"/>
      <c r="D32" s="171"/>
      <c r="E32" s="171"/>
      <c r="F32" s="70"/>
      <c r="G32" s="70"/>
      <c r="H32" s="70"/>
      <c r="I32" s="70"/>
      <c r="J32" s="70"/>
    </row>
    <row r="33" spans="1:10" s="649" customFormat="1" ht="9" customHeight="1">
      <c r="A33" s="172"/>
      <c r="B33" s="171"/>
      <c r="C33" s="171"/>
      <c r="D33" s="171"/>
      <c r="E33" s="171"/>
      <c r="F33" s="70"/>
      <c r="G33" s="70"/>
      <c r="H33" s="70"/>
      <c r="I33" s="70"/>
      <c r="J33" s="70"/>
    </row>
    <row r="34" spans="1:10" s="649" customFormat="1" ht="9" customHeight="1">
      <c r="A34" s="170"/>
      <c r="B34" s="171"/>
      <c r="C34" s="171"/>
      <c r="D34" s="171"/>
      <c r="E34" s="171"/>
      <c r="F34" s="70"/>
      <c r="G34" s="70"/>
      <c r="H34" s="70"/>
      <c r="I34" s="70"/>
      <c r="J34" s="70"/>
    </row>
    <row r="35" spans="1:10" s="649" customFormat="1" ht="9" customHeight="1">
      <c r="A35" s="170"/>
      <c r="B35" s="171"/>
      <c r="C35" s="171"/>
      <c r="D35" s="171"/>
      <c r="E35" s="171"/>
      <c r="F35" s="70"/>
      <c r="G35" s="70"/>
      <c r="H35" s="70"/>
      <c r="I35" s="70"/>
      <c r="J35" s="70"/>
    </row>
    <row r="36" spans="1:10" s="649" customFormat="1" ht="9" customHeight="1">
      <c r="A36" s="170"/>
      <c r="B36" s="171"/>
      <c r="C36" s="171"/>
      <c r="D36" s="171"/>
      <c r="E36" s="171"/>
      <c r="F36" s="70"/>
      <c r="G36" s="70"/>
      <c r="H36" s="70"/>
      <c r="I36" s="70"/>
      <c r="J36" s="70"/>
    </row>
    <row r="37" spans="1:10" s="649" customFormat="1" ht="9" customHeight="1">
      <c r="A37" s="170"/>
      <c r="B37" s="171"/>
      <c r="C37" s="171"/>
      <c r="D37" s="171"/>
      <c r="E37" s="171"/>
      <c r="F37" s="70"/>
      <c r="G37" s="70"/>
      <c r="H37" s="70"/>
      <c r="I37" s="70"/>
      <c r="J37" s="70"/>
    </row>
    <row r="38" spans="1:10" s="649" customFormat="1" ht="9" customHeight="1">
      <c r="A38" s="170"/>
      <c r="B38" s="171"/>
      <c r="C38" s="171"/>
      <c r="D38" s="171"/>
      <c r="E38" s="171"/>
      <c r="F38" s="70"/>
      <c r="G38" s="70"/>
      <c r="H38" s="70"/>
      <c r="I38" s="70"/>
      <c r="J38" s="70"/>
    </row>
    <row r="39" spans="1:10" s="649" customFormat="1" ht="9" customHeight="1">
      <c r="A39" s="172"/>
      <c r="B39" s="171"/>
      <c r="C39" s="171"/>
      <c r="D39" s="171"/>
      <c r="E39" s="171"/>
      <c r="F39" s="70"/>
      <c r="G39" s="70"/>
      <c r="H39" s="70"/>
      <c r="I39" s="70"/>
      <c r="J39" s="70"/>
    </row>
    <row r="40" spans="1:10" s="649" customFormat="1" ht="9" customHeight="1">
      <c r="A40" s="170"/>
      <c r="B40" s="171"/>
      <c r="C40" s="171"/>
      <c r="D40" s="171"/>
      <c r="E40" s="171"/>
      <c r="F40" s="70"/>
      <c r="G40" s="70"/>
      <c r="H40" s="70"/>
      <c r="I40" s="70"/>
      <c r="J40" s="70"/>
    </row>
    <row r="41" spans="1:10" s="649" customFormat="1" ht="9" customHeight="1">
      <c r="A41" s="170"/>
      <c r="B41" s="171"/>
      <c r="C41" s="171"/>
      <c r="D41" s="171"/>
      <c r="E41" s="171"/>
      <c r="F41" s="70"/>
      <c r="G41" s="70"/>
      <c r="H41" s="70"/>
      <c r="I41" s="70"/>
      <c r="J41" s="70"/>
    </row>
    <row r="42" spans="1:10" s="649" customFormat="1" ht="9" customHeight="1">
      <c r="A42" s="170"/>
      <c r="B42" s="171"/>
      <c r="C42" s="171"/>
      <c r="D42" s="171"/>
      <c r="E42" s="171"/>
      <c r="F42" s="70"/>
      <c r="G42" s="70"/>
      <c r="H42" s="70"/>
      <c r="I42" s="70"/>
      <c r="J42" s="70"/>
    </row>
    <row r="43" spans="1:10" s="649" customFormat="1" ht="9" customHeight="1">
      <c r="A43" s="170"/>
      <c r="B43" s="171"/>
      <c r="C43" s="171"/>
      <c r="D43" s="171"/>
      <c r="E43" s="171"/>
      <c r="F43" s="70"/>
      <c r="G43" s="70"/>
      <c r="H43" s="70"/>
      <c r="I43" s="70"/>
      <c r="J43" s="70"/>
    </row>
    <row r="44" spans="1:10" s="649" customFormat="1" ht="9" customHeight="1">
      <c r="A44" s="170"/>
      <c r="B44" s="171"/>
      <c r="C44" s="171"/>
      <c r="D44" s="171"/>
      <c r="E44" s="171"/>
      <c r="F44" s="70"/>
      <c r="G44" s="70"/>
      <c r="H44" s="70"/>
      <c r="I44" s="70"/>
      <c r="J44" s="70"/>
    </row>
    <row r="45" spans="1:10" s="649" customFormat="1" ht="9" customHeight="1">
      <c r="A45" s="172"/>
      <c r="B45" s="171"/>
      <c r="C45" s="171"/>
      <c r="D45" s="171"/>
      <c r="E45" s="171"/>
      <c r="F45" s="70"/>
      <c r="G45" s="70"/>
      <c r="H45" s="70"/>
      <c r="I45" s="70"/>
      <c r="J45" s="70"/>
    </row>
    <row r="46" spans="1:10" s="649" customFormat="1" ht="9" customHeight="1">
      <c r="A46" s="170"/>
      <c r="B46" s="171"/>
      <c r="C46" s="171"/>
      <c r="D46" s="171"/>
      <c r="E46" s="171"/>
      <c r="F46" s="70"/>
      <c r="G46" s="70"/>
      <c r="H46" s="70"/>
      <c r="I46" s="70"/>
      <c r="J46" s="70"/>
    </row>
    <row r="47" spans="1:10" s="649" customFormat="1" ht="9" customHeight="1">
      <c r="A47" s="170"/>
      <c r="B47" s="171"/>
      <c r="C47" s="171"/>
      <c r="D47" s="171"/>
      <c r="E47" s="171"/>
      <c r="F47" s="70"/>
      <c r="G47" s="70"/>
      <c r="H47" s="70"/>
      <c r="I47" s="70"/>
      <c r="J47" s="70"/>
    </row>
    <row r="48" spans="1:10" s="649" customFormat="1" ht="9" customHeight="1">
      <c r="A48" s="170"/>
      <c r="B48" s="171"/>
      <c r="C48" s="171"/>
      <c r="D48" s="171"/>
      <c r="E48" s="171"/>
      <c r="F48" s="70"/>
      <c r="G48" s="70"/>
      <c r="H48" s="70"/>
      <c r="I48" s="70"/>
      <c r="J48" s="70"/>
    </row>
    <row r="49" spans="1:10" s="649" customFormat="1" ht="9" customHeight="1">
      <c r="A49" s="170"/>
      <c r="B49" s="171"/>
      <c r="C49" s="171"/>
      <c r="D49" s="171"/>
      <c r="E49" s="171"/>
      <c r="F49" s="70"/>
      <c r="G49" s="70"/>
      <c r="H49" s="70"/>
      <c r="I49" s="70"/>
      <c r="J49" s="70"/>
    </row>
    <row r="50" spans="1:10" s="649" customFormat="1" ht="9" customHeight="1">
      <c r="A50" s="172"/>
      <c r="B50" s="171"/>
      <c r="C50" s="171"/>
      <c r="D50" s="171"/>
      <c r="E50" s="171"/>
      <c r="F50" s="70"/>
      <c r="G50" s="70"/>
      <c r="H50" s="70"/>
      <c r="I50" s="70"/>
      <c r="J50" s="70"/>
    </row>
    <row r="51" spans="1:10" s="649" customFormat="1" ht="9" customHeight="1">
      <c r="A51" s="173"/>
      <c r="B51" s="171"/>
      <c r="C51" s="171"/>
      <c r="D51" s="171"/>
      <c r="E51" s="171"/>
      <c r="F51" s="70"/>
      <c r="G51" s="70"/>
      <c r="H51" s="70"/>
      <c r="I51" s="70"/>
      <c r="J51" s="70"/>
    </row>
    <row r="52" spans="1:10" s="649" customFormat="1" ht="9" customHeight="1">
      <c r="A52" s="173"/>
      <c r="B52" s="171"/>
      <c r="C52" s="171"/>
      <c r="D52" s="171"/>
      <c r="E52" s="171"/>
      <c r="F52" s="70"/>
      <c r="G52" s="70"/>
      <c r="H52" s="70"/>
      <c r="I52" s="70"/>
      <c r="J52" s="70"/>
    </row>
    <row r="53" spans="1:10" s="649" customFormat="1" ht="9" customHeight="1">
      <c r="A53" s="173"/>
      <c r="B53" s="171"/>
      <c r="C53" s="171"/>
      <c r="D53" s="171"/>
      <c r="E53" s="171"/>
      <c r="F53" s="70"/>
      <c r="G53" s="70"/>
      <c r="H53" s="70"/>
      <c r="I53" s="70"/>
      <c r="J53" s="70"/>
    </row>
    <row r="54" spans="1:10" s="649" customFormat="1" ht="9" customHeight="1">
      <c r="A54" s="173"/>
      <c r="B54" s="171"/>
      <c r="C54" s="171"/>
      <c r="D54" s="171"/>
      <c r="E54" s="171"/>
      <c r="F54" s="70"/>
      <c r="G54" s="70"/>
      <c r="H54" s="70"/>
      <c r="I54" s="70"/>
      <c r="J54" s="70"/>
    </row>
    <row r="55" spans="1:10" s="649" customFormat="1" ht="9" customHeight="1">
      <c r="A55" s="174"/>
      <c r="B55" s="171"/>
      <c r="C55" s="171"/>
      <c r="D55" s="171"/>
      <c r="E55" s="171"/>
      <c r="F55" s="70"/>
      <c r="G55" s="70"/>
      <c r="H55" s="70"/>
      <c r="I55" s="70"/>
      <c r="J55" s="70"/>
    </row>
    <row r="56" spans="1:10" s="649" customFormat="1" ht="9" customHeight="1">
      <c r="A56" s="174"/>
      <c r="B56" s="171"/>
      <c r="C56" s="171"/>
      <c r="D56" s="171"/>
      <c r="E56" s="171"/>
      <c r="F56" s="70"/>
      <c r="G56" s="70"/>
      <c r="H56" s="70"/>
      <c r="I56" s="70"/>
      <c r="J56" s="70"/>
    </row>
    <row r="57" spans="1:10" s="649" customFormat="1" ht="9" customHeight="1">
      <c r="A57" s="175"/>
      <c r="B57" s="171"/>
      <c r="C57" s="171"/>
      <c r="D57" s="171"/>
      <c r="E57" s="171"/>
      <c r="F57" s="70"/>
      <c r="G57" s="70"/>
      <c r="H57" s="70"/>
      <c r="I57" s="70"/>
      <c r="J57" s="70"/>
    </row>
    <row r="58" spans="1:10" s="649" customFormat="1" ht="9" customHeight="1">
      <c r="A58" s="170"/>
      <c r="B58" s="171"/>
      <c r="C58" s="171"/>
      <c r="D58" s="171"/>
      <c r="E58" s="171"/>
      <c r="F58" s="70"/>
      <c r="G58" s="70"/>
      <c r="H58" s="70"/>
      <c r="I58" s="70"/>
      <c r="J58" s="70"/>
    </row>
    <row r="59" spans="1:10" s="649" customFormat="1" ht="9" customHeight="1">
      <c r="A59" s="170"/>
      <c r="B59" s="171"/>
      <c r="C59" s="171"/>
      <c r="D59" s="171"/>
      <c r="E59" s="171"/>
      <c r="F59" s="70"/>
      <c r="G59" s="70"/>
      <c r="H59" s="70"/>
      <c r="I59" s="70"/>
      <c r="J59" s="70"/>
    </row>
    <row r="60" spans="1:10" s="649" customFormat="1" ht="9" customHeight="1">
      <c r="A60" s="170"/>
      <c r="B60" s="171"/>
      <c r="C60" s="171"/>
      <c r="D60" s="171"/>
      <c r="E60" s="171"/>
      <c r="F60" s="70"/>
      <c r="G60" s="70"/>
      <c r="H60" s="70"/>
      <c r="I60" s="70"/>
      <c r="J60" s="70"/>
    </row>
    <row r="61" spans="1:10" s="649" customFormat="1" ht="9" customHeight="1">
      <c r="A61" s="170"/>
      <c r="B61" s="171"/>
      <c r="C61" s="171"/>
      <c r="D61" s="171"/>
      <c r="E61" s="171"/>
      <c r="F61" s="70"/>
      <c r="G61" s="70"/>
      <c r="H61" s="70"/>
      <c r="I61" s="70"/>
      <c r="J61" s="70"/>
    </row>
    <row r="62" spans="1:10" s="649" customFormat="1" ht="9" customHeight="1">
      <c r="A62" s="173"/>
      <c r="B62" s="171"/>
      <c r="C62" s="171"/>
      <c r="D62" s="171"/>
      <c r="E62" s="171"/>
      <c r="F62" s="70"/>
      <c r="G62" s="70"/>
      <c r="H62" s="70"/>
      <c r="I62" s="70"/>
      <c r="J62" s="70"/>
    </row>
    <row r="63" spans="1:10" s="649" customFormat="1" ht="9" customHeight="1">
      <c r="A63" s="175"/>
      <c r="B63" s="171"/>
      <c r="C63" s="171"/>
      <c r="D63" s="171"/>
      <c r="E63" s="171"/>
      <c r="F63" s="70"/>
      <c r="G63" s="70"/>
      <c r="H63" s="70"/>
      <c r="I63" s="70"/>
      <c r="J63" s="70"/>
    </row>
    <row r="64" spans="1:10" s="649" customFormat="1" ht="9" customHeight="1">
      <c r="A64" s="170"/>
      <c r="B64" s="171"/>
      <c r="C64" s="171"/>
      <c r="D64" s="171"/>
      <c r="E64" s="171"/>
      <c r="F64" s="70"/>
      <c r="G64" s="70"/>
      <c r="H64" s="70"/>
      <c r="I64" s="70"/>
      <c r="J64" s="70"/>
    </row>
    <row r="65" spans="1:10" s="649" customFormat="1" ht="9" customHeight="1">
      <c r="A65" s="170"/>
      <c r="B65" s="171"/>
      <c r="C65" s="171"/>
      <c r="D65" s="171"/>
      <c r="E65" s="171"/>
      <c r="F65" s="70"/>
      <c r="G65" s="70"/>
      <c r="H65" s="70"/>
      <c r="I65" s="70"/>
      <c r="J65" s="70"/>
    </row>
    <row r="66" spans="1:10" s="649" customFormat="1" ht="9" customHeight="1">
      <c r="A66" s="170"/>
      <c r="B66" s="171"/>
      <c r="C66" s="171"/>
      <c r="D66" s="171"/>
      <c r="E66" s="171"/>
      <c r="F66" s="70"/>
      <c r="G66" s="70"/>
      <c r="H66" s="70"/>
      <c r="I66" s="70"/>
      <c r="J66" s="70"/>
    </row>
    <row r="67" spans="1:10" s="649" customFormat="1" ht="9" customHeight="1">
      <c r="A67" s="170"/>
      <c r="B67" s="171"/>
      <c r="C67" s="171"/>
      <c r="D67" s="171"/>
      <c r="E67" s="171"/>
      <c r="F67" s="70"/>
      <c r="G67" s="70"/>
      <c r="H67" s="70"/>
      <c r="I67" s="70"/>
      <c r="J67" s="70"/>
    </row>
    <row r="68" spans="1:10" s="649" customFormat="1" ht="9" customHeight="1">
      <c r="A68" s="173"/>
      <c r="B68" s="171"/>
      <c r="C68" s="171"/>
      <c r="D68" s="171"/>
      <c r="E68" s="171"/>
      <c r="F68" s="70"/>
      <c r="G68" s="70"/>
      <c r="H68" s="70"/>
      <c r="I68" s="70"/>
      <c r="J68" s="70"/>
    </row>
    <row r="69" spans="1:10" s="649" customFormat="1" ht="9" customHeight="1">
      <c r="A69" s="175"/>
      <c r="B69" s="171"/>
      <c r="C69" s="171"/>
      <c r="D69" s="171"/>
      <c r="E69" s="171"/>
      <c r="F69" s="70"/>
      <c r="G69" s="70"/>
      <c r="H69" s="70"/>
      <c r="I69" s="70"/>
      <c r="J69" s="70"/>
    </row>
    <row r="70" spans="1:10" s="649" customFormat="1" ht="9" customHeight="1">
      <c r="A70" s="170"/>
      <c r="B70" s="171"/>
      <c r="C70" s="171"/>
      <c r="D70" s="171"/>
      <c r="E70" s="171"/>
      <c r="F70" s="70"/>
      <c r="G70" s="70"/>
      <c r="H70" s="70"/>
      <c r="I70" s="70"/>
      <c r="J70" s="70"/>
    </row>
    <row r="71" spans="1:10" s="649" customFormat="1" ht="9" customHeight="1">
      <c r="A71" s="170"/>
      <c r="B71" s="171"/>
      <c r="C71" s="171"/>
      <c r="D71" s="171"/>
      <c r="E71" s="171"/>
      <c r="F71" s="70"/>
      <c r="G71" s="70"/>
      <c r="H71" s="70"/>
      <c r="I71" s="70"/>
      <c r="J71" s="70"/>
    </row>
    <row r="72" spans="1:10" s="649" customFormat="1" ht="9" customHeight="1">
      <c r="A72" s="170"/>
      <c r="B72" s="71"/>
      <c r="C72" s="71"/>
      <c r="D72" s="71"/>
      <c r="E72" s="71"/>
    </row>
    <row r="73" spans="1:10" s="649" customFormat="1" ht="9" customHeight="1">
      <c r="A73" s="170"/>
      <c r="B73" s="71"/>
      <c r="C73" s="71"/>
      <c r="D73" s="71"/>
      <c r="E73" s="71"/>
    </row>
    <row r="74" spans="1:10" s="649" customFormat="1" ht="9" customHeight="1">
      <c r="A74" s="170"/>
      <c r="B74" s="71"/>
      <c r="C74" s="71"/>
      <c r="D74" s="71"/>
      <c r="E74" s="71"/>
    </row>
    <row r="75" spans="1:10" s="649" customFormat="1" ht="9" customHeight="1">
      <c r="A75" s="170"/>
      <c r="B75" s="71"/>
      <c r="C75" s="71"/>
      <c r="D75" s="71"/>
      <c r="E75" s="71"/>
    </row>
    <row r="76" spans="1:10" s="649" customFormat="1" ht="9" customHeight="1">
      <c r="A76" s="170"/>
      <c r="B76" s="71"/>
      <c r="C76" s="71"/>
      <c r="D76" s="71"/>
      <c r="E76" s="71"/>
    </row>
    <row r="77" spans="1:10" s="649" customFormat="1" ht="9" customHeight="1">
      <c r="A77" s="170"/>
      <c r="B77" s="71"/>
      <c r="C77" s="71"/>
      <c r="D77" s="71"/>
      <c r="E77" s="71"/>
    </row>
    <row r="78" spans="1:10" s="649" customFormat="1" ht="9" customHeight="1">
      <c r="A78" s="173"/>
      <c r="B78" s="71"/>
      <c r="C78" s="71"/>
      <c r="D78" s="71"/>
      <c r="E78" s="71"/>
    </row>
    <row r="79" spans="1:10" s="649" customFormat="1" ht="9" customHeight="1">
      <c r="A79" s="175"/>
      <c r="B79" s="71"/>
      <c r="C79" s="71"/>
      <c r="D79" s="71"/>
      <c r="E79" s="71"/>
    </row>
    <row r="80" spans="1:10" s="649" customFormat="1" ht="9" customHeight="1">
      <c r="A80" s="170"/>
      <c r="B80" s="71"/>
      <c r="C80" s="71"/>
      <c r="D80" s="71"/>
      <c r="E80" s="71"/>
    </row>
    <row r="81" spans="1:5" s="649" customFormat="1" ht="9" customHeight="1">
      <c r="A81" s="170"/>
      <c r="B81" s="71"/>
      <c r="C81" s="71"/>
      <c r="D81" s="71"/>
      <c r="E81" s="71"/>
    </row>
    <row r="82" spans="1:5" s="649" customFormat="1" ht="9" customHeight="1">
      <c r="A82" s="170"/>
      <c r="B82" s="71"/>
      <c r="C82" s="71"/>
      <c r="D82" s="71"/>
      <c r="E82" s="71"/>
    </row>
    <row r="83" spans="1:5" s="649" customFormat="1" ht="9" customHeight="1">
      <c r="A83" s="170"/>
      <c r="B83" s="71"/>
      <c r="C83" s="71"/>
      <c r="D83" s="71"/>
      <c r="E83" s="71"/>
    </row>
    <row r="84" spans="1:5" s="649" customFormat="1" ht="9" customHeight="1">
      <c r="A84" s="170"/>
      <c r="B84" s="71"/>
      <c r="C84" s="71"/>
      <c r="D84" s="71"/>
      <c r="E84" s="71"/>
    </row>
    <row r="85" spans="1:5" s="649" customFormat="1" ht="9" customHeight="1">
      <c r="A85" s="170"/>
      <c r="B85" s="71"/>
      <c r="C85" s="71"/>
      <c r="D85" s="71"/>
      <c r="E85" s="71"/>
    </row>
    <row r="86" spans="1:5" s="649" customFormat="1" ht="9" customHeight="1">
      <c r="A86" s="170"/>
      <c r="B86" s="71"/>
      <c r="C86" s="71"/>
      <c r="D86" s="71"/>
      <c r="E86" s="71"/>
    </row>
    <row r="87" spans="1:5" s="649" customFormat="1" ht="9" customHeight="1">
      <c r="A87" s="170"/>
      <c r="B87" s="71"/>
      <c r="C87" s="71"/>
      <c r="D87" s="71"/>
      <c r="E87" s="71"/>
    </row>
    <row r="88" spans="1:5" s="649" customFormat="1" ht="9" customHeight="1">
      <c r="A88" s="170"/>
      <c r="B88" s="71"/>
      <c r="C88" s="71"/>
      <c r="D88" s="71"/>
      <c r="E88" s="71"/>
    </row>
    <row r="89" spans="1:5" s="649" customFormat="1" ht="9" customHeight="1">
      <c r="A89" s="175"/>
      <c r="B89" s="71"/>
      <c r="C89" s="71"/>
      <c r="D89" s="71"/>
      <c r="E89" s="71"/>
    </row>
    <row r="90" spans="1:5" s="649" customFormat="1" ht="9" customHeight="1">
      <c r="A90" s="170"/>
      <c r="B90" s="71"/>
      <c r="C90" s="71"/>
      <c r="D90" s="71"/>
      <c r="E90" s="71"/>
    </row>
    <row r="91" spans="1:5" s="649" customFormat="1" ht="9" customHeight="1">
      <c r="A91" s="170"/>
      <c r="B91" s="71"/>
      <c r="C91" s="71"/>
      <c r="D91" s="71"/>
      <c r="E91" s="71"/>
    </row>
    <row r="92" spans="1:5" s="649" customFormat="1" ht="9" customHeight="1">
      <c r="A92" s="170"/>
      <c r="B92" s="71"/>
      <c r="C92" s="71"/>
      <c r="D92" s="71"/>
      <c r="E92" s="71"/>
    </row>
    <row r="93" spans="1:5" s="649" customFormat="1">
      <c r="A93" s="176"/>
      <c r="B93" s="71"/>
      <c r="C93" s="71"/>
      <c r="D93" s="71"/>
      <c r="E93" s="71"/>
    </row>
    <row r="94" spans="1:5" s="649" customFormat="1">
      <c r="A94" s="176"/>
      <c r="B94" s="71"/>
      <c r="C94" s="71"/>
      <c r="D94" s="71"/>
      <c r="E94" s="71"/>
    </row>
    <row r="95" spans="1:5" s="649" customFormat="1">
      <c r="A95" s="176"/>
      <c r="B95" s="71"/>
      <c r="C95" s="71"/>
      <c r="D95" s="71"/>
      <c r="E95" s="71"/>
    </row>
    <row r="96" spans="1:5" s="649" customFormat="1">
      <c r="A96" s="176"/>
      <c r="B96" s="71"/>
      <c r="C96" s="71"/>
      <c r="D96" s="71"/>
      <c r="E96" s="71"/>
    </row>
    <row r="97" spans="1:5" s="649" customFormat="1">
      <c r="A97" s="176"/>
      <c r="B97" s="71"/>
      <c r="C97" s="71"/>
      <c r="D97" s="71"/>
      <c r="E97" s="71"/>
    </row>
    <row r="98" spans="1:5" s="649" customFormat="1">
      <c r="A98" s="176"/>
      <c r="B98" s="71"/>
      <c r="C98" s="71"/>
      <c r="D98" s="71"/>
      <c r="E98" s="71"/>
    </row>
    <row r="99" spans="1:5" s="649" customFormat="1">
      <c r="A99" s="176"/>
      <c r="B99" s="71"/>
      <c r="C99" s="71"/>
      <c r="D99" s="71"/>
      <c r="E99" s="71"/>
    </row>
    <row r="100" spans="1:5" s="649" customFormat="1" ht="15.75">
      <c r="A100" s="177"/>
      <c r="B100" s="71"/>
      <c r="C100" s="71"/>
      <c r="D100" s="71"/>
      <c r="E100" s="71"/>
    </row>
    <row r="101" spans="1:5" s="649" customFormat="1" ht="15.75">
      <c r="A101" s="177"/>
      <c r="B101" s="71"/>
      <c r="C101" s="71"/>
      <c r="D101" s="71"/>
      <c r="E101" s="71"/>
    </row>
    <row r="102" spans="1:5" s="649" customFormat="1" ht="15.75">
      <c r="A102" s="177"/>
      <c r="B102" s="71"/>
      <c r="C102" s="71"/>
      <c r="D102" s="71"/>
      <c r="E102" s="71"/>
    </row>
    <row r="103" spans="1:5" s="649" customFormat="1" ht="15.75">
      <c r="A103" s="177"/>
      <c r="B103" s="71"/>
      <c r="C103" s="71"/>
      <c r="D103" s="71"/>
      <c r="E103" s="71"/>
    </row>
    <row r="104" spans="1:5" s="649" customFormat="1" ht="15.75">
      <c r="A104" s="177"/>
      <c r="B104" s="71"/>
      <c r="C104" s="71"/>
      <c r="D104" s="71"/>
      <c r="E104" s="71"/>
    </row>
    <row r="105" spans="1:5" s="649" customFormat="1" ht="15.75">
      <c r="A105" s="177"/>
      <c r="B105" s="71"/>
      <c r="C105" s="71"/>
      <c r="D105" s="71"/>
      <c r="E105" s="71"/>
    </row>
    <row r="106" spans="1:5" s="649" customFormat="1" ht="15.75">
      <c r="A106" s="177"/>
      <c r="B106" s="71"/>
      <c r="C106" s="71"/>
      <c r="D106" s="71"/>
      <c r="E106" s="71"/>
    </row>
    <row r="107" spans="1:5" s="649" customFormat="1" ht="15.75">
      <c r="A107" s="177"/>
      <c r="B107" s="71"/>
      <c r="C107" s="71"/>
      <c r="D107" s="71"/>
      <c r="E107" s="71"/>
    </row>
    <row r="108" spans="1:5" s="649" customFormat="1" ht="15.75">
      <c r="A108" s="177"/>
      <c r="B108" s="71"/>
      <c r="C108" s="71"/>
      <c r="D108" s="71"/>
      <c r="E108" s="71"/>
    </row>
    <row r="109" spans="1:5" s="649" customFormat="1" ht="15.75">
      <c r="A109" s="177"/>
      <c r="B109" s="71"/>
      <c r="C109" s="71"/>
      <c r="D109" s="71"/>
      <c r="E109" s="71"/>
    </row>
    <row r="110" spans="1:5" s="649" customFormat="1" ht="15.75">
      <c r="A110" s="177"/>
      <c r="B110" s="71"/>
      <c r="C110" s="71"/>
      <c r="D110" s="71"/>
      <c r="E110" s="71"/>
    </row>
    <row r="111" spans="1:5" s="649" customFormat="1" ht="15.75">
      <c r="A111" s="177"/>
      <c r="B111" s="71"/>
      <c r="C111" s="71"/>
      <c r="D111" s="71"/>
      <c r="E111" s="71"/>
    </row>
    <row r="112" spans="1:5" s="649" customFormat="1" ht="15.75">
      <c r="A112" s="177"/>
      <c r="B112" s="71"/>
      <c r="C112" s="71"/>
      <c r="D112" s="71"/>
      <c r="E112" s="71"/>
    </row>
    <row r="113" spans="1:5" s="649" customFormat="1" ht="15.75">
      <c r="A113" s="177"/>
      <c r="B113" s="71"/>
      <c r="C113" s="71"/>
      <c r="D113" s="71"/>
      <c r="E113" s="71"/>
    </row>
    <row r="114" spans="1:5" s="649" customFormat="1" ht="15.75">
      <c r="A114" s="177"/>
      <c r="B114" s="71"/>
      <c r="C114" s="71"/>
      <c r="D114" s="71"/>
      <c r="E114" s="71"/>
    </row>
    <row r="115" spans="1:5" s="649" customFormat="1" ht="15.75">
      <c r="A115" s="177"/>
      <c r="B115" s="71"/>
      <c r="C115" s="71"/>
      <c r="D115" s="71"/>
      <c r="E115" s="71"/>
    </row>
    <row r="116" spans="1:5" s="649" customFormat="1" ht="15.75">
      <c r="A116" s="177"/>
      <c r="B116" s="71"/>
      <c r="C116" s="71"/>
      <c r="D116" s="71"/>
      <c r="E116" s="71"/>
    </row>
    <row r="117" spans="1:5" s="649" customFormat="1" ht="15.75">
      <c r="A117" s="177"/>
      <c r="B117" s="71"/>
      <c r="C117" s="71"/>
      <c r="D117" s="71"/>
      <c r="E117" s="71"/>
    </row>
    <row r="118" spans="1:5" s="649" customFormat="1" ht="15.75">
      <c r="A118" s="177"/>
      <c r="B118" s="71"/>
      <c r="C118" s="71"/>
      <c r="D118" s="71"/>
      <c r="E118" s="71"/>
    </row>
    <row r="119" spans="1:5" s="649" customFormat="1" ht="15.75">
      <c r="A119" s="177"/>
      <c r="B119" s="71"/>
      <c r="C119" s="71"/>
      <c r="D119" s="71"/>
      <c r="E119" s="71"/>
    </row>
    <row r="120" spans="1:5" s="649" customFormat="1" ht="15.75">
      <c r="A120" s="177"/>
      <c r="B120" s="71"/>
      <c r="C120" s="71"/>
      <c r="D120" s="71"/>
      <c r="E120" s="71"/>
    </row>
    <row r="121" spans="1:5" s="649" customFormat="1" ht="15.75">
      <c r="A121" s="177"/>
      <c r="B121" s="71"/>
      <c r="C121" s="71"/>
      <c r="D121" s="71"/>
      <c r="E121" s="71"/>
    </row>
    <row r="122" spans="1:5" s="649" customFormat="1" ht="15.75">
      <c r="A122" s="177"/>
      <c r="B122" s="71"/>
      <c r="C122" s="71"/>
      <c r="D122" s="71"/>
      <c r="E122" s="71"/>
    </row>
    <row r="123" spans="1:5" s="649" customFormat="1" ht="15.75">
      <c r="A123" s="177"/>
      <c r="B123" s="71"/>
      <c r="C123" s="71"/>
      <c r="D123" s="71"/>
      <c r="E123" s="71"/>
    </row>
    <row r="124" spans="1:5" s="649" customFormat="1" ht="15.75">
      <c r="A124" s="177"/>
      <c r="B124" s="71"/>
      <c r="C124" s="71"/>
      <c r="D124" s="71"/>
      <c r="E124" s="71"/>
    </row>
    <row r="125" spans="1:5" s="649" customFormat="1" ht="15.75">
      <c r="A125" s="177"/>
      <c r="B125" s="71"/>
      <c r="C125" s="71"/>
      <c r="D125" s="71"/>
      <c r="E125" s="71"/>
    </row>
    <row r="126" spans="1:5" s="649" customFormat="1" ht="15.75">
      <c r="A126" s="177"/>
      <c r="B126" s="71"/>
      <c r="C126" s="71"/>
      <c r="D126" s="71"/>
      <c r="E126" s="71"/>
    </row>
    <row r="127" spans="1:5" s="649" customFormat="1" ht="15.75">
      <c r="A127" s="177"/>
      <c r="B127" s="71"/>
      <c r="C127" s="71"/>
      <c r="D127" s="71"/>
      <c r="E127" s="71"/>
    </row>
    <row r="128" spans="1:5" s="649" customFormat="1" ht="15.75">
      <c r="A128" s="177"/>
      <c r="B128" s="71"/>
      <c r="C128" s="71"/>
      <c r="D128" s="71"/>
      <c r="E128" s="71"/>
    </row>
    <row r="129" spans="1:5" s="649" customFormat="1" ht="15.75">
      <c r="A129" s="177"/>
      <c r="B129" s="71"/>
      <c r="C129" s="71"/>
      <c r="D129" s="71"/>
      <c r="E129" s="71"/>
    </row>
    <row r="130" spans="1:5" s="649" customFormat="1" ht="15.75">
      <c r="A130" s="177"/>
      <c r="B130" s="71"/>
      <c r="C130" s="71"/>
      <c r="D130" s="71"/>
      <c r="E130" s="71"/>
    </row>
    <row r="131" spans="1:5" s="649" customFormat="1" ht="15.75">
      <c r="A131" s="177"/>
      <c r="B131" s="71"/>
      <c r="C131" s="71"/>
      <c r="D131" s="71"/>
      <c r="E131" s="71"/>
    </row>
    <row r="132" spans="1:5" s="649" customFormat="1" ht="15.75">
      <c r="A132" s="177"/>
      <c r="B132" s="71"/>
      <c r="C132" s="71"/>
      <c r="D132" s="71"/>
      <c r="E132" s="71"/>
    </row>
    <row r="133" spans="1:5" s="649" customFormat="1" ht="15.75">
      <c r="A133" s="177"/>
      <c r="B133" s="71"/>
      <c r="C133" s="71"/>
      <c r="D133" s="71"/>
      <c r="E133" s="71"/>
    </row>
    <row r="134" spans="1:5" s="649" customFormat="1" ht="15.75">
      <c r="A134" s="177"/>
      <c r="B134" s="71"/>
      <c r="C134" s="71"/>
      <c r="D134" s="71"/>
      <c r="E134" s="71"/>
    </row>
    <row r="135" spans="1:5" s="649" customFormat="1" ht="15.75">
      <c r="A135" s="177"/>
      <c r="B135" s="71"/>
      <c r="C135" s="71"/>
      <c r="D135" s="71"/>
      <c r="E135" s="71"/>
    </row>
    <row r="136" spans="1:5" s="649" customFormat="1" ht="15.75">
      <c r="A136" s="177"/>
      <c r="B136" s="71"/>
      <c r="C136" s="71"/>
      <c r="D136" s="71"/>
      <c r="E136" s="71"/>
    </row>
    <row r="137" spans="1:5" s="649" customFormat="1" ht="15.75">
      <c r="A137" s="177"/>
      <c r="B137" s="71"/>
      <c r="C137" s="71"/>
      <c r="D137" s="71"/>
      <c r="E137" s="71"/>
    </row>
    <row r="138" spans="1:5" s="649" customFormat="1" ht="15.75">
      <c r="A138" s="177"/>
      <c r="B138" s="71"/>
      <c r="C138" s="71"/>
      <c r="D138" s="71"/>
      <c r="E138" s="71"/>
    </row>
    <row r="139" spans="1:5" s="649" customFormat="1" ht="15.75">
      <c r="A139" s="177"/>
      <c r="B139" s="71"/>
      <c r="C139" s="71"/>
      <c r="D139" s="71"/>
      <c r="E139" s="71"/>
    </row>
    <row r="140" spans="1:5" s="649" customFormat="1" ht="15.75">
      <c r="A140" s="177"/>
      <c r="B140" s="71"/>
      <c r="C140" s="71"/>
      <c r="D140" s="71"/>
      <c r="E140" s="71"/>
    </row>
    <row r="141" spans="1:5" s="649" customFormat="1" ht="15.75">
      <c r="A141" s="177"/>
      <c r="B141" s="71"/>
      <c r="C141" s="71"/>
      <c r="D141" s="71"/>
      <c r="E141" s="71"/>
    </row>
    <row r="142" spans="1:5" s="649" customFormat="1" ht="15.75">
      <c r="A142" s="177"/>
      <c r="B142" s="71"/>
      <c r="C142" s="71"/>
      <c r="D142" s="71"/>
      <c r="E142" s="71"/>
    </row>
    <row r="143" spans="1:5" s="649" customFormat="1" ht="15.75">
      <c r="A143" s="177"/>
      <c r="B143" s="71"/>
      <c r="C143" s="71"/>
      <c r="D143" s="71"/>
      <c r="E143" s="71"/>
    </row>
    <row r="144" spans="1:5" s="649" customFormat="1" ht="15.75">
      <c r="A144" s="177"/>
      <c r="B144" s="71"/>
      <c r="C144" s="71"/>
      <c r="D144" s="71"/>
      <c r="E144" s="71"/>
    </row>
    <row r="145" spans="1:5" s="649" customFormat="1" ht="15.75">
      <c r="A145" s="177"/>
      <c r="B145" s="71"/>
      <c r="C145" s="71"/>
      <c r="D145" s="71"/>
      <c r="E145" s="71"/>
    </row>
    <row r="146" spans="1:5" s="649" customFormat="1" ht="15.75">
      <c r="A146" s="177"/>
      <c r="B146" s="71"/>
      <c r="C146" s="71"/>
      <c r="D146" s="71"/>
      <c r="E146" s="71"/>
    </row>
    <row r="147" spans="1:5" s="649" customFormat="1" ht="15.75">
      <c r="A147" s="177"/>
      <c r="B147" s="71"/>
      <c r="C147" s="71"/>
      <c r="D147" s="71"/>
      <c r="E147" s="71"/>
    </row>
    <row r="148" spans="1:5" s="649" customFormat="1" ht="15.75">
      <c r="A148" s="177"/>
      <c r="B148" s="71"/>
      <c r="C148" s="71"/>
      <c r="D148" s="71"/>
      <c r="E148" s="71"/>
    </row>
    <row r="149" spans="1:5" s="649" customFormat="1" ht="15.75">
      <c r="A149" s="177"/>
      <c r="B149" s="71"/>
      <c r="C149" s="71"/>
      <c r="D149" s="71"/>
      <c r="E149" s="71"/>
    </row>
    <row r="150" spans="1:5" s="649" customFormat="1" ht="15.75">
      <c r="A150" s="177"/>
      <c r="B150" s="71"/>
      <c r="C150" s="71"/>
      <c r="D150" s="71"/>
      <c r="E150" s="71"/>
    </row>
    <row r="151" spans="1:5" s="649" customFormat="1" ht="15.75">
      <c r="A151" s="177"/>
      <c r="B151" s="71"/>
      <c r="C151" s="71"/>
      <c r="D151" s="71"/>
      <c r="E151" s="71"/>
    </row>
    <row r="152" spans="1:5" s="649" customFormat="1" ht="15.75">
      <c r="A152" s="177"/>
      <c r="B152" s="71"/>
      <c r="C152" s="71"/>
      <c r="D152" s="71"/>
      <c r="E152" s="71"/>
    </row>
    <row r="153" spans="1:5" s="649" customFormat="1" ht="15.75">
      <c r="A153" s="177"/>
      <c r="B153" s="71"/>
      <c r="C153" s="71"/>
      <c r="D153" s="71"/>
      <c r="E153" s="71"/>
    </row>
    <row r="154" spans="1:5" s="649" customFormat="1" ht="15.75">
      <c r="A154" s="177"/>
      <c r="B154" s="71"/>
      <c r="C154" s="71"/>
      <c r="D154" s="71"/>
      <c r="E154" s="71"/>
    </row>
    <row r="155" spans="1:5" s="649" customFormat="1" ht="15.75">
      <c r="A155" s="177"/>
      <c r="B155" s="71"/>
      <c r="C155" s="71"/>
      <c r="D155" s="71"/>
      <c r="E155" s="71"/>
    </row>
    <row r="156" spans="1:5" s="649" customFormat="1" ht="15.75">
      <c r="A156" s="177"/>
      <c r="B156" s="71"/>
      <c r="C156" s="71"/>
      <c r="D156" s="71"/>
      <c r="E156" s="71"/>
    </row>
    <row r="157" spans="1:5" s="649" customFormat="1" ht="15.75">
      <c r="A157" s="177"/>
      <c r="B157" s="71"/>
      <c r="C157" s="71"/>
      <c r="D157" s="71"/>
      <c r="E157" s="71"/>
    </row>
    <row r="158" spans="1:5" s="649" customFormat="1" ht="15.75">
      <c r="A158" s="177"/>
      <c r="B158" s="71"/>
      <c r="C158" s="71"/>
      <c r="D158" s="71"/>
      <c r="E158" s="71"/>
    </row>
    <row r="159" spans="1:5" s="649" customFormat="1" ht="15.75">
      <c r="A159" s="177"/>
      <c r="B159" s="71"/>
      <c r="C159" s="71"/>
      <c r="D159" s="71"/>
      <c r="E159" s="71"/>
    </row>
    <row r="160" spans="1:5" s="649" customFormat="1" ht="15.75">
      <c r="A160" s="177"/>
      <c r="B160" s="71"/>
      <c r="C160" s="71"/>
      <c r="D160" s="71"/>
      <c r="E160" s="71"/>
    </row>
    <row r="161" spans="1:5" s="649" customFormat="1" ht="15.75">
      <c r="A161" s="177"/>
      <c r="B161" s="71"/>
      <c r="C161" s="71"/>
      <c r="D161" s="71"/>
      <c r="E161" s="71"/>
    </row>
    <row r="162" spans="1:5" s="649" customFormat="1" ht="15.75">
      <c r="A162" s="177"/>
      <c r="B162" s="71"/>
      <c r="C162" s="71"/>
      <c r="D162" s="71"/>
      <c r="E162" s="71"/>
    </row>
    <row r="163" spans="1:5" s="649" customFormat="1" ht="15.75">
      <c r="A163" s="177"/>
      <c r="B163" s="71"/>
      <c r="C163" s="71"/>
      <c r="D163" s="71"/>
      <c r="E163" s="71"/>
    </row>
    <row r="164" spans="1:5" s="649" customFormat="1" ht="15.75">
      <c r="A164" s="177"/>
      <c r="B164" s="71"/>
      <c r="C164" s="71"/>
      <c r="D164" s="71"/>
      <c r="E164" s="71"/>
    </row>
    <row r="165" spans="1:5" s="649" customFormat="1" ht="15.75">
      <c r="A165" s="177"/>
      <c r="B165" s="71"/>
      <c r="C165" s="71"/>
      <c r="D165" s="71"/>
      <c r="E165" s="71"/>
    </row>
    <row r="166" spans="1:5" s="649" customFormat="1" ht="15.75">
      <c r="A166" s="177"/>
      <c r="B166" s="71"/>
      <c r="C166" s="71"/>
      <c r="D166" s="71"/>
      <c r="E166" s="71"/>
    </row>
    <row r="167" spans="1:5" s="649" customFormat="1" ht="15.75">
      <c r="A167" s="177"/>
      <c r="B167" s="71"/>
      <c r="C167" s="71"/>
      <c r="D167" s="71"/>
      <c r="E167" s="71"/>
    </row>
    <row r="168" spans="1:5" s="649" customFormat="1" ht="15.75">
      <c r="A168" s="177"/>
      <c r="B168" s="71"/>
      <c r="C168" s="71"/>
      <c r="D168" s="71"/>
      <c r="E168" s="71"/>
    </row>
    <row r="169" spans="1:5" s="649" customFormat="1" ht="15.75">
      <c r="A169" s="177"/>
      <c r="B169" s="71"/>
      <c r="C169" s="71"/>
      <c r="D169" s="71"/>
      <c r="E169" s="71"/>
    </row>
    <row r="170" spans="1:5" s="649" customFormat="1" ht="15.75">
      <c r="A170" s="177"/>
      <c r="B170" s="71"/>
      <c r="C170" s="71"/>
      <c r="D170" s="71"/>
      <c r="E170" s="71"/>
    </row>
    <row r="171" spans="1:5" s="649" customFormat="1" ht="15.75">
      <c r="A171" s="177"/>
      <c r="B171" s="71"/>
      <c r="C171" s="71"/>
      <c r="D171" s="71"/>
      <c r="E171" s="71"/>
    </row>
    <row r="172" spans="1:5" s="649" customFormat="1" ht="15.75">
      <c r="A172" s="177"/>
      <c r="B172" s="71"/>
      <c r="C172" s="71"/>
      <c r="D172" s="71"/>
      <c r="E172" s="71"/>
    </row>
    <row r="173" spans="1:5" s="649" customFormat="1" ht="15.75">
      <c r="A173" s="177"/>
      <c r="B173" s="71"/>
      <c r="C173" s="71"/>
      <c r="D173" s="71"/>
      <c r="E173" s="71"/>
    </row>
    <row r="174" spans="1:5" s="649" customFormat="1" ht="15.75">
      <c r="A174" s="177"/>
      <c r="B174" s="71"/>
      <c r="C174" s="71"/>
      <c r="D174" s="71"/>
      <c r="E174" s="71"/>
    </row>
    <row r="175" spans="1:5" s="649" customFormat="1" ht="15.75">
      <c r="A175" s="177"/>
      <c r="B175" s="71"/>
      <c r="C175" s="71"/>
      <c r="D175" s="71"/>
      <c r="E175" s="71"/>
    </row>
    <row r="176" spans="1:5" s="649" customFormat="1" ht="15.75">
      <c r="A176" s="177"/>
      <c r="B176" s="71"/>
      <c r="C176" s="71"/>
      <c r="D176" s="71"/>
      <c r="E176" s="71"/>
    </row>
    <row r="177" spans="1:5" s="649" customFormat="1" ht="15.75">
      <c r="A177" s="177"/>
      <c r="B177" s="71"/>
      <c r="C177" s="71"/>
      <c r="D177" s="71"/>
      <c r="E177" s="71"/>
    </row>
    <row r="178" spans="1:5" s="649" customFormat="1" ht="15.75">
      <c r="A178" s="177"/>
      <c r="B178" s="71"/>
      <c r="C178" s="71"/>
      <c r="D178" s="71"/>
      <c r="E178" s="71"/>
    </row>
    <row r="179" spans="1:5" s="649" customFormat="1" ht="15.75">
      <c r="A179" s="177"/>
      <c r="B179" s="71"/>
      <c r="C179" s="71"/>
      <c r="D179" s="71"/>
      <c r="E179" s="71"/>
    </row>
    <row r="180" spans="1:5" s="649" customFormat="1" ht="15.75">
      <c r="A180" s="177"/>
      <c r="B180" s="71"/>
      <c r="C180" s="71"/>
      <c r="D180" s="71"/>
      <c r="E180" s="71"/>
    </row>
    <row r="181" spans="1:5" s="649" customFormat="1" ht="15.75">
      <c r="A181" s="177"/>
      <c r="B181" s="71"/>
      <c r="C181" s="71"/>
      <c r="D181" s="71"/>
      <c r="E181" s="71"/>
    </row>
    <row r="182" spans="1:5" s="649" customFormat="1" ht="15.75">
      <c r="A182" s="177"/>
      <c r="B182" s="71"/>
      <c r="C182" s="71"/>
      <c r="D182" s="71"/>
      <c r="E182" s="71"/>
    </row>
    <row r="183" spans="1:5" s="649" customFormat="1" ht="15.75">
      <c r="A183" s="177"/>
      <c r="B183" s="71"/>
      <c r="C183" s="71"/>
      <c r="D183" s="71"/>
      <c r="E183" s="71"/>
    </row>
    <row r="184" spans="1:5" s="649" customFormat="1" ht="15.75">
      <c r="A184" s="177"/>
      <c r="B184" s="71"/>
      <c r="C184" s="71"/>
      <c r="D184" s="71"/>
      <c r="E184" s="71"/>
    </row>
    <row r="185" spans="1:5" s="649" customFormat="1" ht="15.75">
      <c r="A185" s="177"/>
      <c r="B185" s="71"/>
      <c r="C185" s="71"/>
      <c r="D185" s="71"/>
      <c r="E185" s="71"/>
    </row>
    <row r="186" spans="1:5" s="649" customFormat="1" ht="15.75">
      <c r="A186" s="177"/>
      <c r="B186" s="71"/>
      <c r="C186" s="71"/>
      <c r="D186" s="71"/>
      <c r="E186" s="71"/>
    </row>
    <row r="187" spans="1:5" s="649" customFormat="1" ht="15.75">
      <c r="A187" s="177"/>
      <c r="B187" s="71"/>
      <c r="C187" s="71"/>
      <c r="D187" s="71"/>
      <c r="E187" s="71"/>
    </row>
    <row r="188" spans="1:5" s="649" customFormat="1" ht="15.75">
      <c r="A188" s="177"/>
      <c r="B188" s="71"/>
      <c r="C188" s="71"/>
      <c r="D188" s="71"/>
      <c r="E188" s="71"/>
    </row>
    <row r="189" spans="1:5" s="649" customFormat="1" ht="15.75">
      <c r="A189" s="177"/>
      <c r="B189" s="71"/>
      <c r="C189" s="71"/>
      <c r="D189" s="71"/>
      <c r="E189" s="71"/>
    </row>
    <row r="190" spans="1:5" s="649" customFormat="1" ht="15.75">
      <c r="A190" s="177"/>
      <c r="B190" s="71"/>
      <c r="C190" s="71"/>
      <c r="D190" s="71"/>
      <c r="E190" s="71"/>
    </row>
    <row r="191" spans="1:5" s="649" customFormat="1" ht="15.75">
      <c r="A191" s="62"/>
      <c r="B191" s="71"/>
      <c r="C191" s="71"/>
      <c r="D191" s="71"/>
      <c r="E191" s="71"/>
    </row>
    <row r="192" spans="1:5" s="649" customFormat="1" ht="15.75">
      <c r="A192" s="62"/>
      <c r="B192" s="71"/>
      <c r="C192" s="71"/>
      <c r="D192" s="71"/>
      <c r="E192" s="71"/>
    </row>
    <row r="193" spans="1:11" ht="15.75">
      <c r="A193" s="62"/>
      <c r="B193" s="71"/>
      <c r="C193" s="71"/>
      <c r="D193" s="71"/>
      <c r="E193" s="71"/>
      <c r="K193" s="649"/>
    </row>
    <row r="194" spans="1:11" ht="15.75">
      <c r="A194" s="62"/>
      <c r="B194" s="71"/>
      <c r="C194" s="71"/>
      <c r="D194" s="71"/>
      <c r="E194" s="71"/>
      <c r="K194" s="649"/>
    </row>
    <row r="195" spans="1:11" ht="15.75">
      <c r="A195" s="62"/>
      <c r="B195" s="71"/>
      <c r="C195" s="71"/>
      <c r="D195" s="71"/>
      <c r="E195" s="71"/>
      <c r="K195" s="649"/>
    </row>
    <row r="196" spans="1:11" ht="15.75">
      <c r="A196" s="62"/>
      <c r="B196" s="71"/>
      <c r="C196" s="71"/>
      <c r="D196" s="71"/>
      <c r="E196" s="71"/>
      <c r="K196" s="649"/>
    </row>
    <row r="197" spans="1:11" ht="15.75">
      <c r="A197" s="62"/>
      <c r="B197" s="71"/>
      <c r="C197" s="71"/>
      <c r="D197" s="71"/>
      <c r="E197" s="71"/>
      <c r="K197" s="649"/>
    </row>
    <row r="198" spans="1:11" ht="15.75">
      <c r="A198" s="62"/>
      <c r="B198" s="71"/>
      <c r="C198" s="71"/>
      <c r="D198" s="71"/>
      <c r="E198" s="71"/>
      <c r="K198" s="649"/>
    </row>
    <row r="199" spans="1:11" ht="15.75">
      <c r="A199" s="62"/>
      <c r="B199" s="71"/>
      <c r="C199" s="71"/>
      <c r="D199" s="71"/>
      <c r="E199" s="71"/>
      <c r="K199" s="649"/>
    </row>
    <row r="200" spans="1:11" ht="15.75">
      <c r="A200" s="62"/>
      <c r="B200" s="71"/>
      <c r="C200" s="71"/>
      <c r="D200" s="71"/>
      <c r="E200" s="71"/>
      <c r="K200" s="649"/>
    </row>
    <row r="201" spans="1:11" ht="15.75">
      <c r="A201" s="62"/>
      <c r="B201" s="71"/>
      <c r="C201" s="71"/>
      <c r="D201" s="71"/>
      <c r="E201" s="71"/>
    </row>
    <row r="202" spans="1:11" ht="15.75">
      <c r="A202" s="62"/>
      <c r="B202" s="71"/>
      <c r="C202" s="71"/>
      <c r="D202" s="71"/>
      <c r="E202" s="71"/>
    </row>
    <row r="203" spans="1:11" ht="15.75">
      <c r="A203" s="62"/>
      <c r="B203" s="71"/>
      <c r="C203" s="71"/>
      <c r="D203" s="71"/>
      <c r="E203" s="71"/>
    </row>
    <row r="204" spans="1:11" ht="15.75">
      <c r="A204" s="62"/>
      <c r="B204" s="71"/>
      <c r="C204" s="71"/>
      <c r="D204" s="71"/>
      <c r="E204" s="71"/>
    </row>
    <row r="205" spans="1:11" ht="15.75">
      <c r="A205" s="62"/>
      <c r="B205" s="71"/>
      <c r="C205" s="71"/>
      <c r="D205" s="71"/>
      <c r="E205" s="71"/>
    </row>
    <row r="206" spans="1:11" ht="15.75">
      <c r="A206" s="62"/>
      <c r="B206" s="71"/>
      <c r="C206" s="71"/>
      <c r="D206" s="71"/>
      <c r="E206" s="71"/>
    </row>
    <row r="207" spans="1:11" ht="15.75">
      <c r="A207" s="62"/>
      <c r="B207" s="71"/>
      <c r="C207" s="71"/>
      <c r="D207" s="71"/>
      <c r="E207" s="71"/>
    </row>
    <row r="208" spans="1:11" ht="15.75">
      <c r="A208" s="62"/>
      <c r="B208" s="71"/>
      <c r="C208" s="71"/>
      <c r="D208" s="71"/>
      <c r="E208" s="71"/>
    </row>
    <row r="209" spans="1:5" ht="15.75">
      <c r="A209" s="62"/>
      <c r="B209" s="71"/>
      <c r="C209" s="71"/>
      <c r="D209" s="71"/>
      <c r="E209" s="71"/>
    </row>
    <row r="210" spans="1:5" ht="15.75">
      <c r="A210" s="62"/>
      <c r="B210" s="71"/>
      <c r="C210" s="71"/>
      <c r="D210" s="71"/>
      <c r="E210" s="71"/>
    </row>
    <row r="211" spans="1:5" ht="15.75">
      <c r="A211" s="62"/>
      <c r="B211" s="71"/>
      <c r="C211" s="71"/>
      <c r="D211" s="71"/>
      <c r="E211" s="71"/>
    </row>
    <row r="212" spans="1:5" ht="15.75">
      <c r="A212" s="62"/>
      <c r="B212" s="71"/>
      <c r="C212" s="71"/>
      <c r="D212" s="71"/>
      <c r="E212" s="71"/>
    </row>
    <row r="213" spans="1:5" ht="15.75">
      <c r="A213" s="62"/>
      <c r="B213" s="71"/>
      <c r="C213" s="71"/>
      <c r="D213" s="71"/>
      <c r="E213" s="71"/>
    </row>
    <row r="214" spans="1:5" ht="15.75">
      <c r="A214" s="62"/>
      <c r="B214" s="71"/>
      <c r="C214" s="71"/>
      <c r="D214" s="71"/>
      <c r="E214" s="71"/>
    </row>
    <row r="215" spans="1:5" ht="15.75">
      <c r="A215" s="62"/>
      <c r="B215" s="71"/>
      <c r="C215" s="71"/>
      <c r="D215" s="71"/>
      <c r="E215" s="71"/>
    </row>
    <row r="216" spans="1:5" ht="15.75">
      <c r="A216" s="62"/>
      <c r="B216" s="71"/>
      <c r="C216" s="71"/>
      <c r="D216" s="71"/>
      <c r="E216" s="71"/>
    </row>
    <row r="217" spans="1:5" ht="15.75">
      <c r="A217" s="62"/>
      <c r="B217" s="71"/>
      <c r="C217" s="71"/>
      <c r="D217" s="71"/>
      <c r="E217" s="71"/>
    </row>
    <row r="218" spans="1:5" ht="15.75">
      <c r="A218" s="62"/>
      <c r="B218" s="71"/>
      <c r="C218" s="71"/>
      <c r="D218" s="71"/>
      <c r="E218" s="71"/>
    </row>
    <row r="219" spans="1:5" ht="15.75">
      <c r="A219" s="62"/>
      <c r="B219" s="71"/>
      <c r="C219" s="71"/>
      <c r="D219" s="71"/>
      <c r="E219" s="71"/>
    </row>
    <row r="220" spans="1:5" ht="15.75">
      <c r="A220" s="62"/>
      <c r="B220" s="71"/>
      <c r="C220" s="71"/>
      <c r="D220" s="71"/>
      <c r="E220" s="71"/>
    </row>
    <row r="221" spans="1:5" ht="15.75">
      <c r="A221" s="62"/>
      <c r="B221" s="71"/>
      <c r="C221" s="71"/>
      <c r="D221" s="71"/>
      <c r="E221" s="71"/>
    </row>
    <row r="222" spans="1:5" ht="15.75">
      <c r="A222" s="62"/>
      <c r="B222" s="71"/>
      <c r="C222" s="71"/>
      <c r="D222" s="71"/>
      <c r="E222" s="71"/>
    </row>
    <row r="223" spans="1:5" ht="15.75">
      <c r="A223" s="62"/>
      <c r="B223" s="71"/>
      <c r="C223" s="71"/>
      <c r="D223" s="71"/>
      <c r="E223" s="71"/>
    </row>
    <row r="224" spans="1:5" ht="15.75">
      <c r="A224" s="62"/>
      <c r="B224" s="71"/>
      <c r="C224" s="71"/>
      <c r="D224" s="71"/>
      <c r="E224" s="71"/>
    </row>
    <row r="225" spans="1:5" ht="15.75">
      <c r="A225" s="62"/>
      <c r="B225" s="71"/>
      <c r="C225" s="71"/>
      <c r="D225" s="71"/>
      <c r="E225" s="71"/>
    </row>
    <row r="226" spans="1:5" ht="15.75">
      <c r="A226" s="62"/>
      <c r="B226" s="71"/>
      <c r="C226" s="71"/>
      <c r="D226" s="71"/>
      <c r="E226" s="71"/>
    </row>
    <row r="227" spans="1:5" ht="15.75">
      <c r="A227" s="62"/>
      <c r="B227" s="71"/>
      <c r="C227" s="71"/>
      <c r="D227" s="71"/>
      <c r="E227" s="71"/>
    </row>
    <row r="228" spans="1:5" ht="15.75">
      <c r="A228" s="62"/>
      <c r="B228" s="71"/>
      <c r="C228" s="71"/>
      <c r="D228" s="71"/>
      <c r="E228" s="71"/>
    </row>
    <row r="229" spans="1:5" ht="15.75">
      <c r="A229" s="62"/>
      <c r="B229" s="71"/>
      <c r="C229" s="71"/>
      <c r="D229" s="71"/>
      <c r="E229" s="71"/>
    </row>
    <row r="230" spans="1:5" ht="15.75">
      <c r="A230" s="62"/>
      <c r="B230" s="71"/>
      <c r="C230" s="71"/>
      <c r="D230" s="71"/>
      <c r="E230" s="71"/>
    </row>
    <row r="231" spans="1:5" ht="15.75">
      <c r="A231" s="62"/>
      <c r="B231" s="71"/>
      <c r="C231" s="71"/>
      <c r="D231" s="71"/>
      <c r="E231" s="71"/>
    </row>
    <row r="232" spans="1:5" ht="15.75">
      <c r="A232" s="62"/>
      <c r="B232" s="71"/>
      <c r="C232" s="71"/>
      <c r="D232" s="71"/>
      <c r="E232" s="71"/>
    </row>
    <row r="233" spans="1:5" ht="15.75">
      <c r="A233" s="62"/>
      <c r="B233" s="71"/>
      <c r="C233" s="71"/>
      <c r="D233" s="71"/>
      <c r="E233" s="71"/>
    </row>
    <row r="234" spans="1:5" ht="15.75">
      <c r="A234" s="62"/>
      <c r="B234" s="71"/>
      <c r="C234" s="71"/>
      <c r="D234" s="71"/>
      <c r="E234" s="71"/>
    </row>
    <row r="235" spans="1:5" ht="15.75">
      <c r="A235" s="62"/>
      <c r="B235" s="71"/>
      <c r="C235" s="71"/>
      <c r="D235" s="71"/>
      <c r="E235" s="71"/>
    </row>
    <row r="236" spans="1:5" ht="15.75">
      <c r="A236" s="62"/>
      <c r="B236" s="71"/>
      <c r="C236" s="71"/>
      <c r="D236" s="71"/>
      <c r="E236" s="71"/>
    </row>
    <row r="237" spans="1:5" ht="15.75">
      <c r="A237" s="62"/>
      <c r="B237" s="71"/>
      <c r="C237" s="71"/>
      <c r="D237" s="71"/>
      <c r="E237" s="71"/>
    </row>
    <row r="238" spans="1:5" ht="15.75">
      <c r="A238" s="62"/>
      <c r="B238" s="71"/>
      <c r="C238" s="71"/>
      <c r="D238" s="71"/>
      <c r="E238" s="71"/>
    </row>
    <row r="239" spans="1:5" ht="15.75">
      <c r="A239" s="62"/>
      <c r="B239" s="71"/>
      <c r="C239" s="71"/>
      <c r="D239" s="71"/>
      <c r="E239" s="71"/>
    </row>
    <row r="240" spans="1:5" ht="15.75">
      <c r="A240" s="62"/>
      <c r="B240" s="71"/>
      <c r="C240" s="71"/>
      <c r="D240" s="71"/>
      <c r="E240" s="71"/>
    </row>
    <row r="241" spans="1:5" ht="15.75">
      <c r="A241" s="62"/>
      <c r="B241" s="71"/>
      <c r="C241" s="71"/>
      <c r="D241" s="71"/>
      <c r="E241" s="71"/>
    </row>
    <row r="242" spans="1:5" ht="15.75">
      <c r="A242" s="62"/>
      <c r="B242" s="71"/>
      <c r="C242" s="71"/>
      <c r="D242" s="71"/>
      <c r="E242" s="71"/>
    </row>
    <row r="243" spans="1:5" ht="15.75">
      <c r="A243" s="62"/>
      <c r="B243" s="71"/>
      <c r="C243" s="71"/>
      <c r="D243" s="71"/>
      <c r="E243" s="71"/>
    </row>
    <row r="244" spans="1:5" ht="15.75">
      <c r="A244" s="62"/>
      <c r="B244" s="71"/>
      <c r="C244" s="71"/>
      <c r="D244" s="71"/>
      <c r="E244" s="71"/>
    </row>
    <row r="245" spans="1:5" ht="15.75">
      <c r="A245" s="62"/>
      <c r="B245" s="71"/>
      <c r="C245" s="71"/>
      <c r="D245" s="71"/>
      <c r="E245" s="71"/>
    </row>
    <row r="246" spans="1:5" ht="15.75">
      <c r="A246" s="62"/>
      <c r="B246" s="71"/>
      <c r="C246" s="71"/>
      <c r="D246" s="71"/>
      <c r="E246" s="71"/>
    </row>
    <row r="247" spans="1:5" ht="15.75">
      <c r="A247" s="62"/>
      <c r="B247" s="71"/>
      <c r="C247" s="71"/>
      <c r="D247" s="71"/>
      <c r="E247" s="71"/>
    </row>
    <row r="248" spans="1:5" ht="15.75">
      <c r="A248" s="62"/>
      <c r="B248" s="71"/>
      <c r="C248" s="71"/>
      <c r="D248" s="71"/>
      <c r="E248" s="71"/>
    </row>
    <row r="249" spans="1:5" ht="15.75">
      <c r="A249" s="62"/>
      <c r="B249" s="71"/>
      <c r="C249" s="71"/>
      <c r="D249" s="71"/>
      <c r="E249" s="71"/>
    </row>
    <row r="250" spans="1:5" ht="15.75">
      <c r="A250" s="62"/>
      <c r="B250" s="71"/>
      <c r="C250" s="71"/>
      <c r="D250" s="71"/>
      <c r="E250" s="71"/>
    </row>
    <row r="251" spans="1:5" ht="15.75">
      <c r="A251" s="62"/>
      <c r="B251" s="71"/>
      <c r="C251" s="71"/>
      <c r="D251" s="71"/>
      <c r="E251" s="71"/>
    </row>
    <row r="252" spans="1:5" ht="15.75">
      <c r="A252" s="62"/>
      <c r="B252" s="71"/>
      <c r="C252" s="71"/>
      <c r="D252" s="71"/>
      <c r="E252" s="71"/>
    </row>
    <row r="253" spans="1:5" ht="15.75">
      <c r="A253" s="62"/>
      <c r="B253" s="71"/>
      <c r="C253" s="71"/>
      <c r="D253" s="71"/>
      <c r="E253" s="71"/>
    </row>
    <row r="254" spans="1:5" ht="15.75">
      <c r="A254" s="62"/>
      <c r="B254" s="71"/>
      <c r="C254" s="71"/>
      <c r="D254" s="71"/>
      <c r="E254" s="71"/>
    </row>
    <row r="255" spans="1:5" ht="15.75">
      <c r="A255" s="62"/>
      <c r="B255" s="71"/>
      <c r="C255" s="71"/>
      <c r="D255" s="71"/>
      <c r="E255" s="71"/>
    </row>
    <row r="256" spans="1:5" ht="15.75">
      <c r="A256" s="62"/>
      <c r="B256" s="71"/>
      <c r="C256" s="71"/>
      <c r="D256" s="71"/>
      <c r="E256" s="71"/>
    </row>
    <row r="257" spans="1:5" ht="15.75">
      <c r="A257" s="62"/>
      <c r="B257" s="71"/>
      <c r="C257" s="71"/>
      <c r="D257" s="71"/>
      <c r="E257" s="71"/>
    </row>
    <row r="258" spans="1:5" ht="15.75">
      <c r="A258" s="62"/>
      <c r="B258" s="71"/>
      <c r="C258" s="71"/>
      <c r="D258" s="71"/>
      <c r="E258" s="71"/>
    </row>
    <row r="259" spans="1:5" ht="15.75">
      <c r="A259" s="62"/>
      <c r="B259" s="71"/>
      <c r="C259" s="71"/>
      <c r="D259" s="71"/>
      <c r="E259" s="71"/>
    </row>
    <row r="260" spans="1:5" ht="15.75">
      <c r="A260" s="62"/>
      <c r="B260" s="71"/>
      <c r="C260" s="71"/>
      <c r="D260" s="71"/>
      <c r="E260" s="71"/>
    </row>
    <row r="261" spans="1:5" ht="15.75">
      <c r="A261" s="62"/>
      <c r="B261" s="71"/>
      <c r="C261" s="71"/>
      <c r="D261" s="71"/>
      <c r="E261" s="71"/>
    </row>
    <row r="262" spans="1:5" ht="15.75">
      <c r="A262" s="62"/>
      <c r="B262" s="71"/>
      <c r="C262" s="71"/>
      <c r="D262" s="71"/>
      <c r="E262" s="71"/>
    </row>
    <row r="263" spans="1:5" ht="15.75">
      <c r="A263" s="62"/>
    </row>
    <row r="264" spans="1:5" ht="15.75">
      <c r="A264" s="62"/>
    </row>
    <row r="265" spans="1:5" ht="15.75">
      <c r="A265" s="62"/>
    </row>
    <row r="266" spans="1:5" ht="15.75">
      <c r="A266" s="62"/>
    </row>
    <row r="267" spans="1:5" ht="15.75">
      <c r="A267" s="62"/>
    </row>
    <row r="268" spans="1:5" ht="15.75">
      <c r="A268" s="62"/>
    </row>
    <row r="269" spans="1:5" ht="15.75">
      <c r="A269" s="62"/>
    </row>
    <row r="270" spans="1:5" ht="15.75">
      <c r="A270" s="62"/>
    </row>
    <row r="271" spans="1:5" ht="15.75">
      <c r="A271" s="62"/>
    </row>
    <row r="272" spans="1:5"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0"/>
  <sheetViews>
    <sheetView showGridLines="0" topLeftCell="A2" zoomScale="70" zoomScaleNormal="70" workbookViewId="0">
      <selection activeCell="M4" sqref="M4"/>
    </sheetView>
  </sheetViews>
  <sheetFormatPr baseColWidth="10" defaultColWidth="9.140625" defaultRowHeight="15"/>
  <cols>
    <col min="1" max="1" width="64.140625" style="504" customWidth="1"/>
    <col min="2" max="7" width="20.140625" style="63" customWidth="1"/>
    <col min="8" max="9" width="21" style="63" customWidth="1"/>
    <col min="10" max="10" width="3.7109375" style="151" customWidth="1"/>
    <col min="11" max="11" width="11.140625" style="649" bestFit="1" customWidth="1"/>
    <col min="12" max="256" width="9.140625" style="649"/>
    <col min="257" max="257" width="64.140625" style="649" customWidth="1"/>
    <col min="258" max="263" width="20.140625" style="649" customWidth="1"/>
    <col min="264" max="265" width="21" style="649" customWidth="1"/>
    <col min="266" max="266" width="3.7109375" style="649" customWidth="1"/>
    <col min="267" max="267" width="11.140625" style="649" bestFit="1" customWidth="1"/>
    <col min="268" max="512" width="9.140625" style="649"/>
    <col min="513" max="513" width="64.140625" style="649" customWidth="1"/>
    <col min="514" max="519" width="20.140625" style="649" customWidth="1"/>
    <col min="520" max="521" width="21" style="649" customWidth="1"/>
    <col min="522" max="522" width="3.7109375" style="649" customWidth="1"/>
    <col min="523" max="523" width="11.140625" style="649" bestFit="1" customWidth="1"/>
    <col min="524" max="768" width="9.140625" style="649"/>
    <col min="769" max="769" width="64.140625" style="649" customWidth="1"/>
    <col min="770" max="775" width="20.140625" style="649" customWidth="1"/>
    <col min="776" max="777" width="21" style="649" customWidth="1"/>
    <col min="778" max="778" width="3.7109375" style="649" customWidth="1"/>
    <col min="779" max="779" width="11.140625" style="649" bestFit="1" customWidth="1"/>
    <col min="780" max="1024" width="9.140625" style="649"/>
    <col min="1025" max="1025" width="64.140625" style="649" customWidth="1"/>
    <col min="1026" max="1031" width="20.140625" style="649" customWidth="1"/>
    <col min="1032" max="1033" width="21" style="649" customWidth="1"/>
    <col min="1034" max="1034" width="3.7109375" style="649" customWidth="1"/>
    <col min="1035" max="1035" width="11.140625" style="649" bestFit="1" customWidth="1"/>
    <col min="1036" max="1280" width="9.140625" style="649"/>
    <col min="1281" max="1281" width="64.140625" style="649" customWidth="1"/>
    <col min="1282" max="1287" width="20.140625" style="649" customWidth="1"/>
    <col min="1288" max="1289" width="21" style="649" customWidth="1"/>
    <col min="1290" max="1290" width="3.7109375" style="649" customWidth="1"/>
    <col min="1291" max="1291" width="11.140625" style="649" bestFit="1" customWidth="1"/>
    <col min="1292" max="1536" width="9.140625" style="649"/>
    <col min="1537" max="1537" width="64.140625" style="649" customWidth="1"/>
    <col min="1538" max="1543" width="20.140625" style="649" customWidth="1"/>
    <col min="1544" max="1545" width="21" style="649" customWidth="1"/>
    <col min="1546" max="1546" width="3.7109375" style="649" customWidth="1"/>
    <col min="1547" max="1547" width="11.140625" style="649" bestFit="1" customWidth="1"/>
    <col min="1548" max="1792" width="9.140625" style="649"/>
    <col min="1793" max="1793" width="64.140625" style="649" customWidth="1"/>
    <col min="1794" max="1799" width="20.140625" style="649" customWidth="1"/>
    <col min="1800" max="1801" width="21" style="649" customWidth="1"/>
    <col min="1802" max="1802" width="3.7109375" style="649" customWidth="1"/>
    <col min="1803" max="1803" width="11.140625" style="649" bestFit="1" customWidth="1"/>
    <col min="1804" max="2048" width="9.140625" style="649"/>
    <col min="2049" max="2049" width="64.140625" style="649" customWidth="1"/>
    <col min="2050" max="2055" width="20.140625" style="649" customWidth="1"/>
    <col min="2056" max="2057" width="21" style="649" customWidth="1"/>
    <col min="2058" max="2058" width="3.7109375" style="649" customWidth="1"/>
    <col min="2059" max="2059" width="11.140625" style="649" bestFit="1" customWidth="1"/>
    <col min="2060" max="2304" width="9.140625" style="649"/>
    <col min="2305" max="2305" width="64.140625" style="649" customWidth="1"/>
    <col min="2306" max="2311" width="20.140625" style="649" customWidth="1"/>
    <col min="2312" max="2313" width="21" style="649" customWidth="1"/>
    <col min="2314" max="2314" width="3.7109375" style="649" customWidth="1"/>
    <col min="2315" max="2315" width="11.140625" style="649" bestFit="1" customWidth="1"/>
    <col min="2316" max="2560" width="9.140625" style="649"/>
    <col min="2561" max="2561" width="64.140625" style="649" customWidth="1"/>
    <col min="2562" max="2567" width="20.140625" style="649" customWidth="1"/>
    <col min="2568" max="2569" width="21" style="649" customWidth="1"/>
    <col min="2570" max="2570" width="3.7109375" style="649" customWidth="1"/>
    <col min="2571" max="2571" width="11.140625" style="649" bestFit="1" customWidth="1"/>
    <col min="2572" max="2816" width="9.140625" style="649"/>
    <col min="2817" max="2817" width="64.140625" style="649" customWidth="1"/>
    <col min="2818" max="2823" width="20.140625" style="649" customWidth="1"/>
    <col min="2824" max="2825" width="21" style="649" customWidth="1"/>
    <col min="2826" max="2826" width="3.7109375" style="649" customWidth="1"/>
    <col min="2827" max="2827" width="11.140625" style="649" bestFit="1" customWidth="1"/>
    <col min="2828" max="3072" width="9.140625" style="649"/>
    <col min="3073" max="3073" width="64.140625" style="649" customWidth="1"/>
    <col min="3074" max="3079" width="20.140625" style="649" customWidth="1"/>
    <col min="3080" max="3081" width="21" style="649" customWidth="1"/>
    <col min="3082" max="3082" width="3.7109375" style="649" customWidth="1"/>
    <col min="3083" max="3083" width="11.140625" style="649" bestFit="1" customWidth="1"/>
    <col min="3084" max="3328" width="9.140625" style="649"/>
    <col min="3329" max="3329" width="64.140625" style="649" customWidth="1"/>
    <col min="3330" max="3335" width="20.140625" style="649" customWidth="1"/>
    <col min="3336" max="3337" width="21" style="649" customWidth="1"/>
    <col min="3338" max="3338" width="3.7109375" style="649" customWidth="1"/>
    <col min="3339" max="3339" width="11.140625" style="649" bestFit="1" customWidth="1"/>
    <col min="3340" max="3584" width="9.140625" style="649"/>
    <col min="3585" max="3585" width="64.140625" style="649" customWidth="1"/>
    <col min="3586" max="3591" width="20.140625" style="649" customWidth="1"/>
    <col min="3592" max="3593" width="21" style="649" customWidth="1"/>
    <col min="3594" max="3594" width="3.7109375" style="649" customWidth="1"/>
    <col min="3595" max="3595" width="11.140625" style="649" bestFit="1" customWidth="1"/>
    <col min="3596" max="3840" width="9.140625" style="649"/>
    <col min="3841" max="3841" width="64.140625" style="649" customWidth="1"/>
    <col min="3842" max="3847" width="20.140625" style="649" customWidth="1"/>
    <col min="3848" max="3849" width="21" style="649" customWidth="1"/>
    <col min="3850" max="3850" width="3.7109375" style="649" customWidth="1"/>
    <col min="3851" max="3851" width="11.140625" style="649" bestFit="1" customWidth="1"/>
    <col min="3852" max="4096" width="9.140625" style="649"/>
    <col min="4097" max="4097" width="64.140625" style="649" customWidth="1"/>
    <col min="4098" max="4103" width="20.140625" style="649" customWidth="1"/>
    <col min="4104" max="4105" width="21" style="649" customWidth="1"/>
    <col min="4106" max="4106" width="3.7109375" style="649" customWidth="1"/>
    <col min="4107" max="4107" width="11.140625" style="649" bestFit="1" customWidth="1"/>
    <col min="4108" max="4352" width="9.140625" style="649"/>
    <col min="4353" max="4353" width="64.140625" style="649" customWidth="1"/>
    <col min="4354" max="4359" width="20.140625" style="649" customWidth="1"/>
    <col min="4360" max="4361" width="21" style="649" customWidth="1"/>
    <col min="4362" max="4362" width="3.7109375" style="649" customWidth="1"/>
    <col min="4363" max="4363" width="11.140625" style="649" bestFit="1" customWidth="1"/>
    <col min="4364" max="4608" width="9.140625" style="649"/>
    <col min="4609" max="4609" width="64.140625" style="649" customWidth="1"/>
    <col min="4610" max="4615" width="20.140625" style="649" customWidth="1"/>
    <col min="4616" max="4617" width="21" style="649" customWidth="1"/>
    <col min="4618" max="4618" width="3.7109375" style="649" customWidth="1"/>
    <col min="4619" max="4619" width="11.140625" style="649" bestFit="1" customWidth="1"/>
    <col min="4620" max="4864" width="9.140625" style="649"/>
    <col min="4865" max="4865" width="64.140625" style="649" customWidth="1"/>
    <col min="4866" max="4871" width="20.140625" style="649" customWidth="1"/>
    <col min="4872" max="4873" width="21" style="649" customWidth="1"/>
    <col min="4874" max="4874" width="3.7109375" style="649" customWidth="1"/>
    <col min="4875" max="4875" width="11.140625" style="649" bestFit="1" customWidth="1"/>
    <col min="4876" max="5120" width="9.140625" style="649"/>
    <col min="5121" max="5121" width="64.140625" style="649" customWidth="1"/>
    <col min="5122" max="5127" width="20.140625" style="649" customWidth="1"/>
    <col min="5128" max="5129" width="21" style="649" customWidth="1"/>
    <col min="5130" max="5130" width="3.7109375" style="649" customWidth="1"/>
    <col min="5131" max="5131" width="11.140625" style="649" bestFit="1" customWidth="1"/>
    <col min="5132" max="5376" width="9.140625" style="649"/>
    <col min="5377" max="5377" width="64.140625" style="649" customWidth="1"/>
    <col min="5378" max="5383" width="20.140625" style="649" customWidth="1"/>
    <col min="5384" max="5385" width="21" style="649" customWidth="1"/>
    <col min="5386" max="5386" width="3.7109375" style="649" customWidth="1"/>
    <col min="5387" max="5387" width="11.140625" style="649" bestFit="1" customWidth="1"/>
    <col min="5388" max="5632" width="9.140625" style="649"/>
    <col min="5633" max="5633" width="64.140625" style="649" customWidth="1"/>
    <col min="5634" max="5639" width="20.140625" style="649" customWidth="1"/>
    <col min="5640" max="5641" width="21" style="649" customWidth="1"/>
    <col min="5642" max="5642" width="3.7109375" style="649" customWidth="1"/>
    <col min="5643" max="5643" width="11.140625" style="649" bestFit="1" customWidth="1"/>
    <col min="5644" max="5888" width="9.140625" style="649"/>
    <col min="5889" max="5889" width="64.140625" style="649" customWidth="1"/>
    <col min="5890" max="5895" width="20.140625" style="649" customWidth="1"/>
    <col min="5896" max="5897" width="21" style="649" customWidth="1"/>
    <col min="5898" max="5898" width="3.7109375" style="649" customWidth="1"/>
    <col min="5899" max="5899" width="11.140625" style="649" bestFit="1" customWidth="1"/>
    <col min="5900" max="6144" width="9.140625" style="649"/>
    <col min="6145" max="6145" width="64.140625" style="649" customWidth="1"/>
    <col min="6146" max="6151" width="20.140625" style="649" customWidth="1"/>
    <col min="6152" max="6153" width="21" style="649" customWidth="1"/>
    <col min="6154" max="6154" width="3.7109375" style="649" customWidth="1"/>
    <col min="6155" max="6155" width="11.140625" style="649" bestFit="1" customWidth="1"/>
    <col min="6156" max="6400" width="9.140625" style="649"/>
    <col min="6401" max="6401" width="64.140625" style="649" customWidth="1"/>
    <col min="6402" max="6407" width="20.140625" style="649" customWidth="1"/>
    <col min="6408" max="6409" width="21" style="649" customWidth="1"/>
    <col min="6410" max="6410" width="3.7109375" style="649" customWidth="1"/>
    <col min="6411" max="6411" width="11.140625" style="649" bestFit="1" customWidth="1"/>
    <col min="6412" max="6656" width="9.140625" style="649"/>
    <col min="6657" max="6657" width="64.140625" style="649" customWidth="1"/>
    <col min="6658" max="6663" width="20.140625" style="649" customWidth="1"/>
    <col min="6664" max="6665" width="21" style="649" customWidth="1"/>
    <col min="6666" max="6666" width="3.7109375" style="649" customWidth="1"/>
    <col min="6667" max="6667" width="11.140625" style="649" bestFit="1" customWidth="1"/>
    <col min="6668" max="6912" width="9.140625" style="649"/>
    <col min="6913" max="6913" width="64.140625" style="649" customWidth="1"/>
    <col min="6914" max="6919" width="20.140625" style="649" customWidth="1"/>
    <col min="6920" max="6921" width="21" style="649" customWidth="1"/>
    <col min="6922" max="6922" width="3.7109375" style="649" customWidth="1"/>
    <col min="6923" max="6923" width="11.140625" style="649" bestFit="1" customWidth="1"/>
    <col min="6924" max="7168" width="9.140625" style="649"/>
    <col min="7169" max="7169" width="64.140625" style="649" customWidth="1"/>
    <col min="7170" max="7175" width="20.140625" style="649" customWidth="1"/>
    <col min="7176" max="7177" width="21" style="649" customWidth="1"/>
    <col min="7178" max="7178" width="3.7109375" style="649" customWidth="1"/>
    <col min="7179" max="7179" width="11.140625" style="649" bestFit="1" customWidth="1"/>
    <col min="7180" max="7424" width="9.140625" style="649"/>
    <col min="7425" max="7425" width="64.140625" style="649" customWidth="1"/>
    <col min="7426" max="7431" width="20.140625" style="649" customWidth="1"/>
    <col min="7432" max="7433" width="21" style="649" customWidth="1"/>
    <col min="7434" max="7434" width="3.7109375" style="649" customWidth="1"/>
    <col min="7435" max="7435" width="11.140625" style="649" bestFit="1" customWidth="1"/>
    <col min="7436" max="7680" width="9.140625" style="649"/>
    <col min="7681" max="7681" width="64.140625" style="649" customWidth="1"/>
    <col min="7682" max="7687" width="20.140625" style="649" customWidth="1"/>
    <col min="7688" max="7689" width="21" style="649" customWidth="1"/>
    <col min="7690" max="7690" width="3.7109375" style="649" customWidth="1"/>
    <col min="7691" max="7691" width="11.140625" style="649" bestFit="1" customWidth="1"/>
    <col min="7692" max="7936" width="9.140625" style="649"/>
    <col min="7937" max="7937" width="64.140625" style="649" customWidth="1"/>
    <col min="7938" max="7943" width="20.140625" style="649" customWidth="1"/>
    <col min="7944" max="7945" width="21" style="649" customWidth="1"/>
    <col min="7946" max="7946" width="3.7109375" style="649" customWidth="1"/>
    <col min="7947" max="7947" width="11.140625" style="649" bestFit="1" customWidth="1"/>
    <col min="7948" max="8192" width="9.140625" style="649"/>
    <col min="8193" max="8193" width="64.140625" style="649" customWidth="1"/>
    <col min="8194" max="8199" width="20.140625" style="649" customWidth="1"/>
    <col min="8200" max="8201" width="21" style="649" customWidth="1"/>
    <col min="8202" max="8202" width="3.7109375" style="649" customWidth="1"/>
    <col min="8203" max="8203" width="11.140625" style="649" bestFit="1" customWidth="1"/>
    <col min="8204" max="8448" width="9.140625" style="649"/>
    <col min="8449" max="8449" width="64.140625" style="649" customWidth="1"/>
    <col min="8450" max="8455" width="20.140625" style="649" customWidth="1"/>
    <col min="8456" max="8457" width="21" style="649" customWidth="1"/>
    <col min="8458" max="8458" width="3.7109375" style="649" customWidth="1"/>
    <col min="8459" max="8459" width="11.140625" style="649" bestFit="1" customWidth="1"/>
    <col min="8460" max="8704" width="9.140625" style="649"/>
    <col min="8705" max="8705" width="64.140625" style="649" customWidth="1"/>
    <col min="8706" max="8711" width="20.140625" style="649" customWidth="1"/>
    <col min="8712" max="8713" width="21" style="649" customWidth="1"/>
    <col min="8714" max="8714" width="3.7109375" style="649" customWidth="1"/>
    <col min="8715" max="8715" width="11.140625" style="649" bestFit="1" customWidth="1"/>
    <col min="8716" max="8960" width="9.140625" style="649"/>
    <col min="8961" max="8961" width="64.140625" style="649" customWidth="1"/>
    <col min="8962" max="8967" width="20.140625" style="649" customWidth="1"/>
    <col min="8968" max="8969" width="21" style="649" customWidth="1"/>
    <col min="8970" max="8970" width="3.7109375" style="649" customWidth="1"/>
    <col min="8971" max="8971" width="11.140625" style="649" bestFit="1" customWidth="1"/>
    <col min="8972" max="9216" width="9.140625" style="649"/>
    <col min="9217" max="9217" width="64.140625" style="649" customWidth="1"/>
    <col min="9218" max="9223" width="20.140625" style="649" customWidth="1"/>
    <col min="9224" max="9225" width="21" style="649" customWidth="1"/>
    <col min="9226" max="9226" width="3.7109375" style="649" customWidth="1"/>
    <col min="9227" max="9227" width="11.140625" style="649" bestFit="1" customWidth="1"/>
    <col min="9228" max="9472" width="9.140625" style="649"/>
    <col min="9473" max="9473" width="64.140625" style="649" customWidth="1"/>
    <col min="9474" max="9479" width="20.140625" style="649" customWidth="1"/>
    <col min="9480" max="9481" width="21" style="649" customWidth="1"/>
    <col min="9482" max="9482" width="3.7109375" style="649" customWidth="1"/>
    <col min="9483" max="9483" width="11.140625" style="649" bestFit="1" customWidth="1"/>
    <col min="9484" max="9728" width="9.140625" style="649"/>
    <col min="9729" max="9729" width="64.140625" style="649" customWidth="1"/>
    <col min="9730" max="9735" width="20.140625" style="649" customWidth="1"/>
    <col min="9736" max="9737" width="21" style="649" customWidth="1"/>
    <col min="9738" max="9738" width="3.7109375" style="649" customWidth="1"/>
    <col min="9739" max="9739" width="11.140625" style="649" bestFit="1" customWidth="1"/>
    <col min="9740" max="9984" width="9.140625" style="649"/>
    <col min="9985" max="9985" width="64.140625" style="649" customWidth="1"/>
    <col min="9986" max="9991" width="20.140625" style="649" customWidth="1"/>
    <col min="9992" max="9993" width="21" style="649" customWidth="1"/>
    <col min="9994" max="9994" width="3.7109375" style="649" customWidth="1"/>
    <col min="9995" max="9995" width="11.140625" style="649" bestFit="1" customWidth="1"/>
    <col min="9996" max="10240" width="9.140625" style="649"/>
    <col min="10241" max="10241" width="64.140625" style="649" customWidth="1"/>
    <col min="10242" max="10247" width="20.140625" style="649" customWidth="1"/>
    <col min="10248" max="10249" width="21" style="649" customWidth="1"/>
    <col min="10250" max="10250" width="3.7109375" style="649" customWidth="1"/>
    <col min="10251" max="10251" width="11.140625" style="649" bestFit="1" customWidth="1"/>
    <col min="10252" max="10496" width="9.140625" style="649"/>
    <col min="10497" max="10497" width="64.140625" style="649" customWidth="1"/>
    <col min="10498" max="10503" width="20.140625" style="649" customWidth="1"/>
    <col min="10504" max="10505" width="21" style="649" customWidth="1"/>
    <col min="10506" max="10506" width="3.7109375" style="649" customWidth="1"/>
    <col min="10507" max="10507" width="11.140625" style="649" bestFit="1" customWidth="1"/>
    <col min="10508" max="10752" width="9.140625" style="649"/>
    <col min="10753" max="10753" width="64.140625" style="649" customWidth="1"/>
    <col min="10754" max="10759" width="20.140625" style="649" customWidth="1"/>
    <col min="10760" max="10761" width="21" style="649" customWidth="1"/>
    <col min="10762" max="10762" width="3.7109375" style="649" customWidth="1"/>
    <col min="10763" max="10763" width="11.140625" style="649" bestFit="1" customWidth="1"/>
    <col min="10764" max="11008" width="9.140625" style="649"/>
    <col min="11009" max="11009" width="64.140625" style="649" customWidth="1"/>
    <col min="11010" max="11015" width="20.140625" style="649" customWidth="1"/>
    <col min="11016" max="11017" width="21" style="649" customWidth="1"/>
    <col min="11018" max="11018" width="3.7109375" style="649" customWidth="1"/>
    <col min="11019" max="11019" width="11.140625" style="649" bestFit="1" customWidth="1"/>
    <col min="11020" max="11264" width="9.140625" style="649"/>
    <col min="11265" max="11265" width="64.140625" style="649" customWidth="1"/>
    <col min="11266" max="11271" width="20.140625" style="649" customWidth="1"/>
    <col min="11272" max="11273" width="21" style="649" customWidth="1"/>
    <col min="11274" max="11274" width="3.7109375" style="649" customWidth="1"/>
    <col min="11275" max="11275" width="11.140625" style="649" bestFit="1" customWidth="1"/>
    <col min="11276" max="11520" width="9.140625" style="649"/>
    <col min="11521" max="11521" width="64.140625" style="649" customWidth="1"/>
    <col min="11522" max="11527" width="20.140625" style="649" customWidth="1"/>
    <col min="11528" max="11529" width="21" style="649" customWidth="1"/>
    <col min="11530" max="11530" width="3.7109375" style="649" customWidth="1"/>
    <col min="11531" max="11531" width="11.140625" style="649" bestFit="1" customWidth="1"/>
    <col min="11532" max="11776" width="9.140625" style="649"/>
    <col min="11777" max="11777" width="64.140625" style="649" customWidth="1"/>
    <col min="11778" max="11783" width="20.140625" style="649" customWidth="1"/>
    <col min="11784" max="11785" width="21" style="649" customWidth="1"/>
    <col min="11786" max="11786" width="3.7109375" style="649" customWidth="1"/>
    <col min="11787" max="11787" width="11.140625" style="649" bestFit="1" customWidth="1"/>
    <col min="11788" max="12032" width="9.140625" style="649"/>
    <col min="12033" max="12033" width="64.140625" style="649" customWidth="1"/>
    <col min="12034" max="12039" width="20.140625" style="649" customWidth="1"/>
    <col min="12040" max="12041" width="21" style="649" customWidth="1"/>
    <col min="12042" max="12042" width="3.7109375" style="649" customWidth="1"/>
    <col min="12043" max="12043" width="11.140625" style="649" bestFit="1" customWidth="1"/>
    <col min="12044" max="12288" width="9.140625" style="649"/>
    <col min="12289" max="12289" width="64.140625" style="649" customWidth="1"/>
    <col min="12290" max="12295" width="20.140625" style="649" customWidth="1"/>
    <col min="12296" max="12297" width="21" style="649" customWidth="1"/>
    <col min="12298" max="12298" width="3.7109375" style="649" customWidth="1"/>
    <col min="12299" max="12299" width="11.140625" style="649" bestFit="1" customWidth="1"/>
    <col min="12300" max="12544" width="9.140625" style="649"/>
    <col min="12545" max="12545" width="64.140625" style="649" customWidth="1"/>
    <col min="12546" max="12551" width="20.140625" style="649" customWidth="1"/>
    <col min="12552" max="12553" width="21" style="649" customWidth="1"/>
    <col min="12554" max="12554" width="3.7109375" style="649" customWidth="1"/>
    <col min="12555" max="12555" width="11.140625" style="649" bestFit="1" customWidth="1"/>
    <col min="12556" max="12800" width="9.140625" style="649"/>
    <col min="12801" max="12801" width="64.140625" style="649" customWidth="1"/>
    <col min="12802" max="12807" width="20.140625" style="649" customWidth="1"/>
    <col min="12808" max="12809" width="21" style="649" customWidth="1"/>
    <col min="12810" max="12810" width="3.7109375" style="649" customWidth="1"/>
    <col min="12811" max="12811" width="11.140625" style="649" bestFit="1" customWidth="1"/>
    <col min="12812" max="13056" width="9.140625" style="649"/>
    <col min="13057" max="13057" width="64.140625" style="649" customWidth="1"/>
    <col min="13058" max="13063" width="20.140625" style="649" customWidth="1"/>
    <col min="13064" max="13065" width="21" style="649" customWidth="1"/>
    <col min="13066" max="13066" width="3.7109375" style="649" customWidth="1"/>
    <col min="13067" max="13067" width="11.140625" style="649" bestFit="1" customWidth="1"/>
    <col min="13068" max="13312" width="9.140625" style="649"/>
    <col min="13313" max="13313" width="64.140625" style="649" customWidth="1"/>
    <col min="13314" max="13319" width="20.140625" style="649" customWidth="1"/>
    <col min="13320" max="13321" width="21" style="649" customWidth="1"/>
    <col min="13322" max="13322" width="3.7109375" style="649" customWidth="1"/>
    <col min="13323" max="13323" width="11.140625" style="649" bestFit="1" customWidth="1"/>
    <col min="13324" max="13568" width="9.140625" style="649"/>
    <col min="13569" max="13569" width="64.140625" style="649" customWidth="1"/>
    <col min="13570" max="13575" width="20.140625" style="649" customWidth="1"/>
    <col min="13576" max="13577" width="21" style="649" customWidth="1"/>
    <col min="13578" max="13578" width="3.7109375" style="649" customWidth="1"/>
    <col min="13579" max="13579" width="11.140625" style="649" bestFit="1" customWidth="1"/>
    <col min="13580" max="13824" width="9.140625" style="649"/>
    <col min="13825" max="13825" width="64.140625" style="649" customWidth="1"/>
    <col min="13826" max="13831" width="20.140625" style="649" customWidth="1"/>
    <col min="13832" max="13833" width="21" style="649" customWidth="1"/>
    <col min="13834" max="13834" width="3.7109375" style="649" customWidth="1"/>
    <col min="13835" max="13835" width="11.140625" style="649" bestFit="1" customWidth="1"/>
    <col min="13836" max="14080" width="9.140625" style="649"/>
    <col min="14081" max="14081" width="64.140625" style="649" customWidth="1"/>
    <col min="14082" max="14087" width="20.140625" style="649" customWidth="1"/>
    <col min="14088" max="14089" width="21" style="649" customWidth="1"/>
    <col min="14090" max="14090" width="3.7109375" style="649" customWidth="1"/>
    <col min="14091" max="14091" width="11.140625" style="649" bestFit="1" customWidth="1"/>
    <col min="14092" max="14336" width="9.140625" style="649"/>
    <col min="14337" max="14337" width="64.140625" style="649" customWidth="1"/>
    <col min="14338" max="14343" width="20.140625" style="649" customWidth="1"/>
    <col min="14344" max="14345" width="21" style="649" customWidth="1"/>
    <col min="14346" max="14346" width="3.7109375" style="649" customWidth="1"/>
    <col min="14347" max="14347" width="11.140625" style="649" bestFit="1" customWidth="1"/>
    <col min="14348" max="14592" width="9.140625" style="649"/>
    <col min="14593" max="14593" width="64.140625" style="649" customWidth="1"/>
    <col min="14594" max="14599" width="20.140625" style="649" customWidth="1"/>
    <col min="14600" max="14601" width="21" style="649" customWidth="1"/>
    <col min="14602" max="14602" width="3.7109375" style="649" customWidth="1"/>
    <col min="14603" max="14603" width="11.140625" style="649" bestFit="1" customWidth="1"/>
    <col min="14604" max="14848" width="9.140625" style="649"/>
    <col min="14849" max="14849" width="64.140625" style="649" customWidth="1"/>
    <col min="14850" max="14855" width="20.140625" style="649" customWidth="1"/>
    <col min="14856" max="14857" width="21" style="649" customWidth="1"/>
    <col min="14858" max="14858" width="3.7109375" style="649" customWidth="1"/>
    <col min="14859" max="14859" width="11.140625" style="649" bestFit="1" customWidth="1"/>
    <col min="14860" max="15104" width="9.140625" style="649"/>
    <col min="15105" max="15105" width="64.140625" style="649" customWidth="1"/>
    <col min="15106" max="15111" width="20.140625" style="649" customWidth="1"/>
    <col min="15112" max="15113" width="21" style="649" customWidth="1"/>
    <col min="15114" max="15114" width="3.7109375" style="649" customWidth="1"/>
    <col min="15115" max="15115" width="11.140625" style="649" bestFit="1" customWidth="1"/>
    <col min="15116" max="15360" width="9.140625" style="649"/>
    <col min="15361" max="15361" width="64.140625" style="649" customWidth="1"/>
    <col min="15362" max="15367" width="20.140625" style="649" customWidth="1"/>
    <col min="15368" max="15369" width="21" style="649" customWidth="1"/>
    <col min="15370" max="15370" width="3.7109375" style="649" customWidth="1"/>
    <col min="15371" max="15371" width="11.140625" style="649" bestFit="1" customWidth="1"/>
    <col min="15372" max="15616" width="9.140625" style="649"/>
    <col min="15617" max="15617" width="64.140625" style="649" customWidth="1"/>
    <col min="15618" max="15623" width="20.140625" style="649" customWidth="1"/>
    <col min="15624" max="15625" width="21" style="649" customWidth="1"/>
    <col min="15626" max="15626" width="3.7109375" style="649" customWidth="1"/>
    <col min="15627" max="15627" width="11.140625" style="649" bestFit="1" customWidth="1"/>
    <col min="15628" max="15872" width="9.140625" style="649"/>
    <col min="15873" max="15873" width="64.140625" style="649" customWidth="1"/>
    <col min="15874" max="15879" width="20.140625" style="649" customWidth="1"/>
    <col min="15880" max="15881" width="21" style="649" customWidth="1"/>
    <col min="15882" max="15882" width="3.7109375" style="649" customWidth="1"/>
    <col min="15883" max="15883" width="11.140625" style="649" bestFit="1" customWidth="1"/>
    <col min="15884" max="16128" width="9.140625" style="649"/>
    <col min="16129" max="16129" width="64.140625" style="649" customWidth="1"/>
    <col min="16130" max="16135" width="20.140625" style="649" customWidth="1"/>
    <col min="16136" max="16137" width="21" style="649" customWidth="1"/>
    <col min="16138" max="16138" width="3.7109375" style="649" customWidth="1"/>
    <col min="16139" max="16139" width="11.140625" style="649" bestFit="1" customWidth="1"/>
    <col min="16140" max="16384" width="9.140625" style="649"/>
  </cols>
  <sheetData>
    <row r="1" spans="1:19" ht="20.25" hidden="1">
      <c r="A1" s="502"/>
      <c r="B1" s="517"/>
      <c r="C1" s="517"/>
      <c r="D1" s="517"/>
      <c r="E1" s="517"/>
      <c r="F1" s="517"/>
      <c r="G1" s="517"/>
      <c r="J1" s="649"/>
    </row>
    <row r="2" spans="1:19" ht="36" customHeight="1">
      <c r="A2" s="1171" t="s">
        <v>1366</v>
      </c>
      <c r="B2" s="1172"/>
      <c r="C2" s="1172"/>
      <c r="D2" s="1172"/>
      <c r="E2" s="1172"/>
      <c r="F2" s="1172"/>
      <c r="G2" s="1172"/>
      <c r="H2" s="1172"/>
      <c r="I2" s="1172"/>
      <c r="J2" s="649"/>
    </row>
    <row r="3" spans="1:19" ht="36" customHeight="1">
      <c r="A3" s="1171" t="s">
        <v>678</v>
      </c>
      <c r="B3" s="1172"/>
      <c r="C3" s="1172"/>
      <c r="D3" s="1172"/>
      <c r="E3" s="1172"/>
      <c r="F3" s="1172"/>
      <c r="G3" s="1172"/>
      <c r="H3" s="1172"/>
      <c r="I3" s="1172"/>
      <c r="J3" s="649"/>
    </row>
    <row r="4" spans="1:19" ht="36" customHeight="1">
      <c r="A4" s="1171" t="s">
        <v>1498</v>
      </c>
      <c r="B4" s="1172"/>
      <c r="C4" s="1172"/>
      <c r="D4" s="1172"/>
      <c r="E4" s="1172"/>
      <c r="F4" s="1172"/>
      <c r="G4" s="1172"/>
      <c r="H4" s="1172"/>
      <c r="I4" s="1172"/>
      <c r="J4" s="649"/>
    </row>
    <row r="5" spans="1:19" s="97" customFormat="1" ht="36" customHeight="1">
      <c r="A5" s="1173" t="s">
        <v>1349</v>
      </c>
      <c r="B5" s="1174"/>
      <c r="C5" s="1174"/>
      <c r="D5" s="1174"/>
      <c r="E5" s="1174"/>
      <c r="F5" s="1174"/>
      <c r="G5" s="1174"/>
      <c r="H5" s="1174"/>
      <c r="I5" s="1174"/>
    </row>
    <row r="6" spans="1:19" ht="3" customHeight="1">
      <c r="A6" s="503"/>
      <c r="B6" s="518"/>
      <c r="C6" s="518"/>
      <c r="D6" s="518"/>
      <c r="E6" s="518"/>
      <c r="F6" s="518"/>
      <c r="G6" s="518"/>
      <c r="H6" s="518"/>
      <c r="I6" s="518"/>
      <c r="J6" s="649"/>
    </row>
    <row r="7" spans="1:19" ht="11.25" customHeight="1" thickBot="1">
      <c r="J7" s="649"/>
    </row>
    <row r="8" spans="1:19" s="324" customFormat="1" ht="39.75" customHeight="1" thickTop="1" thickBot="1">
      <c r="A8" s="505"/>
      <c r="B8" s="519" t="s">
        <v>1367</v>
      </c>
      <c r="C8" s="519" t="s">
        <v>1368</v>
      </c>
      <c r="D8" s="519" t="s">
        <v>1369</v>
      </c>
      <c r="E8" s="519" t="s">
        <v>1370</v>
      </c>
      <c r="F8" s="519" t="s">
        <v>1371</v>
      </c>
      <c r="G8" s="519" t="s">
        <v>1372</v>
      </c>
      <c r="H8" s="540" t="s">
        <v>1373</v>
      </c>
      <c r="I8" s="540" t="s">
        <v>309</v>
      </c>
    </row>
    <row r="9" spans="1:19" s="137" customFormat="1" ht="36.75" customHeight="1" thickTop="1" thickBot="1">
      <c r="A9" s="136" t="s">
        <v>679</v>
      </c>
      <c r="B9" s="1028">
        <v>0.1469</v>
      </c>
      <c r="C9" s="1028">
        <v>0.1676</v>
      </c>
      <c r="D9" s="1028">
        <v>0.3725</v>
      </c>
      <c r="E9" s="1028">
        <v>0.22739999999999999</v>
      </c>
      <c r="F9" s="1028">
        <v>0.1966</v>
      </c>
      <c r="G9" s="1028">
        <v>0.13969999999999999</v>
      </c>
      <c r="H9" s="1028">
        <v>0.16900000000000001</v>
      </c>
      <c r="I9" s="1028">
        <v>0.21659999999999999</v>
      </c>
    </row>
    <row r="10" spans="1:19" s="97" customFormat="1" ht="36.75" customHeight="1" thickTop="1">
      <c r="A10" s="142" t="s">
        <v>680</v>
      </c>
      <c r="B10" s="1029">
        <v>220207231.36000001</v>
      </c>
      <c r="C10" s="1029">
        <v>13328669.449999999</v>
      </c>
      <c r="D10" s="1029">
        <v>14754973.84</v>
      </c>
      <c r="E10" s="1029">
        <v>1704061.37</v>
      </c>
      <c r="F10" s="1029">
        <v>2183798.0699999998</v>
      </c>
      <c r="G10" s="1029">
        <v>356147800.25</v>
      </c>
      <c r="H10" s="1029">
        <v>73831.78</v>
      </c>
      <c r="I10" s="1029">
        <v>608400366.12</v>
      </c>
      <c r="S10" s="97">
        <v>7</v>
      </c>
    </row>
    <row r="11" spans="1:19" s="97" customFormat="1" ht="36.75" customHeight="1">
      <c r="A11" s="142" t="s">
        <v>681</v>
      </c>
      <c r="B11" s="1029">
        <v>0</v>
      </c>
      <c r="C11" s="1029">
        <v>0</v>
      </c>
      <c r="D11" s="1029">
        <v>0</v>
      </c>
      <c r="E11" s="1029">
        <v>0</v>
      </c>
      <c r="F11" s="1029">
        <v>0</v>
      </c>
      <c r="G11" s="1029">
        <v>0</v>
      </c>
      <c r="H11" s="1029">
        <v>0</v>
      </c>
      <c r="I11" s="1029">
        <v>0</v>
      </c>
    </row>
    <row r="12" spans="1:19" s="138" customFormat="1" ht="36.75" customHeight="1">
      <c r="A12" s="142" t="s">
        <v>682</v>
      </c>
      <c r="B12" s="1029">
        <v>29558708.690000001</v>
      </c>
      <c r="C12" s="1029">
        <v>58104283.390000001</v>
      </c>
      <c r="D12" s="1029">
        <v>94367780.069999993</v>
      </c>
      <c r="E12" s="1029">
        <v>1855938.79</v>
      </c>
      <c r="F12" s="1029">
        <v>13470161.66</v>
      </c>
      <c r="G12" s="1029">
        <v>32433437.170000002</v>
      </c>
      <c r="H12" s="1029">
        <v>1306565.94</v>
      </c>
      <c r="I12" s="1029">
        <v>231096875.71000001</v>
      </c>
    </row>
    <row r="13" spans="1:19" s="138" customFormat="1" ht="36.75" customHeight="1">
      <c r="A13" s="142" t="s">
        <v>683</v>
      </c>
      <c r="B13" s="1029">
        <v>38314829.469999999</v>
      </c>
      <c r="C13" s="1029">
        <v>23795782.800000001</v>
      </c>
      <c r="D13" s="1029">
        <v>96765298.879999995</v>
      </c>
      <c r="E13" s="1029">
        <v>2888794.39</v>
      </c>
      <c r="F13" s="1029">
        <v>666026.79</v>
      </c>
      <c r="G13" s="1029">
        <v>68354.94</v>
      </c>
      <c r="H13" s="1029">
        <v>0</v>
      </c>
      <c r="I13" s="1029">
        <v>162499087.27000001</v>
      </c>
    </row>
    <row r="14" spans="1:19" s="138" customFormat="1" ht="36.75" customHeight="1">
      <c r="A14" s="142" t="s">
        <v>684</v>
      </c>
      <c r="B14" s="1029">
        <v>55090886.780000001</v>
      </c>
      <c r="C14" s="1029">
        <v>12008275.18</v>
      </c>
      <c r="D14" s="1029">
        <v>0</v>
      </c>
      <c r="E14" s="1029">
        <v>38560420.939999998</v>
      </c>
      <c r="F14" s="1029">
        <v>625555.18999999994</v>
      </c>
      <c r="G14" s="1029">
        <v>0</v>
      </c>
      <c r="H14" s="1029">
        <v>0</v>
      </c>
      <c r="I14" s="1029">
        <v>106285138.09</v>
      </c>
    </row>
    <row r="15" spans="1:19" s="138" customFormat="1" ht="36.75" customHeight="1" thickBot="1">
      <c r="A15" s="142" t="s">
        <v>685</v>
      </c>
      <c r="B15" s="1029">
        <v>563914037.5</v>
      </c>
      <c r="C15" s="1029">
        <v>1679998840.04</v>
      </c>
      <c r="D15" s="1029">
        <v>973295765.92999995</v>
      </c>
      <c r="E15" s="1029">
        <v>64001912.259999998</v>
      </c>
      <c r="F15" s="1029">
        <v>253724262.55000001</v>
      </c>
      <c r="G15" s="1029">
        <v>368555344.88999999</v>
      </c>
      <c r="H15" s="1029">
        <v>30407547.670000002</v>
      </c>
      <c r="I15" s="1029">
        <v>3933897710.8400002</v>
      </c>
    </row>
    <row r="16" spans="1:19" s="138" customFormat="1" ht="36.75" customHeight="1" thickTop="1" thickBot="1">
      <c r="A16" s="988" t="s">
        <v>686</v>
      </c>
      <c r="B16" s="1030">
        <v>907085693.79999995</v>
      </c>
      <c r="C16" s="1030">
        <v>1787235850.8599999</v>
      </c>
      <c r="D16" s="1030">
        <v>1179183818.72</v>
      </c>
      <c r="E16" s="1030">
        <v>109011127.75</v>
      </c>
      <c r="F16" s="1030">
        <v>270669804.25999999</v>
      </c>
      <c r="G16" s="1030">
        <v>757204937.25</v>
      </c>
      <c r="H16" s="1030">
        <v>31787945.390000001</v>
      </c>
      <c r="I16" s="1030">
        <v>5042179178.0299997</v>
      </c>
    </row>
    <row r="17" spans="1:9" s="139" customFormat="1" ht="36.75" customHeight="1" thickTop="1">
      <c r="A17" s="506" t="s">
        <v>687</v>
      </c>
      <c r="B17" s="1031">
        <v>630301359.05799997</v>
      </c>
      <c r="C17" s="1031">
        <v>1712523794.503</v>
      </c>
      <c r="D17" s="1031">
        <v>1040551971.3839999</v>
      </c>
      <c r="E17" s="1031">
        <v>94737812.917999998</v>
      </c>
      <c r="F17" s="1031">
        <v>257220474.66949999</v>
      </c>
      <c r="G17" s="1031">
        <v>375076209.79400003</v>
      </c>
      <c r="H17" s="1031">
        <v>30668860.857999999</v>
      </c>
      <c r="I17" s="1031">
        <v>4141080483.1845002</v>
      </c>
    </row>
    <row r="18" spans="1:9" s="141" customFormat="1" ht="36.75" customHeight="1" thickBot="1">
      <c r="A18" s="140" t="s">
        <v>688</v>
      </c>
      <c r="B18" s="1032">
        <v>0.69489999999999996</v>
      </c>
      <c r="C18" s="1032">
        <v>0.95820000000000005</v>
      </c>
      <c r="D18" s="1032">
        <v>0.88239999999999996</v>
      </c>
      <c r="E18" s="1032">
        <v>0.86909999999999998</v>
      </c>
      <c r="F18" s="1032">
        <v>0.95030000000000003</v>
      </c>
      <c r="G18" s="1032">
        <v>0.49530000000000002</v>
      </c>
      <c r="H18" s="1032">
        <v>0.96479999999999999</v>
      </c>
      <c r="I18" s="1032">
        <v>0.82130000000000003</v>
      </c>
    </row>
    <row r="19" spans="1:9" s="138" customFormat="1" ht="36.75" customHeight="1" thickTop="1" thickBot="1">
      <c r="A19" s="988" t="s">
        <v>689</v>
      </c>
      <c r="B19" s="1030">
        <v>63030135.9058</v>
      </c>
      <c r="C19" s="1030">
        <v>171252379.45030001</v>
      </c>
      <c r="D19" s="1030">
        <v>104055197.1384</v>
      </c>
      <c r="E19" s="1030">
        <v>9473781.2917999998</v>
      </c>
      <c r="F19" s="1030">
        <v>25722047.467</v>
      </c>
      <c r="G19" s="1030">
        <v>37507620.979400001</v>
      </c>
      <c r="H19" s="1030">
        <v>3066886.0858</v>
      </c>
      <c r="I19" s="1030">
        <v>414108048.31849998</v>
      </c>
    </row>
    <row r="20" spans="1:9" s="138" customFormat="1" ht="36.75" customHeight="1" thickTop="1">
      <c r="A20" s="142" t="s">
        <v>690</v>
      </c>
      <c r="B20" s="1029">
        <v>64375256</v>
      </c>
      <c r="C20" s="1029">
        <v>279030623</v>
      </c>
      <c r="D20" s="1029">
        <v>388126215</v>
      </c>
      <c r="E20" s="1029">
        <v>24430955</v>
      </c>
      <c r="F20" s="1029">
        <v>50569982</v>
      </c>
      <c r="G20" s="1029">
        <v>56698680</v>
      </c>
      <c r="H20" s="1029">
        <v>5318258</v>
      </c>
      <c r="I20" s="1029">
        <v>868549969</v>
      </c>
    </row>
    <row r="21" spans="1:9" s="138" customFormat="1" ht="36.75" customHeight="1">
      <c r="A21" s="142" t="s">
        <v>691</v>
      </c>
      <c r="B21" s="1029">
        <v>0</v>
      </c>
      <c r="C21" s="1029">
        <v>0</v>
      </c>
      <c r="D21" s="1029">
        <v>0</v>
      </c>
      <c r="E21" s="1029">
        <v>4516</v>
      </c>
      <c r="F21" s="1029">
        <v>0</v>
      </c>
      <c r="G21" s="1029">
        <v>577</v>
      </c>
      <c r="H21" s="1029">
        <v>0</v>
      </c>
      <c r="I21" s="1029">
        <v>5093</v>
      </c>
    </row>
    <row r="22" spans="1:9" s="138" customFormat="1" ht="36.75" customHeight="1">
      <c r="A22" s="144" t="s">
        <v>692</v>
      </c>
      <c r="B22" s="1029">
        <v>0</v>
      </c>
      <c r="C22" s="1029">
        <v>0</v>
      </c>
      <c r="D22" s="1029">
        <v>0</v>
      </c>
      <c r="E22" s="1029">
        <v>0</v>
      </c>
      <c r="F22" s="1029">
        <v>0</v>
      </c>
      <c r="G22" s="1029">
        <v>0</v>
      </c>
      <c r="H22" s="1029">
        <v>0</v>
      </c>
      <c r="I22" s="1029">
        <v>0</v>
      </c>
    </row>
    <row r="23" spans="1:9" s="138" customFormat="1" ht="36.75" customHeight="1" thickBot="1">
      <c r="A23" s="142" t="s">
        <v>693</v>
      </c>
      <c r="B23" s="1029">
        <v>110</v>
      </c>
      <c r="C23" s="1029">
        <v>15170</v>
      </c>
      <c r="D23" s="1029">
        <v>1677</v>
      </c>
      <c r="E23" s="1029">
        <v>2545466</v>
      </c>
      <c r="F23" s="1029">
        <v>0</v>
      </c>
      <c r="G23" s="1029">
        <v>4010884</v>
      </c>
      <c r="H23" s="1029">
        <v>133884</v>
      </c>
      <c r="I23" s="1029">
        <v>6707191</v>
      </c>
    </row>
    <row r="24" spans="1:9" s="138" customFormat="1" ht="36.75" customHeight="1" thickTop="1" thickBot="1">
      <c r="A24" s="988" t="s">
        <v>694</v>
      </c>
      <c r="B24" s="1030">
        <v>64375146</v>
      </c>
      <c r="C24" s="1030">
        <v>279015453</v>
      </c>
      <c r="D24" s="1030">
        <v>388124538</v>
      </c>
      <c r="E24" s="1030">
        <v>21880973</v>
      </c>
      <c r="F24" s="1030">
        <v>50569982</v>
      </c>
      <c r="G24" s="1030">
        <v>52687219</v>
      </c>
      <c r="H24" s="1030">
        <v>5184374</v>
      </c>
      <c r="I24" s="1030">
        <v>861837685</v>
      </c>
    </row>
    <row r="25" spans="1:9" s="138" customFormat="1" ht="36.75" customHeight="1" thickTop="1">
      <c r="A25" s="142" t="s">
        <v>695</v>
      </c>
      <c r="B25" s="1029">
        <v>24010000</v>
      </c>
      <c r="C25" s="1029">
        <v>0</v>
      </c>
      <c r="D25" s="1029">
        <v>0</v>
      </c>
      <c r="E25" s="1029">
        <v>0</v>
      </c>
      <c r="F25" s="1029">
        <v>0</v>
      </c>
      <c r="G25" s="1029">
        <v>0</v>
      </c>
      <c r="H25" s="1029">
        <v>0</v>
      </c>
      <c r="I25" s="1029">
        <v>24010000</v>
      </c>
    </row>
    <row r="26" spans="1:9" s="138" customFormat="1" ht="36.75" customHeight="1">
      <c r="A26" s="142" t="s">
        <v>696</v>
      </c>
      <c r="B26" s="1029">
        <v>0</v>
      </c>
      <c r="C26" s="1029">
        <v>0</v>
      </c>
      <c r="D26" s="1029">
        <v>0</v>
      </c>
      <c r="E26" s="1029">
        <v>0</v>
      </c>
      <c r="F26" s="1029">
        <v>0</v>
      </c>
      <c r="G26" s="1029">
        <v>0</v>
      </c>
      <c r="H26" s="1029">
        <v>0</v>
      </c>
      <c r="I26" s="1029">
        <v>0</v>
      </c>
    </row>
    <row r="27" spans="1:9" s="143" customFormat="1" ht="36.75" customHeight="1">
      <c r="A27" s="142" t="s">
        <v>697</v>
      </c>
      <c r="B27" s="1029">
        <v>0</v>
      </c>
      <c r="C27" s="1029">
        <v>0</v>
      </c>
      <c r="D27" s="1029">
        <v>0</v>
      </c>
      <c r="E27" s="1029">
        <v>0</v>
      </c>
      <c r="F27" s="1029">
        <v>0</v>
      </c>
      <c r="G27" s="1029">
        <v>0</v>
      </c>
      <c r="H27" s="1029">
        <v>0</v>
      </c>
      <c r="I27" s="1029">
        <v>0</v>
      </c>
    </row>
    <row r="28" spans="1:9" s="138" customFormat="1" ht="36.75" customHeight="1">
      <c r="A28" s="142" t="s">
        <v>698</v>
      </c>
      <c r="B28" s="1029">
        <v>24010000</v>
      </c>
      <c r="C28" s="1029">
        <v>0</v>
      </c>
      <c r="D28" s="1029">
        <v>0</v>
      </c>
      <c r="E28" s="1029">
        <v>0</v>
      </c>
      <c r="F28" s="1029">
        <v>0</v>
      </c>
      <c r="G28" s="1029">
        <v>0</v>
      </c>
      <c r="H28" s="1029">
        <v>0</v>
      </c>
      <c r="I28" s="1029">
        <v>0</v>
      </c>
    </row>
    <row r="29" spans="1:9" s="348" customFormat="1" ht="36.75" customHeight="1">
      <c r="A29" s="144" t="s">
        <v>699</v>
      </c>
      <c r="B29" s="1029">
        <v>4191953</v>
      </c>
      <c r="C29" s="1029">
        <v>8268621</v>
      </c>
      <c r="D29" s="1029">
        <v>0</v>
      </c>
      <c r="E29" s="1029">
        <v>0</v>
      </c>
      <c r="F29" s="1029">
        <v>0</v>
      </c>
      <c r="G29" s="1029">
        <v>0</v>
      </c>
      <c r="H29" s="1029">
        <v>0</v>
      </c>
      <c r="I29" s="1029">
        <v>12460574</v>
      </c>
    </row>
    <row r="30" spans="1:9" s="145" customFormat="1" ht="36.75" customHeight="1" thickBot="1">
      <c r="A30" s="144" t="s">
        <v>700</v>
      </c>
      <c r="B30" s="1029">
        <v>0</v>
      </c>
      <c r="C30" s="1029">
        <v>0</v>
      </c>
      <c r="D30" s="1029">
        <v>0</v>
      </c>
      <c r="E30" s="1029">
        <v>0</v>
      </c>
      <c r="F30" s="1029">
        <v>0</v>
      </c>
      <c r="G30" s="1029">
        <v>0</v>
      </c>
      <c r="H30" s="1029">
        <v>0</v>
      </c>
      <c r="I30" s="1029">
        <v>0</v>
      </c>
    </row>
    <row r="31" spans="1:9" s="138" customFormat="1" ht="36.75" customHeight="1" thickTop="1" thickBot="1">
      <c r="A31" s="146" t="s">
        <v>701</v>
      </c>
      <c r="B31" s="1030">
        <v>28201953</v>
      </c>
      <c r="C31" s="1030">
        <v>8268621</v>
      </c>
      <c r="D31" s="1030">
        <v>0</v>
      </c>
      <c r="E31" s="1030">
        <v>0</v>
      </c>
      <c r="F31" s="1030">
        <v>0</v>
      </c>
      <c r="G31" s="1030">
        <v>0</v>
      </c>
      <c r="H31" s="1030">
        <v>0</v>
      </c>
      <c r="I31" s="1030">
        <v>36470574</v>
      </c>
    </row>
    <row r="32" spans="1:9" s="138" customFormat="1" ht="36.75" customHeight="1" thickTop="1">
      <c r="A32" s="144" t="s">
        <v>702</v>
      </c>
      <c r="B32" s="1029">
        <v>0</v>
      </c>
      <c r="C32" s="1029">
        <v>0</v>
      </c>
      <c r="D32" s="1029">
        <v>0</v>
      </c>
      <c r="E32" s="1029">
        <v>0</v>
      </c>
      <c r="F32" s="1029">
        <v>0</v>
      </c>
      <c r="G32" s="1029">
        <v>0</v>
      </c>
      <c r="H32" s="1029">
        <v>0</v>
      </c>
      <c r="I32" s="1029">
        <v>0</v>
      </c>
    </row>
    <row r="33" spans="1:9" s="138" customFormat="1" ht="36.75" customHeight="1" thickBot="1">
      <c r="A33" s="144" t="s">
        <v>703</v>
      </c>
      <c r="B33" s="1029">
        <v>0</v>
      </c>
      <c r="C33" s="1029">
        <v>315400</v>
      </c>
      <c r="D33" s="1029">
        <v>495600</v>
      </c>
      <c r="E33" s="1029">
        <v>342100</v>
      </c>
      <c r="F33" s="1029">
        <v>0</v>
      </c>
      <c r="G33" s="1029">
        <v>292100</v>
      </c>
      <c r="H33" s="1029">
        <v>0</v>
      </c>
      <c r="I33" s="1029">
        <v>1445200</v>
      </c>
    </row>
    <row r="34" spans="1:9" s="138" customFormat="1" ht="36.75" customHeight="1" thickTop="1" thickBot="1">
      <c r="A34" s="988" t="s">
        <v>1353</v>
      </c>
      <c r="B34" s="1030">
        <v>92577099</v>
      </c>
      <c r="C34" s="1030">
        <v>286968674</v>
      </c>
      <c r="D34" s="1030">
        <v>387628938</v>
      </c>
      <c r="E34" s="1030">
        <v>21538873</v>
      </c>
      <c r="F34" s="1030">
        <v>50569982</v>
      </c>
      <c r="G34" s="1030">
        <v>52395119</v>
      </c>
      <c r="H34" s="1030">
        <v>5184374</v>
      </c>
      <c r="I34" s="1030">
        <v>896863059</v>
      </c>
    </row>
    <row r="35" spans="1:9" s="97" customFormat="1" ht="36.75" customHeight="1" thickTop="1">
      <c r="A35" s="142" t="s">
        <v>705</v>
      </c>
      <c r="B35" s="1029">
        <v>29546963.0942</v>
      </c>
      <c r="C35" s="1029">
        <v>115716294.54970001</v>
      </c>
      <c r="D35" s="1029">
        <v>283573740.86159998</v>
      </c>
      <c r="E35" s="1029">
        <v>12065091.7082</v>
      </c>
      <c r="F35" s="1029">
        <v>24847934.533100002</v>
      </c>
      <c r="G35" s="1029">
        <v>14887498.0206</v>
      </c>
      <c r="H35" s="1029">
        <v>2117487.9142</v>
      </c>
      <c r="I35" s="1029">
        <v>482755010.68159997</v>
      </c>
    </row>
    <row r="36" spans="1:9" s="148" customFormat="1" ht="36.75" customHeight="1">
      <c r="A36" s="147" t="s">
        <v>706</v>
      </c>
      <c r="B36" s="1033">
        <v>0.1406</v>
      </c>
      <c r="C36" s="1033">
        <v>0.1152</v>
      </c>
      <c r="D36" s="1033">
        <v>0.16889999999999999</v>
      </c>
      <c r="E36" s="1033">
        <v>0.31830000000000003</v>
      </c>
      <c r="F36" s="1033">
        <v>9.8199999999999996E-2</v>
      </c>
      <c r="G36" s="1033">
        <v>0.11119999999999999</v>
      </c>
      <c r="H36" s="1033">
        <v>0.25629999999999997</v>
      </c>
      <c r="I36" s="1033">
        <v>0.14560000000000001</v>
      </c>
    </row>
    <row r="37" spans="1:9" s="649" customFormat="1" ht="6" customHeight="1" thickBot="1">
      <c r="A37" s="507"/>
      <c r="B37" s="400"/>
      <c r="C37" s="400"/>
      <c r="D37" s="400"/>
      <c r="E37" s="400"/>
      <c r="F37" s="400"/>
      <c r="G37" s="400"/>
      <c r="H37" s="400"/>
      <c r="I37" s="400"/>
    </row>
    <row r="38" spans="1:9" s="649" customFormat="1" ht="28.5" customHeight="1" thickTop="1">
      <c r="A38" s="150" t="s">
        <v>707</v>
      </c>
      <c r="B38" s="63"/>
      <c r="C38" s="63"/>
      <c r="D38" s="63"/>
      <c r="E38" s="63"/>
      <c r="F38" s="63"/>
      <c r="G38" s="63"/>
      <c r="H38" s="63"/>
      <c r="I38" s="63"/>
    </row>
    <row r="39" spans="1:9" s="649" customFormat="1" ht="16.5" customHeight="1">
      <c r="A39" s="150"/>
      <c r="B39" s="63"/>
      <c r="C39" s="63"/>
      <c r="D39" s="63"/>
      <c r="E39" s="63"/>
      <c r="F39" s="63"/>
      <c r="G39" s="63"/>
      <c r="H39" s="63"/>
      <c r="I39" s="63"/>
    </row>
    <row r="40" spans="1:9" s="649" customFormat="1" ht="15.75">
      <c r="A40" s="150"/>
      <c r="B40" s="63"/>
      <c r="C40" s="63"/>
      <c r="D40" s="63"/>
      <c r="E40" s="63"/>
      <c r="F40" s="63"/>
      <c r="G40" s="63"/>
      <c r="H40" s="63"/>
      <c r="I40" s="63"/>
    </row>
    <row r="41" spans="1:9" s="649" customFormat="1">
      <c r="A41" s="504"/>
      <c r="B41" s="63"/>
      <c r="C41" s="63"/>
      <c r="D41" s="63"/>
      <c r="E41" s="63"/>
      <c r="F41" s="63"/>
      <c r="G41" s="63"/>
      <c r="H41" s="63"/>
      <c r="I41" s="63"/>
    </row>
    <row r="42" spans="1:9" s="649" customFormat="1">
      <c r="A42" s="504"/>
      <c r="B42" s="520"/>
      <c r="C42" s="520"/>
      <c r="D42" s="520"/>
      <c r="E42" s="520"/>
      <c r="F42" s="520"/>
      <c r="G42" s="520"/>
      <c r="H42" s="520"/>
      <c r="I42" s="520"/>
    </row>
    <row r="43" spans="1:9" s="649" customFormat="1">
      <c r="A43" s="504"/>
      <c r="B43" s="520"/>
      <c r="C43" s="520"/>
      <c r="D43" s="520"/>
      <c r="E43" s="520"/>
      <c r="F43" s="520"/>
      <c r="G43" s="520"/>
      <c r="H43" s="520"/>
      <c r="I43" s="520"/>
    </row>
    <row r="44" spans="1:9" s="649" customFormat="1">
      <c r="A44" s="504"/>
      <c r="B44" s="63"/>
      <c r="C44" s="63"/>
      <c r="D44" s="63"/>
      <c r="E44" s="63"/>
      <c r="F44" s="63"/>
      <c r="G44" s="63"/>
      <c r="H44" s="63"/>
      <c r="I44" s="63"/>
    </row>
    <row r="45" spans="1:9" s="649" customFormat="1">
      <c r="A45" s="504"/>
      <c r="B45" s="63"/>
      <c r="C45" s="63"/>
      <c r="D45" s="63"/>
      <c r="E45" s="63"/>
      <c r="F45" s="63"/>
      <c r="G45" s="63"/>
      <c r="H45" s="63"/>
      <c r="I45" s="63"/>
    </row>
    <row r="46" spans="1:9" s="649" customFormat="1">
      <c r="A46" s="504"/>
      <c r="B46" s="63"/>
      <c r="C46" s="63"/>
      <c r="D46" s="63"/>
      <c r="E46" s="63"/>
      <c r="F46" s="63"/>
      <c r="G46" s="63"/>
      <c r="H46" s="63"/>
      <c r="I46" s="63"/>
    </row>
    <row r="47" spans="1:9" s="649" customFormat="1">
      <c r="A47" s="504"/>
      <c r="B47" s="63"/>
      <c r="C47" s="63"/>
      <c r="D47" s="63"/>
      <c r="E47" s="63"/>
      <c r="F47" s="63"/>
      <c r="G47" s="63"/>
      <c r="H47" s="63"/>
      <c r="I47" s="63"/>
    </row>
    <row r="48" spans="1:9" s="649" customFormat="1">
      <c r="A48" s="504"/>
      <c r="B48" s="63"/>
      <c r="C48" s="63"/>
      <c r="D48" s="63"/>
      <c r="E48" s="63"/>
      <c r="F48" s="63"/>
      <c r="G48" s="63"/>
      <c r="H48" s="63"/>
      <c r="I48" s="63"/>
    </row>
    <row r="49" spans="1:9" s="649" customFormat="1">
      <c r="A49" s="504"/>
      <c r="B49" s="63"/>
      <c r="C49" s="63"/>
      <c r="D49" s="63"/>
      <c r="E49" s="63"/>
      <c r="F49" s="63"/>
      <c r="G49" s="63"/>
      <c r="H49" s="63"/>
      <c r="I49" s="63"/>
    </row>
    <row r="50" spans="1:9" s="649" customFormat="1">
      <c r="A50" s="504"/>
      <c r="B50" s="63"/>
      <c r="C50" s="63"/>
      <c r="D50" s="63"/>
      <c r="E50" s="63"/>
      <c r="F50" s="63"/>
      <c r="G50" s="63"/>
      <c r="H50" s="63"/>
      <c r="I50" s="63"/>
    </row>
    <row r="51" spans="1:9" s="649" customFormat="1">
      <c r="A51" s="504"/>
      <c r="B51" s="63"/>
      <c r="C51" s="63"/>
      <c r="D51" s="63"/>
      <c r="E51" s="63"/>
      <c r="F51" s="63"/>
      <c r="G51" s="63"/>
      <c r="H51" s="63"/>
      <c r="I51" s="63"/>
    </row>
    <row r="52" spans="1:9" s="649" customFormat="1">
      <c r="A52" s="504"/>
      <c r="B52" s="63"/>
      <c r="C52" s="63"/>
      <c r="D52" s="63"/>
      <c r="E52" s="63"/>
      <c r="F52" s="63"/>
      <c r="G52" s="63"/>
      <c r="H52" s="63"/>
      <c r="I52" s="63"/>
    </row>
    <row r="53" spans="1:9" s="649" customFormat="1">
      <c r="A53" s="504"/>
      <c r="B53" s="63"/>
      <c r="C53" s="63"/>
      <c r="D53" s="63"/>
      <c r="E53" s="63"/>
      <c r="F53" s="63"/>
      <c r="G53" s="63"/>
      <c r="H53" s="63"/>
      <c r="I53" s="63"/>
    </row>
    <row r="54" spans="1:9" s="649" customFormat="1">
      <c r="A54" s="504"/>
      <c r="B54" s="63"/>
      <c r="C54" s="63"/>
      <c r="D54" s="63"/>
      <c r="E54" s="63"/>
      <c r="F54" s="63"/>
      <c r="G54" s="63"/>
      <c r="H54" s="63"/>
      <c r="I54" s="63"/>
    </row>
    <row r="55" spans="1:9" s="649" customFormat="1">
      <c r="A55" s="504"/>
      <c r="B55" s="63"/>
      <c r="C55" s="63"/>
      <c r="D55" s="63"/>
      <c r="E55" s="63"/>
      <c r="F55" s="63"/>
      <c r="G55" s="63"/>
      <c r="H55" s="63"/>
      <c r="I55" s="63"/>
    </row>
    <row r="56" spans="1:9" s="649" customFormat="1">
      <c r="A56" s="504"/>
      <c r="B56" s="63"/>
      <c r="C56" s="63"/>
      <c r="D56" s="63"/>
      <c r="E56" s="63"/>
      <c r="F56" s="63"/>
      <c r="G56" s="63"/>
      <c r="H56" s="63"/>
      <c r="I56" s="63"/>
    </row>
    <row r="57" spans="1:9" s="649" customFormat="1">
      <c r="A57" s="504"/>
      <c r="B57" s="63"/>
      <c r="C57" s="63"/>
      <c r="D57" s="63"/>
      <c r="E57" s="63"/>
      <c r="F57" s="63"/>
      <c r="G57" s="63"/>
      <c r="H57" s="63"/>
      <c r="I57" s="63"/>
    </row>
    <row r="58" spans="1:9" s="649" customFormat="1">
      <c r="A58" s="504"/>
      <c r="B58" s="63"/>
      <c r="C58" s="63"/>
      <c r="D58" s="63"/>
      <c r="E58" s="63"/>
      <c r="F58" s="63"/>
      <c r="G58" s="63"/>
      <c r="H58" s="63"/>
      <c r="I58" s="63"/>
    </row>
    <row r="59" spans="1:9" s="649" customFormat="1">
      <c r="A59" s="504"/>
      <c r="B59" s="63"/>
      <c r="C59" s="63"/>
      <c r="D59" s="63"/>
      <c r="E59" s="63"/>
      <c r="F59" s="63"/>
      <c r="G59" s="63"/>
      <c r="H59" s="63"/>
      <c r="I59" s="63"/>
    </row>
    <row r="60" spans="1:9" s="649" customFormat="1">
      <c r="A60" s="504"/>
      <c r="B60" s="63"/>
      <c r="C60" s="63"/>
      <c r="D60" s="63"/>
      <c r="E60" s="63"/>
      <c r="F60" s="63"/>
      <c r="G60" s="63"/>
      <c r="H60" s="63"/>
      <c r="I60" s="63"/>
    </row>
    <row r="61" spans="1:9" s="649" customFormat="1">
      <c r="A61" s="504"/>
      <c r="B61" s="63"/>
      <c r="C61" s="63"/>
      <c r="D61" s="63"/>
      <c r="E61" s="63"/>
      <c r="F61" s="63"/>
      <c r="G61" s="63"/>
      <c r="H61" s="63"/>
      <c r="I61" s="63"/>
    </row>
    <row r="62" spans="1:9" s="649" customFormat="1">
      <c r="A62" s="504"/>
      <c r="B62" s="63"/>
      <c r="C62" s="63"/>
      <c r="D62" s="63"/>
      <c r="E62" s="63"/>
      <c r="F62" s="63"/>
      <c r="G62" s="63"/>
      <c r="H62" s="63"/>
      <c r="I62" s="63"/>
    </row>
    <row r="63" spans="1:9" s="649" customFormat="1">
      <c r="A63" s="504"/>
      <c r="B63" s="63"/>
      <c r="C63" s="63"/>
      <c r="D63" s="63"/>
      <c r="E63" s="63"/>
      <c r="F63" s="63"/>
      <c r="G63" s="63"/>
      <c r="H63" s="63"/>
      <c r="I63" s="63"/>
    </row>
    <row r="64" spans="1:9" s="649" customFormat="1">
      <c r="A64" s="504"/>
      <c r="B64" s="63"/>
      <c r="C64" s="63"/>
      <c r="D64" s="63"/>
      <c r="E64" s="63"/>
      <c r="F64" s="63"/>
      <c r="G64" s="63"/>
      <c r="H64" s="63"/>
      <c r="I64" s="63"/>
    </row>
    <row r="65" spans="1:9" s="649" customFormat="1">
      <c r="A65" s="504"/>
      <c r="B65" s="63"/>
      <c r="C65" s="63"/>
      <c r="D65" s="63"/>
      <c r="E65" s="63"/>
      <c r="F65" s="63"/>
      <c r="G65" s="63"/>
      <c r="H65" s="63"/>
      <c r="I65" s="63"/>
    </row>
    <row r="66" spans="1:9" s="649" customFormat="1">
      <c r="A66" s="504"/>
      <c r="B66" s="63"/>
      <c r="C66" s="63"/>
      <c r="D66" s="63"/>
      <c r="E66" s="63"/>
      <c r="F66" s="63"/>
      <c r="G66" s="63"/>
      <c r="H66" s="63"/>
      <c r="I66" s="63"/>
    </row>
    <row r="67" spans="1:9" s="649" customFormat="1">
      <c r="A67" s="504"/>
      <c r="B67" s="63"/>
      <c r="C67" s="63"/>
      <c r="D67" s="63"/>
      <c r="E67" s="63"/>
      <c r="F67" s="63"/>
      <c r="G67" s="63"/>
      <c r="H67" s="63"/>
      <c r="I67" s="63"/>
    </row>
    <row r="68" spans="1:9" s="649" customFormat="1">
      <c r="A68" s="504"/>
      <c r="B68" s="63"/>
      <c r="C68" s="63"/>
      <c r="D68" s="63"/>
      <c r="E68" s="63"/>
      <c r="F68" s="63"/>
      <c r="G68" s="63"/>
      <c r="H68" s="63"/>
      <c r="I68" s="63"/>
    </row>
    <row r="69" spans="1:9" s="649" customFormat="1">
      <c r="A69" s="504"/>
      <c r="B69" s="63"/>
      <c r="C69" s="63"/>
      <c r="D69" s="63"/>
      <c r="E69" s="63"/>
      <c r="F69" s="63"/>
      <c r="G69" s="63"/>
      <c r="H69" s="63"/>
      <c r="I69" s="63"/>
    </row>
    <row r="70" spans="1:9" s="649" customFormat="1">
      <c r="A70" s="504"/>
      <c r="B70" s="63"/>
      <c r="C70" s="63"/>
      <c r="D70" s="63"/>
      <c r="E70" s="63"/>
      <c r="F70" s="63"/>
      <c r="G70" s="63"/>
      <c r="H70" s="63"/>
      <c r="I70" s="63"/>
    </row>
    <row r="71" spans="1:9" s="649" customFormat="1">
      <c r="A71" s="504"/>
      <c r="B71" s="63"/>
      <c r="C71" s="63"/>
      <c r="D71" s="63"/>
      <c r="E71" s="63"/>
      <c r="F71" s="63"/>
      <c r="G71" s="63"/>
      <c r="H71" s="63"/>
      <c r="I71" s="63"/>
    </row>
    <row r="72" spans="1:9" s="649" customFormat="1">
      <c r="A72" s="504"/>
      <c r="B72" s="63"/>
      <c r="C72" s="63"/>
      <c r="D72" s="63"/>
      <c r="E72" s="63"/>
      <c r="F72" s="63"/>
      <c r="G72" s="63"/>
      <c r="H72" s="63"/>
      <c r="I72" s="63"/>
    </row>
    <row r="73" spans="1:9" s="649" customFormat="1">
      <c r="A73" s="504"/>
      <c r="B73" s="63"/>
      <c r="C73" s="63"/>
      <c r="D73" s="63"/>
      <c r="E73" s="63"/>
      <c r="F73" s="63"/>
      <c r="G73" s="63"/>
      <c r="H73" s="63"/>
      <c r="I73" s="63"/>
    </row>
    <row r="74" spans="1:9" s="649" customFormat="1">
      <c r="A74" s="504"/>
      <c r="B74" s="63"/>
      <c r="C74" s="63"/>
      <c r="D74" s="63"/>
      <c r="E74" s="63"/>
      <c r="F74" s="63"/>
      <c r="G74" s="63"/>
      <c r="H74" s="63"/>
      <c r="I74" s="63"/>
    </row>
    <row r="75" spans="1:9" s="649" customFormat="1">
      <c r="A75" s="504"/>
      <c r="B75" s="63"/>
      <c r="C75" s="63"/>
      <c r="D75" s="63"/>
      <c r="E75" s="63"/>
      <c r="F75" s="63"/>
      <c r="G75" s="63"/>
      <c r="H75" s="63"/>
      <c r="I75" s="63"/>
    </row>
    <row r="76" spans="1:9" s="649" customFormat="1">
      <c r="A76" s="504"/>
      <c r="B76" s="63"/>
      <c r="C76" s="63"/>
      <c r="D76" s="63"/>
      <c r="E76" s="63"/>
      <c r="F76" s="63"/>
      <c r="G76" s="63"/>
      <c r="H76" s="63"/>
      <c r="I76" s="63"/>
    </row>
    <row r="77" spans="1:9" s="649" customFormat="1">
      <c r="A77" s="504"/>
      <c r="B77" s="63"/>
      <c r="C77" s="63"/>
      <c r="D77" s="63"/>
      <c r="E77" s="63"/>
      <c r="F77" s="63"/>
      <c r="G77" s="63"/>
      <c r="H77" s="63"/>
      <c r="I77" s="63"/>
    </row>
    <row r="78" spans="1:9" s="649" customFormat="1">
      <c r="A78" s="504"/>
      <c r="B78" s="63"/>
      <c r="C78" s="63"/>
      <c r="D78" s="63"/>
      <c r="E78" s="63"/>
      <c r="F78" s="63"/>
      <c r="G78" s="63"/>
      <c r="H78" s="63"/>
      <c r="I78" s="63"/>
    </row>
    <row r="79" spans="1:9" s="649" customFormat="1">
      <c r="A79" s="504"/>
      <c r="B79" s="63"/>
      <c r="C79" s="63"/>
      <c r="D79" s="63"/>
      <c r="E79" s="63"/>
      <c r="F79" s="63"/>
      <c r="G79" s="63"/>
      <c r="H79" s="63"/>
      <c r="I79" s="63"/>
    </row>
    <row r="80" spans="1:9" s="649" customFormat="1">
      <c r="A80" s="504"/>
      <c r="B80" s="63"/>
      <c r="C80" s="63"/>
      <c r="D80" s="63"/>
      <c r="E80" s="63"/>
      <c r="F80" s="63"/>
      <c r="G80" s="63"/>
      <c r="H80" s="63"/>
      <c r="I80" s="63"/>
    </row>
    <row r="81" spans="1:9" s="649" customFormat="1">
      <c r="A81" s="504"/>
      <c r="B81" s="63"/>
      <c r="C81" s="63"/>
      <c r="D81" s="63"/>
      <c r="E81" s="63"/>
      <c r="F81" s="63"/>
      <c r="G81" s="63"/>
      <c r="H81" s="63"/>
      <c r="I81" s="63"/>
    </row>
    <row r="82" spans="1:9" s="649" customFormat="1">
      <c r="A82" s="504"/>
      <c r="B82" s="63"/>
      <c r="C82" s="63"/>
      <c r="D82" s="63"/>
      <c r="E82" s="63"/>
      <c r="F82" s="63"/>
      <c r="G82" s="63"/>
      <c r="H82" s="63"/>
      <c r="I82" s="63"/>
    </row>
    <row r="83" spans="1:9" s="649" customFormat="1">
      <c r="A83" s="504"/>
      <c r="B83" s="63"/>
      <c r="C83" s="63"/>
      <c r="D83" s="63"/>
      <c r="E83" s="63"/>
      <c r="F83" s="63"/>
      <c r="G83" s="63"/>
      <c r="H83" s="63"/>
      <c r="I83" s="63"/>
    </row>
    <row r="84" spans="1:9" s="649" customFormat="1">
      <c r="A84" s="504"/>
      <c r="B84" s="63"/>
      <c r="C84" s="63"/>
      <c r="D84" s="63"/>
      <c r="E84" s="63"/>
      <c r="F84" s="63"/>
      <c r="G84" s="63"/>
      <c r="H84" s="63"/>
      <c r="I84" s="63"/>
    </row>
    <row r="85" spans="1:9" s="649" customFormat="1">
      <c r="A85" s="504"/>
      <c r="B85" s="63"/>
      <c r="C85" s="63"/>
      <c r="D85" s="63"/>
      <c r="E85" s="63"/>
      <c r="F85" s="63"/>
      <c r="G85" s="63"/>
      <c r="H85" s="63"/>
      <c r="I85" s="63"/>
    </row>
    <row r="86" spans="1:9" s="649" customFormat="1">
      <c r="A86" s="504"/>
      <c r="B86" s="63"/>
      <c r="C86" s="63"/>
      <c r="D86" s="63"/>
      <c r="E86" s="63"/>
      <c r="F86" s="63"/>
      <c r="G86" s="63"/>
      <c r="H86" s="63"/>
      <c r="I86" s="63"/>
    </row>
    <row r="87" spans="1:9" s="649" customFormat="1">
      <c r="A87" s="504"/>
      <c r="B87" s="63"/>
      <c r="C87" s="63"/>
      <c r="D87" s="63"/>
      <c r="E87" s="63"/>
      <c r="F87" s="63"/>
      <c r="G87" s="63"/>
      <c r="H87" s="63"/>
      <c r="I87" s="63"/>
    </row>
    <row r="88" spans="1:9" s="649" customFormat="1">
      <c r="A88" s="504"/>
      <c r="B88" s="63"/>
      <c r="C88" s="63"/>
      <c r="D88" s="63"/>
      <c r="E88" s="63"/>
      <c r="F88" s="63"/>
      <c r="G88" s="63"/>
      <c r="H88" s="63"/>
      <c r="I88" s="63"/>
    </row>
    <row r="89" spans="1:9" s="649" customFormat="1">
      <c r="A89" s="504"/>
      <c r="B89" s="63"/>
      <c r="C89" s="63"/>
      <c r="D89" s="63"/>
      <c r="E89" s="63"/>
      <c r="F89" s="63"/>
      <c r="G89" s="63"/>
      <c r="H89" s="63"/>
      <c r="I89" s="63"/>
    </row>
    <row r="90" spans="1:9" s="649" customFormat="1">
      <c r="A90" s="504"/>
      <c r="B90" s="63"/>
      <c r="C90" s="63"/>
      <c r="D90" s="63"/>
      <c r="E90" s="63"/>
      <c r="F90" s="63"/>
      <c r="G90" s="63"/>
      <c r="H90" s="63"/>
      <c r="I90" s="63"/>
    </row>
    <row r="91" spans="1:9" s="649" customFormat="1">
      <c r="A91" s="504"/>
      <c r="B91" s="63"/>
      <c r="C91" s="63"/>
      <c r="D91" s="63"/>
      <c r="E91" s="63"/>
      <c r="F91" s="63"/>
      <c r="G91" s="63"/>
      <c r="H91" s="63"/>
      <c r="I91" s="63"/>
    </row>
    <row r="92" spans="1:9" s="649" customFormat="1">
      <c r="A92" s="504"/>
      <c r="B92" s="63"/>
      <c r="C92" s="63"/>
      <c r="D92" s="63"/>
      <c r="E92" s="63"/>
      <c r="F92" s="63"/>
      <c r="G92" s="63"/>
      <c r="H92" s="63"/>
      <c r="I92" s="63"/>
    </row>
    <row r="93" spans="1:9" s="649" customFormat="1">
      <c r="A93" s="504"/>
      <c r="B93" s="63"/>
      <c r="C93" s="63"/>
      <c r="D93" s="63"/>
      <c r="E93" s="63"/>
      <c r="F93" s="63"/>
      <c r="G93" s="63"/>
      <c r="H93" s="63"/>
      <c r="I93" s="63"/>
    </row>
    <row r="94" spans="1:9" s="649" customFormat="1">
      <c r="A94" s="504"/>
      <c r="B94" s="63"/>
      <c r="C94" s="63"/>
      <c r="D94" s="63"/>
      <c r="E94" s="63"/>
      <c r="F94" s="63"/>
      <c r="G94" s="63"/>
      <c r="H94" s="63"/>
      <c r="I94" s="63"/>
    </row>
    <row r="95" spans="1:9" s="649" customFormat="1">
      <c r="A95" s="504"/>
      <c r="B95" s="63"/>
      <c r="C95" s="63"/>
      <c r="D95" s="63"/>
      <c r="E95" s="63"/>
      <c r="F95" s="63"/>
      <c r="G95" s="63"/>
      <c r="H95" s="63"/>
      <c r="I95" s="63"/>
    </row>
    <row r="96" spans="1:9" s="649" customFormat="1">
      <c r="A96" s="504"/>
      <c r="B96" s="63"/>
      <c r="C96" s="63"/>
      <c r="D96" s="63"/>
      <c r="E96" s="63"/>
      <c r="F96" s="63"/>
      <c r="G96" s="63"/>
      <c r="H96" s="63"/>
      <c r="I96" s="63"/>
    </row>
    <row r="97" spans="1:9" s="649" customFormat="1">
      <c r="A97" s="504"/>
      <c r="B97" s="63"/>
      <c r="C97" s="63"/>
      <c r="D97" s="63"/>
      <c r="E97" s="63"/>
      <c r="F97" s="63"/>
      <c r="G97" s="63"/>
      <c r="H97" s="63"/>
      <c r="I97" s="63"/>
    </row>
    <row r="98" spans="1:9" s="649" customFormat="1">
      <c r="A98" s="504"/>
      <c r="B98" s="63"/>
      <c r="C98" s="63"/>
      <c r="D98" s="63"/>
      <c r="E98" s="63"/>
      <c r="F98" s="63"/>
      <c r="G98" s="63"/>
      <c r="H98" s="63"/>
      <c r="I98" s="63"/>
    </row>
    <row r="99" spans="1:9" s="649" customFormat="1">
      <c r="A99" s="504"/>
      <c r="B99" s="63"/>
      <c r="C99" s="63"/>
      <c r="D99" s="63"/>
      <c r="E99" s="63"/>
      <c r="F99" s="63"/>
      <c r="G99" s="63"/>
      <c r="H99" s="63"/>
      <c r="I99" s="63"/>
    </row>
    <row r="100" spans="1:9" s="649" customFormat="1">
      <c r="A100" s="504"/>
      <c r="B100" s="63"/>
      <c r="C100" s="63"/>
      <c r="D100" s="63"/>
      <c r="E100" s="63"/>
      <c r="F100" s="63"/>
      <c r="G100" s="63"/>
      <c r="H100" s="63"/>
      <c r="I100" s="63"/>
    </row>
    <row r="101" spans="1:9" s="649" customFormat="1">
      <c r="A101" s="504"/>
      <c r="B101" s="63"/>
      <c r="C101" s="63"/>
      <c r="D101" s="63"/>
      <c r="E101" s="63"/>
      <c r="F101" s="63"/>
      <c r="G101" s="63"/>
      <c r="H101" s="63"/>
      <c r="I101" s="63"/>
    </row>
    <row r="102" spans="1:9" s="649" customFormat="1">
      <c r="A102" s="504"/>
      <c r="B102" s="63"/>
      <c r="C102" s="63"/>
      <c r="D102" s="63"/>
      <c r="E102" s="63"/>
      <c r="F102" s="63"/>
      <c r="G102" s="63"/>
      <c r="H102" s="63"/>
      <c r="I102" s="63"/>
    </row>
    <row r="103" spans="1:9" s="649" customFormat="1">
      <c r="A103" s="504"/>
      <c r="B103" s="63"/>
      <c r="C103" s="63"/>
      <c r="D103" s="63"/>
      <c r="E103" s="63"/>
      <c r="F103" s="63"/>
      <c r="G103" s="63"/>
      <c r="H103" s="63"/>
      <c r="I103" s="63"/>
    </row>
    <row r="104" spans="1:9" s="649" customFormat="1">
      <c r="A104" s="504"/>
      <c r="B104" s="63"/>
      <c r="C104" s="63"/>
      <c r="D104" s="63"/>
      <c r="E104" s="63"/>
      <c r="F104" s="63"/>
      <c r="G104" s="63"/>
      <c r="H104" s="63"/>
      <c r="I104" s="63"/>
    </row>
    <row r="105" spans="1:9" s="649" customFormat="1">
      <c r="A105" s="504"/>
      <c r="B105" s="63"/>
      <c r="C105" s="63"/>
      <c r="D105" s="63"/>
      <c r="E105" s="63"/>
      <c r="F105" s="63"/>
      <c r="G105" s="63"/>
      <c r="H105" s="63"/>
      <c r="I105" s="63"/>
    </row>
    <row r="106" spans="1:9" s="649" customFormat="1">
      <c r="A106" s="504"/>
      <c r="B106" s="63"/>
      <c r="C106" s="63"/>
      <c r="D106" s="63"/>
      <c r="E106" s="63"/>
      <c r="F106" s="63"/>
      <c r="G106" s="63"/>
      <c r="H106" s="63"/>
      <c r="I106" s="63"/>
    </row>
    <row r="107" spans="1:9" s="649" customFormat="1">
      <c r="A107" s="504"/>
      <c r="B107" s="63"/>
      <c r="C107" s="63"/>
      <c r="D107" s="63"/>
      <c r="E107" s="63"/>
      <c r="F107" s="63"/>
      <c r="G107" s="63"/>
      <c r="H107" s="63"/>
      <c r="I107" s="63"/>
    </row>
    <row r="108" spans="1:9" s="649" customFormat="1">
      <c r="A108" s="504"/>
      <c r="B108" s="63"/>
      <c r="C108" s="63"/>
      <c r="D108" s="63"/>
      <c r="E108" s="63"/>
      <c r="F108" s="63"/>
      <c r="G108" s="63"/>
      <c r="H108" s="63"/>
      <c r="I108" s="63"/>
    </row>
    <row r="109" spans="1:9" s="649" customFormat="1">
      <c r="A109" s="504"/>
      <c r="B109" s="63"/>
      <c r="C109" s="63"/>
      <c r="D109" s="63"/>
      <c r="E109" s="63"/>
      <c r="F109" s="63"/>
      <c r="G109" s="63"/>
      <c r="H109" s="63"/>
      <c r="I109" s="63"/>
    </row>
    <row r="110" spans="1:9" s="649" customFormat="1">
      <c r="A110" s="504"/>
      <c r="B110" s="63"/>
      <c r="C110" s="63"/>
      <c r="D110" s="63"/>
      <c r="E110" s="63"/>
      <c r="F110" s="63"/>
      <c r="G110" s="63"/>
      <c r="H110" s="63"/>
      <c r="I110" s="63"/>
    </row>
    <row r="111" spans="1:9" s="649" customFormat="1">
      <c r="A111" s="504"/>
      <c r="B111" s="63"/>
      <c r="C111" s="63"/>
      <c r="D111" s="63"/>
      <c r="E111" s="63"/>
      <c r="F111" s="63"/>
      <c r="G111" s="63"/>
      <c r="H111" s="63"/>
      <c r="I111" s="63"/>
    </row>
    <row r="112" spans="1:9" s="649" customFormat="1">
      <c r="A112" s="504"/>
      <c r="B112" s="63"/>
      <c r="C112" s="63"/>
      <c r="D112" s="63"/>
      <c r="E112" s="63"/>
      <c r="F112" s="63"/>
      <c r="G112" s="63"/>
      <c r="H112" s="63"/>
      <c r="I112" s="63"/>
    </row>
    <row r="113" spans="1:9" s="649" customFormat="1">
      <c r="A113" s="504"/>
      <c r="B113" s="63"/>
      <c r="C113" s="63"/>
      <c r="D113" s="63"/>
      <c r="E113" s="63"/>
      <c r="F113" s="63"/>
      <c r="G113" s="63"/>
      <c r="H113" s="63"/>
      <c r="I113" s="63"/>
    </row>
    <row r="114" spans="1:9" s="649" customFormat="1">
      <c r="A114" s="504"/>
      <c r="B114" s="63"/>
      <c r="C114" s="63"/>
      <c r="D114" s="63"/>
      <c r="E114" s="63"/>
      <c r="F114" s="63"/>
      <c r="G114" s="63"/>
      <c r="H114" s="63"/>
      <c r="I114" s="63"/>
    </row>
    <row r="115" spans="1:9" s="649" customFormat="1">
      <c r="A115" s="504"/>
      <c r="B115" s="63"/>
      <c r="C115" s="63"/>
      <c r="D115" s="63"/>
      <c r="E115" s="63"/>
      <c r="F115" s="63"/>
      <c r="G115" s="63"/>
      <c r="H115" s="63"/>
      <c r="I115" s="63"/>
    </row>
    <row r="116" spans="1:9" s="649" customFormat="1">
      <c r="A116" s="504"/>
      <c r="B116" s="63"/>
      <c r="C116" s="63"/>
      <c r="D116" s="63"/>
      <c r="E116" s="63"/>
      <c r="F116" s="63"/>
      <c r="G116" s="63"/>
      <c r="H116" s="63"/>
      <c r="I116" s="63"/>
    </row>
    <row r="117" spans="1:9" s="649" customFormat="1">
      <c r="A117" s="504"/>
      <c r="B117" s="63"/>
      <c r="C117" s="63"/>
      <c r="D117" s="63"/>
      <c r="E117" s="63"/>
      <c r="F117" s="63"/>
      <c r="G117" s="63"/>
      <c r="H117" s="63"/>
      <c r="I117" s="63"/>
    </row>
    <row r="118" spans="1:9" s="649" customFormat="1">
      <c r="A118" s="504"/>
      <c r="B118" s="63"/>
      <c r="C118" s="63"/>
      <c r="D118" s="63"/>
      <c r="E118" s="63"/>
      <c r="F118" s="63"/>
      <c r="G118" s="63"/>
      <c r="H118" s="63"/>
      <c r="I118" s="63"/>
    </row>
    <row r="119" spans="1:9" s="649" customFormat="1">
      <c r="A119" s="504"/>
      <c r="B119" s="63"/>
      <c r="C119" s="63"/>
      <c r="D119" s="63"/>
      <c r="E119" s="63"/>
      <c r="F119" s="63"/>
      <c r="G119" s="63"/>
      <c r="H119" s="63"/>
      <c r="I119" s="63"/>
    </row>
    <row r="120" spans="1:9" s="649" customFormat="1">
      <c r="A120" s="504"/>
      <c r="B120" s="63"/>
      <c r="C120" s="63"/>
      <c r="D120" s="63"/>
      <c r="E120" s="63"/>
      <c r="F120" s="63"/>
      <c r="G120" s="63"/>
      <c r="H120" s="63"/>
      <c r="I120" s="63"/>
    </row>
    <row r="121" spans="1:9" s="649" customFormat="1">
      <c r="A121" s="504"/>
      <c r="B121" s="63"/>
      <c r="C121" s="63"/>
      <c r="D121" s="63"/>
      <c r="E121" s="63"/>
      <c r="F121" s="63"/>
      <c r="G121" s="63"/>
      <c r="H121" s="63"/>
      <c r="I121" s="63"/>
    </row>
    <row r="122" spans="1:9" s="649" customFormat="1">
      <c r="A122" s="504"/>
      <c r="B122" s="63"/>
      <c r="C122" s="63"/>
      <c r="D122" s="63"/>
      <c r="E122" s="63"/>
      <c r="F122" s="63"/>
      <c r="G122" s="63"/>
      <c r="H122" s="63"/>
      <c r="I122" s="63"/>
    </row>
    <row r="123" spans="1:9" s="649" customFormat="1">
      <c r="A123" s="504"/>
      <c r="B123" s="63"/>
      <c r="C123" s="63"/>
      <c r="D123" s="63"/>
      <c r="E123" s="63"/>
      <c r="F123" s="63"/>
      <c r="G123" s="63"/>
      <c r="H123" s="63"/>
      <c r="I123" s="63"/>
    </row>
    <row r="124" spans="1:9" s="649" customFormat="1">
      <c r="A124" s="504"/>
      <c r="B124" s="63"/>
      <c r="C124" s="63"/>
      <c r="D124" s="63"/>
      <c r="E124" s="63"/>
      <c r="F124" s="63"/>
      <c r="G124" s="63"/>
      <c r="H124" s="63"/>
      <c r="I124" s="63"/>
    </row>
    <row r="125" spans="1:9" s="649" customFormat="1">
      <c r="A125" s="504"/>
      <c r="B125" s="63"/>
      <c r="C125" s="63"/>
      <c r="D125" s="63"/>
      <c r="E125" s="63"/>
      <c r="F125" s="63"/>
      <c r="G125" s="63"/>
      <c r="H125" s="63"/>
      <c r="I125" s="63"/>
    </row>
    <row r="126" spans="1:9" s="649" customFormat="1">
      <c r="A126" s="504"/>
      <c r="B126" s="63"/>
      <c r="C126" s="63"/>
      <c r="D126" s="63"/>
      <c r="E126" s="63"/>
      <c r="F126" s="63"/>
      <c r="G126" s="63"/>
      <c r="H126" s="63"/>
      <c r="I126" s="63"/>
    </row>
    <row r="127" spans="1:9" s="649" customFormat="1">
      <c r="A127" s="504"/>
      <c r="B127" s="63"/>
      <c r="C127" s="63"/>
      <c r="D127" s="63"/>
      <c r="E127" s="63"/>
      <c r="F127" s="63"/>
      <c r="G127" s="63"/>
      <c r="H127" s="63"/>
      <c r="I127" s="63"/>
    </row>
    <row r="128" spans="1:9" s="649" customFormat="1">
      <c r="A128" s="504"/>
      <c r="B128" s="63"/>
      <c r="C128" s="63"/>
      <c r="D128" s="63"/>
      <c r="E128" s="63"/>
      <c r="F128" s="63"/>
      <c r="G128" s="63"/>
      <c r="H128" s="63"/>
      <c r="I128" s="63"/>
    </row>
    <row r="129" spans="1:9" s="649" customFormat="1">
      <c r="A129" s="504"/>
      <c r="B129" s="63"/>
      <c r="C129" s="63"/>
      <c r="D129" s="63"/>
      <c r="E129" s="63"/>
      <c r="F129" s="63"/>
      <c r="G129" s="63"/>
      <c r="H129" s="63"/>
      <c r="I129" s="63"/>
    </row>
    <row r="130" spans="1:9" s="649" customFormat="1">
      <c r="A130" s="504"/>
      <c r="B130" s="63"/>
      <c r="C130" s="63"/>
      <c r="D130" s="63"/>
      <c r="E130" s="63"/>
      <c r="F130" s="63"/>
      <c r="G130" s="63"/>
      <c r="H130" s="63"/>
      <c r="I130" s="63"/>
    </row>
    <row r="131" spans="1:9" s="649" customFormat="1">
      <c r="A131" s="504"/>
      <c r="B131" s="63"/>
      <c r="C131" s="63"/>
      <c r="D131" s="63"/>
      <c r="E131" s="63"/>
      <c r="F131" s="63"/>
      <c r="G131" s="63"/>
      <c r="H131" s="63"/>
      <c r="I131" s="63"/>
    </row>
    <row r="132" spans="1:9" s="649" customFormat="1">
      <c r="A132" s="504"/>
      <c r="B132" s="63"/>
      <c r="C132" s="63"/>
      <c r="D132" s="63"/>
      <c r="E132" s="63"/>
      <c r="F132" s="63"/>
      <c r="G132" s="63"/>
      <c r="H132" s="63"/>
      <c r="I132" s="63"/>
    </row>
    <row r="133" spans="1:9" s="649" customFormat="1">
      <c r="A133" s="504"/>
      <c r="B133" s="63"/>
      <c r="C133" s="63"/>
      <c r="D133" s="63"/>
      <c r="E133" s="63"/>
      <c r="F133" s="63"/>
      <c r="G133" s="63"/>
      <c r="H133" s="63"/>
      <c r="I133" s="63"/>
    </row>
    <row r="134" spans="1:9" s="649" customFormat="1">
      <c r="A134" s="504"/>
      <c r="B134" s="63"/>
      <c r="C134" s="63"/>
      <c r="D134" s="63"/>
      <c r="E134" s="63"/>
      <c r="F134" s="63"/>
      <c r="G134" s="63"/>
      <c r="H134" s="63"/>
      <c r="I134" s="63"/>
    </row>
    <row r="135" spans="1:9" s="649" customFormat="1">
      <c r="A135" s="504"/>
      <c r="B135" s="63"/>
      <c r="C135" s="63"/>
      <c r="D135" s="63"/>
      <c r="E135" s="63"/>
      <c r="F135" s="63"/>
      <c r="G135" s="63"/>
      <c r="H135" s="63"/>
      <c r="I135" s="63"/>
    </row>
    <row r="136" spans="1:9" s="649" customFormat="1">
      <c r="A136" s="504"/>
      <c r="B136" s="63"/>
      <c r="C136" s="63"/>
      <c r="D136" s="63"/>
      <c r="E136" s="63"/>
      <c r="F136" s="63"/>
      <c r="G136" s="63"/>
      <c r="H136" s="63"/>
      <c r="I136" s="63"/>
    </row>
    <row r="137" spans="1:9" s="649" customFormat="1">
      <c r="A137" s="504"/>
      <c r="B137" s="63"/>
      <c r="C137" s="63"/>
      <c r="D137" s="63"/>
      <c r="E137" s="63"/>
      <c r="F137" s="63"/>
      <c r="G137" s="63"/>
      <c r="H137" s="63"/>
      <c r="I137" s="63"/>
    </row>
    <row r="138" spans="1:9" s="649" customFormat="1">
      <c r="A138" s="504"/>
      <c r="B138" s="63"/>
      <c r="C138" s="63"/>
      <c r="D138" s="63"/>
      <c r="E138" s="63"/>
      <c r="F138" s="63"/>
      <c r="G138" s="63"/>
      <c r="H138" s="63"/>
      <c r="I138" s="63"/>
    </row>
    <row r="139" spans="1:9" s="649" customFormat="1">
      <c r="A139" s="504"/>
      <c r="B139" s="63"/>
      <c r="C139" s="63"/>
      <c r="D139" s="63"/>
      <c r="E139" s="63"/>
      <c r="F139" s="63"/>
      <c r="G139" s="63"/>
      <c r="H139" s="63"/>
      <c r="I139" s="63"/>
    </row>
    <row r="140" spans="1:9" s="649" customFormat="1">
      <c r="A140" s="504"/>
      <c r="B140" s="63"/>
      <c r="C140" s="63"/>
      <c r="D140" s="63"/>
      <c r="E140" s="63"/>
      <c r="F140" s="63"/>
      <c r="G140" s="63"/>
      <c r="H140" s="63"/>
      <c r="I140" s="63"/>
    </row>
    <row r="141" spans="1:9" s="649" customFormat="1">
      <c r="A141" s="504"/>
      <c r="B141" s="63"/>
      <c r="C141" s="63"/>
      <c r="D141" s="63"/>
      <c r="E141" s="63"/>
      <c r="F141" s="63"/>
      <c r="G141" s="63"/>
      <c r="H141" s="63"/>
      <c r="I141" s="63"/>
    </row>
    <row r="142" spans="1:9" s="649" customFormat="1">
      <c r="A142" s="504"/>
      <c r="B142" s="63"/>
      <c r="C142" s="63"/>
      <c r="D142" s="63"/>
      <c r="E142" s="63"/>
      <c r="F142" s="63"/>
      <c r="G142" s="63"/>
      <c r="H142" s="63"/>
      <c r="I142" s="63"/>
    </row>
    <row r="143" spans="1:9" s="649" customFormat="1">
      <c r="A143" s="504"/>
      <c r="B143" s="63"/>
      <c r="C143" s="63"/>
      <c r="D143" s="63"/>
      <c r="E143" s="63"/>
      <c r="F143" s="63"/>
      <c r="G143" s="63"/>
      <c r="H143" s="63"/>
      <c r="I143" s="63"/>
    </row>
    <row r="144" spans="1:9" s="649" customFormat="1">
      <c r="A144" s="504"/>
      <c r="B144" s="63"/>
      <c r="C144" s="63"/>
      <c r="D144" s="63"/>
      <c r="E144" s="63"/>
      <c r="F144" s="63"/>
      <c r="G144" s="63"/>
      <c r="H144" s="63"/>
      <c r="I144" s="63"/>
    </row>
    <row r="145" spans="1:9" s="649" customFormat="1">
      <c r="A145" s="504"/>
      <c r="B145" s="63"/>
      <c r="C145" s="63"/>
      <c r="D145" s="63"/>
      <c r="E145" s="63"/>
      <c r="F145" s="63"/>
      <c r="G145" s="63"/>
      <c r="H145" s="63"/>
      <c r="I145" s="63"/>
    </row>
    <row r="146" spans="1:9" s="649" customFormat="1">
      <c r="A146" s="504"/>
      <c r="B146" s="63"/>
      <c r="C146" s="63"/>
      <c r="D146" s="63"/>
      <c r="E146" s="63"/>
      <c r="F146" s="63"/>
      <c r="G146" s="63"/>
      <c r="H146" s="63"/>
      <c r="I146" s="63"/>
    </row>
    <row r="147" spans="1:9" s="649" customFormat="1">
      <c r="A147" s="504"/>
      <c r="B147" s="63"/>
      <c r="C147" s="63"/>
      <c r="D147" s="63"/>
      <c r="E147" s="63"/>
      <c r="F147" s="63"/>
      <c r="G147" s="63"/>
      <c r="H147" s="63"/>
      <c r="I147" s="63"/>
    </row>
    <row r="148" spans="1:9" s="649" customFormat="1">
      <c r="A148" s="504"/>
      <c r="B148" s="63"/>
      <c r="C148" s="63"/>
      <c r="D148" s="63"/>
      <c r="E148" s="63"/>
      <c r="F148" s="63"/>
      <c r="G148" s="63"/>
      <c r="H148" s="63"/>
      <c r="I148" s="63"/>
    </row>
    <row r="149" spans="1:9" s="649" customFormat="1">
      <c r="A149" s="504"/>
      <c r="B149" s="63"/>
      <c r="C149" s="63"/>
      <c r="D149" s="63"/>
      <c r="E149" s="63"/>
      <c r="F149" s="63"/>
      <c r="G149" s="63"/>
      <c r="H149" s="63"/>
      <c r="I149" s="63"/>
    </row>
    <row r="150" spans="1:9" s="649" customFormat="1">
      <c r="A150" s="504"/>
      <c r="B150" s="63"/>
      <c r="C150" s="63"/>
      <c r="D150" s="63"/>
      <c r="E150" s="63"/>
      <c r="F150" s="63"/>
      <c r="G150" s="63"/>
      <c r="H150" s="63"/>
      <c r="I150" s="63"/>
    </row>
    <row r="151" spans="1:9" s="649" customFormat="1">
      <c r="A151" s="504"/>
      <c r="B151" s="63"/>
      <c r="C151" s="63"/>
      <c r="D151" s="63"/>
      <c r="E151" s="63"/>
      <c r="F151" s="63"/>
      <c r="G151" s="63"/>
      <c r="H151" s="63"/>
      <c r="I151" s="63"/>
    </row>
    <row r="152" spans="1:9" s="649" customFormat="1">
      <c r="A152" s="504"/>
      <c r="B152" s="63"/>
      <c r="C152" s="63"/>
      <c r="D152" s="63"/>
      <c r="E152" s="63"/>
      <c r="F152" s="63"/>
      <c r="G152" s="63"/>
      <c r="H152" s="63"/>
      <c r="I152" s="63"/>
    </row>
    <row r="153" spans="1:9" s="649" customFormat="1">
      <c r="A153" s="504"/>
      <c r="B153" s="63"/>
      <c r="C153" s="63"/>
      <c r="D153" s="63"/>
      <c r="E153" s="63"/>
      <c r="F153" s="63"/>
      <c r="G153" s="63"/>
      <c r="H153" s="63"/>
      <c r="I153" s="63"/>
    </row>
    <row r="154" spans="1:9" s="649" customFormat="1">
      <c r="A154" s="504"/>
      <c r="B154" s="63"/>
      <c r="C154" s="63"/>
      <c r="D154" s="63"/>
      <c r="E154" s="63"/>
      <c r="F154" s="63"/>
      <c r="G154" s="63"/>
      <c r="H154" s="63"/>
      <c r="I154" s="63"/>
    </row>
    <row r="155" spans="1:9" s="649" customFormat="1">
      <c r="A155" s="504"/>
      <c r="B155" s="63"/>
      <c r="C155" s="63"/>
      <c r="D155" s="63"/>
      <c r="E155" s="63"/>
      <c r="F155" s="63"/>
      <c r="G155" s="63"/>
      <c r="H155" s="63"/>
      <c r="I155" s="63"/>
    </row>
    <row r="156" spans="1:9" s="649" customFormat="1">
      <c r="A156" s="504"/>
      <c r="B156" s="63"/>
      <c r="C156" s="63"/>
      <c r="D156" s="63"/>
      <c r="E156" s="63"/>
      <c r="F156" s="63"/>
      <c r="G156" s="63"/>
      <c r="H156" s="63"/>
      <c r="I156" s="63"/>
    </row>
    <row r="157" spans="1:9" s="649" customFormat="1">
      <c r="A157" s="504"/>
      <c r="B157" s="63"/>
      <c r="C157" s="63"/>
      <c r="D157" s="63"/>
      <c r="E157" s="63"/>
      <c r="F157" s="63"/>
      <c r="G157" s="63"/>
      <c r="H157" s="63"/>
      <c r="I157" s="63"/>
    </row>
    <row r="158" spans="1:9" s="649" customFormat="1">
      <c r="A158" s="504"/>
      <c r="B158" s="63"/>
      <c r="C158" s="63"/>
      <c r="D158" s="63"/>
      <c r="E158" s="63"/>
      <c r="F158" s="63"/>
      <c r="G158" s="63"/>
      <c r="H158" s="63"/>
      <c r="I158" s="63"/>
    </row>
    <row r="159" spans="1:9" s="649" customFormat="1">
      <c r="A159" s="504"/>
      <c r="B159" s="63"/>
      <c r="C159" s="63"/>
      <c r="D159" s="63"/>
      <c r="E159" s="63"/>
      <c r="F159" s="63"/>
      <c r="G159" s="63"/>
      <c r="H159" s="63"/>
      <c r="I159" s="63"/>
    </row>
    <row r="160" spans="1:9" s="649" customFormat="1">
      <c r="A160" s="504"/>
      <c r="B160" s="63"/>
      <c r="C160" s="63"/>
      <c r="D160" s="63"/>
      <c r="E160" s="63"/>
      <c r="F160" s="63"/>
      <c r="G160" s="63"/>
      <c r="H160" s="63"/>
      <c r="I160" s="63"/>
    </row>
    <row r="161" spans="1:9" s="649" customFormat="1">
      <c r="A161" s="504"/>
      <c r="B161" s="63"/>
      <c r="C161" s="63"/>
      <c r="D161" s="63"/>
      <c r="E161" s="63"/>
      <c r="F161" s="63"/>
      <c r="G161" s="63"/>
      <c r="H161" s="63"/>
      <c r="I161" s="63"/>
    </row>
    <row r="162" spans="1:9" s="649" customFormat="1">
      <c r="A162" s="504"/>
      <c r="B162" s="63"/>
      <c r="C162" s="63"/>
      <c r="D162" s="63"/>
      <c r="E162" s="63"/>
      <c r="F162" s="63"/>
      <c r="G162" s="63"/>
      <c r="H162" s="63"/>
      <c r="I162" s="63"/>
    </row>
    <row r="163" spans="1:9" s="649" customFormat="1">
      <c r="A163" s="504"/>
      <c r="B163" s="63"/>
      <c r="C163" s="63"/>
      <c r="D163" s="63"/>
      <c r="E163" s="63"/>
      <c r="F163" s="63"/>
      <c r="G163" s="63"/>
      <c r="H163" s="63"/>
      <c r="I163" s="63"/>
    </row>
    <row r="164" spans="1:9" s="649" customFormat="1">
      <c r="A164" s="504"/>
      <c r="B164" s="63"/>
      <c r="C164" s="63"/>
      <c r="D164" s="63"/>
      <c r="E164" s="63"/>
      <c r="F164" s="63"/>
      <c r="G164" s="63"/>
      <c r="H164" s="63"/>
      <c r="I164" s="63"/>
    </row>
    <row r="165" spans="1:9" s="649" customFormat="1">
      <c r="A165" s="504"/>
      <c r="B165" s="63"/>
      <c r="C165" s="63"/>
      <c r="D165" s="63"/>
      <c r="E165" s="63"/>
      <c r="F165" s="63"/>
      <c r="G165" s="63"/>
      <c r="H165" s="63"/>
      <c r="I165" s="63"/>
    </row>
    <row r="166" spans="1:9" s="649" customFormat="1">
      <c r="A166" s="504"/>
      <c r="B166" s="63"/>
      <c r="C166" s="63"/>
      <c r="D166" s="63"/>
      <c r="E166" s="63"/>
      <c r="F166" s="63"/>
      <c r="G166" s="63"/>
      <c r="H166" s="63"/>
      <c r="I166" s="63"/>
    </row>
    <row r="167" spans="1:9" s="649" customFormat="1">
      <c r="A167" s="504"/>
      <c r="B167" s="63"/>
      <c r="C167" s="63"/>
      <c r="D167" s="63"/>
      <c r="E167" s="63"/>
      <c r="F167" s="63"/>
      <c r="G167" s="63"/>
      <c r="H167" s="63"/>
      <c r="I167" s="63"/>
    </row>
    <row r="168" spans="1:9" s="649" customFormat="1">
      <c r="A168" s="504"/>
      <c r="B168" s="63"/>
      <c r="C168" s="63"/>
      <c r="D168" s="63"/>
      <c r="E168" s="63"/>
      <c r="F168" s="63"/>
      <c r="G168" s="63"/>
      <c r="H168" s="63"/>
      <c r="I168" s="63"/>
    </row>
    <row r="169" spans="1:9" s="649" customFormat="1">
      <c r="A169" s="504"/>
      <c r="B169" s="63"/>
      <c r="C169" s="63"/>
      <c r="D169" s="63"/>
      <c r="E169" s="63"/>
      <c r="F169" s="63"/>
      <c r="G169" s="63"/>
      <c r="H169" s="63"/>
      <c r="I169" s="63"/>
    </row>
    <row r="170" spans="1:9" s="649" customFormat="1">
      <c r="A170" s="504"/>
      <c r="B170" s="63"/>
      <c r="C170" s="63"/>
      <c r="D170" s="63"/>
      <c r="E170" s="63"/>
      <c r="F170" s="63"/>
      <c r="G170" s="63"/>
      <c r="H170" s="63"/>
      <c r="I170" s="63"/>
    </row>
    <row r="171" spans="1:9" s="649" customFormat="1">
      <c r="A171" s="504"/>
      <c r="B171" s="63"/>
      <c r="C171" s="63"/>
      <c r="D171" s="63"/>
      <c r="E171" s="63"/>
      <c r="F171" s="63"/>
      <c r="G171" s="63"/>
      <c r="H171" s="63"/>
      <c r="I171" s="63"/>
    </row>
    <row r="172" spans="1:9" s="649" customFormat="1">
      <c r="A172" s="504"/>
      <c r="B172" s="63"/>
      <c r="C172" s="63"/>
      <c r="D172" s="63"/>
      <c r="E172" s="63"/>
      <c r="F172" s="63"/>
      <c r="G172" s="63"/>
      <c r="H172" s="63"/>
      <c r="I172" s="63"/>
    </row>
    <row r="173" spans="1:9" s="649" customFormat="1">
      <c r="A173" s="504"/>
      <c r="B173" s="63"/>
      <c r="C173" s="63"/>
      <c r="D173" s="63"/>
      <c r="E173" s="63"/>
      <c r="F173" s="63"/>
      <c r="G173" s="63"/>
      <c r="H173" s="63"/>
      <c r="I173" s="63"/>
    </row>
    <row r="174" spans="1:9" s="649" customFormat="1">
      <c r="A174" s="504"/>
      <c r="B174" s="63"/>
      <c r="C174" s="63"/>
      <c r="D174" s="63"/>
      <c r="E174" s="63"/>
      <c r="F174" s="63"/>
      <c r="G174" s="63"/>
      <c r="H174" s="63"/>
      <c r="I174" s="63"/>
    </row>
    <row r="175" spans="1:9" s="649" customFormat="1">
      <c r="A175" s="504"/>
      <c r="B175" s="63"/>
      <c r="C175" s="63"/>
      <c r="D175" s="63"/>
      <c r="E175" s="63"/>
      <c r="F175" s="63"/>
      <c r="G175" s="63"/>
      <c r="H175" s="63"/>
      <c r="I175" s="63"/>
    </row>
    <row r="176" spans="1:9" s="649" customFormat="1">
      <c r="A176" s="504"/>
      <c r="B176" s="63"/>
      <c r="C176" s="63"/>
      <c r="D176" s="63"/>
      <c r="E176" s="63"/>
      <c r="F176" s="63"/>
      <c r="G176" s="63"/>
      <c r="H176" s="63"/>
      <c r="I176" s="63"/>
    </row>
    <row r="177" spans="1:9" s="649" customFormat="1">
      <c r="A177" s="504"/>
      <c r="B177" s="63"/>
      <c r="C177" s="63"/>
      <c r="D177" s="63"/>
      <c r="E177" s="63"/>
      <c r="F177" s="63"/>
      <c r="G177" s="63"/>
      <c r="H177" s="63"/>
      <c r="I177" s="63"/>
    </row>
    <row r="178" spans="1:9" s="649" customFormat="1">
      <c r="A178" s="504"/>
      <c r="B178" s="63"/>
      <c r="C178" s="63"/>
      <c r="D178" s="63"/>
      <c r="E178" s="63"/>
      <c r="F178" s="63"/>
      <c r="G178" s="63"/>
      <c r="H178" s="63"/>
      <c r="I178" s="63"/>
    </row>
    <row r="179" spans="1:9" s="649" customFormat="1">
      <c r="A179" s="504"/>
      <c r="B179" s="63"/>
      <c r="C179" s="63"/>
      <c r="D179" s="63"/>
      <c r="E179" s="63"/>
      <c r="F179" s="63"/>
      <c r="G179" s="63"/>
      <c r="H179" s="63"/>
      <c r="I179" s="63"/>
    </row>
    <row r="180" spans="1:9" s="649" customFormat="1">
      <c r="A180" s="504"/>
      <c r="B180" s="63"/>
      <c r="C180" s="63"/>
      <c r="D180" s="63"/>
      <c r="E180" s="63"/>
      <c r="F180" s="63"/>
      <c r="G180" s="63"/>
      <c r="H180" s="63"/>
      <c r="I180" s="63"/>
    </row>
    <row r="181" spans="1:9" s="649" customFormat="1">
      <c r="A181" s="504"/>
      <c r="B181" s="63"/>
      <c r="C181" s="63"/>
      <c r="D181" s="63"/>
      <c r="E181" s="63"/>
      <c r="F181" s="63"/>
      <c r="G181" s="63"/>
      <c r="H181" s="63"/>
      <c r="I181" s="63"/>
    </row>
    <row r="182" spans="1:9" s="649" customFormat="1">
      <c r="A182" s="504"/>
      <c r="B182" s="63"/>
      <c r="C182" s="63"/>
      <c r="D182" s="63"/>
      <c r="E182" s="63"/>
      <c r="F182" s="63"/>
      <c r="G182" s="63"/>
      <c r="H182" s="63"/>
      <c r="I182" s="63"/>
    </row>
    <row r="183" spans="1:9" s="649" customFormat="1">
      <c r="A183" s="504"/>
      <c r="B183" s="63"/>
      <c r="C183" s="63"/>
      <c r="D183" s="63"/>
      <c r="E183" s="63"/>
      <c r="F183" s="63"/>
      <c r="G183" s="63"/>
      <c r="H183" s="63"/>
      <c r="I183" s="63"/>
    </row>
    <row r="184" spans="1:9" s="649" customFormat="1">
      <c r="A184" s="504"/>
      <c r="B184" s="63"/>
      <c r="C184" s="63"/>
      <c r="D184" s="63"/>
      <c r="E184" s="63"/>
      <c r="F184" s="63"/>
      <c r="G184" s="63"/>
      <c r="H184" s="63"/>
      <c r="I184" s="63"/>
    </row>
    <row r="185" spans="1:9" s="649" customFormat="1">
      <c r="A185" s="504"/>
      <c r="B185" s="63"/>
      <c r="C185" s="63"/>
      <c r="D185" s="63"/>
      <c r="E185" s="63"/>
      <c r="F185" s="63"/>
      <c r="G185" s="63"/>
      <c r="H185" s="63"/>
      <c r="I185" s="63"/>
    </row>
    <row r="186" spans="1:9" s="649" customFormat="1">
      <c r="A186" s="504"/>
      <c r="B186" s="63"/>
      <c r="C186" s="63"/>
      <c r="D186" s="63"/>
      <c r="E186" s="63"/>
      <c r="F186" s="63"/>
      <c r="G186" s="63"/>
      <c r="H186" s="63"/>
      <c r="I186" s="63"/>
    </row>
    <row r="187" spans="1:9" s="649" customFormat="1">
      <c r="A187" s="504"/>
      <c r="B187" s="63"/>
      <c r="C187" s="63"/>
      <c r="D187" s="63"/>
      <c r="E187" s="63"/>
      <c r="F187" s="63"/>
      <c r="G187" s="63"/>
      <c r="H187" s="63"/>
      <c r="I187" s="63"/>
    </row>
    <row r="188" spans="1:9" s="649" customFormat="1">
      <c r="A188" s="504"/>
      <c r="B188" s="63"/>
      <c r="C188" s="63"/>
      <c r="D188" s="63"/>
      <c r="E188" s="63"/>
      <c r="F188" s="63"/>
      <c r="G188" s="63"/>
      <c r="H188" s="63"/>
      <c r="I188" s="63"/>
    </row>
    <row r="189" spans="1:9" s="649" customFormat="1">
      <c r="A189" s="504"/>
      <c r="B189" s="63"/>
      <c r="C189" s="63"/>
      <c r="D189" s="63"/>
      <c r="E189" s="63"/>
      <c r="F189" s="63"/>
      <c r="G189" s="63"/>
      <c r="H189" s="63"/>
      <c r="I189" s="63"/>
    </row>
    <row r="190" spans="1:9" s="649" customFormat="1">
      <c r="A190" s="504"/>
      <c r="B190" s="63"/>
      <c r="C190" s="63"/>
      <c r="D190" s="63"/>
      <c r="E190" s="63"/>
      <c r="F190" s="63"/>
      <c r="G190" s="63"/>
      <c r="H190" s="63"/>
      <c r="I190" s="63"/>
    </row>
    <row r="191" spans="1:9" s="649" customFormat="1">
      <c r="A191" s="504"/>
      <c r="B191" s="63"/>
      <c r="C191" s="63"/>
      <c r="D191" s="63"/>
      <c r="E191" s="63"/>
      <c r="F191" s="63"/>
      <c r="G191" s="63"/>
      <c r="H191" s="63"/>
      <c r="I191" s="63"/>
    </row>
    <row r="192" spans="1:9" s="649" customFormat="1">
      <c r="A192" s="504"/>
      <c r="B192" s="63"/>
      <c r="C192" s="63"/>
      <c r="D192" s="63"/>
      <c r="E192" s="63"/>
      <c r="F192" s="63"/>
      <c r="G192" s="63"/>
      <c r="H192" s="63"/>
      <c r="I192" s="63"/>
    </row>
    <row r="193" spans="1:9" s="649" customFormat="1">
      <c r="A193" s="504"/>
      <c r="B193" s="63"/>
      <c r="C193" s="63"/>
      <c r="D193" s="63"/>
      <c r="E193" s="63"/>
      <c r="F193" s="63"/>
      <c r="G193" s="63"/>
      <c r="H193" s="63"/>
      <c r="I193" s="63"/>
    </row>
    <row r="194" spans="1:9" s="649" customFormat="1">
      <c r="A194" s="504"/>
      <c r="B194" s="63"/>
      <c r="C194" s="63"/>
      <c r="D194" s="63"/>
      <c r="E194" s="63"/>
      <c r="F194" s="63"/>
      <c r="G194" s="63"/>
      <c r="H194" s="63"/>
      <c r="I194" s="63"/>
    </row>
    <row r="195" spans="1:9" s="649" customFormat="1">
      <c r="A195" s="504"/>
      <c r="B195" s="63"/>
      <c r="C195" s="63"/>
      <c r="D195" s="63"/>
      <c r="E195" s="63"/>
      <c r="F195" s="63"/>
      <c r="G195" s="63"/>
      <c r="H195" s="63"/>
      <c r="I195" s="63"/>
    </row>
    <row r="196" spans="1:9" s="649" customFormat="1">
      <c r="A196" s="504"/>
      <c r="B196" s="63"/>
      <c r="C196" s="63"/>
      <c r="D196" s="63"/>
      <c r="E196" s="63"/>
      <c r="F196" s="63"/>
      <c r="G196" s="63"/>
      <c r="H196" s="63"/>
      <c r="I196" s="63"/>
    </row>
    <row r="197" spans="1:9" s="649" customFormat="1">
      <c r="A197" s="504"/>
      <c r="B197" s="63"/>
      <c r="C197" s="63"/>
      <c r="D197" s="63"/>
      <c r="E197" s="63"/>
      <c r="F197" s="63"/>
      <c r="G197" s="63"/>
      <c r="H197" s="63"/>
      <c r="I197" s="63"/>
    </row>
    <row r="198" spans="1:9" s="649" customFormat="1">
      <c r="A198" s="504"/>
      <c r="B198" s="63"/>
      <c r="C198" s="63"/>
      <c r="D198" s="63"/>
      <c r="E198" s="63"/>
      <c r="F198" s="63"/>
      <c r="G198" s="63"/>
      <c r="H198" s="63"/>
      <c r="I198" s="63"/>
    </row>
    <row r="199" spans="1:9" s="649" customFormat="1">
      <c r="A199" s="504"/>
      <c r="B199" s="63"/>
      <c r="C199" s="63"/>
      <c r="D199" s="63"/>
      <c r="E199" s="63"/>
      <c r="F199" s="63"/>
      <c r="G199" s="63"/>
      <c r="H199" s="63"/>
      <c r="I199" s="63"/>
    </row>
    <row r="200" spans="1:9" s="649" customFormat="1">
      <c r="A200" s="504"/>
      <c r="B200" s="63"/>
      <c r="C200" s="63"/>
      <c r="D200" s="63"/>
      <c r="E200" s="63"/>
      <c r="F200" s="63"/>
      <c r="G200" s="63"/>
      <c r="H200" s="63"/>
      <c r="I200" s="63"/>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K26" sqref="K26"/>
    </sheetView>
  </sheetViews>
  <sheetFormatPr baseColWidth="10" defaultColWidth="9.140625" defaultRowHeight="15"/>
  <cols>
    <col min="1" max="1" width="83.42578125" style="64" customWidth="1"/>
    <col min="2" max="6" width="12.5703125" style="63" customWidth="1"/>
    <col min="7" max="7" width="1.85546875" style="68" customWidth="1"/>
    <col min="8" max="8" width="9.140625" style="649" customWidth="1"/>
    <col min="9" max="9" width="10.7109375" style="649" bestFit="1" customWidth="1"/>
    <col min="10" max="256" width="9.140625" style="649"/>
    <col min="257" max="257" width="73" style="649" customWidth="1"/>
    <col min="258" max="262" width="12.5703125" style="649" customWidth="1"/>
    <col min="263" max="263" width="1.85546875" style="649" customWidth="1"/>
    <col min="264" max="264" width="9.140625" style="649" customWidth="1"/>
    <col min="265" max="265" width="10.7109375" style="649" bestFit="1" customWidth="1"/>
    <col min="266" max="512" width="9.140625" style="649"/>
    <col min="513" max="513" width="73" style="649" customWidth="1"/>
    <col min="514" max="518" width="12.5703125" style="649" customWidth="1"/>
    <col min="519" max="519" width="1.85546875" style="649" customWidth="1"/>
    <col min="520" max="520" width="9.140625" style="649" customWidth="1"/>
    <col min="521" max="521" width="10.7109375" style="649" bestFit="1" customWidth="1"/>
    <col min="522" max="768" width="9.140625" style="649"/>
    <col min="769" max="769" width="73" style="649" customWidth="1"/>
    <col min="770" max="774" width="12.5703125" style="649" customWidth="1"/>
    <col min="775" max="775" width="1.85546875" style="649" customWidth="1"/>
    <col min="776" max="776" width="9.140625" style="649" customWidth="1"/>
    <col min="777" max="777" width="10.7109375" style="649" bestFit="1" customWidth="1"/>
    <col min="778" max="1024" width="9.140625" style="649"/>
    <col min="1025" max="1025" width="73" style="649" customWidth="1"/>
    <col min="1026" max="1030" width="12.5703125" style="649" customWidth="1"/>
    <col min="1031" max="1031" width="1.85546875" style="649" customWidth="1"/>
    <col min="1032" max="1032" width="9.140625" style="649" customWidth="1"/>
    <col min="1033" max="1033" width="10.7109375" style="649" bestFit="1" customWidth="1"/>
    <col min="1034" max="1280" width="9.140625" style="649"/>
    <col min="1281" max="1281" width="73" style="649" customWidth="1"/>
    <col min="1282" max="1286" width="12.5703125" style="649" customWidth="1"/>
    <col min="1287" max="1287" width="1.85546875" style="649" customWidth="1"/>
    <col min="1288" max="1288" width="9.140625" style="649" customWidth="1"/>
    <col min="1289" max="1289" width="10.7109375" style="649" bestFit="1" customWidth="1"/>
    <col min="1290" max="1536" width="9.140625" style="649"/>
    <col min="1537" max="1537" width="73" style="649" customWidth="1"/>
    <col min="1538" max="1542" width="12.5703125" style="649" customWidth="1"/>
    <col min="1543" max="1543" width="1.85546875" style="649" customWidth="1"/>
    <col min="1544" max="1544" width="9.140625" style="649" customWidth="1"/>
    <col min="1545" max="1545" width="10.7109375" style="649" bestFit="1" customWidth="1"/>
    <col min="1546" max="1792" width="9.140625" style="649"/>
    <col min="1793" max="1793" width="73" style="649" customWidth="1"/>
    <col min="1794" max="1798" width="12.5703125" style="649" customWidth="1"/>
    <col min="1799" max="1799" width="1.85546875" style="649" customWidth="1"/>
    <col min="1800" max="1800" width="9.140625" style="649" customWidth="1"/>
    <col min="1801" max="1801" width="10.7109375" style="649" bestFit="1" customWidth="1"/>
    <col min="1802" max="2048" width="9.140625" style="649"/>
    <col min="2049" max="2049" width="73" style="649" customWidth="1"/>
    <col min="2050" max="2054" width="12.5703125" style="649" customWidth="1"/>
    <col min="2055" max="2055" width="1.85546875" style="649" customWidth="1"/>
    <col min="2056" max="2056" width="9.140625" style="649" customWidth="1"/>
    <col min="2057" max="2057" width="10.7109375" style="649" bestFit="1" customWidth="1"/>
    <col min="2058" max="2304" width="9.140625" style="649"/>
    <col min="2305" max="2305" width="73" style="649" customWidth="1"/>
    <col min="2306" max="2310" width="12.5703125" style="649" customWidth="1"/>
    <col min="2311" max="2311" width="1.85546875" style="649" customWidth="1"/>
    <col min="2312" max="2312" width="9.140625" style="649" customWidth="1"/>
    <col min="2313" max="2313" width="10.7109375" style="649" bestFit="1" customWidth="1"/>
    <col min="2314" max="2560" width="9.140625" style="649"/>
    <col min="2561" max="2561" width="73" style="649" customWidth="1"/>
    <col min="2562" max="2566" width="12.5703125" style="649" customWidth="1"/>
    <col min="2567" max="2567" width="1.85546875" style="649" customWidth="1"/>
    <col min="2568" max="2568" width="9.140625" style="649" customWidth="1"/>
    <col min="2569" max="2569" width="10.7109375" style="649" bestFit="1" customWidth="1"/>
    <col min="2570" max="2816" width="9.140625" style="649"/>
    <col min="2817" max="2817" width="73" style="649" customWidth="1"/>
    <col min="2818" max="2822" width="12.5703125" style="649" customWidth="1"/>
    <col min="2823" max="2823" width="1.85546875" style="649" customWidth="1"/>
    <col min="2824" max="2824" width="9.140625" style="649" customWidth="1"/>
    <col min="2825" max="2825" width="10.7109375" style="649" bestFit="1" customWidth="1"/>
    <col min="2826" max="3072" width="9.140625" style="649"/>
    <col min="3073" max="3073" width="73" style="649" customWidth="1"/>
    <col min="3074" max="3078" width="12.5703125" style="649" customWidth="1"/>
    <col min="3079" max="3079" width="1.85546875" style="649" customWidth="1"/>
    <col min="3080" max="3080" width="9.140625" style="649" customWidth="1"/>
    <col min="3081" max="3081" width="10.7109375" style="649" bestFit="1" customWidth="1"/>
    <col min="3082" max="3328" width="9.140625" style="649"/>
    <col min="3329" max="3329" width="73" style="649" customWidth="1"/>
    <col min="3330" max="3334" width="12.5703125" style="649" customWidth="1"/>
    <col min="3335" max="3335" width="1.85546875" style="649" customWidth="1"/>
    <col min="3336" max="3336" width="9.140625" style="649" customWidth="1"/>
    <col min="3337" max="3337" width="10.7109375" style="649" bestFit="1" customWidth="1"/>
    <col min="3338" max="3584" width="9.140625" style="649"/>
    <col min="3585" max="3585" width="73" style="649" customWidth="1"/>
    <col min="3586" max="3590" width="12.5703125" style="649" customWidth="1"/>
    <col min="3591" max="3591" width="1.85546875" style="649" customWidth="1"/>
    <col min="3592" max="3592" width="9.140625" style="649" customWidth="1"/>
    <col min="3593" max="3593" width="10.7109375" style="649" bestFit="1" customWidth="1"/>
    <col min="3594" max="3840" width="9.140625" style="649"/>
    <col min="3841" max="3841" width="73" style="649" customWidth="1"/>
    <col min="3842" max="3846" width="12.5703125" style="649" customWidth="1"/>
    <col min="3847" max="3847" width="1.85546875" style="649" customWidth="1"/>
    <col min="3848" max="3848" width="9.140625" style="649" customWidth="1"/>
    <col min="3849" max="3849" width="10.7109375" style="649" bestFit="1" customWidth="1"/>
    <col min="3850" max="4096" width="9.140625" style="649"/>
    <col min="4097" max="4097" width="73" style="649" customWidth="1"/>
    <col min="4098" max="4102" width="12.5703125" style="649" customWidth="1"/>
    <col min="4103" max="4103" width="1.85546875" style="649" customWidth="1"/>
    <col min="4104" max="4104" width="9.140625" style="649" customWidth="1"/>
    <col min="4105" max="4105" width="10.7109375" style="649" bestFit="1" customWidth="1"/>
    <col min="4106" max="4352" width="9.140625" style="649"/>
    <col min="4353" max="4353" width="73" style="649" customWidth="1"/>
    <col min="4354" max="4358" width="12.5703125" style="649" customWidth="1"/>
    <col min="4359" max="4359" width="1.85546875" style="649" customWidth="1"/>
    <col min="4360" max="4360" width="9.140625" style="649" customWidth="1"/>
    <col min="4361" max="4361" width="10.7109375" style="649" bestFit="1" customWidth="1"/>
    <col min="4362" max="4608" width="9.140625" style="649"/>
    <col min="4609" max="4609" width="73" style="649" customWidth="1"/>
    <col min="4610" max="4614" width="12.5703125" style="649" customWidth="1"/>
    <col min="4615" max="4615" width="1.85546875" style="649" customWidth="1"/>
    <col min="4616" max="4616" width="9.140625" style="649" customWidth="1"/>
    <col min="4617" max="4617" width="10.7109375" style="649" bestFit="1" customWidth="1"/>
    <col min="4618" max="4864" width="9.140625" style="649"/>
    <col min="4865" max="4865" width="73" style="649" customWidth="1"/>
    <col min="4866" max="4870" width="12.5703125" style="649" customWidth="1"/>
    <col min="4871" max="4871" width="1.85546875" style="649" customWidth="1"/>
    <col min="4872" max="4872" width="9.140625" style="649" customWidth="1"/>
    <col min="4873" max="4873" width="10.7109375" style="649" bestFit="1" customWidth="1"/>
    <col min="4874" max="5120" width="9.140625" style="649"/>
    <col min="5121" max="5121" width="73" style="649" customWidth="1"/>
    <col min="5122" max="5126" width="12.5703125" style="649" customWidth="1"/>
    <col min="5127" max="5127" width="1.85546875" style="649" customWidth="1"/>
    <col min="5128" max="5128" width="9.140625" style="649" customWidth="1"/>
    <col min="5129" max="5129" width="10.7109375" style="649" bestFit="1" customWidth="1"/>
    <col min="5130" max="5376" width="9.140625" style="649"/>
    <col min="5377" max="5377" width="73" style="649" customWidth="1"/>
    <col min="5378" max="5382" width="12.5703125" style="649" customWidth="1"/>
    <col min="5383" max="5383" width="1.85546875" style="649" customWidth="1"/>
    <col min="5384" max="5384" width="9.140625" style="649" customWidth="1"/>
    <col min="5385" max="5385" width="10.7109375" style="649" bestFit="1" customWidth="1"/>
    <col min="5386" max="5632" width="9.140625" style="649"/>
    <col min="5633" max="5633" width="73" style="649" customWidth="1"/>
    <col min="5634" max="5638" width="12.5703125" style="649" customWidth="1"/>
    <col min="5639" max="5639" width="1.85546875" style="649" customWidth="1"/>
    <col min="5640" max="5640" width="9.140625" style="649" customWidth="1"/>
    <col min="5641" max="5641" width="10.7109375" style="649" bestFit="1" customWidth="1"/>
    <col min="5642" max="5888" width="9.140625" style="649"/>
    <col min="5889" max="5889" width="73" style="649" customWidth="1"/>
    <col min="5890" max="5894" width="12.5703125" style="649" customWidth="1"/>
    <col min="5895" max="5895" width="1.85546875" style="649" customWidth="1"/>
    <col min="5896" max="5896" width="9.140625" style="649" customWidth="1"/>
    <col min="5897" max="5897" width="10.7109375" style="649" bestFit="1" customWidth="1"/>
    <col min="5898" max="6144" width="9.140625" style="649"/>
    <col min="6145" max="6145" width="73" style="649" customWidth="1"/>
    <col min="6146" max="6150" width="12.5703125" style="649" customWidth="1"/>
    <col min="6151" max="6151" width="1.85546875" style="649" customWidth="1"/>
    <col min="6152" max="6152" width="9.140625" style="649" customWidth="1"/>
    <col min="6153" max="6153" width="10.7109375" style="649" bestFit="1" customWidth="1"/>
    <col min="6154" max="6400" width="9.140625" style="649"/>
    <col min="6401" max="6401" width="73" style="649" customWidth="1"/>
    <col min="6402" max="6406" width="12.5703125" style="649" customWidth="1"/>
    <col min="6407" max="6407" width="1.85546875" style="649" customWidth="1"/>
    <col min="6408" max="6408" width="9.140625" style="649" customWidth="1"/>
    <col min="6409" max="6409" width="10.7109375" style="649" bestFit="1" customWidth="1"/>
    <col min="6410" max="6656" width="9.140625" style="649"/>
    <col min="6657" max="6657" width="73" style="649" customWidth="1"/>
    <col min="6658" max="6662" width="12.5703125" style="649" customWidth="1"/>
    <col min="6663" max="6663" width="1.85546875" style="649" customWidth="1"/>
    <col min="6664" max="6664" width="9.140625" style="649" customWidth="1"/>
    <col min="6665" max="6665" width="10.7109375" style="649" bestFit="1" customWidth="1"/>
    <col min="6666" max="6912" width="9.140625" style="649"/>
    <col min="6913" max="6913" width="73" style="649" customWidth="1"/>
    <col min="6914" max="6918" width="12.5703125" style="649" customWidth="1"/>
    <col min="6919" max="6919" width="1.85546875" style="649" customWidth="1"/>
    <col min="6920" max="6920" width="9.140625" style="649" customWidth="1"/>
    <col min="6921" max="6921" width="10.7109375" style="649" bestFit="1" customWidth="1"/>
    <col min="6922" max="7168" width="9.140625" style="649"/>
    <col min="7169" max="7169" width="73" style="649" customWidth="1"/>
    <col min="7170" max="7174" width="12.5703125" style="649" customWidth="1"/>
    <col min="7175" max="7175" width="1.85546875" style="649" customWidth="1"/>
    <col min="7176" max="7176" width="9.140625" style="649" customWidth="1"/>
    <col min="7177" max="7177" width="10.7109375" style="649" bestFit="1" customWidth="1"/>
    <col min="7178" max="7424" width="9.140625" style="649"/>
    <col min="7425" max="7425" width="73" style="649" customWidth="1"/>
    <col min="7426" max="7430" width="12.5703125" style="649" customWidth="1"/>
    <col min="7431" max="7431" width="1.85546875" style="649" customWidth="1"/>
    <col min="7432" max="7432" width="9.140625" style="649" customWidth="1"/>
    <col min="7433" max="7433" width="10.7109375" style="649" bestFit="1" customWidth="1"/>
    <col min="7434" max="7680" width="9.140625" style="649"/>
    <col min="7681" max="7681" width="73" style="649" customWidth="1"/>
    <col min="7682" max="7686" width="12.5703125" style="649" customWidth="1"/>
    <col min="7687" max="7687" width="1.85546875" style="649" customWidth="1"/>
    <col min="7688" max="7688" width="9.140625" style="649" customWidth="1"/>
    <col min="7689" max="7689" width="10.7109375" style="649" bestFit="1" customWidth="1"/>
    <col min="7690" max="7936" width="9.140625" style="649"/>
    <col min="7937" max="7937" width="73" style="649" customWidth="1"/>
    <col min="7938" max="7942" width="12.5703125" style="649" customWidth="1"/>
    <col min="7943" max="7943" width="1.85546875" style="649" customWidth="1"/>
    <col min="7944" max="7944" width="9.140625" style="649" customWidth="1"/>
    <col min="7945" max="7945" width="10.7109375" style="649" bestFit="1" customWidth="1"/>
    <col min="7946" max="8192" width="9.140625" style="649"/>
    <col min="8193" max="8193" width="73" style="649" customWidth="1"/>
    <col min="8194" max="8198" width="12.5703125" style="649" customWidth="1"/>
    <col min="8199" max="8199" width="1.85546875" style="649" customWidth="1"/>
    <col min="8200" max="8200" width="9.140625" style="649" customWidth="1"/>
    <col min="8201" max="8201" width="10.7109375" style="649" bestFit="1" customWidth="1"/>
    <col min="8202" max="8448" width="9.140625" style="649"/>
    <col min="8449" max="8449" width="73" style="649" customWidth="1"/>
    <col min="8450" max="8454" width="12.5703125" style="649" customWidth="1"/>
    <col min="8455" max="8455" width="1.85546875" style="649" customWidth="1"/>
    <col min="8456" max="8456" width="9.140625" style="649" customWidth="1"/>
    <col min="8457" max="8457" width="10.7109375" style="649" bestFit="1" customWidth="1"/>
    <col min="8458" max="8704" width="9.140625" style="649"/>
    <col min="8705" max="8705" width="73" style="649" customWidth="1"/>
    <col min="8706" max="8710" width="12.5703125" style="649" customWidth="1"/>
    <col min="8711" max="8711" width="1.85546875" style="649" customWidth="1"/>
    <col min="8712" max="8712" width="9.140625" style="649" customWidth="1"/>
    <col min="8713" max="8713" width="10.7109375" style="649" bestFit="1" customWidth="1"/>
    <col min="8714" max="8960" width="9.140625" style="649"/>
    <col min="8961" max="8961" width="73" style="649" customWidth="1"/>
    <col min="8962" max="8966" width="12.5703125" style="649" customWidth="1"/>
    <col min="8967" max="8967" width="1.85546875" style="649" customWidth="1"/>
    <col min="8968" max="8968" width="9.140625" style="649" customWidth="1"/>
    <col min="8969" max="8969" width="10.7109375" style="649" bestFit="1" customWidth="1"/>
    <col min="8970" max="9216" width="9.140625" style="649"/>
    <col min="9217" max="9217" width="73" style="649" customWidth="1"/>
    <col min="9218" max="9222" width="12.5703125" style="649" customWidth="1"/>
    <col min="9223" max="9223" width="1.85546875" style="649" customWidth="1"/>
    <col min="9224" max="9224" width="9.140625" style="649" customWidth="1"/>
    <col min="9225" max="9225" width="10.7109375" style="649" bestFit="1" customWidth="1"/>
    <col min="9226" max="9472" width="9.140625" style="649"/>
    <col min="9473" max="9473" width="73" style="649" customWidth="1"/>
    <col min="9474" max="9478" width="12.5703125" style="649" customWidth="1"/>
    <col min="9479" max="9479" width="1.85546875" style="649" customWidth="1"/>
    <col min="9480" max="9480" width="9.140625" style="649" customWidth="1"/>
    <col min="9481" max="9481" width="10.7109375" style="649" bestFit="1" customWidth="1"/>
    <col min="9482" max="9728" width="9.140625" style="649"/>
    <col min="9729" max="9729" width="73" style="649" customWidth="1"/>
    <col min="9730" max="9734" width="12.5703125" style="649" customWidth="1"/>
    <col min="9735" max="9735" width="1.85546875" style="649" customWidth="1"/>
    <col min="9736" max="9736" width="9.140625" style="649" customWidth="1"/>
    <col min="9737" max="9737" width="10.7109375" style="649" bestFit="1" customWidth="1"/>
    <col min="9738" max="9984" width="9.140625" style="649"/>
    <col min="9985" max="9985" width="73" style="649" customWidth="1"/>
    <col min="9986" max="9990" width="12.5703125" style="649" customWidth="1"/>
    <col min="9991" max="9991" width="1.85546875" style="649" customWidth="1"/>
    <col min="9992" max="9992" width="9.140625" style="649" customWidth="1"/>
    <col min="9993" max="9993" width="10.7109375" style="649" bestFit="1" customWidth="1"/>
    <col min="9994" max="10240" width="9.140625" style="649"/>
    <col min="10241" max="10241" width="73" style="649" customWidth="1"/>
    <col min="10242" max="10246" width="12.5703125" style="649" customWidth="1"/>
    <col min="10247" max="10247" width="1.85546875" style="649" customWidth="1"/>
    <col min="10248" max="10248" width="9.140625" style="649" customWidth="1"/>
    <col min="10249" max="10249" width="10.7109375" style="649" bestFit="1" customWidth="1"/>
    <col min="10250" max="10496" width="9.140625" style="649"/>
    <col min="10497" max="10497" width="73" style="649" customWidth="1"/>
    <col min="10498" max="10502" width="12.5703125" style="649" customWidth="1"/>
    <col min="10503" max="10503" width="1.85546875" style="649" customWidth="1"/>
    <col min="10504" max="10504" width="9.140625" style="649" customWidth="1"/>
    <col min="10505" max="10505" width="10.7109375" style="649" bestFit="1" customWidth="1"/>
    <col min="10506" max="10752" width="9.140625" style="649"/>
    <col min="10753" max="10753" width="73" style="649" customWidth="1"/>
    <col min="10754" max="10758" width="12.5703125" style="649" customWidth="1"/>
    <col min="10759" max="10759" width="1.85546875" style="649" customWidth="1"/>
    <col min="10760" max="10760" width="9.140625" style="649" customWidth="1"/>
    <col min="10761" max="10761" width="10.7109375" style="649" bestFit="1" customWidth="1"/>
    <col min="10762" max="11008" width="9.140625" style="649"/>
    <col min="11009" max="11009" width="73" style="649" customWidth="1"/>
    <col min="11010" max="11014" width="12.5703125" style="649" customWidth="1"/>
    <col min="11015" max="11015" width="1.85546875" style="649" customWidth="1"/>
    <col min="11016" max="11016" width="9.140625" style="649" customWidth="1"/>
    <col min="11017" max="11017" width="10.7109375" style="649" bestFit="1" customWidth="1"/>
    <col min="11018" max="11264" width="9.140625" style="649"/>
    <col min="11265" max="11265" width="73" style="649" customWidth="1"/>
    <col min="11266" max="11270" width="12.5703125" style="649" customWidth="1"/>
    <col min="11271" max="11271" width="1.85546875" style="649" customWidth="1"/>
    <col min="11272" max="11272" width="9.140625" style="649" customWidth="1"/>
    <col min="11273" max="11273" width="10.7109375" style="649" bestFit="1" customWidth="1"/>
    <col min="11274" max="11520" width="9.140625" style="649"/>
    <col min="11521" max="11521" width="73" style="649" customWidth="1"/>
    <col min="11522" max="11526" width="12.5703125" style="649" customWidth="1"/>
    <col min="11527" max="11527" width="1.85546875" style="649" customWidth="1"/>
    <col min="11528" max="11528" width="9.140625" style="649" customWidth="1"/>
    <col min="11529" max="11529" width="10.7109375" style="649" bestFit="1" customWidth="1"/>
    <col min="11530" max="11776" width="9.140625" style="649"/>
    <col min="11777" max="11777" width="73" style="649" customWidth="1"/>
    <col min="11778" max="11782" width="12.5703125" style="649" customWidth="1"/>
    <col min="11783" max="11783" width="1.85546875" style="649" customWidth="1"/>
    <col min="11784" max="11784" width="9.140625" style="649" customWidth="1"/>
    <col min="11785" max="11785" width="10.7109375" style="649" bestFit="1" customWidth="1"/>
    <col min="11786" max="12032" width="9.140625" style="649"/>
    <col min="12033" max="12033" width="73" style="649" customWidth="1"/>
    <col min="12034" max="12038" width="12.5703125" style="649" customWidth="1"/>
    <col min="12039" max="12039" width="1.85546875" style="649" customWidth="1"/>
    <col min="12040" max="12040" width="9.140625" style="649" customWidth="1"/>
    <col min="12041" max="12041" width="10.7109375" style="649" bestFit="1" customWidth="1"/>
    <col min="12042" max="12288" width="9.140625" style="649"/>
    <col min="12289" max="12289" width="73" style="649" customWidth="1"/>
    <col min="12290" max="12294" width="12.5703125" style="649" customWidth="1"/>
    <col min="12295" max="12295" width="1.85546875" style="649" customWidth="1"/>
    <col min="12296" max="12296" width="9.140625" style="649" customWidth="1"/>
    <col min="12297" max="12297" width="10.7109375" style="649" bestFit="1" customWidth="1"/>
    <col min="12298" max="12544" width="9.140625" style="649"/>
    <col min="12545" max="12545" width="73" style="649" customWidth="1"/>
    <col min="12546" max="12550" width="12.5703125" style="649" customWidth="1"/>
    <col min="12551" max="12551" width="1.85546875" style="649" customWidth="1"/>
    <col min="12552" max="12552" width="9.140625" style="649" customWidth="1"/>
    <col min="12553" max="12553" width="10.7109375" style="649" bestFit="1" customWidth="1"/>
    <col min="12554" max="12800" width="9.140625" style="649"/>
    <col min="12801" max="12801" width="73" style="649" customWidth="1"/>
    <col min="12802" max="12806" width="12.5703125" style="649" customWidth="1"/>
    <col min="12807" max="12807" width="1.85546875" style="649" customWidth="1"/>
    <col min="12808" max="12808" width="9.140625" style="649" customWidth="1"/>
    <col min="12809" max="12809" width="10.7109375" style="649" bestFit="1" customWidth="1"/>
    <col min="12810" max="13056" width="9.140625" style="649"/>
    <col min="13057" max="13057" width="73" style="649" customWidth="1"/>
    <col min="13058" max="13062" width="12.5703125" style="649" customWidth="1"/>
    <col min="13063" max="13063" width="1.85546875" style="649" customWidth="1"/>
    <col min="13064" max="13064" width="9.140625" style="649" customWidth="1"/>
    <col min="13065" max="13065" width="10.7109375" style="649" bestFit="1" customWidth="1"/>
    <col min="13066" max="13312" width="9.140625" style="649"/>
    <col min="13313" max="13313" width="73" style="649" customWidth="1"/>
    <col min="13314" max="13318" width="12.5703125" style="649" customWidth="1"/>
    <col min="13319" max="13319" width="1.85546875" style="649" customWidth="1"/>
    <col min="13320" max="13320" width="9.140625" style="649" customWidth="1"/>
    <col min="13321" max="13321" width="10.7109375" style="649" bestFit="1" customWidth="1"/>
    <col min="13322" max="13568" width="9.140625" style="649"/>
    <col min="13569" max="13569" width="73" style="649" customWidth="1"/>
    <col min="13570" max="13574" width="12.5703125" style="649" customWidth="1"/>
    <col min="13575" max="13575" width="1.85546875" style="649" customWidth="1"/>
    <col min="13576" max="13576" width="9.140625" style="649" customWidth="1"/>
    <col min="13577" max="13577" width="10.7109375" style="649" bestFit="1" customWidth="1"/>
    <col min="13578" max="13824" width="9.140625" style="649"/>
    <col min="13825" max="13825" width="73" style="649" customWidth="1"/>
    <col min="13826" max="13830" width="12.5703125" style="649" customWidth="1"/>
    <col min="13831" max="13831" width="1.85546875" style="649" customWidth="1"/>
    <col min="13832" max="13832" width="9.140625" style="649" customWidth="1"/>
    <col min="13833" max="13833" width="10.7109375" style="649" bestFit="1" customWidth="1"/>
    <col min="13834" max="14080" width="9.140625" style="649"/>
    <col min="14081" max="14081" width="73" style="649" customWidth="1"/>
    <col min="14082" max="14086" width="12.5703125" style="649" customWidth="1"/>
    <col min="14087" max="14087" width="1.85546875" style="649" customWidth="1"/>
    <col min="14088" max="14088" width="9.140625" style="649" customWidth="1"/>
    <col min="14089" max="14089" width="10.7109375" style="649" bestFit="1" customWidth="1"/>
    <col min="14090" max="14336" width="9.140625" style="649"/>
    <col min="14337" max="14337" width="73" style="649" customWidth="1"/>
    <col min="14338" max="14342" width="12.5703125" style="649" customWidth="1"/>
    <col min="14343" max="14343" width="1.85546875" style="649" customWidth="1"/>
    <col min="14344" max="14344" width="9.140625" style="649" customWidth="1"/>
    <col min="14345" max="14345" width="10.7109375" style="649" bestFit="1" customWidth="1"/>
    <col min="14346" max="14592" width="9.140625" style="649"/>
    <col min="14593" max="14593" width="73" style="649" customWidth="1"/>
    <col min="14594" max="14598" width="12.5703125" style="649" customWidth="1"/>
    <col min="14599" max="14599" width="1.85546875" style="649" customWidth="1"/>
    <col min="14600" max="14600" width="9.140625" style="649" customWidth="1"/>
    <col min="14601" max="14601" width="10.7109375" style="649" bestFit="1" customWidth="1"/>
    <col min="14602" max="14848" width="9.140625" style="649"/>
    <col min="14849" max="14849" width="73" style="649" customWidth="1"/>
    <col min="14850" max="14854" width="12.5703125" style="649" customWidth="1"/>
    <col min="14855" max="14855" width="1.85546875" style="649" customWidth="1"/>
    <col min="14856" max="14856" width="9.140625" style="649" customWidth="1"/>
    <col min="14857" max="14857" width="10.7109375" style="649" bestFit="1" customWidth="1"/>
    <col min="14858" max="15104" width="9.140625" style="649"/>
    <col min="15105" max="15105" width="73" style="649" customWidth="1"/>
    <col min="15106" max="15110" width="12.5703125" style="649" customWidth="1"/>
    <col min="15111" max="15111" width="1.85546875" style="649" customWidth="1"/>
    <col min="15112" max="15112" width="9.140625" style="649" customWidth="1"/>
    <col min="15113" max="15113" width="10.7109375" style="649" bestFit="1" customWidth="1"/>
    <col min="15114" max="15360" width="9.140625" style="649"/>
    <col min="15361" max="15361" width="73" style="649" customWidth="1"/>
    <col min="15362" max="15366" width="12.5703125" style="649" customWidth="1"/>
    <col min="15367" max="15367" width="1.85546875" style="649" customWidth="1"/>
    <col min="15368" max="15368" width="9.140625" style="649" customWidth="1"/>
    <col min="15369" max="15369" width="10.7109375" style="649" bestFit="1" customWidth="1"/>
    <col min="15370" max="15616" width="9.140625" style="649"/>
    <col min="15617" max="15617" width="73" style="649" customWidth="1"/>
    <col min="15618" max="15622" width="12.5703125" style="649" customWidth="1"/>
    <col min="15623" max="15623" width="1.85546875" style="649" customWidth="1"/>
    <col min="15624" max="15624" width="9.140625" style="649" customWidth="1"/>
    <col min="15625" max="15625" width="10.7109375" style="649" bestFit="1" customWidth="1"/>
    <col min="15626" max="15872" width="9.140625" style="649"/>
    <col min="15873" max="15873" width="73" style="649" customWidth="1"/>
    <col min="15874" max="15878" width="12.5703125" style="649" customWidth="1"/>
    <col min="15879" max="15879" width="1.85546875" style="649" customWidth="1"/>
    <col min="15880" max="15880" width="9.140625" style="649" customWidth="1"/>
    <col min="15881" max="15881" width="10.7109375" style="649" bestFit="1" customWidth="1"/>
    <col min="15882" max="16128" width="9.140625" style="649"/>
    <col min="16129" max="16129" width="73" style="649" customWidth="1"/>
    <col min="16130" max="16134" width="12.5703125" style="649" customWidth="1"/>
    <col min="16135" max="16135" width="1.85546875" style="649" customWidth="1"/>
    <col min="16136" max="16136" width="9.140625" style="649" customWidth="1"/>
    <col min="16137" max="16137" width="10.7109375" style="649" bestFit="1" customWidth="1"/>
    <col min="16138" max="16384" width="9.140625" style="649"/>
  </cols>
  <sheetData>
    <row r="1" spans="1:6" s="67" customFormat="1" ht="2.25" customHeight="1">
      <c r="A1" s="65"/>
      <c r="B1" s="484"/>
      <c r="C1" s="484"/>
      <c r="D1" s="484"/>
      <c r="E1" s="484"/>
      <c r="F1" s="484"/>
    </row>
    <row r="2" spans="1:6" s="57" customFormat="1" ht="39" customHeight="1">
      <c r="A2" s="1154" t="s">
        <v>1313</v>
      </c>
      <c r="B2" s="1154"/>
      <c r="C2" s="1154"/>
      <c r="D2" s="1154"/>
      <c r="E2" s="1154"/>
      <c r="F2" s="1154"/>
    </row>
    <row r="3" spans="1:6" s="57" customFormat="1" ht="20.25">
      <c r="A3" s="1154" t="s">
        <v>1225</v>
      </c>
      <c r="B3" s="1154"/>
      <c r="C3" s="1154"/>
      <c r="D3" s="1154"/>
      <c r="E3" s="1154"/>
      <c r="F3" s="1154"/>
    </row>
    <row r="4" spans="1:6" s="57" customFormat="1" ht="20.25">
      <c r="A4" s="1154" t="s">
        <v>1498</v>
      </c>
      <c r="B4" s="1154"/>
      <c r="C4" s="1154"/>
      <c r="D4" s="1154"/>
      <c r="E4" s="1154"/>
      <c r="F4" s="1154"/>
    </row>
    <row r="5" spans="1:6" s="58" customFormat="1" ht="39" customHeight="1">
      <c r="A5" s="1191" t="s">
        <v>1349</v>
      </c>
      <c r="B5" s="1191"/>
      <c r="C5" s="1191"/>
      <c r="D5" s="1191"/>
      <c r="E5" s="1191"/>
      <c r="F5" s="1191"/>
    </row>
    <row r="6" spans="1:6" s="649" customFormat="1" ht="6" customHeight="1">
      <c r="A6" s="64"/>
      <c r="B6" s="63"/>
      <c r="C6" s="63"/>
      <c r="D6" s="63"/>
      <c r="E6" s="63"/>
      <c r="F6" s="63"/>
    </row>
    <row r="7" spans="1:6" s="649" customFormat="1" ht="4.5" customHeight="1" thickBot="1">
      <c r="A7" s="386"/>
      <c r="B7" s="485"/>
      <c r="C7" s="485"/>
      <c r="D7" s="485"/>
      <c r="E7" s="485"/>
      <c r="F7" s="485"/>
    </row>
    <row r="8" spans="1:6" s="649" customFormat="1" ht="16.5" thickTop="1" thickBot="1">
      <c r="A8" s="912"/>
      <c r="B8" s="1024" t="s">
        <v>2</v>
      </c>
      <c r="C8" s="1024" t="s">
        <v>3</v>
      </c>
      <c r="D8" s="1024" t="s">
        <v>4</v>
      </c>
      <c r="E8" s="1024" t="s">
        <v>5</v>
      </c>
      <c r="F8" s="1024" t="s">
        <v>6</v>
      </c>
    </row>
    <row r="9" spans="1:6" s="43" customFormat="1" ht="12.75" thickTop="1" thickBot="1">
      <c r="A9" s="52" t="s">
        <v>7</v>
      </c>
      <c r="B9" s="56">
        <v>3503499.4768400001</v>
      </c>
      <c r="C9" s="56">
        <v>47568.92355</v>
      </c>
      <c r="D9" s="56">
        <v>0</v>
      </c>
      <c r="E9" s="56">
        <v>0.99948999999999999</v>
      </c>
      <c r="F9" s="56">
        <v>3551069.3998799999</v>
      </c>
    </row>
    <row r="10" spans="1:6" s="43" customFormat="1" ht="12.75" thickTop="1" thickBot="1">
      <c r="A10" s="407" t="s">
        <v>8</v>
      </c>
      <c r="B10" s="53">
        <v>98203.274369999999</v>
      </c>
      <c r="C10" s="53">
        <v>6991.2327100000002</v>
      </c>
      <c r="D10" s="53">
        <v>0</v>
      </c>
      <c r="E10" s="53">
        <v>0</v>
      </c>
      <c r="F10" s="53">
        <v>105194.50708</v>
      </c>
    </row>
    <row r="11" spans="1:6" s="43" customFormat="1" ht="12" thickTop="1">
      <c r="A11" s="441" t="s">
        <v>9</v>
      </c>
      <c r="B11" s="54">
        <v>0</v>
      </c>
      <c r="C11" s="54">
        <v>0</v>
      </c>
      <c r="D11" s="54">
        <v>0</v>
      </c>
      <c r="E11" s="54">
        <v>0</v>
      </c>
      <c r="F11" s="54">
        <v>0</v>
      </c>
    </row>
    <row r="12" spans="1:6" s="43" customFormat="1" ht="11.25">
      <c r="A12" s="441" t="s">
        <v>10</v>
      </c>
      <c r="B12" s="54">
        <v>93938.147989999998</v>
      </c>
      <c r="C12" s="54">
        <v>6814.7176500000005</v>
      </c>
      <c r="D12" s="54">
        <v>0</v>
      </c>
      <c r="E12" s="54">
        <v>0</v>
      </c>
      <c r="F12" s="54">
        <v>100752.86564</v>
      </c>
    </row>
    <row r="13" spans="1:6" s="43" customFormat="1" ht="11.25">
      <c r="A13" s="441" t="s">
        <v>11</v>
      </c>
      <c r="B13" s="54">
        <v>4265.1263799999997</v>
      </c>
      <c r="C13" s="54">
        <v>176.51506000000001</v>
      </c>
      <c r="D13" s="54">
        <v>0</v>
      </c>
      <c r="E13" s="54">
        <v>0</v>
      </c>
      <c r="F13" s="54">
        <v>4441.6414400000003</v>
      </c>
    </row>
    <row r="14" spans="1:6" s="43" customFormat="1" ht="11.25">
      <c r="A14" s="441" t="s">
        <v>12</v>
      </c>
      <c r="B14" s="54">
        <v>0</v>
      </c>
      <c r="C14" s="54">
        <v>0</v>
      </c>
      <c r="D14" s="54">
        <v>0</v>
      </c>
      <c r="E14" s="54">
        <v>0</v>
      </c>
      <c r="F14" s="54">
        <v>0</v>
      </c>
    </row>
    <row r="15" spans="1:6" s="43" customFormat="1" ht="11.25">
      <c r="A15" s="441" t="s">
        <v>13</v>
      </c>
      <c r="B15" s="54">
        <v>0</v>
      </c>
      <c r="C15" s="54">
        <v>0</v>
      </c>
      <c r="D15" s="54">
        <v>0</v>
      </c>
      <c r="E15" s="54">
        <v>0</v>
      </c>
      <c r="F15" s="54">
        <v>0</v>
      </c>
    </row>
    <row r="16" spans="1:6" s="43" customFormat="1" ht="11.25">
      <c r="A16" s="441" t="s">
        <v>14</v>
      </c>
      <c r="B16" s="54">
        <v>0</v>
      </c>
      <c r="C16" s="54">
        <v>0</v>
      </c>
      <c r="D16" s="54">
        <v>0</v>
      </c>
      <c r="E16" s="54">
        <v>0</v>
      </c>
      <c r="F16" s="54">
        <v>0</v>
      </c>
    </row>
    <row r="17" spans="1:6" s="43" customFormat="1" ht="11.25">
      <c r="A17" s="441" t="s">
        <v>15</v>
      </c>
      <c r="B17" s="54">
        <v>0</v>
      </c>
      <c r="C17" s="54">
        <v>0</v>
      </c>
      <c r="D17" s="54">
        <v>0</v>
      </c>
      <c r="E17" s="54">
        <v>0</v>
      </c>
      <c r="F17" s="54">
        <v>0</v>
      </c>
    </row>
    <row r="18" spans="1:6" s="43" customFormat="1" ht="12" thickBot="1">
      <c r="A18" s="441" t="s">
        <v>16</v>
      </c>
      <c r="B18" s="54">
        <v>0</v>
      </c>
      <c r="C18" s="54">
        <v>0</v>
      </c>
      <c r="D18" s="54">
        <v>0</v>
      </c>
      <c r="E18" s="54">
        <v>0</v>
      </c>
      <c r="F18" s="54">
        <v>0</v>
      </c>
    </row>
    <row r="19" spans="1:6" s="43" customFormat="1" ht="12.75" thickTop="1" thickBot="1">
      <c r="A19" s="407" t="s">
        <v>17</v>
      </c>
      <c r="B19" s="53">
        <v>33422.015510000005</v>
      </c>
      <c r="C19" s="53">
        <v>19297.893519999998</v>
      </c>
      <c r="D19" s="53">
        <v>0</v>
      </c>
      <c r="E19" s="53">
        <v>0.99948999999999999</v>
      </c>
      <c r="F19" s="53">
        <v>52720.908520000005</v>
      </c>
    </row>
    <row r="20" spans="1:6" s="43" customFormat="1" ht="12" thickTop="1">
      <c r="A20" s="441" t="s">
        <v>18</v>
      </c>
      <c r="B20" s="54">
        <v>0</v>
      </c>
      <c r="C20" s="54">
        <v>0</v>
      </c>
      <c r="D20" s="54">
        <v>0</v>
      </c>
      <c r="E20" s="54">
        <v>0</v>
      </c>
      <c r="F20" s="54">
        <v>0</v>
      </c>
    </row>
    <row r="21" spans="1:6" s="43" customFormat="1" ht="11.25">
      <c r="A21" s="441" t="s">
        <v>19</v>
      </c>
      <c r="B21" s="54">
        <v>0</v>
      </c>
      <c r="C21" s="54">
        <v>0</v>
      </c>
      <c r="D21" s="54">
        <v>0</v>
      </c>
      <c r="E21" s="54">
        <v>0</v>
      </c>
      <c r="F21" s="54">
        <v>0</v>
      </c>
    </row>
    <row r="22" spans="1:6" s="43" customFormat="1" ht="11.25">
      <c r="A22" s="441" t="s">
        <v>20</v>
      </c>
      <c r="B22" s="54">
        <v>0</v>
      </c>
      <c r="C22" s="54">
        <v>0</v>
      </c>
      <c r="D22" s="54">
        <v>0</v>
      </c>
      <c r="E22" s="54">
        <v>0</v>
      </c>
      <c r="F22" s="54">
        <v>0</v>
      </c>
    </row>
    <row r="23" spans="1:6" s="43" customFormat="1" ht="11.25">
      <c r="A23" s="441" t="s">
        <v>21</v>
      </c>
      <c r="B23" s="54">
        <v>0</v>
      </c>
      <c r="C23" s="54">
        <v>0</v>
      </c>
      <c r="D23" s="54">
        <v>0</v>
      </c>
      <c r="E23" s="54">
        <v>0</v>
      </c>
      <c r="F23" s="54">
        <v>0</v>
      </c>
    </row>
    <row r="24" spans="1:6" s="43" customFormat="1" ht="11.25">
      <c r="A24" s="441" t="s">
        <v>22</v>
      </c>
      <c r="B24" s="54">
        <v>33422.014719999999</v>
      </c>
      <c r="C24" s="54">
        <v>19297.893519999998</v>
      </c>
      <c r="D24" s="54">
        <v>0</v>
      </c>
      <c r="E24" s="54">
        <v>0.99948999999999999</v>
      </c>
      <c r="F24" s="54">
        <v>52720.907729999999</v>
      </c>
    </row>
    <row r="25" spans="1:6" s="43" customFormat="1" ht="11.25">
      <c r="A25" s="441" t="s">
        <v>23</v>
      </c>
      <c r="B25" s="54">
        <v>7.9000000000000001E-4</v>
      </c>
      <c r="C25" s="54">
        <v>0</v>
      </c>
      <c r="D25" s="54">
        <v>0</v>
      </c>
      <c r="E25" s="54">
        <v>0</v>
      </c>
      <c r="F25" s="54">
        <v>7.9000000000000001E-4</v>
      </c>
    </row>
    <row r="26" spans="1:6" s="43" customFormat="1" ht="11.25">
      <c r="A26" s="441" t="s">
        <v>24</v>
      </c>
      <c r="B26" s="54">
        <v>0</v>
      </c>
      <c r="C26" s="54">
        <v>0</v>
      </c>
      <c r="D26" s="54">
        <v>0</v>
      </c>
      <c r="E26" s="54">
        <v>0</v>
      </c>
      <c r="F26" s="54">
        <v>0</v>
      </c>
    </row>
    <row r="27" spans="1:6" s="43" customFormat="1" ht="12" thickBot="1">
      <c r="A27" s="441" t="s">
        <v>25</v>
      </c>
      <c r="B27" s="54">
        <v>0</v>
      </c>
      <c r="C27" s="54">
        <v>0</v>
      </c>
      <c r="D27" s="54">
        <v>0</v>
      </c>
      <c r="E27" s="54">
        <v>0</v>
      </c>
      <c r="F27" s="54">
        <v>0</v>
      </c>
    </row>
    <row r="28" spans="1:6" s="43" customFormat="1" ht="12.75" thickTop="1" thickBot="1">
      <c r="A28" s="407" t="s">
        <v>26</v>
      </c>
      <c r="B28" s="53">
        <v>2465398.25826</v>
      </c>
      <c r="C28" s="53">
        <v>20274.380370000003</v>
      </c>
      <c r="D28" s="53">
        <v>0</v>
      </c>
      <c r="E28" s="53">
        <v>0</v>
      </c>
      <c r="F28" s="53">
        <v>2485672.6386299999</v>
      </c>
    </row>
    <row r="29" spans="1:6" s="43" customFormat="1" ht="12" thickTop="1">
      <c r="A29" s="442" t="s">
        <v>27</v>
      </c>
      <c r="B29" s="54">
        <v>2512308.7005700003</v>
      </c>
      <c r="C29" s="54">
        <v>21835.698829999998</v>
      </c>
      <c r="D29" s="54">
        <v>0</v>
      </c>
      <c r="E29" s="54">
        <v>0</v>
      </c>
      <c r="F29" s="54">
        <v>2534144.3994</v>
      </c>
    </row>
    <row r="30" spans="1:6" s="43" customFormat="1" ht="11.25">
      <c r="A30" s="441" t="s">
        <v>28</v>
      </c>
      <c r="B30" s="54">
        <v>2511852.7397399996</v>
      </c>
      <c r="C30" s="54">
        <v>21835.698829999998</v>
      </c>
      <c r="D30" s="54">
        <v>0</v>
      </c>
      <c r="E30" s="54">
        <v>0</v>
      </c>
      <c r="F30" s="54">
        <v>2533688.4385700002</v>
      </c>
    </row>
    <row r="31" spans="1:6" s="43" customFormat="1" ht="11.25">
      <c r="A31" s="441" t="s">
        <v>29</v>
      </c>
      <c r="B31" s="54">
        <v>455.96083000000004</v>
      </c>
      <c r="C31" s="54">
        <v>0</v>
      </c>
      <c r="D31" s="54">
        <v>0</v>
      </c>
      <c r="E31" s="54">
        <v>0</v>
      </c>
      <c r="F31" s="54">
        <v>455.96083000000004</v>
      </c>
    </row>
    <row r="32" spans="1:6" s="43" customFormat="1" ht="11.25">
      <c r="A32" s="441" t="s">
        <v>30</v>
      </c>
      <c r="B32" s="54">
        <v>0</v>
      </c>
      <c r="C32" s="54">
        <v>0</v>
      </c>
      <c r="D32" s="54">
        <v>0</v>
      </c>
      <c r="E32" s="54">
        <v>0</v>
      </c>
      <c r="F32" s="54">
        <v>0</v>
      </c>
    </row>
    <row r="33" spans="1:6" s="43" customFormat="1" ht="11.25">
      <c r="A33" s="442" t="s">
        <v>31</v>
      </c>
      <c r="B33" s="54">
        <v>1185.52369</v>
      </c>
      <c r="C33" s="54">
        <v>0</v>
      </c>
      <c r="D33" s="54">
        <v>0</v>
      </c>
      <c r="E33" s="54">
        <v>0</v>
      </c>
      <c r="F33" s="54">
        <v>1185.52369</v>
      </c>
    </row>
    <row r="34" spans="1:6" s="43" customFormat="1" ht="11.25">
      <c r="A34" s="441" t="s">
        <v>32</v>
      </c>
      <c r="B34" s="54">
        <v>1185.52369</v>
      </c>
      <c r="C34" s="54">
        <v>0</v>
      </c>
      <c r="D34" s="54">
        <v>0</v>
      </c>
      <c r="E34" s="54">
        <v>0</v>
      </c>
      <c r="F34" s="54">
        <v>1185.52369</v>
      </c>
    </row>
    <row r="35" spans="1:6" s="43" customFormat="1" ht="11.25">
      <c r="A35" s="441" t="s">
        <v>33</v>
      </c>
      <c r="B35" s="54">
        <v>0</v>
      </c>
      <c r="C35" s="54">
        <v>0</v>
      </c>
      <c r="D35" s="54">
        <v>0</v>
      </c>
      <c r="E35" s="54">
        <v>0</v>
      </c>
      <c r="F35" s="54">
        <v>0</v>
      </c>
    </row>
    <row r="36" spans="1:6" s="43" customFormat="1" ht="11.25">
      <c r="A36" s="441" t="s">
        <v>34</v>
      </c>
      <c r="B36" s="54">
        <v>0</v>
      </c>
      <c r="C36" s="54">
        <v>0</v>
      </c>
      <c r="D36" s="54">
        <v>0</v>
      </c>
      <c r="E36" s="54">
        <v>0</v>
      </c>
      <c r="F36" s="54">
        <v>0</v>
      </c>
    </row>
    <row r="37" spans="1:6" s="43" customFormat="1" ht="11.25">
      <c r="A37" s="442" t="s">
        <v>35</v>
      </c>
      <c r="B37" s="54">
        <v>5483.9552199999998</v>
      </c>
      <c r="C37" s="54">
        <v>0</v>
      </c>
      <c r="D37" s="54">
        <v>0</v>
      </c>
      <c r="E37" s="54">
        <v>0</v>
      </c>
      <c r="F37" s="54">
        <v>5483.9552199999998</v>
      </c>
    </row>
    <row r="38" spans="1:6" s="43" customFormat="1" ht="11.25">
      <c r="A38" s="441" t="s">
        <v>36</v>
      </c>
      <c r="B38" s="54">
        <v>5442.9860699999999</v>
      </c>
      <c r="C38" s="54">
        <v>0</v>
      </c>
      <c r="D38" s="54">
        <v>0</v>
      </c>
      <c r="E38" s="54">
        <v>0</v>
      </c>
      <c r="F38" s="54">
        <v>5442.9860699999999</v>
      </c>
    </row>
    <row r="39" spans="1:6" s="43" customFormat="1" ht="11.25">
      <c r="A39" s="441" t="s">
        <v>37</v>
      </c>
      <c r="B39" s="54">
        <v>40.969149999999999</v>
      </c>
      <c r="C39" s="54">
        <v>0</v>
      </c>
      <c r="D39" s="54">
        <v>0</v>
      </c>
      <c r="E39" s="54">
        <v>0</v>
      </c>
      <c r="F39" s="54">
        <v>40.969149999999999</v>
      </c>
    </row>
    <row r="40" spans="1:6" s="43" customFormat="1" ht="12" thickBot="1">
      <c r="A40" s="441" t="s">
        <v>38</v>
      </c>
      <c r="B40" s="54">
        <v>0</v>
      </c>
      <c r="C40" s="54">
        <v>0</v>
      </c>
      <c r="D40" s="54">
        <v>0</v>
      </c>
      <c r="E40" s="54">
        <v>0</v>
      </c>
      <c r="F40" s="54">
        <v>0</v>
      </c>
    </row>
    <row r="41" spans="1:6" s="43" customFormat="1" ht="12.75" thickTop="1" thickBot="1">
      <c r="A41" s="407" t="s">
        <v>39</v>
      </c>
      <c r="B41" s="53">
        <v>25050.959709999999</v>
      </c>
      <c r="C41" s="53">
        <v>246.98337000000001</v>
      </c>
      <c r="D41" s="53">
        <v>0</v>
      </c>
      <c r="E41" s="53">
        <v>0</v>
      </c>
      <c r="F41" s="53">
        <v>25297.943079999997</v>
      </c>
    </row>
    <row r="42" spans="1:6" s="43" customFormat="1" ht="12" thickTop="1">
      <c r="A42" s="441" t="s">
        <v>40</v>
      </c>
      <c r="B42" s="54">
        <v>25042.124350000002</v>
      </c>
      <c r="C42" s="54">
        <v>246.98337000000001</v>
      </c>
      <c r="D42" s="54">
        <v>0</v>
      </c>
      <c r="E42" s="54">
        <v>0</v>
      </c>
      <c r="F42" s="54">
        <v>25289.10772</v>
      </c>
    </row>
    <row r="43" spans="1:6" s="43" customFormat="1" ht="11.25">
      <c r="A43" s="441" t="s">
        <v>41</v>
      </c>
      <c r="B43" s="54">
        <v>8.8353600000000014</v>
      </c>
      <c r="C43" s="54">
        <v>0</v>
      </c>
      <c r="D43" s="54">
        <v>0</v>
      </c>
      <c r="E43" s="54">
        <v>0</v>
      </c>
      <c r="F43" s="54">
        <v>8.8353600000000014</v>
      </c>
    </row>
    <row r="44" spans="1:6" s="43" customFormat="1" ht="11.25">
      <c r="A44" s="441" t="s">
        <v>42</v>
      </c>
      <c r="B44" s="54">
        <v>0</v>
      </c>
      <c r="C44" s="54">
        <v>0</v>
      </c>
      <c r="D44" s="54">
        <v>0</v>
      </c>
      <c r="E44" s="54">
        <v>0</v>
      </c>
      <c r="F44" s="54">
        <v>0</v>
      </c>
    </row>
    <row r="45" spans="1:6" s="43" customFormat="1" ht="11.25">
      <c r="A45" s="441" t="s">
        <v>43</v>
      </c>
      <c r="B45" s="54">
        <v>0</v>
      </c>
      <c r="C45" s="54">
        <v>0</v>
      </c>
      <c r="D45" s="54">
        <v>0</v>
      </c>
      <c r="E45" s="54">
        <v>0</v>
      </c>
      <c r="F45" s="54">
        <v>0</v>
      </c>
    </row>
    <row r="46" spans="1:6" s="43" customFormat="1" ht="11.25">
      <c r="A46" s="441" t="s">
        <v>44</v>
      </c>
      <c r="B46" s="54">
        <v>0</v>
      </c>
      <c r="C46" s="54">
        <v>0</v>
      </c>
      <c r="D46" s="54">
        <v>0</v>
      </c>
      <c r="E46" s="54">
        <v>0</v>
      </c>
      <c r="F46" s="54">
        <v>0</v>
      </c>
    </row>
    <row r="47" spans="1:6" s="43" customFormat="1" ht="12" thickBot="1">
      <c r="A47" s="441" t="s">
        <v>45</v>
      </c>
      <c r="B47" s="54">
        <v>0</v>
      </c>
      <c r="C47" s="54">
        <v>0</v>
      </c>
      <c r="D47" s="54">
        <v>0</v>
      </c>
      <c r="E47" s="54">
        <v>0</v>
      </c>
      <c r="F47" s="54">
        <v>0</v>
      </c>
    </row>
    <row r="48" spans="1:6" s="43" customFormat="1" ht="12.75" thickTop="1" thickBot="1">
      <c r="A48" s="407" t="s">
        <v>46</v>
      </c>
      <c r="B48" s="53">
        <v>-78630.880930000014</v>
      </c>
      <c r="C48" s="53">
        <v>-1808.3018300000001</v>
      </c>
      <c r="D48" s="53">
        <v>0</v>
      </c>
      <c r="E48" s="53">
        <v>0</v>
      </c>
      <c r="F48" s="53">
        <v>-80439.182760000011</v>
      </c>
    </row>
    <row r="49" spans="1:6" s="43" customFormat="1" ht="12" thickTop="1">
      <c r="A49" s="443" t="s">
        <v>47</v>
      </c>
      <c r="B49" s="54">
        <v>-71.061119999999988</v>
      </c>
      <c r="C49" s="54">
        <v>0</v>
      </c>
      <c r="D49" s="54">
        <v>0</v>
      </c>
      <c r="E49" s="54">
        <v>0</v>
      </c>
      <c r="F49" s="54">
        <v>-71.061119999999988</v>
      </c>
    </row>
    <row r="50" spans="1:6" s="43" customFormat="1" ht="11.25">
      <c r="A50" s="441" t="s">
        <v>48</v>
      </c>
      <c r="B50" s="54">
        <v>0</v>
      </c>
      <c r="C50" s="54">
        <v>0</v>
      </c>
      <c r="D50" s="54">
        <v>0</v>
      </c>
      <c r="E50" s="54">
        <v>0</v>
      </c>
      <c r="F50" s="54">
        <v>0</v>
      </c>
    </row>
    <row r="51" spans="1:6" s="43" customFormat="1" ht="11.25">
      <c r="A51" s="441" t="s">
        <v>49</v>
      </c>
      <c r="B51" s="54">
        <v>-763.82961999999998</v>
      </c>
      <c r="C51" s="54">
        <v>0</v>
      </c>
      <c r="D51" s="54">
        <v>0</v>
      </c>
      <c r="E51" s="54">
        <v>0</v>
      </c>
      <c r="F51" s="54">
        <v>-763.82961999999998</v>
      </c>
    </row>
    <row r="52" spans="1:6" s="43" customFormat="1" ht="11.25">
      <c r="A52" s="441" t="s">
        <v>50</v>
      </c>
      <c r="B52" s="54">
        <v>0</v>
      </c>
      <c r="C52" s="54">
        <v>0</v>
      </c>
      <c r="D52" s="54">
        <v>0</v>
      </c>
      <c r="E52" s="54">
        <v>0</v>
      </c>
      <c r="F52" s="54">
        <v>0</v>
      </c>
    </row>
    <row r="53" spans="1:6" s="43" customFormat="1" ht="11.25">
      <c r="A53" s="441" t="s">
        <v>51</v>
      </c>
      <c r="B53" s="54">
        <v>-4177.7625900000003</v>
      </c>
      <c r="C53" s="54">
        <v>0</v>
      </c>
      <c r="D53" s="54">
        <v>0</v>
      </c>
      <c r="E53" s="54">
        <v>0</v>
      </c>
      <c r="F53" s="54">
        <v>-4177.7625900000003</v>
      </c>
    </row>
    <row r="54" spans="1:6" s="43" customFormat="1" ht="11.25">
      <c r="A54" s="441" t="s">
        <v>52</v>
      </c>
      <c r="B54" s="54">
        <v>-40.969149999999999</v>
      </c>
      <c r="C54" s="54">
        <v>0</v>
      </c>
      <c r="D54" s="54">
        <v>0</v>
      </c>
      <c r="E54" s="54">
        <v>0</v>
      </c>
      <c r="F54" s="54">
        <v>-40.969149999999999</v>
      </c>
    </row>
    <row r="55" spans="1:6" s="43" customFormat="1" ht="11.25">
      <c r="A55" s="443" t="s">
        <v>53</v>
      </c>
      <c r="B55" s="54">
        <v>-19822.650989999998</v>
      </c>
      <c r="C55" s="54">
        <v>0</v>
      </c>
      <c r="D55" s="54">
        <v>0</v>
      </c>
      <c r="E55" s="54">
        <v>0</v>
      </c>
      <c r="F55" s="54">
        <v>-19822.650989999998</v>
      </c>
    </row>
    <row r="56" spans="1:6" s="43" customFormat="1" ht="11.25">
      <c r="A56" s="441" t="s">
        <v>54</v>
      </c>
      <c r="B56" s="54">
        <v>-53754.607459999999</v>
      </c>
      <c r="C56" s="54">
        <v>-1808.3018300000001</v>
      </c>
      <c r="D56" s="54">
        <v>0</v>
      </c>
      <c r="E56" s="54">
        <v>0</v>
      </c>
      <c r="F56" s="54">
        <v>-55562.909289999996</v>
      </c>
    </row>
    <row r="57" spans="1:6" s="43" customFormat="1" ht="11.25">
      <c r="A57" s="441" t="s">
        <v>55</v>
      </c>
      <c r="B57" s="54">
        <v>0</v>
      </c>
      <c r="C57" s="54">
        <v>0</v>
      </c>
      <c r="D57" s="54">
        <v>0</v>
      </c>
      <c r="E57" s="54">
        <v>0</v>
      </c>
      <c r="F57" s="54">
        <v>0</v>
      </c>
    </row>
    <row r="58" spans="1:6" s="43" customFormat="1" ht="12" thickBot="1">
      <c r="A58" s="441" t="s">
        <v>56</v>
      </c>
      <c r="B58" s="54">
        <v>0</v>
      </c>
      <c r="C58" s="54">
        <v>0</v>
      </c>
      <c r="D58" s="54">
        <v>0</v>
      </c>
      <c r="E58" s="54">
        <v>0</v>
      </c>
      <c r="F58" s="54">
        <v>0</v>
      </c>
    </row>
    <row r="59" spans="1:6" s="43" customFormat="1" ht="12.75" thickTop="1" thickBot="1">
      <c r="A59" s="407" t="s">
        <v>57</v>
      </c>
      <c r="B59" s="53">
        <v>10959.85765</v>
      </c>
      <c r="C59" s="53">
        <v>1000.6149499999999</v>
      </c>
      <c r="D59" s="53">
        <v>0</v>
      </c>
      <c r="E59" s="53">
        <v>0</v>
      </c>
      <c r="F59" s="53">
        <v>11960.472599999999</v>
      </c>
    </row>
    <row r="60" spans="1:6" s="43" customFormat="1" ht="12" thickTop="1">
      <c r="A60" s="441" t="s">
        <v>58</v>
      </c>
      <c r="B60" s="54">
        <v>0</v>
      </c>
      <c r="C60" s="54">
        <v>0</v>
      </c>
      <c r="D60" s="54">
        <v>0</v>
      </c>
      <c r="E60" s="54">
        <v>0</v>
      </c>
      <c r="F60" s="54">
        <v>0</v>
      </c>
    </row>
    <row r="61" spans="1:6" s="43" customFormat="1" ht="11.25">
      <c r="A61" s="443" t="s">
        <v>59</v>
      </c>
      <c r="B61" s="54">
        <v>1163.4965199999999</v>
      </c>
      <c r="C61" s="54">
        <v>59.454440000000005</v>
      </c>
      <c r="D61" s="54">
        <v>0</v>
      </c>
      <c r="E61" s="54">
        <v>0</v>
      </c>
      <c r="F61" s="54">
        <v>1222.9509599999999</v>
      </c>
    </row>
    <row r="62" spans="1:6" s="43" customFormat="1" ht="11.25">
      <c r="A62" s="441" t="s">
        <v>60</v>
      </c>
      <c r="B62" s="54">
        <v>9796.3611300000011</v>
      </c>
      <c r="C62" s="54">
        <v>941.16051000000004</v>
      </c>
      <c r="D62" s="54">
        <v>0</v>
      </c>
      <c r="E62" s="54">
        <v>0</v>
      </c>
      <c r="F62" s="54">
        <v>10737.521640000001</v>
      </c>
    </row>
    <row r="63" spans="1:6" s="43" customFormat="1" ht="11.25">
      <c r="A63" s="441" t="s">
        <v>61</v>
      </c>
      <c r="B63" s="54">
        <v>0</v>
      </c>
      <c r="C63" s="54">
        <v>0</v>
      </c>
      <c r="D63" s="54">
        <v>0</v>
      </c>
      <c r="E63" s="54">
        <v>0</v>
      </c>
      <c r="F63" s="54">
        <v>0</v>
      </c>
    </row>
    <row r="64" spans="1:6" s="43" customFormat="1" ht="12" thickBot="1">
      <c r="A64" s="441" t="s">
        <v>62</v>
      </c>
      <c r="B64" s="54">
        <v>0</v>
      </c>
      <c r="C64" s="54">
        <v>0</v>
      </c>
      <c r="D64" s="54">
        <v>0</v>
      </c>
      <c r="E64" s="54">
        <v>0</v>
      </c>
      <c r="F64" s="54">
        <v>0</v>
      </c>
    </row>
    <row r="65" spans="1:6" s="43" customFormat="1" ht="12.75" thickTop="1" thickBot="1">
      <c r="A65" s="407" t="s">
        <v>63</v>
      </c>
      <c r="B65" s="53">
        <v>0</v>
      </c>
      <c r="C65" s="53">
        <v>0</v>
      </c>
      <c r="D65" s="53">
        <v>0</v>
      </c>
      <c r="E65" s="53">
        <v>0</v>
      </c>
      <c r="F65" s="53">
        <v>0</v>
      </c>
    </row>
    <row r="66" spans="1:6" s="43" customFormat="1" ht="12" thickTop="1">
      <c r="A66" s="441" t="s">
        <v>64</v>
      </c>
      <c r="B66" s="54">
        <v>0</v>
      </c>
      <c r="C66" s="54">
        <v>0</v>
      </c>
      <c r="D66" s="54">
        <v>0</v>
      </c>
      <c r="E66" s="54">
        <v>0</v>
      </c>
      <c r="F66" s="54">
        <v>0</v>
      </c>
    </row>
    <row r="67" spans="1:6" s="43" customFormat="1" ht="11.25">
      <c r="A67" s="441" t="s">
        <v>65</v>
      </c>
      <c r="B67" s="54">
        <v>0</v>
      </c>
      <c r="C67" s="54">
        <v>0</v>
      </c>
      <c r="D67" s="54">
        <v>0</v>
      </c>
      <c r="E67" s="54">
        <v>0</v>
      </c>
      <c r="F67" s="54">
        <v>0</v>
      </c>
    </row>
    <row r="68" spans="1:6" s="43" customFormat="1" ht="11.25">
      <c r="A68" s="441" t="s">
        <v>66</v>
      </c>
      <c r="B68" s="54">
        <v>0</v>
      </c>
      <c r="C68" s="54">
        <v>0</v>
      </c>
      <c r="D68" s="54">
        <v>0</v>
      </c>
      <c r="E68" s="54">
        <v>0</v>
      </c>
      <c r="F68" s="54">
        <v>0</v>
      </c>
    </row>
    <row r="69" spans="1:6" s="43" customFormat="1" ht="11.25">
      <c r="A69" s="441" t="s">
        <v>67</v>
      </c>
      <c r="B69" s="54">
        <v>0</v>
      </c>
      <c r="C69" s="54">
        <v>0</v>
      </c>
      <c r="D69" s="54">
        <v>0</v>
      </c>
      <c r="E69" s="54">
        <v>0</v>
      </c>
      <c r="F69" s="54">
        <v>0</v>
      </c>
    </row>
    <row r="70" spans="1:6" s="43" customFormat="1" ht="12" thickBot="1">
      <c r="A70" s="441" t="s">
        <v>68</v>
      </c>
      <c r="B70" s="54">
        <v>0</v>
      </c>
      <c r="C70" s="54">
        <v>0</v>
      </c>
      <c r="D70" s="54">
        <v>0</v>
      </c>
      <c r="E70" s="54">
        <v>0</v>
      </c>
      <c r="F70" s="54">
        <v>0</v>
      </c>
    </row>
    <row r="71" spans="1:6" s="43" customFormat="1" ht="12.75" thickTop="1" thickBot="1">
      <c r="A71" s="407" t="s">
        <v>69</v>
      </c>
      <c r="B71" s="53">
        <v>404155.73243000003</v>
      </c>
      <c r="C71" s="53">
        <v>4.8019999999999996</v>
      </c>
      <c r="D71" s="53">
        <v>0</v>
      </c>
      <c r="E71" s="53">
        <v>0</v>
      </c>
      <c r="F71" s="53">
        <v>404160.53443</v>
      </c>
    </row>
    <row r="72" spans="1:6" s="43" customFormat="1" ht="12" thickTop="1">
      <c r="A72" s="441" t="s">
        <v>18</v>
      </c>
      <c r="B72" s="54">
        <v>0</v>
      </c>
      <c r="C72" s="54">
        <v>0</v>
      </c>
      <c r="D72" s="54">
        <v>0</v>
      </c>
      <c r="E72" s="54">
        <v>0</v>
      </c>
      <c r="F72" s="54">
        <v>0</v>
      </c>
    </row>
    <row r="73" spans="1:6" s="43" customFormat="1" ht="11.25">
      <c r="A73" s="441" t="s">
        <v>19</v>
      </c>
      <c r="B73" s="54">
        <v>150426.38887999998</v>
      </c>
      <c r="C73" s="54">
        <v>0</v>
      </c>
      <c r="D73" s="54">
        <v>0</v>
      </c>
      <c r="E73" s="54">
        <v>0</v>
      </c>
      <c r="F73" s="54">
        <v>150426.38887999998</v>
      </c>
    </row>
    <row r="74" spans="1:6" s="43" customFormat="1" ht="11.25">
      <c r="A74" s="441" t="s">
        <v>20</v>
      </c>
      <c r="B74" s="54">
        <v>0</v>
      </c>
      <c r="C74" s="54">
        <v>0</v>
      </c>
      <c r="D74" s="54">
        <v>0</v>
      </c>
      <c r="E74" s="54">
        <v>0</v>
      </c>
      <c r="F74" s="54">
        <v>0</v>
      </c>
    </row>
    <row r="75" spans="1:6" s="43" customFormat="1" ht="11.25">
      <c r="A75" s="441" t="s">
        <v>21</v>
      </c>
      <c r="B75" s="54">
        <v>0</v>
      </c>
      <c r="C75" s="54">
        <v>0</v>
      </c>
      <c r="D75" s="54">
        <v>0</v>
      </c>
      <c r="E75" s="54">
        <v>0</v>
      </c>
      <c r="F75" s="54">
        <v>0</v>
      </c>
    </row>
    <row r="76" spans="1:6" s="43" customFormat="1" ht="11.25">
      <c r="A76" s="441" t="s">
        <v>70</v>
      </c>
      <c r="B76" s="54">
        <v>55357.550130000003</v>
      </c>
      <c r="C76" s="54">
        <v>0</v>
      </c>
      <c r="D76" s="54">
        <v>0</v>
      </c>
      <c r="E76" s="54">
        <v>0</v>
      </c>
      <c r="F76" s="54">
        <v>55357.550130000003</v>
      </c>
    </row>
    <row r="77" spans="1:6" s="43" customFormat="1" ht="11.25">
      <c r="A77" s="441" t="s">
        <v>71</v>
      </c>
      <c r="B77" s="54">
        <v>0</v>
      </c>
      <c r="C77" s="54">
        <v>10.29</v>
      </c>
      <c r="D77" s="54">
        <v>0</v>
      </c>
      <c r="E77" s="54">
        <v>0</v>
      </c>
      <c r="F77" s="54">
        <v>10.29</v>
      </c>
    </row>
    <row r="78" spans="1:6" s="43" customFormat="1" ht="11.25">
      <c r="A78" s="441" t="s">
        <v>23</v>
      </c>
      <c r="B78" s="54">
        <v>189072.00391</v>
      </c>
      <c r="C78" s="54">
        <v>0</v>
      </c>
      <c r="D78" s="54">
        <v>0</v>
      </c>
      <c r="E78" s="54">
        <v>0</v>
      </c>
      <c r="F78" s="54">
        <v>189072.00391</v>
      </c>
    </row>
    <row r="79" spans="1:6" s="43" customFormat="1" ht="11.25">
      <c r="A79" s="441" t="s">
        <v>72</v>
      </c>
      <c r="B79" s="54">
        <v>9574.3396599999996</v>
      </c>
      <c r="C79" s="54">
        <v>0</v>
      </c>
      <c r="D79" s="54">
        <v>0</v>
      </c>
      <c r="E79" s="54">
        <v>0</v>
      </c>
      <c r="F79" s="54">
        <v>9574.3396599999996</v>
      </c>
    </row>
    <row r="80" spans="1:6" s="43" customFormat="1" ht="12" thickBot="1">
      <c r="A80" s="441" t="s">
        <v>73</v>
      </c>
      <c r="B80" s="54">
        <v>-274.55015000000003</v>
      </c>
      <c r="C80" s="54">
        <v>-5.4880000000000004</v>
      </c>
      <c r="D80" s="54">
        <v>0</v>
      </c>
      <c r="E80" s="54">
        <v>0</v>
      </c>
      <c r="F80" s="54">
        <v>-280.03815000000003</v>
      </c>
    </row>
    <row r="81" spans="1:6" s="43" customFormat="1" ht="12.75" thickTop="1" thickBot="1">
      <c r="A81" s="407" t="s">
        <v>74</v>
      </c>
      <c r="B81" s="53">
        <v>13807.42438</v>
      </c>
      <c r="C81" s="53">
        <v>0</v>
      </c>
      <c r="D81" s="53">
        <v>0</v>
      </c>
      <c r="E81" s="53">
        <v>0</v>
      </c>
      <c r="F81" s="53">
        <v>13807.42438</v>
      </c>
    </row>
    <row r="82" spans="1:6" s="43" customFormat="1" ht="12" thickTop="1">
      <c r="A82" s="441" t="s">
        <v>75</v>
      </c>
      <c r="B82" s="54">
        <v>0</v>
      </c>
      <c r="C82" s="54">
        <v>0</v>
      </c>
      <c r="D82" s="54">
        <v>0</v>
      </c>
      <c r="E82" s="54">
        <v>0</v>
      </c>
      <c r="F82" s="54">
        <v>0</v>
      </c>
    </row>
    <row r="83" spans="1:6" s="43" customFormat="1" ht="11.25">
      <c r="A83" s="441" t="s">
        <v>76</v>
      </c>
      <c r="B83" s="54">
        <v>4177.2886800000006</v>
      </c>
      <c r="C83" s="54">
        <v>0</v>
      </c>
      <c r="D83" s="54">
        <v>0</v>
      </c>
      <c r="E83" s="54">
        <v>0</v>
      </c>
      <c r="F83" s="54">
        <v>4177.2886800000006</v>
      </c>
    </row>
    <row r="84" spans="1:6" s="43" customFormat="1" ht="11.25">
      <c r="A84" s="441" t="s">
        <v>77</v>
      </c>
      <c r="B84" s="54">
        <v>2461.4837599999996</v>
      </c>
      <c r="C84" s="54">
        <v>0</v>
      </c>
      <c r="D84" s="54">
        <v>0</v>
      </c>
      <c r="E84" s="54">
        <v>0</v>
      </c>
      <c r="F84" s="54">
        <v>2461.4837599999996</v>
      </c>
    </row>
    <row r="85" spans="1:6" s="43" customFormat="1" ht="11.25">
      <c r="A85" s="441" t="s">
        <v>78</v>
      </c>
      <c r="B85" s="54">
        <v>2427.2212999999997</v>
      </c>
      <c r="C85" s="54">
        <v>0</v>
      </c>
      <c r="D85" s="54">
        <v>0</v>
      </c>
      <c r="E85" s="54">
        <v>0</v>
      </c>
      <c r="F85" s="54">
        <v>2427.2212999999997</v>
      </c>
    </row>
    <row r="86" spans="1:6" s="43" customFormat="1" ht="11.25">
      <c r="A86" s="441" t="s">
        <v>79</v>
      </c>
      <c r="B86" s="54">
        <v>3601.4197300000001</v>
      </c>
      <c r="C86" s="54">
        <v>0</v>
      </c>
      <c r="D86" s="54">
        <v>0</v>
      </c>
      <c r="E86" s="54">
        <v>0</v>
      </c>
      <c r="F86" s="54">
        <v>3601.4197300000001</v>
      </c>
    </row>
    <row r="87" spans="1:6" s="43" customFormat="1" ht="11.25">
      <c r="A87" s="441" t="s">
        <v>80</v>
      </c>
      <c r="B87" s="54">
        <v>1138.9818</v>
      </c>
      <c r="C87" s="54">
        <v>0</v>
      </c>
      <c r="D87" s="54">
        <v>0</v>
      </c>
      <c r="E87" s="54">
        <v>0</v>
      </c>
      <c r="F87" s="54">
        <v>1138.9818</v>
      </c>
    </row>
    <row r="88" spans="1:6" s="43" customFormat="1" ht="11.25">
      <c r="A88" s="441" t="s">
        <v>81</v>
      </c>
      <c r="B88" s="54">
        <v>1.02911</v>
      </c>
      <c r="C88" s="54">
        <v>0</v>
      </c>
      <c r="D88" s="54">
        <v>0</v>
      </c>
      <c r="E88" s="54">
        <v>0</v>
      </c>
      <c r="F88" s="54">
        <v>1.02911</v>
      </c>
    </row>
    <row r="89" spans="1:6" s="43" customFormat="1" ht="11.25">
      <c r="A89" s="441" t="s">
        <v>82</v>
      </c>
      <c r="B89" s="54">
        <v>0</v>
      </c>
      <c r="C89" s="54">
        <v>0</v>
      </c>
      <c r="D89" s="54">
        <v>0</v>
      </c>
      <c r="E89" s="54">
        <v>0</v>
      </c>
      <c r="F89" s="54">
        <v>0</v>
      </c>
    </row>
    <row r="90" spans="1:6" s="43" customFormat="1" ht="12" thickBot="1">
      <c r="A90" s="441" t="s">
        <v>83</v>
      </c>
      <c r="B90" s="54">
        <v>0</v>
      </c>
      <c r="C90" s="54">
        <v>0</v>
      </c>
      <c r="D90" s="54">
        <v>0</v>
      </c>
      <c r="E90" s="54">
        <v>0</v>
      </c>
      <c r="F90" s="54">
        <v>0</v>
      </c>
    </row>
    <row r="91" spans="1:6" s="43" customFormat="1" ht="12.75" thickTop="1" thickBot="1">
      <c r="A91" s="407" t="s">
        <v>84</v>
      </c>
      <c r="B91" s="53">
        <v>2145.3939300000002</v>
      </c>
      <c r="C91" s="53">
        <v>0</v>
      </c>
      <c r="D91" s="53">
        <v>0</v>
      </c>
      <c r="E91" s="53">
        <v>0</v>
      </c>
      <c r="F91" s="53">
        <v>2145.3939300000002</v>
      </c>
    </row>
    <row r="92" spans="1:6" s="43" customFormat="1" ht="12" thickTop="1">
      <c r="A92" s="441" t="s">
        <v>85</v>
      </c>
      <c r="B92" s="54">
        <v>256.53296999999998</v>
      </c>
      <c r="C92" s="54">
        <v>0</v>
      </c>
      <c r="D92" s="54">
        <v>0</v>
      </c>
      <c r="E92" s="54">
        <v>0</v>
      </c>
      <c r="F92" s="54">
        <v>256.53296999999998</v>
      </c>
    </row>
    <row r="93" spans="1:6" s="43" customFormat="1" ht="11.25">
      <c r="A93" s="441" t="s">
        <v>86</v>
      </c>
      <c r="B93" s="54">
        <v>1168.8002200000001</v>
      </c>
      <c r="C93" s="54">
        <v>0</v>
      </c>
      <c r="D93" s="54">
        <v>0</v>
      </c>
      <c r="E93" s="54">
        <v>0</v>
      </c>
      <c r="F93" s="54">
        <v>1168.8002200000001</v>
      </c>
    </row>
    <row r="94" spans="1:6" s="43" customFormat="1" ht="11.25">
      <c r="A94" s="441" t="s">
        <v>87</v>
      </c>
      <c r="B94" s="54">
        <v>39.557300000000005</v>
      </c>
      <c r="C94" s="54">
        <v>0.34300000000000003</v>
      </c>
      <c r="D94" s="54">
        <v>0</v>
      </c>
      <c r="E94" s="54">
        <v>0</v>
      </c>
      <c r="F94" s="54">
        <v>39.900300000000001</v>
      </c>
    </row>
    <row r="95" spans="1:6" s="43" customFormat="1" ht="11.25">
      <c r="A95" s="441" t="s">
        <v>88</v>
      </c>
      <c r="B95" s="54">
        <v>683.87304000000006</v>
      </c>
      <c r="C95" s="54">
        <v>0</v>
      </c>
      <c r="D95" s="54">
        <v>0</v>
      </c>
      <c r="E95" s="54">
        <v>0</v>
      </c>
      <c r="F95" s="54">
        <v>683.87304000000006</v>
      </c>
    </row>
    <row r="96" spans="1:6" s="43" customFormat="1" ht="12" thickBot="1">
      <c r="A96" s="441" t="s">
        <v>89</v>
      </c>
      <c r="B96" s="424">
        <v>-3.3695999999999997</v>
      </c>
      <c r="C96" s="424">
        <v>-0.34300000000000003</v>
      </c>
      <c r="D96" s="424">
        <v>0</v>
      </c>
      <c r="E96" s="424">
        <v>0</v>
      </c>
      <c r="F96" s="424">
        <v>-3.7126000000000001</v>
      </c>
    </row>
    <row r="97" spans="1:6" s="43" customFormat="1" ht="12.75" thickTop="1" thickBot="1">
      <c r="A97" s="411" t="s">
        <v>1491</v>
      </c>
      <c r="B97" s="53">
        <f>B98+B102+B103</f>
        <v>475407.52031000005</v>
      </c>
      <c r="C97" s="53">
        <v>0</v>
      </c>
      <c r="D97" s="53">
        <v>0</v>
      </c>
      <c r="E97" s="53">
        <v>0</v>
      </c>
      <c r="F97" s="53">
        <f>F98+F102+F103</f>
        <v>475407.52031000005</v>
      </c>
    </row>
    <row r="98" spans="1:6" s="43" customFormat="1" ht="12" thickTop="1">
      <c r="A98" s="441" t="s">
        <v>1492</v>
      </c>
      <c r="B98" s="54">
        <v>414261.94883000001</v>
      </c>
      <c r="C98" s="54">
        <v>0</v>
      </c>
      <c r="D98" s="54">
        <v>0</v>
      </c>
      <c r="E98" s="54">
        <v>0</v>
      </c>
      <c r="F98" s="54">
        <v>414261.94883000001</v>
      </c>
    </row>
    <row r="99" spans="1:6" s="43" customFormat="1" ht="11.25">
      <c r="A99" s="441" t="s">
        <v>1493</v>
      </c>
      <c r="B99" s="54">
        <v>0</v>
      </c>
      <c r="C99" s="54">
        <v>0</v>
      </c>
      <c r="D99" s="54">
        <v>0</v>
      </c>
      <c r="E99" s="54">
        <v>0</v>
      </c>
      <c r="F99" s="54">
        <v>0</v>
      </c>
    </row>
    <row r="100" spans="1:6" s="43" customFormat="1" ht="11.25">
      <c r="A100" s="441" t="s">
        <v>1494</v>
      </c>
      <c r="B100" s="54">
        <v>0</v>
      </c>
      <c r="C100" s="54">
        <v>0</v>
      </c>
      <c r="D100" s="54">
        <v>0</v>
      </c>
      <c r="E100" s="54">
        <v>0</v>
      </c>
      <c r="F100" s="54">
        <v>0</v>
      </c>
    </row>
    <row r="101" spans="1:6" s="43" customFormat="1" ht="11.25">
      <c r="A101" s="441" t="s">
        <v>1495</v>
      </c>
      <c r="B101" s="54">
        <v>0</v>
      </c>
      <c r="C101" s="54">
        <v>0</v>
      </c>
      <c r="D101" s="54">
        <v>0</v>
      </c>
      <c r="E101" s="54">
        <v>0</v>
      </c>
      <c r="F101" s="54">
        <v>0</v>
      </c>
    </row>
    <row r="102" spans="1:6" s="43" customFormat="1" ht="11.25">
      <c r="A102" s="441" t="s">
        <v>1496</v>
      </c>
      <c r="B102" s="54">
        <v>71380.104699999996</v>
      </c>
      <c r="C102" s="54">
        <v>0</v>
      </c>
      <c r="D102" s="54">
        <v>0</v>
      </c>
      <c r="E102" s="54">
        <v>0</v>
      </c>
      <c r="F102" s="54">
        <v>71380.104699999996</v>
      </c>
    </row>
    <row r="103" spans="1:6" s="43" customFormat="1" ht="12" thickBot="1">
      <c r="A103" s="441" t="s">
        <v>1497</v>
      </c>
      <c r="B103" s="54">
        <v>-10234.533220000001</v>
      </c>
      <c r="C103" s="54">
        <v>0</v>
      </c>
      <c r="D103" s="54">
        <v>0</v>
      </c>
      <c r="E103" s="54">
        <v>0</v>
      </c>
      <c r="F103" s="54">
        <v>-10234.533220000001</v>
      </c>
    </row>
    <row r="104" spans="1:6" s="43" customFormat="1" ht="12.75" thickTop="1" thickBot="1">
      <c r="A104" s="408" t="s">
        <v>90</v>
      </c>
      <c r="B104" s="56">
        <v>2590260.3666300001</v>
      </c>
      <c r="C104" s="56">
        <v>395929.17508999998</v>
      </c>
      <c r="D104" s="56">
        <v>0</v>
      </c>
      <c r="E104" s="56">
        <v>0</v>
      </c>
      <c r="F104" s="56">
        <v>2986189.5417199996</v>
      </c>
    </row>
    <row r="105" spans="1:6" s="43" customFormat="1" ht="12.75" thickTop="1" thickBot="1">
      <c r="A105" s="409" t="s">
        <v>91</v>
      </c>
      <c r="B105" s="53">
        <v>1848995.7657399999</v>
      </c>
      <c r="C105" s="53">
        <v>0</v>
      </c>
      <c r="D105" s="53">
        <v>0</v>
      </c>
      <c r="E105" s="53">
        <v>0</v>
      </c>
      <c r="F105" s="53">
        <v>1848995.7657399999</v>
      </c>
    </row>
    <row r="106" spans="1:6" s="43" customFormat="1" ht="12" thickTop="1">
      <c r="A106" s="82" t="s">
        <v>92</v>
      </c>
      <c r="B106" s="54">
        <v>0</v>
      </c>
      <c r="C106" s="54">
        <v>0</v>
      </c>
      <c r="D106" s="54">
        <v>0</v>
      </c>
      <c r="E106" s="54">
        <v>0</v>
      </c>
      <c r="F106" s="54">
        <v>0</v>
      </c>
    </row>
    <row r="107" spans="1:6" s="43" customFormat="1" ht="11.25">
      <c r="A107" s="82" t="s">
        <v>93</v>
      </c>
      <c r="B107" s="54">
        <v>0</v>
      </c>
      <c r="C107" s="54">
        <v>0</v>
      </c>
      <c r="D107" s="54">
        <v>0</v>
      </c>
      <c r="E107" s="54">
        <v>0</v>
      </c>
      <c r="F107" s="54">
        <v>0</v>
      </c>
    </row>
    <row r="108" spans="1:6" s="43" customFormat="1" ht="11.25">
      <c r="A108" s="82" t="s">
        <v>94</v>
      </c>
      <c r="B108" s="54">
        <v>0</v>
      </c>
      <c r="C108" s="54">
        <v>0</v>
      </c>
      <c r="D108" s="54">
        <v>0</v>
      </c>
      <c r="E108" s="54">
        <v>0</v>
      </c>
      <c r="F108" s="54">
        <v>0</v>
      </c>
    </row>
    <row r="109" spans="1:6" s="43" customFormat="1" ht="11.25">
      <c r="A109" s="82" t="s">
        <v>95</v>
      </c>
      <c r="B109" s="54">
        <v>0</v>
      </c>
      <c r="C109" s="54">
        <v>0</v>
      </c>
      <c r="D109" s="54">
        <v>0</v>
      </c>
      <c r="E109" s="54">
        <v>0</v>
      </c>
      <c r="F109" s="54">
        <v>0</v>
      </c>
    </row>
    <row r="110" spans="1:6" s="43" customFormat="1" ht="11.25">
      <c r="A110" s="82" t="s">
        <v>96</v>
      </c>
      <c r="B110" s="54">
        <v>0</v>
      </c>
      <c r="C110" s="54">
        <v>0</v>
      </c>
      <c r="D110" s="54">
        <v>0</v>
      </c>
      <c r="E110" s="54">
        <v>0</v>
      </c>
      <c r="F110" s="54">
        <v>0</v>
      </c>
    </row>
    <row r="111" spans="1:6" s="43" customFormat="1" ht="11.25">
      <c r="A111" s="423" t="s">
        <v>97</v>
      </c>
      <c r="B111" s="54">
        <v>0</v>
      </c>
      <c r="C111" s="54">
        <v>0</v>
      </c>
      <c r="D111" s="54">
        <v>0</v>
      </c>
      <c r="E111" s="54">
        <v>0</v>
      </c>
      <c r="F111" s="54">
        <v>0</v>
      </c>
    </row>
    <row r="112" spans="1:6" s="43" customFormat="1" ht="11.25">
      <c r="A112" s="423" t="s">
        <v>98</v>
      </c>
      <c r="B112" s="54">
        <v>0</v>
      </c>
      <c r="C112" s="54">
        <v>0</v>
      </c>
      <c r="D112" s="54">
        <v>0</v>
      </c>
      <c r="E112" s="54">
        <v>0</v>
      </c>
      <c r="F112" s="54">
        <v>0</v>
      </c>
    </row>
    <row r="113" spans="1:6" s="43" customFormat="1" ht="11.25">
      <c r="A113" s="43" t="s">
        <v>99</v>
      </c>
      <c r="B113" s="54">
        <v>0</v>
      </c>
      <c r="C113" s="54">
        <v>0</v>
      </c>
      <c r="D113" s="54">
        <v>0</v>
      </c>
      <c r="E113" s="54">
        <v>0</v>
      </c>
      <c r="F113" s="54">
        <v>0</v>
      </c>
    </row>
    <row r="114" spans="1:6" s="43" customFormat="1" ht="11.25">
      <c r="A114" s="43" t="s">
        <v>100</v>
      </c>
      <c r="B114" s="54">
        <v>0</v>
      </c>
      <c r="C114" s="54">
        <v>0</v>
      </c>
      <c r="D114" s="54">
        <v>0</v>
      </c>
      <c r="E114" s="54">
        <v>0</v>
      </c>
      <c r="F114" s="54">
        <v>0</v>
      </c>
    </row>
    <row r="115" spans="1:6" s="43" customFormat="1" ht="11.25">
      <c r="A115" s="43" t="s">
        <v>101</v>
      </c>
      <c r="B115" s="54">
        <v>0</v>
      </c>
      <c r="C115" s="54">
        <v>0</v>
      </c>
      <c r="D115" s="54">
        <v>0</v>
      </c>
      <c r="E115" s="54">
        <v>0</v>
      </c>
      <c r="F115" s="54">
        <v>0</v>
      </c>
    </row>
    <row r="116" spans="1:6" s="43" customFormat="1" ht="11.25">
      <c r="A116" s="43" t="s">
        <v>102</v>
      </c>
      <c r="B116" s="54">
        <v>0</v>
      </c>
      <c r="C116" s="54">
        <v>0</v>
      </c>
      <c r="D116" s="54">
        <v>0</v>
      </c>
      <c r="E116" s="54">
        <v>0</v>
      </c>
      <c r="F116" s="54">
        <v>0</v>
      </c>
    </row>
    <row r="117" spans="1:6" s="43" customFormat="1" ht="11.25">
      <c r="A117" s="43" t="s">
        <v>103</v>
      </c>
      <c r="B117" s="54">
        <v>0</v>
      </c>
      <c r="C117" s="54">
        <v>0</v>
      </c>
      <c r="D117" s="54">
        <v>0</v>
      </c>
      <c r="E117" s="54">
        <v>0</v>
      </c>
      <c r="F117" s="54">
        <v>0</v>
      </c>
    </row>
    <row r="118" spans="1:6" s="43" customFormat="1" ht="11.25">
      <c r="A118" s="43" t="s">
        <v>104</v>
      </c>
      <c r="B118" s="54">
        <v>0</v>
      </c>
      <c r="C118" s="54">
        <v>0</v>
      </c>
      <c r="D118" s="54">
        <v>0</v>
      </c>
      <c r="E118" s="54">
        <v>0</v>
      </c>
      <c r="F118" s="54">
        <v>0</v>
      </c>
    </row>
    <row r="119" spans="1:6" s="43" customFormat="1" ht="11.25">
      <c r="A119" s="44" t="s">
        <v>105</v>
      </c>
      <c r="B119" s="54">
        <v>0</v>
      </c>
      <c r="C119" s="54">
        <v>0</v>
      </c>
      <c r="D119" s="54">
        <v>0</v>
      </c>
      <c r="E119" s="54">
        <v>0</v>
      </c>
      <c r="F119" s="54">
        <v>0</v>
      </c>
    </row>
    <row r="120" spans="1:6" s="43" customFormat="1" ht="11.25">
      <c r="A120" s="44" t="s">
        <v>106</v>
      </c>
      <c r="B120" s="54">
        <v>1805199</v>
      </c>
      <c r="C120" s="54">
        <v>0</v>
      </c>
      <c r="D120" s="54">
        <v>0</v>
      </c>
      <c r="E120" s="54">
        <v>0</v>
      </c>
      <c r="F120" s="54">
        <v>1805199</v>
      </c>
    </row>
    <row r="121" spans="1:6" s="43" customFormat="1" ht="12" thickBot="1">
      <c r="A121" s="82" t="s">
        <v>107</v>
      </c>
      <c r="B121" s="54">
        <v>43796.765740000003</v>
      </c>
      <c r="C121" s="54">
        <v>0</v>
      </c>
      <c r="D121" s="54">
        <v>0</v>
      </c>
      <c r="E121" s="54">
        <v>0</v>
      </c>
      <c r="F121" s="54">
        <v>43796.765740000003</v>
      </c>
    </row>
    <row r="122" spans="1:6" s="43" customFormat="1" ht="12.75" thickTop="1" thickBot="1">
      <c r="A122" s="410" t="s">
        <v>108</v>
      </c>
      <c r="B122" s="56">
        <v>0</v>
      </c>
      <c r="C122" s="56">
        <v>0</v>
      </c>
      <c r="D122" s="56">
        <v>0</v>
      </c>
      <c r="E122" s="56">
        <v>0</v>
      </c>
      <c r="F122" s="56">
        <v>0</v>
      </c>
    </row>
    <row r="123" spans="1:6" s="43" customFormat="1" ht="12.75" thickTop="1" thickBot="1">
      <c r="A123" s="409" t="s">
        <v>109</v>
      </c>
      <c r="B123" s="53">
        <v>0</v>
      </c>
      <c r="C123" s="53">
        <v>0</v>
      </c>
      <c r="D123" s="53">
        <v>0</v>
      </c>
      <c r="E123" s="53">
        <v>0</v>
      </c>
      <c r="F123" s="53">
        <v>0</v>
      </c>
    </row>
    <row r="124" spans="1:6" s="48" customFormat="1" ht="12" thickTop="1">
      <c r="A124" s="82" t="s">
        <v>110</v>
      </c>
      <c r="B124" s="54">
        <v>0</v>
      </c>
      <c r="C124" s="54">
        <v>0</v>
      </c>
      <c r="D124" s="54">
        <v>0</v>
      </c>
      <c r="E124" s="54">
        <v>0</v>
      </c>
      <c r="F124" s="54">
        <v>0</v>
      </c>
    </row>
    <row r="125" spans="1:6" s="48" customFormat="1" ht="11.25">
      <c r="A125" s="82" t="s">
        <v>111</v>
      </c>
      <c r="B125" s="54">
        <v>0</v>
      </c>
      <c r="C125" s="54">
        <v>0</v>
      </c>
      <c r="D125" s="54">
        <v>0</v>
      </c>
      <c r="E125" s="54">
        <v>0</v>
      </c>
      <c r="F125" s="54">
        <v>0</v>
      </c>
    </row>
    <row r="126" spans="1:6" s="43" customFormat="1" ht="11.25">
      <c r="A126" s="82" t="s">
        <v>112</v>
      </c>
      <c r="B126" s="54">
        <v>0</v>
      </c>
      <c r="C126" s="54">
        <v>0</v>
      </c>
      <c r="D126" s="54">
        <v>0</v>
      </c>
      <c r="E126" s="54">
        <v>0</v>
      </c>
      <c r="F126" s="54">
        <v>0</v>
      </c>
    </row>
    <row r="127" spans="1:6" s="43" customFormat="1" ht="11.25">
      <c r="A127" s="82" t="s">
        <v>113</v>
      </c>
      <c r="B127" s="54">
        <v>0</v>
      </c>
      <c r="C127" s="54">
        <v>0</v>
      </c>
      <c r="D127" s="54">
        <v>0</v>
      </c>
      <c r="E127" s="54">
        <v>0</v>
      </c>
      <c r="F127" s="54">
        <v>0</v>
      </c>
    </row>
    <row r="128" spans="1:6" s="43" customFormat="1" ht="11.25">
      <c r="A128" s="82" t="s">
        <v>114</v>
      </c>
      <c r="B128" s="54">
        <v>0</v>
      </c>
      <c r="C128" s="54">
        <v>0</v>
      </c>
      <c r="D128" s="54">
        <v>0</v>
      </c>
      <c r="E128" s="54">
        <v>0</v>
      </c>
      <c r="F128" s="54">
        <v>0</v>
      </c>
    </row>
    <row r="129" spans="1:6" s="43" customFormat="1" ht="12" thickBot="1">
      <c r="A129" s="82" t="s">
        <v>115</v>
      </c>
      <c r="B129" s="54">
        <v>0</v>
      </c>
      <c r="C129" s="54">
        <v>0</v>
      </c>
      <c r="D129" s="54">
        <v>0</v>
      </c>
      <c r="E129" s="54">
        <v>0</v>
      </c>
      <c r="F129" s="54">
        <v>0</v>
      </c>
    </row>
    <row r="130" spans="1:6" s="43" customFormat="1" ht="12.75" thickTop="1" thickBot="1">
      <c r="A130" s="409" t="s">
        <v>116</v>
      </c>
      <c r="B130" s="53">
        <v>460936.38541000005</v>
      </c>
      <c r="C130" s="53">
        <v>395630.54077999998</v>
      </c>
      <c r="D130" s="53">
        <v>0</v>
      </c>
      <c r="E130" s="53">
        <v>0</v>
      </c>
      <c r="F130" s="53">
        <v>856566.92619000003</v>
      </c>
    </row>
    <row r="131" spans="1:6" s="43" customFormat="1" ht="12" thickTop="1">
      <c r="A131" s="82" t="s">
        <v>117</v>
      </c>
      <c r="B131" s="54">
        <v>0</v>
      </c>
      <c r="C131" s="54">
        <v>0</v>
      </c>
      <c r="D131" s="54">
        <v>0</v>
      </c>
      <c r="E131" s="54">
        <v>0</v>
      </c>
      <c r="F131" s="54">
        <v>0</v>
      </c>
    </row>
    <row r="132" spans="1:6" s="43" customFormat="1" ht="11.25">
      <c r="A132" s="82" t="s">
        <v>118</v>
      </c>
      <c r="B132" s="54">
        <v>0</v>
      </c>
      <c r="C132" s="54">
        <v>0</v>
      </c>
      <c r="D132" s="54">
        <v>0</v>
      </c>
      <c r="E132" s="54">
        <v>0</v>
      </c>
      <c r="F132" s="54">
        <v>0</v>
      </c>
    </row>
    <row r="133" spans="1:6" s="43" customFormat="1" ht="11.25">
      <c r="A133" s="82" t="s">
        <v>119</v>
      </c>
      <c r="B133" s="54">
        <v>0</v>
      </c>
      <c r="C133" s="54">
        <v>0</v>
      </c>
      <c r="D133" s="54">
        <v>0</v>
      </c>
      <c r="E133" s="54">
        <v>0</v>
      </c>
      <c r="F133" s="54">
        <v>0</v>
      </c>
    </row>
    <row r="134" spans="1:6" s="43" customFormat="1" ht="11.25">
      <c r="A134" s="82" t="s">
        <v>1326</v>
      </c>
      <c r="B134" s="54">
        <v>0</v>
      </c>
      <c r="C134" s="54">
        <v>0</v>
      </c>
      <c r="D134" s="54">
        <v>0</v>
      </c>
      <c r="E134" s="54">
        <v>0</v>
      </c>
      <c r="F134" s="54">
        <v>0</v>
      </c>
    </row>
    <row r="135" spans="1:6" s="43" customFormat="1" ht="11.25">
      <c r="A135" s="82" t="s">
        <v>120</v>
      </c>
      <c r="B135" s="54">
        <v>184569.68575</v>
      </c>
      <c r="C135" s="54">
        <v>0</v>
      </c>
      <c r="D135" s="54">
        <v>0</v>
      </c>
      <c r="E135" s="54">
        <v>0</v>
      </c>
      <c r="F135" s="54">
        <v>184569.68575</v>
      </c>
    </row>
    <row r="136" spans="1:6" s="43" customFormat="1" ht="11.25">
      <c r="A136" s="82" t="s">
        <v>121</v>
      </c>
      <c r="B136" s="54">
        <v>275139.71724999999</v>
      </c>
      <c r="C136" s="54">
        <v>394291.78717999998</v>
      </c>
      <c r="D136" s="54">
        <v>0</v>
      </c>
      <c r="E136" s="54">
        <v>0</v>
      </c>
      <c r="F136" s="54">
        <v>669431.50442999997</v>
      </c>
    </row>
    <row r="137" spans="1:6" s="43" customFormat="1" ht="11.25">
      <c r="A137" s="82" t="s">
        <v>122</v>
      </c>
      <c r="B137" s="54">
        <v>0</v>
      </c>
      <c r="C137" s="54">
        <v>0</v>
      </c>
      <c r="D137" s="54">
        <v>0</v>
      </c>
      <c r="E137" s="54">
        <v>0</v>
      </c>
      <c r="F137" s="54">
        <v>0</v>
      </c>
    </row>
    <row r="138" spans="1:6" s="43" customFormat="1" ht="12" thickBot="1">
      <c r="A138" s="82" t="s">
        <v>123</v>
      </c>
      <c r="B138" s="54">
        <v>1226.9824099999998</v>
      </c>
      <c r="C138" s="54">
        <v>1338.7536</v>
      </c>
      <c r="D138" s="54">
        <v>0</v>
      </c>
      <c r="E138" s="54">
        <v>0</v>
      </c>
      <c r="F138" s="54">
        <v>2565.7360099999996</v>
      </c>
    </row>
    <row r="139" spans="1:6" s="43" customFormat="1" ht="12.75" thickTop="1" thickBot="1">
      <c r="A139" s="409" t="s">
        <v>124</v>
      </c>
      <c r="B139" s="53">
        <v>14367.391949999999</v>
      </c>
      <c r="C139" s="53">
        <v>298.63430999999997</v>
      </c>
      <c r="D139" s="53">
        <v>0</v>
      </c>
      <c r="E139" s="53">
        <v>0</v>
      </c>
      <c r="F139" s="53">
        <v>14666.026260000001</v>
      </c>
    </row>
    <row r="140" spans="1:6" s="43" customFormat="1" ht="12" thickTop="1">
      <c r="A140" s="82" t="s">
        <v>58</v>
      </c>
      <c r="B140" s="54">
        <v>0</v>
      </c>
      <c r="C140" s="54">
        <v>0</v>
      </c>
      <c r="D140" s="54">
        <v>0</v>
      </c>
      <c r="E140" s="54">
        <v>0</v>
      </c>
      <c r="F140" s="54">
        <v>0</v>
      </c>
    </row>
    <row r="141" spans="1:6" s="43" customFormat="1" ht="11.25">
      <c r="A141" s="82" t="s">
        <v>60</v>
      </c>
      <c r="B141" s="54">
        <v>4875.8115599999992</v>
      </c>
      <c r="C141" s="54">
        <v>298.63430999999997</v>
      </c>
      <c r="D141" s="54">
        <v>0</v>
      </c>
      <c r="E141" s="54">
        <v>0</v>
      </c>
      <c r="F141" s="54">
        <v>5174.4458700000005</v>
      </c>
    </row>
    <row r="142" spans="1:6" s="43" customFormat="1" ht="11.25">
      <c r="A142" s="82" t="s">
        <v>125</v>
      </c>
      <c r="B142" s="54">
        <v>9491.580390000001</v>
      </c>
      <c r="C142" s="54">
        <v>0</v>
      </c>
      <c r="D142" s="54">
        <v>0</v>
      </c>
      <c r="E142" s="54">
        <v>0</v>
      </c>
      <c r="F142" s="54">
        <v>9491.580390000001</v>
      </c>
    </row>
    <row r="143" spans="1:6" s="43" customFormat="1" ht="11.25">
      <c r="A143" s="82" t="s">
        <v>87</v>
      </c>
      <c r="B143" s="54">
        <v>0</v>
      </c>
      <c r="C143" s="54">
        <v>0</v>
      </c>
      <c r="D143" s="54">
        <v>0</v>
      </c>
      <c r="E143" s="54">
        <v>0</v>
      </c>
      <c r="F143" s="54">
        <v>0</v>
      </c>
    </row>
    <row r="144" spans="1:6" s="43" customFormat="1" ht="12" thickBot="1">
      <c r="A144" s="82" t="s">
        <v>126</v>
      </c>
      <c r="B144" s="54">
        <v>0</v>
      </c>
      <c r="C144" s="54">
        <v>0</v>
      </c>
      <c r="D144" s="54">
        <v>0</v>
      </c>
      <c r="E144" s="54">
        <v>0</v>
      </c>
      <c r="F144" s="54">
        <v>0</v>
      </c>
    </row>
    <row r="145" spans="1:6" s="43" customFormat="1" ht="12.75" thickTop="1" thickBot="1">
      <c r="A145" s="409" t="s">
        <v>127</v>
      </c>
      <c r="B145" s="53">
        <v>10415.633529999999</v>
      </c>
      <c r="C145" s="53">
        <v>0</v>
      </c>
      <c r="D145" s="53">
        <v>0</v>
      </c>
      <c r="E145" s="53">
        <v>0</v>
      </c>
      <c r="F145" s="53">
        <v>10415.633529999999</v>
      </c>
    </row>
    <row r="146" spans="1:6" s="43" customFormat="1" ht="12" thickTop="1">
      <c r="A146" s="82" t="s">
        <v>128</v>
      </c>
      <c r="B146" s="54">
        <v>0</v>
      </c>
      <c r="C146" s="54">
        <v>0</v>
      </c>
      <c r="D146" s="54">
        <v>0</v>
      </c>
      <c r="E146" s="54">
        <v>0</v>
      </c>
      <c r="F146" s="54">
        <v>0</v>
      </c>
    </row>
    <row r="147" spans="1:6" s="43" customFormat="1" ht="11.25">
      <c r="A147" s="82" t="s">
        <v>129</v>
      </c>
      <c r="B147" s="54">
        <v>0</v>
      </c>
      <c r="C147" s="54">
        <v>0</v>
      </c>
      <c r="D147" s="54">
        <v>0</v>
      </c>
      <c r="E147" s="54">
        <v>0</v>
      </c>
      <c r="F147" s="54">
        <v>0</v>
      </c>
    </row>
    <row r="148" spans="1:6" s="43" customFormat="1" ht="11.25">
      <c r="A148" s="82" t="s">
        <v>130</v>
      </c>
      <c r="B148" s="54">
        <v>4817.6170899999997</v>
      </c>
      <c r="C148" s="54">
        <v>0</v>
      </c>
      <c r="D148" s="54">
        <v>0</v>
      </c>
      <c r="E148" s="54">
        <v>0</v>
      </c>
      <c r="F148" s="54">
        <v>4817.6170899999997</v>
      </c>
    </row>
    <row r="149" spans="1:6" s="43" customFormat="1" ht="11.25">
      <c r="A149" s="82" t="s">
        <v>131</v>
      </c>
      <c r="B149" s="54">
        <v>5598.0164400000003</v>
      </c>
      <c r="C149" s="54">
        <v>0</v>
      </c>
      <c r="D149" s="54">
        <v>0</v>
      </c>
      <c r="E149" s="54">
        <v>0</v>
      </c>
      <c r="F149" s="54">
        <v>5598.0164400000003</v>
      </c>
    </row>
    <row r="150" spans="1:6" s="43" customFormat="1" ht="12" thickBot="1">
      <c r="A150" s="82" t="s">
        <v>132</v>
      </c>
      <c r="B150" s="54">
        <v>0</v>
      </c>
      <c r="C150" s="54">
        <v>0</v>
      </c>
      <c r="D150" s="54">
        <v>0</v>
      </c>
      <c r="E150" s="54">
        <v>0</v>
      </c>
      <c r="F150" s="54">
        <v>0</v>
      </c>
    </row>
    <row r="151" spans="1:6" s="43" customFormat="1" ht="12.75" thickTop="1" thickBot="1">
      <c r="A151" s="409" t="s">
        <v>133</v>
      </c>
      <c r="B151" s="53">
        <v>255545.19</v>
      </c>
      <c r="C151" s="53">
        <v>0</v>
      </c>
      <c r="D151" s="53">
        <v>0</v>
      </c>
      <c r="E151" s="53">
        <v>0</v>
      </c>
      <c r="F151" s="53">
        <v>255545.19</v>
      </c>
    </row>
    <row r="152" spans="1:6" s="43" customFormat="1" ht="12" thickTop="1">
      <c r="A152" s="82" t="s">
        <v>134</v>
      </c>
      <c r="B152" s="54">
        <v>255000</v>
      </c>
      <c r="C152" s="54">
        <v>0</v>
      </c>
      <c r="D152" s="54">
        <v>0</v>
      </c>
      <c r="E152" s="54">
        <v>0</v>
      </c>
      <c r="F152" s="54">
        <v>255000</v>
      </c>
    </row>
    <row r="153" spans="1:6" s="43" customFormat="1" ht="11.25">
      <c r="A153" s="82" t="s">
        <v>135</v>
      </c>
      <c r="B153" s="54">
        <v>0</v>
      </c>
      <c r="C153" s="54">
        <v>0</v>
      </c>
      <c r="D153" s="54">
        <v>0</v>
      </c>
      <c r="E153" s="54">
        <v>0</v>
      </c>
      <c r="F153" s="54">
        <v>0</v>
      </c>
    </row>
    <row r="154" spans="1:6" s="43" customFormat="1" ht="11.25">
      <c r="A154" s="82" t="s">
        <v>136</v>
      </c>
      <c r="B154" s="54">
        <v>0</v>
      </c>
      <c r="C154" s="54">
        <v>0</v>
      </c>
      <c r="D154" s="54">
        <v>0</v>
      </c>
      <c r="E154" s="54">
        <v>0</v>
      </c>
      <c r="F154" s="54">
        <v>0</v>
      </c>
    </row>
    <row r="155" spans="1:6" s="43" customFormat="1" ht="12" thickBot="1">
      <c r="A155" s="82" t="s">
        <v>137</v>
      </c>
      <c r="B155" s="54">
        <v>545.19000000000005</v>
      </c>
      <c r="C155" s="54">
        <v>0</v>
      </c>
      <c r="D155" s="54">
        <v>0</v>
      </c>
      <c r="E155" s="54">
        <v>0</v>
      </c>
      <c r="F155" s="54">
        <v>545.19000000000005</v>
      </c>
    </row>
    <row r="156" spans="1:6" s="43" customFormat="1" ht="12.75" thickTop="1" thickBot="1">
      <c r="A156" s="409" t="s">
        <v>138</v>
      </c>
      <c r="B156" s="53">
        <v>0</v>
      </c>
      <c r="C156" s="53">
        <v>0</v>
      </c>
      <c r="D156" s="53">
        <v>0</v>
      </c>
      <c r="E156" s="53">
        <v>0</v>
      </c>
      <c r="F156" s="53">
        <v>0</v>
      </c>
    </row>
    <row r="157" spans="1:6" s="43" customFormat="1" ht="12" thickTop="1">
      <c r="A157" s="82" t="s">
        <v>139</v>
      </c>
      <c r="B157" s="54">
        <v>0</v>
      </c>
      <c r="C157" s="54">
        <v>0</v>
      </c>
      <c r="D157" s="54">
        <v>0</v>
      </c>
      <c r="E157" s="54">
        <v>0</v>
      </c>
      <c r="F157" s="54">
        <v>0</v>
      </c>
    </row>
    <row r="158" spans="1:6" s="43" customFormat="1" ht="11.25">
      <c r="A158" s="82" t="s">
        <v>140</v>
      </c>
      <c r="B158" s="54">
        <v>0</v>
      </c>
      <c r="C158" s="54">
        <v>0</v>
      </c>
      <c r="D158" s="54">
        <v>0</v>
      </c>
      <c r="E158" s="54">
        <v>0</v>
      </c>
      <c r="F158" s="54">
        <v>0</v>
      </c>
    </row>
    <row r="159" spans="1:6" s="43" customFormat="1" ht="11.25">
      <c r="A159" s="82" t="s">
        <v>141</v>
      </c>
      <c r="B159" s="54">
        <v>0</v>
      </c>
      <c r="C159" s="54">
        <v>0</v>
      </c>
      <c r="D159" s="54">
        <v>0</v>
      </c>
      <c r="E159" s="54">
        <v>0</v>
      </c>
      <c r="F159" s="54">
        <v>0</v>
      </c>
    </row>
    <row r="160" spans="1:6" s="43" customFormat="1" ht="11.25">
      <c r="A160" s="82" t="s">
        <v>142</v>
      </c>
      <c r="B160" s="54">
        <v>0</v>
      </c>
      <c r="C160" s="54">
        <v>0</v>
      </c>
      <c r="D160" s="54">
        <v>0</v>
      </c>
      <c r="E160" s="54">
        <v>0</v>
      </c>
      <c r="F160" s="54">
        <v>0</v>
      </c>
    </row>
    <row r="161" spans="1:6" s="43" customFormat="1" ht="11.25">
      <c r="A161" s="82" t="s">
        <v>143</v>
      </c>
      <c r="B161" s="54">
        <v>0</v>
      </c>
      <c r="C161" s="54">
        <v>0</v>
      </c>
      <c r="D161" s="54">
        <v>0</v>
      </c>
      <c r="E161" s="54">
        <v>0</v>
      </c>
      <c r="F161" s="54">
        <v>0</v>
      </c>
    </row>
    <row r="162" spans="1:6" s="43" customFormat="1" ht="11.25">
      <c r="A162" s="82" t="s">
        <v>144</v>
      </c>
      <c r="B162" s="54">
        <v>0</v>
      </c>
      <c r="C162" s="54">
        <v>0</v>
      </c>
      <c r="D162" s="54">
        <v>0</v>
      </c>
      <c r="E162" s="54">
        <v>0</v>
      </c>
      <c r="F162" s="54">
        <v>0</v>
      </c>
    </row>
    <row r="163" spans="1:6" s="43" customFormat="1" ht="11.25">
      <c r="A163" s="82" t="s">
        <v>145</v>
      </c>
      <c r="B163" s="54">
        <v>0</v>
      </c>
      <c r="C163" s="54">
        <v>0</v>
      </c>
      <c r="D163" s="54">
        <v>0</v>
      </c>
      <c r="E163" s="54">
        <v>0</v>
      </c>
      <c r="F163" s="54">
        <v>0</v>
      </c>
    </row>
    <row r="164" spans="1:6" s="43" customFormat="1" ht="12" thickBot="1">
      <c r="A164" s="82" t="s">
        <v>146</v>
      </c>
      <c r="B164" s="424">
        <v>0</v>
      </c>
      <c r="C164" s="424">
        <v>0</v>
      </c>
      <c r="D164" s="424">
        <v>0</v>
      </c>
      <c r="E164" s="424">
        <v>0</v>
      </c>
      <c r="F164" s="424">
        <v>0</v>
      </c>
    </row>
    <row r="165" spans="1:6" s="43" customFormat="1" ht="12.75" thickTop="1" thickBot="1">
      <c r="A165" s="411" t="s">
        <v>147</v>
      </c>
      <c r="B165" s="53">
        <v>564879.85744000005</v>
      </c>
      <c r="C165" s="53">
        <v>0</v>
      </c>
      <c r="D165" s="53">
        <v>0</v>
      </c>
      <c r="E165" s="53">
        <v>0</v>
      </c>
      <c r="F165" s="53">
        <v>564879.85744000005</v>
      </c>
    </row>
    <row r="166" spans="1:6" s="43" customFormat="1" ht="12" thickTop="1">
      <c r="A166" s="425" t="s">
        <v>148</v>
      </c>
      <c r="B166" s="54">
        <v>416239.5</v>
      </c>
      <c r="C166" s="54">
        <v>0</v>
      </c>
      <c r="D166" s="54">
        <v>0</v>
      </c>
      <c r="E166" s="54">
        <v>0</v>
      </c>
      <c r="F166" s="54">
        <v>416239.5</v>
      </c>
    </row>
    <row r="167" spans="1:6" s="43" customFormat="1" ht="11.25">
      <c r="A167" s="82" t="s">
        <v>149</v>
      </c>
      <c r="B167" s="54">
        <v>416239.5</v>
      </c>
      <c r="C167" s="54">
        <v>0</v>
      </c>
      <c r="D167" s="54">
        <v>0</v>
      </c>
      <c r="E167" s="54">
        <v>0</v>
      </c>
      <c r="F167" s="54">
        <v>416239.5</v>
      </c>
    </row>
    <row r="168" spans="1:6" s="43" customFormat="1" ht="11.25">
      <c r="A168" s="82" t="s">
        <v>150</v>
      </c>
      <c r="B168" s="54">
        <v>0</v>
      </c>
      <c r="C168" s="54">
        <v>0</v>
      </c>
      <c r="D168" s="54">
        <v>0</v>
      </c>
      <c r="E168" s="54">
        <v>0</v>
      </c>
      <c r="F168" s="54">
        <v>0</v>
      </c>
    </row>
    <row r="169" spans="1:6" s="43" customFormat="1" ht="11.25">
      <c r="A169" s="82" t="s">
        <v>151</v>
      </c>
      <c r="B169" s="54">
        <v>0</v>
      </c>
      <c r="C169" s="54">
        <v>0</v>
      </c>
      <c r="D169" s="54">
        <v>0</v>
      </c>
      <c r="E169" s="54">
        <v>0</v>
      </c>
      <c r="F169" s="54">
        <v>0</v>
      </c>
    </row>
    <row r="170" spans="1:6" s="43" customFormat="1" ht="11.25">
      <c r="A170" s="425" t="s">
        <v>152</v>
      </c>
      <c r="B170" s="54">
        <v>0</v>
      </c>
      <c r="C170" s="54">
        <v>0</v>
      </c>
      <c r="D170" s="54">
        <v>0</v>
      </c>
      <c r="E170" s="54">
        <v>0</v>
      </c>
      <c r="F170" s="54">
        <v>0</v>
      </c>
    </row>
    <row r="171" spans="1:6" s="43" customFormat="1" ht="11.25">
      <c r="A171" s="82" t="s">
        <v>153</v>
      </c>
      <c r="B171" s="54">
        <v>0</v>
      </c>
      <c r="C171" s="54">
        <v>0</v>
      </c>
      <c r="D171" s="54">
        <v>0</v>
      </c>
      <c r="E171" s="54">
        <v>0</v>
      </c>
      <c r="F171" s="54">
        <v>0</v>
      </c>
    </row>
    <row r="172" spans="1:6" s="43" customFormat="1" ht="11.25">
      <c r="A172" s="82" t="s">
        <v>154</v>
      </c>
      <c r="B172" s="54">
        <v>0</v>
      </c>
      <c r="C172" s="54">
        <v>0</v>
      </c>
      <c r="D172" s="54">
        <v>0</v>
      </c>
      <c r="E172" s="54">
        <v>0</v>
      </c>
      <c r="F172" s="54">
        <v>0</v>
      </c>
    </row>
    <row r="173" spans="1:6" s="43" customFormat="1" ht="11.25">
      <c r="A173" s="82" t="s">
        <v>155</v>
      </c>
      <c r="B173" s="54">
        <v>0</v>
      </c>
      <c r="C173" s="54">
        <v>0</v>
      </c>
      <c r="D173" s="54">
        <v>0</v>
      </c>
      <c r="E173" s="54">
        <v>0</v>
      </c>
      <c r="F173" s="54">
        <v>0</v>
      </c>
    </row>
    <row r="174" spans="1:6" s="43" customFormat="1" ht="11.25">
      <c r="A174" s="425" t="s">
        <v>156</v>
      </c>
      <c r="B174" s="54">
        <v>0</v>
      </c>
      <c r="C174" s="54">
        <v>0</v>
      </c>
      <c r="D174" s="54">
        <v>0</v>
      </c>
      <c r="E174" s="54">
        <v>0</v>
      </c>
      <c r="F174" s="54">
        <v>0</v>
      </c>
    </row>
    <row r="175" spans="1:6" s="43" customFormat="1" ht="11.25">
      <c r="A175" s="82" t="s">
        <v>157</v>
      </c>
      <c r="B175" s="54">
        <v>0</v>
      </c>
      <c r="C175" s="54">
        <v>0</v>
      </c>
      <c r="D175" s="54">
        <v>0</v>
      </c>
      <c r="E175" s="54">
        <v>0</v>
      </c>
      <c r="F175" s="54">
        <v>0</v>
      </c>
    </row>
    <row r="176" spans="1:6" s="43" customFormat="1" ht="11.25">
      <c r="A176" s="82" t="s">
        <v>158</v>
      </c>
      <c r="B176" s="54">
        <v>0</v>
      </c>
      <c r="C176" s="54">
        <v>0</v>
      </c>
      <c r="D176" s="54">
        <v>0</v>
      </c>
      <c r="E176" s="54">
        <v>0</v>
      </c>
      <c r="F176" s="54">
        <v>0</v>
      </c>
    </row>
    <row r="177" spans="1:6" s="43" customFormat="1" ht="11.25">
      <c r="A177" s="82" t="s">
        <v>159</v>
      </c>
      <c r="B177" s="54">
        <v>0</v>
      </c>
      <c r="C177" s="54">
        <v>0</v>
      </c>
      <c r="D177" s="54">
        <v>0</v>
      </c>
      <c r="E177" s="54">
        <v>0</v>
      </c>
      <c r="F177" s="54">
        <v>0</v>
      </c>
    </row>
    <row r="178" spans="1:6" s="43" customFormat="1" ht="11.25">
      <c r="A178" s="425" t="s">
        <v>160</v>
      </c>
      <c r="B178" s="54">
        <v>119070.76467</v>
      </c>
      <c r="C178" s="54">
        <v>0</v>
      </c>
      <c r="D178" s="54">
        <v>0</v>
      </c>
      <c r="E178" s="54">
        <v>0</v>
      </c>
      <c r="F178" s="54">
        <v>119070.76467</v>
      </c>
    </row>
    <row r="179" spans="1:6" s="43" customFormat="1" ht="11.25">
      <c r="A179" s="82" t="s">
        <v>161</v>
      </c>
      <c r="B179" s="54">
        <v>44395.942649999997</v>
      </c>
      <c r="C179" s="54">
        <v>0</v>
      </c>
      <c r="D179" s="54">
        <v>0</v>
      </c>
      <c r="E179" s="54">
        <v>0</v>
      </c>
      <c r="F179" s="54">
        <v>44395.942649999997</v>
      </c>
    </row>
    <row r="180" spans="1:6" s="43" customFormat="1" ht="11.25">
      <c r="A180" s="82" t="s">
        <v>162</v>
      </c>
      <c r="B180" s="54">
        <v>47494.563020000001</v>
      </c>
      <c r="C180" s="54">
        <v>0</v>
      </c>
      <c r="D180" s="54">
        <v>0</v>
      </c>
      <c r="E180" s="54">
        <v>0</v>
      </c>
      <c r="F180" s="54">
        <v>47494.563020000001</v>
      </c>
    </row>
    <row r="181" spans="1:6" s="43" customFormat="1" ht="11.25">
      <c r="A181" s="82" t="s">
        <v>163</v>
      </c>
      <c r="B181" s="54">
        <v>27180.258999999998</v>
      </c>
      <c r="C181" s="54">
        <v>0</v>
      </c>
      <c r="D181" s="54">
        <v>0</v>
      </c>
      <c r="E181" s="54">
        <v>0</v>
      </c>
      <c r="F181" s="54">
        <v>27180.258999999998</v>
      </c>
    </row>
    <row r="182" spans="1:6" s="43" customFormat="1" ht="11.25">
      <c r="A182" s="425" t="s">
        <v>164</v>
      </c>
      <c r="B182" s="54">
        <v>29569.592769999999</v>
      </c>
      <c r="C182" s="54">
        <v>0</v>
      </c>
      <c r="D182" s="54">
        <v>0</v>
      </c>
      <c r="E182" s="54">
        <v>0</v>
      </c>
      <c r="F182" s="54">
        <v>29569.592769999999</v>
      </c>
    </row>
    <row r="183" spans="1:6" s="43" customFormat="1" ht="11.25">
      <c r="A183" s="82" t="s">
        <v>165</v>
      </c>
      <c r="B183" s="54">
        <v>0.27318999999999999</v>
      </c>
      <c r="C183" s="54">
        <v>0</v>
      </c>
      <c r="D183" s="54">
        <v>0</v>
      </c>
      <c r="E183" s="54">
        <v>0</v>
      </c>
      <c r="F183" s="54">
        <v>0.27318999999999999</v>
      </c>
    </row>
    <row r="184" spans="1:6" s="43" customFormat="1" ht="12" thickBot="1">
      <c r="A184" s="82" t="s">
        <v>166</v>
      </c>
      <c r="B184" s="54">
        <v>29569.319579999999</v>
      </c>
      <c r="C184" s="54">
        <v>0</v>
      </c>
      <c r="D184" s="54">
        <v>0</v>
      </c>
      <c r="E184" s="54">
        <v>0</v>
      </c>
      <c r="F184" s="54">
        <v>29569.319579999999</v>
      </c>
    </row>
    <row r="185" spans="1:6" s="43" customFormat="1" ht="12.75" thickTop="1" thickBot="1">
      <c r="A185" s="444" t="s">
        <v>167</v>
      </c>
      <c r="B185" s="56">
        <v>3155140.22407</v>
      </c>
      <c r="C185" s="56">
        <v>395929.17508999998</v>
      </c>
      <c r="D185" s="56">
        <v>0</v>
      </c>
      <c r="E185" s="56">
        <v>0</v>
      </c>
      <c r="F185" s="56">
        <v>3551069.39916</v>
      </c>
    </row>
    <row r="186" spans="1:6" s="43" customFormat="1" ht="12.75" thickTop="1" thickBot="1">
      <c r="A186" s="445" t="s">
        <v>168</v>
      </c>
      <c r="B186" s="53">
        <v>0</v>
      </c>
      <c r="C186" s="53">
        <v>0</v>
      </c>
      <c r="D186" s="53">
        <v>0</v>
      </c>
      <c r="E186" s="53">
        <v>0</v>
      </c>
      <c r="F186" s="53">
        <v>0</v>
      </c>
    </row>
    <row r="187" spans="1:6" s="43" customFormat="1" ht="12" thickTop="1">
      <c r="A187" s="440" t="s">
        <v>169</v>
      </c>
      <c r="B187" s="54">
        <v>0</v>
      </c>
      <c r="C187" s="54">
        <v>0</v>
      </c>
      <c r="D187" s="54">
        <v>0</v>
      </c>
      <c r="E187" s="54">
        <v>0</v>
      </c>
      <c r="F187" s="54">
        <v>0</v>
      </c>
    </row>
    <row r="188" spans="1:6" s="43" customFormat="1" ht="11.25">
      <c r="A188" s="82" t="s">
        <v>170</v>
      </c>
      <c r="B188" s="54">
        <v>0</v>
      </c>
      <c r="C188" s="54">
        <v>0</v>
      </c>
      <c r="D188" s="54">
        <v>0</v>
      </c>
      <c r="E188" s="54">
        <v>0</v>
      </c>
      <c r="F188" s="54">
        <v>0</v>
      </c>
    </row>
    <row r="189" spans="1:6" s="43" customFormat="1" ht="11.25">
      <c r="A189" s="82" t="s">
        <v>171</v>
      </c>
      <c r="B189" s="54">
        <v>0</v>
      </c>
      <c r="C189" s="54">
        <v>0</v>
      </c>
      <c r="D189" s="54">
        <v>0</v>
      </c>
      <c r="E189" s="54">
        <v>0</v>
      </c>
      <c r="F189" s="54">
        <v>0</v>
      </c>
    </row>
    <row r="190" spans="1:6" s="43" customFormat="1" ht="11.25">
      <c r="A190" s="82" t="s">
        <v>172</v>
      </c>
      <c r="B190" s="54">
        <v>0</v>
      </c>
      <c r="C190" s="54">
        <v>0</v>
      </c>
      <c r="D190" s="54">
        <v>0</v>
      </c>
      <c r="E190" s="54">
        <v>0</v>
      </c>
      <c r="F190" s="54">
        <v>0</v>
      </c>
    </row>
    <row r="191" spans="1:6" s="43" customFormat="1" ht="11.25">
      <c r="A191" s="82" t="s">
        <v>173</v>
      </c>
      <c r="B191" s="54">
        <v>0</v>
      </c>
      <c r="C191" s="54">
        <v>0</v>
      </c>
      <c r="D191" s="54">
        <v>0</v>
      </c>
      <c r="E191" s="54">
        <v>0</v>
      </c>
      <c r="F191" s="54">
        <v>0</v>
      </c>
    </row>
    <row r="192" spans="1:6" s="43" customFormat="1" ht="11.25">
      <c r="A192" s="82" t="s">
        <v>174</v>
      </c>
      <c r="B192" s="54">
        <v>0</v>
      </c>
      <c r="C192" s="54">
        <v>0</v>
      </c>
      <c r="D192" s="54">
        <v>0</v>
      </c>
      <c r="E192" s="54">
        <v>0</v>
      </c>
      <c r="F192" s="54">
        <v>0</v>
      </c>
    </row>
    <row r="193" spans="1:6" s="43" customFormat="1" ht="11.25">
      <c r="A193" s="425" t="s">
        <v>175</v>
      </c>
      <c r="B193" s="54">
        <v>0</v>
      </c>
      <c r="C193" s="54">
        <v>0</v>
      </c>
      <c r="D193" s="54">
        <v>0</v>
      </c>
      <c r="E193" s="54">
        <v>0</v>
      </c>
      <c r="F193" s="54">
        <v>0</v>
      </c>
    </row>
    <row r="194" spans="1:6" s="43" customFormat="1" ht="11.25">
      <c r="A194" s="82" t="s">
        <v>176</v>
      </c>
      <c r="B194" s="54">
        <v>0</v>
      </c>
      <c r="C194" s="54">
        <v>0</v>
      </c>
      <c r="D194" s="54">
        <v>0</v>
      </c>
      <c r="E194" s="54">
        <v>0</v>
      </c>
      <c r="F194" s="54">
        <v>0</v>
      </c>
    </row>
    <row r="195" spans="1:6" s="43" customFormat="1" ht="11.25">
      <c r="A195" s="82" t="s">
        <v>177</v>
      </c>
      <c r="B195" s="54">
        <v>0</v>
      </c>
      <c r="C195" s="54">
        <v>0</v>
      </c>
      <c r="D195" s="54">
        <v>0</v>
      </c>
      <c r="E195" s="54">
        <v>0</v>
      </c>
      <c r="F195" s="54">
        <v>0</v>
      </c>
    </row>
    <row r="196" spans="1:6" s="43" customFormat="1" ht="11.25">
      <c r="A196" s="82" t="s">
        <v>178</v>
      </c>
      <c r="B196" s="54">
        <v>0</v>
      </c>
      <c r="C196" s="54">
        <v>0</v>
      </c>
      <c r="D196" s="54">
        <v>0</v>
      </c>
      <c r="E196" s="54">
        <v>0</v>
      </c>
      <c r="F196" s="54">
        <v>0</v>
      </c>
    </row>
    <row r="197" spans="1:6" s="43" customFormat="1" ht="11.25">
      <c r="A197" s="82" t="s">
        <v>179</v>
      </c>
      <c r="B197" s="54">
        <v>0</v>
      </c>
      <c r="C197" s="54">
        <v>0</v>
      </c>
      <c r="D197" s="54">
        <v>0</v>
      </c>
      <c r="E197" s="54">
        <v>0</v>
      </c>
      <c r="F197" s="54">
        <v>0</v>
      </c>
    </row>
    <row r="198" spans="1:6" s="43" customFormat="1" ht="11.25">
      <c r="A198" s="82" t="s">
        <v>180</v>
      </c>
      <c r="B198" s="54">
        <v>0</v>
      </c>
      <c r="C198" s="54">
        <v>0</v>
      </c>
      <c r="D198" s="54">
        <v>0</v>
      </c>
      <c r="E198" s="54">
        <v>0</v>
      </c>
      <c r="F198" s="54">
        <v>0</v>
      </c>
    </row>
    <row r="199" spans="1:6" s="43" customFormat="1" ht="11.25">
      <c r="A199" s="425" t="s">
        <v>181</v>
      </c>
      <c r="B199" s="54">
        <v>0</v>
      </c>
      <c r="C199" s="54">
        <v>0</v>
      </c>
      <c r="D199" s="54">
        <v>0</v>
      </c>
      <c r="E199" s="54">
        <v>0</v>
      </c>
      <c r="F199" s="54">
        <v>0</v>
      </c>
    </row>
    <row r="200" spans="1:6" s="43" customFormat="1" ht="11.25">
      <c r="A200" s="425" t="s">
        <v>182</v>
      </c>
      <c r="B200" s="54">
        <v>0</v>
      </c>
      <c r="C200" s="54">
        <v>0</v>
      </c>
      <c r="D200" s="54">
        <v>0</v>
      </c>
      <c r="E200" s="54">
        <v>0</v>
      </c>
      <c r="F200" s="54">
        <v>0</v>
      </c>
    </row>
    <row r="201" spans="1:6" s="43" customFormat="1" ht="11.25">
      <c r="A201" s="82" t="s">
        <v>183</v>
      </c>
      <c r="B201" s="54">
        <v>0</v>
      </c>
      <c r="C201" s="54">
        <v>0</v>
      </c>
      <c r="D201" s="54">
        <v>0</v>
      </c>
      <c r="E201" s="54">
        <v>0</v>
      </c>
      <c r="F201" s="54">
        <v>0</v>
      </c>
    </row>
    <row r="202" spans="1:6" s="43" customFormat="1" ht="11.25">
      <c r="A202" s="82" t="s">
        <v>184</v>
      </c>
      <c r="B202" s="54">
        <v>0</v>
      </c>
      <c r="C202" s="54">
        <v>0</v>
      </c>
      <c r="D202" s="54">
        <v>0</v>
      </c>
      <c r="E202" s="54">
        <v>0</v>
      </c>
      <c r="F202" s="54">
        <v>0</v>
      </c>
    </row>
    <row r="203" spans="1:6" s="43" customFormat="1" ht="11.25">
      <c r="A203" s="82" t="s">
        <v>185</v>
      </c>
      <c r="B203" s="54">
        <v>0</v>
      </c>
      <c r="C203" s="54">
        <v>0</v>
      </c>
      <c r="D203" s="54">
        <v>0</v>
      </c>
      <c r="E203" s="54">
        <v>0</v>
      </c>
      <c r="F203" s="54">
        <v>0</v>
      </c>
    </row>
    <row r="204" spans="1:6" s="43" customFormat="1" ht="11.25">
      <c r="A204" s="82" t="s">
        <v>186</v>
      </c>
      <c r="B204" s="54">
        <v>0</v>
      </c>
      <c r="C204" s="54">
        <v>0</v>
      </c>
      <c r="D204" s="54">
        <v>0</v>
      </c>
      <c r="E204" s="54">
        <v>0</v>
      </c>
      <c r="F204" s="54">
        <v>0</v>
      </c>
    </row>
    <row r="205" spans="1:6" s="43" customFormat="1" ht="12" thickBot="1">
      <c r="A205" s="425" t="s">
        <v>187</v>
      </c>
      <c r="B205" s="54">
        <v>0</v>
      </c>
      <c r="C205" s="54">
        <v>0</v>
      </c>
      <c r="D205" s="54">
        <v>0</v>
      </c>
      <c r="E205" s="54">
        <v>0</v>
      </c>
      <c r="F205" s="54">
        <v>0</v>
      </c>
    </row>
    <row r="206" spans="1:6" s="43" customFormat="1" ht="12.75" thickTop="1" thickBot="1">
      <c r="A206" s="409" t="s">
        <v>188</v>
      </c>
      <c r="B206" s="53">
        <v>13014667.043500001</v>
      </c>
      <c r="C206" s="53">
        <v>7059060.3775699995</v>
      </c>
      <c r="D206" s="53">
        <v>0</v>
      </c>
      <c r="E206" s="53">
        <v>0</v>
      </c>
      <c r="F206" s="53">
        <v>20073727.421069998</v>
      </c>
    </row>
    <row r="207" spans="1:6" s="43" customFormat="1" ht="12" thickTop="1">
      <c r="A207" s="425" t="s">
        <v>189</v>
      </c>
      <c r="B207" s="54">
        <v>0</v>
      </c>
      <c r="C207" s="54">
        <v>0</v>
      </c>
      <c r="D207" s="54">
        <v>0</v>
      </c>
      <c r="E207" s="54">
        <v>0</v>
      </c>
      <c r="F207" s="54">
        <v>0</v>
      </c>
    </row>
    <row r="208" spans="1:6" s="43" customFormat="1" ht="11.25">
      <c r="A208" s="82" t="s">
        <v>190</v>
      </c>
      <c r="B208" s="54">
        <v>0</v>
      </c>
      <c r="C208" s="54">
        <v>0</v>
      </c>
      <c r="D208" s="54">
        <v>0</v>
      </c>
      <c r="E208" s="54">
        <v>0</v>
      </c>
      <c r="F208" s="54">
        <v>0</v>
      </c>
    </row>
    <row r="209" spans="1:6" s="43" customFormat="1" ht="11.25">
      <c r="A209" s="82" t="s">
        <v>191</v>
      </c>
      <c r="B209" s="54">
        <v>0</v>
      </c>
      <c r="C209" s="54">
        <v>0</v>
      </c>
      <c r="D209" s="54">
        <v>0</v>
      </c>
      <c r="E209" s="54">
        <v>0</v>
      </c>
      <c r="F209" s="54">
        <v>0</v>
      </c>
    </row>
    <row r="210" spans="1:6" s="43" customFormat="1" ht="11.25">
      <c r="A210" s="82" t="s">
        <v>192</v>
      </c>
      <c r="B210" s="54">
        <v>0</v>
      </c>
      <c r="C210" s="54">
        <v>0</v>
      </c>
      <c r="D210" s="54">
        <v>0</v>
      </c>
      <c r="E210" s="54">
        <v>0</v>
      </c>
      <c r="F210" s="54">
        <v>0</v>
      </c>
    </row>
    <row r="211" spans="1:6" s="43" customFormat="1" ht="11.25">
      <c r="A211" s="425" t="s">
        <v>193</v>
      </c>
      <c r="B211" s="54">
        <v>0</v>
      </c>
      <c r="C211" s="54">
        <v>0</v>
      </c>
      <c r="D211" s="54">
        <v>0</v>
      </c>
      <c r="E211" s="54">
        <v>0</v>
      </c>
      <c r="F211" s="54">
        <v>0</v>
      </c>
    </row>
    <row r="212" spans="1:6" s="43" customFormat="1" ht="11.25">
      <c r="A212" s="82" t="s">
        <v>194</v>
      </c>
      <c r="B212" s="54">
        <v>0</v>
      </c>
      <c r="C212" s="54">
        <v>0</v>
      </c>
      <c r="D212" s="54">
        <v>0</v>
      </c>
      <c r="E212" s="54">
        <v>0</v>
      </c>
      <c r="F212" s="54">
        <v>0</v>
      </c>
    </row>
    <row r="213" spans="1:6" s="43" customFormat="1" ht="11.25">
      <c r="A213" s="82" t="s">
        <v>195</v>
      </c>
      <c r="B213" s="54">
        <v>0</v>
      </c>
      <c r="C213" s="54">
        <v>0</v>
      </c>
      <c r="D213" s="54">
        <v>0</v>
      </c>
      <c r="E213" s="54">
        <v>0</v>
      </c>
      <c r="F213" s="54">
        <v>0</v>
      </c>
    </row>
    <row r="214" spans="1:6" s="43" customFormat="1" ht="11.25">
      <c r="A214" s="82" t="s">
        <v>196</v>
      </c>
      <c r="B214" s="54">
        <v>0</v>
      </c>
      <c r="C214" s="54">
        <v>0</v>
      </c>
      <c r="D214" s="54">
        <v>0</v>
      </c>
      <c r="E214" s="54">
        <v>0</v>
      </c>
      <c r="F214" s="54">
        <v>0</v>
      </c>
    </row>
    <row r="215" spans="1:6" s="43" customFormat="1" ht="11.25">
      <c r="A215" s="423" t="s">
        <v>1374</v>
      </c>
      <c r="B215" s="54">
        <v>0</v>
      </c>
      <c r="C215" s="54">
        <v>0</v>
      </c>
      <c r="D215" s="54">
        <v>0</v>
      </c>
      <c r="E215" s="54">
        <v>0</v>
      </c>
      <c r="F215" s="54">
        <v>0</v>
      </c>
    </row>
    <row r="216" spans="1:6" s="43" customFormat="1" ht="11.25">
      <c r="A216" s="82" t="s">
        <v>197</v>
      </c>
      <c r="B216" s="54">
        <v>0</v>
      </c>
      <c r="C216" s="54">
        <v>0</v>
      </c>
      <c r="D216" s="54">
        <v>0</v>
      </c>
      <c r="E216" s="54">
        <v>0</v>
      </c>
      <c r="F216" s="54">
        <v>0</v>
      </c>
    </row>
    <row r="217" spans="1:6" s="43" customFormat="1" ht="11.25">
      <c r="A217" s="425" t="s">
        <v>198</v>
      </c>
      <c r="B217" s="54">
        <v>0</v>
      </c>
      <c r="C217" s="54">
        <v>0</v>
      </c>
      <c r="D217" s="54">
        <v>0</v>
      </c>
      <c r="E217" s="54">
        <v>0</v>
      </c>
      <c r="F217" s="54">
        <v>0</v>
      </c>
    </row>
    <row r="218" spans="1:6" s="43" customFormat="1" ht="11.25">
      <c r="A218" s="82" t="s">
        <v>199</v>
      </c>
      <c r="B218" s="54">
        <v>0</v>
      </c>
      <c r="C218" s="54">
        <v>0</v>
      </c>
      <c r="D218" s="54">
        <v>0</v>
      </c>
      <c r="E218" s="54">
        <v>0</v>
      </c>
      <c r="F218" s="54">
        <v>0</v>
      </c>
    </row>
    <row r="219" spans="1:6" s="43" customFormat="1" ht="11.25">
      <c r="A219" s="82" t="s">
        <v>200</v>
      </c>
      <c r="B219" s="54">
        <v>0</v>
      </c>
      <c r="C219" s="54">
        <v>0</v>
      </c>
      <c r="D219" s="54">
        <v>0</v>
      </c>
      <c r="E219" s="54">
        <v>0</v>
      </c>
      <c r="F219" s="54">
        <v>0</v>
      </c>
    </row>
    <row r="220" spans="1:6" s="43" customFormat="1" ht="11.25">
      <c r="A220" s="425" t="s">
        <v>201</v>
      </c>
      <c r="B220" s="54">
        <v>0</v>
      </c>
      <c r="C220" s="54">
        <v>0</v>
      </c>
      <c r="D220" s="54">
        <v>0</v>
      </c>
      <c r="E220" s="54">
        <v>0</v>
      </c>
      <c r="F220" s="54">
        <v>0</v>
      </c>
    </row>
    <row r="221" spans="1:6" s="43" customFormat="1" ht="11.25">
      <c r="A221" s="82" t="s">
        <v>202</v>
      </c>
      <c r="B221" s="54">
        <v>0</v>
      </c>
      <c r="C221" s="54">
        <v>0</v>
      </c>
      <c r="D221" s="54">
        <v>0</v>
      </c>
      <c r="E221" s="54">
        <v>0</v>
      </c>
      <c r="F221" s="54">
        <v>0</v>
      </c>
    </row>
    <row r="222" spans="1:6" s="43" customFormat="1" ht="11.25">
      <c r="A222" s="82" t="s">
        <v>203</v>
      </c>
      <c r="B222" s="54">
        <v>0</v>
      </c>
      <c r="C222" s="54">
        <v>0</v>
      </c>
      <c r="D222" s="54">
        <v>0</v>
      </c>
      <c r="E222" s="54">
        <v>0</v>
      </c>
      <c r="F222" s="54">
        <v>0</v>
      </c>
    </row>
    <row r="223" spans="1:6" s="43" customFormat="1" ht="11.25">
      <c r="A223" s="425" t="s">
        <v>204</v>
      </c>
      <c r="B223" s="54">
        <v>537195.81083000009</v>
      </c>
      <c r="C223" s="54">
        <v>1.0000000000000001E-5</v>
      </c>
      <c r="D223" s="54">
        <v>0</v>
      </c>
      <c r="E223" s="54">
        <v>0</v>
      </c>
      <c r="F223" s="54">
        <v>537195.81084000005</v>
      </c>
    </row>
    <row r="224" spans="1:6" s="43" customFormat="1" ht="11.25">
      <c r="A224" s="82" t="s">
        <v>205</v>
      </c>
      <c r="B224" s="54">
        <v>127882.88787000001</v>
      </c>
      <c r="C224" s="54">
        <v>0</v>
      </c>
      <c r="D224" s="54">
        <v>0</v>
      </c>
      <c r="E224" s="54">
        <v>0</v>
      </c>
      <c r="F224" s="54">
        <v>127882.88787000001</v>
      </c>
    </row>
    <row r="225" spans="1:6" s="43" customFormat="1" ht="11.25">
      <c r="A225" s="82" t="s">
        <v>206</v>
      </c>
      <c r="B225" s="54">
        <v>0</v>
      </c>
      <c r="C225" s="54">
        <v>0</v>
      </c>
      <c r="D225" s="54">
        <v>0</v>
      </c>
      <c r="E225" s="54">
        <v>0</v>
      </c>
      <c r="F225" s="54">
        <v>0</v>
      </c>
    </row>
    <row r="226" spans="1:6" s="43" customFormat="1" ht="11.25">
      <c r="A226" s="82" t="s">
        <v>207</v>
      </c>
      <c r="B226" s="54">
        <v>27671.171320000001</v>
      </c>
      <c r="C226" s="54">
        <v>0</v>
      </c>
      <c r="D226" s="54">
        <v>0</v>
      </c>
      <c r="E226" s="54">
        <v>0</v>
      </c>
      <c r="F226" s="54">
        <v>27671.171320000001</v>
      </c>
    </row>
    <row r="227" spans="1:6" s="43" customFormat="1" ht="11.25">
      <c r="A227" s="82" t="s">
        <v>208</v>
      </c>
      <c r="B227" s="54">
        <v>0</v>
      </c>
      <c r="C227" s="54">
        <v>0</v>
      </c>
      <c r="D227" s="54">
        <v>0</v>
      </c>
      <c r="E227" s="54">
        <v>0</v>
      </c>
      <c r="F227" s="54">
        <v>0</v>
      </c>
    </row>
    <row r="228" spans="1:6" s="43" customFormat="1" ht="11.25">
      <c r="A228" s="82" t="s">
        <v>209</v>
      </c>
      <c r="B228" s="54">
        <v>0</v>
      </c>
      <c r="C228" s="54">
        <v>0</v>
      </c>
      <c r="D228" s="54">
        <v>0</v>
      </c>
      <c r="E228" s="54">
        <v>0</v>
      </c>
      <c r="F228" s="54">
        <v>0</v>
      </c>
    </row>
    <row r="229" spans="1:6" s="43" customFormat="1" ht="11.25">
      <c r="A229" s="82" t="s">
        <v>210</v>
      </c>
      <c r="B229" s="54">
        <v>0</v>
      </c>
      <c r="C229" s="54">
        <v>1.0000000000000001E-5</v>
      </c>
      <c r="D229" s="54">
        <v>0</v>
      </c>
      <c r="E229" s="54">
        <v>0</v>
      </c>
      <c r="F229" s="54">
        <v>1.0000000000000001E-5</v>
      </c>
    </row>
    <row r="230" spans="1:6" s="43" customFormat="1" ht="11.25">
      <c r="A230" s="82" t="s">
        <v>211</v>
      </c>
      <c r="B230" s="54">
        <v>0</v>
      </c>
      <c r="C230" s="54">
        <v>0</v>
      </c>
      <c r="D230" s="54">
        <v>0</v>
      </c>
      <c r="E230" s="54">
        <v>0</v>
      </c>
      <c r="F230" s="54">
        <v>0</v>
      </c>
    </row>
    <row r="231" spans="1:6" s="43" customFormat="1" ht="11.25">
      <c r="A231" s="82" t="s">
        <v>212</v>
      </c>
      <c r="B231" s="54">
        <v>0</v>
      </c>
      <c r="C231" s="54">
        <v>0</v>
      </c>
      <c r="D231" s="54">
        <v>0</v>
      </c>
      <c r="E231" s="54">
        <v>0</v>
      </c>
      <c r="F231" s="54">
        <v>0</v>
      </c>
    </row>
    <row r="232" spans="1:6" s="43" customFormat="1" ht="11.25">
      <c r="A232" s="82" t="s">
        <v>213</v>
      </c>
      <c r="B232" s="54">
        <v>381641.75163999997</v>
      </c>
      <c r="C232" s="54">
        <v>0</v>
      </c>
      <c r="D232" s="54">
        <v>0</v>
      </c>
      <c r="E232" s="54">
        <v>0</v>
      </c>
      <c r="F232" s="54">
        <v>381641.75163999997</v>
      </c>
    </row>
    <row r="233" spans="1:6" s="43" customFormat="1" ht="11.25">
      <c r="A233" s="425" t="s">
        <v>214</v>
      </c>
      <c r="B233" s="54">
        <v>3221186.0729299998</v>
      </c>
      <c r="C233" s="54">
        <v>520126.46626000002</v>
      </c>
      <c r="D233" s="54">
        <v>0</v>
      </c>
      <c r="E233" s="54">
        <v>0</v>
      </c>
      <c r="F233" s="54">
        <v>3741312.5391899999</v>
      </c>
    </row>
    <row r="234" spans="1:6" s="43" customFormat="1" ht="11.25">
      <c r="A234" s="82" t="s">
        <v>215</v>
      </c>
      <c r="B234" s="54">
        <v>30774.976489999997</v>
      </c>
      <c r="C234" s="54">
        <v>0</v>
      </c>
      <c r="D234" s="54">
        <v>0</v>
      </c>
      <c r="E234" s="54">
        <v>0</v>
      </c>
      <c r="F234" s="54">
        <v>30774.976489999997</v>
      </c>
    </row>
    <row r="235" spans="1:6" s="43" customFormat="1" ht="11.25">
      <c r="A235" s="82" t="s">
        <v>216</v>
      </c>
      <c r="B235" s="54">
        <v>0</v>
      </c>
      <c r="C235" s="54">
        <v>75.459999999999994</v>
      </c>
      <c r="D235" s="54">
        <v>0</v>
      </c>
      <c r="E235" s="54">
        <v>0</v>
      </c>
      <c r="F235" s="54">
        <v>75.459999999999994</v>
      </c>
    </row>
    <row r="236" spans="1:6" s="43" customFormat="1" ht="11.25">
      <c r="A236" s="82" t="s">
        <v>217</v>
      </c>
      <c r="B236" s="54">
        <v>1458.0191399999999</v>
      </c>
      <c r="C236" s="54">
        <v>2926.7046800000003</v>
      </c>
      <c r="D236" s="54">
        <v>0</v>
      </c>
      <c r="E236" s="54">
        <v>0</v>
      </c>
      <c r="F236" s="54">
        <v>4384.7238200000002</v>
      </c>
    </row>
    <row r="237" spans="1:6" s="43" customFormat="1" ht="11.25">
      <c r="A237" s="82" t="s">
        <v>218</v>
      </c>
      <c r="B237" s="54">
        <v>363.79071000000005</v>
      </c>
      <c r="C237" s="54">
        <v>0</v>
      </c>
      <c r="D237" s="54">
        <v>0</v>
      </c>
      <c r="E237" s="54">
        <v>0</v>
      </c>
      <c r="F237" s="54">
        <v>363.79071000000005</v>
      </c>
    </row>
    <row r="238" spans="1:6" s="43" customFormat="1" ht="11.25">
      <c r="A238" s="82" t="s">
        <v>219</v>
      </c>
      <c r="B238" s="54">
        <v>0</v>
      </c>
      <c r="C238" s="54">
        <v>0</v>
      </c>
      <c r="D238" s="54">
        <v>0</v>
      </c>
      <c r="E238" s="54">
        <v>0</v>
      </c>
      <c r="F238" s="54">
        <v>0</v>
      </c>
    </row>
    <row r="239" spans="1:6" s="43" customFormat="1" ht="11.25">
      <c r="A239" s="82" t="s">
        <v>220</v>
      </c>
      <c r="B239" s="54">
        <v>3188589.2865900001</v>
      </c>
      <c r="C239" s="54">
        <v>517124.30157999997</v>
      </c>
      <c r="D239" s="54">
        <v>0</v>
      </c>
      <c r="E239" s="54">
        <v>0</v>
      </c>
      <c r="F239" s="54">
        <v>3705713.5881699999</v>
      </c>
    </row>
    <row r="240" spans="1:6" s="43" customFormat="1" ht="11.25">
      <c r="A240" s="82" t="s">
        <v>221</v>
      </c>
      <c r="B240" s="54">
        <v>0</v>
      </c>
      <c r="C240" s="54">
        <v>0</v>
      </c>
      <c r="D240" s="54">
        <v>0</v>
      </c>
      <c r="E240" s="54">
        <v>0</v>
      </c>
      <c r="F240" s="54">
        <v>0</v>
      </c>
    </row>
    <row r="241" spans="1:6" s="43" customFormat="1" ht="11.25">
      <c r="A241" s="425" t="s">
        <v>1358</v>
      </c>
      <c r="B241" s="54">
        <v>143639.48036000002</v>
      </c>
      <c r="C241" s="54">
        <v>23.952590000000001</v>
      </c>
      <c r="D241" s="54">
        <v>0</v>
      </c>
      <c r="E241" s="54">
        <v>0</v>
      </c>
      <c r="F241" s="54">
        <v>143663.43294999999</v>
      </c>
    </row>
    <row r="242" spans="1:6" s="43" customFormat="1" ht="11.25">
      <c r="A242" s="82" t="s">
        <v>1359</v>
      </c>
      <c r="B242" s="54">
        <v>141698.38822999998</v>
      </c>
      <c r="C242" s="54">
        <v>23.923909999999999</v>
      </c>
      <c r="D242" s="54">
        <v>0</v>
      </c>
      <c r="E242" s="54">
        <v>0</v>
      </c>
      <c r="F242" s="54">
        <v>141722.31213999999</v>
      </c>
    </row>
    <row r="243" spans="1:6" s="43" customFormat="1" ht="11.25">
      <c r="A243" s="82" t="s">
        <v>1360</v>
      </c>
      <c r="B243" s="54">
        <v>1941.09213</v>
      </c>
      <c r="C243" s="54">
        <v>2.8680000000000001E-2</v>
      </c>
      <c r="D243" s="54">
        <v>0</v>
      </c>
      <c r="E243" s="54">
        <v>0</v>
      </c>
      <c r="F243" s="54">
        <v>1941.1208100000001</v>
      </c>
    </row>
    <row r="244" spans="1:6" s="43" customFormat="1" ht="11.25">
      <c r="A244" s="425" t="s">
        <v>1361</v>
      </c>
      <c r="B244" s="54">
        <v>9112645.6793799996</v>
      </c>
      <c r="C244" s="54">
        <v>6538909.9587099999</v>
      </c>
      <c r="D244" s="54">
        <v>0</v>
      </c>
      <c r="E244" s="54">
        <v>0</v>
      </c>
      <c r="F244" s="54">
        <v>15651555.63809</v>
      </c>
    </row>
    <row r="245" spans="1:6" s="43" customFormat="1" ht="11.25">
      <c r="A245" s="82" t="s">
        <v>1359</v>
      </c>
      <c r="B245" s="54">
        <v>8618174.4813400004</v>
      </c>
      <c r="C245" s="54">
        <v>6532252.7346400004</v>
      </c>
      <c r="D245" s="54">
        <v>0</v>
      </c>
      <c r="E245" s="54">
        <v>0</v>
      </c>
      <c r="F245" s="54">
        <v>15150427.215979999</v>
      </c>
    </row>
    <row r="246" spans="1:6" s="43" customFormat="1" ht="11.25">
      <c r="A246" s="82" t="s">
        <v>1360</v>
      </c>
      <c r="B246" s="424">
        <v>494471.19804000005</v>
      </c>
      <c r="C246" s="424">
        <v>6657.2240700000002</v>
      </c>
      <c r="D246" s="424">
        <v>0</v>
      </c>
      <c r="E246" s="424">
        <v>0</v>
      </c>
      <c r="F246" s="424">
        <v>501128.42211000004</v>
      </c>
    </row>
    <row r="247" spans="1:6" s="43" customFormat="1" ht="11.25">
      <c r="A247" s="425" t="s">
        <v>1362</v>
      </c>
      <c r="B247" s="462">
        <v>143639.48036000002</v>
      </c>
      <c r="C247" s="462">
        <v>23.952590000000001</v>
      </c>
      <c r="D247" s="462">
        <v>0</v>
      </c>
      <c r="E247" s="462">
        <v>0</v>
      </c>
      <c r="F247" s="462">
        <v>143663.43294999999</v>
      </c>
    </row>
    <row r="248" spans="1:6" s="43" customFormat="1" ht="12" thickBot="1">
      <c r="A248" s="425" t="s">
        <v>1363</v>
      </c>
      <c r="B248" s="463">
        <v>6546606.0111999996</v>
      </c>
      <c r="C248" s="463">
        <v>9104949.6267299987</v>
      </c>
      <c r="D248" s="463">
        <v>0</v>
      </c>
      <c r="E248" s="463">
        <v>0</v>
      </c>
      <c r="F248" s="463">
        <v>15651555.63793</v>
      </c>
    </row>
    <row r="249" spans="1:6" s="43" customFormat="1" ht="12.75" thickTop="1" thickBot="1">
      <c r="A249" s="42" t="s">
        <v>222</v>
      </c>
      <c r="B249" s="53">
        <v>123991.21232999999</v>
      </c>
      <c r="C249" s="53">
        <v>1142.7822900000001</v>
      </c>
      <c r="D249" s="53">
        <v>0</v>
      </c>
      <c r="E249" s="53">
        <v>0</v>
      </c>
      <c r="F249" s="53">
        <v>125133.99462</v>
      </c>
    </row>
    <row r="250" spans="1:6" s="43" customFormat="1" ht="12" thickTop="1">
      <c r="A250" s="43" t="s">
        <v>223</v>
      </c>
      <c r="B250" s="54">
        <v>3.6600000000000001E-3</v>
      </c>
      <c r="C250" s="54">
        <v>0</v>
      </c>
      <c r="D250" s="54">
        <v>0</v>
      </c>
      <c r="E250" s="54">
        <v>0</v>
      </c>
      <c r="F250" s="54">
        <v>3.6600000000000001E-3</v>
      </c>
    </row>
    <row r="251" spans="1:6" s="43" customFormat="1" ht="11.25">
      <c r="A251" s="43" t="s">
        <v>224</v>
      </c>
      <c r="B251" s="54">
        <v>1976.3443200000002</v>
      </c>
      <c r="C251" s="54">
        <v>3.2685999999999997</v>
      </c>
      <c r="D251" s="54">
        <v>0</v>
      </c>
      <c r="E251" s="54">
        <v>0</v>
      </c>
      <c r="F251" s="54">
        <v>1979.61292</v>
      </c>
    </row>
    <row r="252" spans="1:6" s="43" customFormat="1" ht="11.25">
      <c r="A252" s="43" t="s">
        <v>225</v>
      </c>
      <c r="B252" s="54">
        <v>113589.13756999999</v>
      </c>
      <c r="C252" s="54">
        <v>1098.77736</v>
      </c>
      <c r="D252" s="54">
        <v>0</v>
      </c>
      <c r="E252" s="54">
        <v>0</v>
      </c>
      <c r="F252" s="54">
        <v>114687.91493000001</v>
      </c>
    </row>
    <row r="253" spans="1:6" s="43" customFormat="1" ht="11.25">
      <c r="A253" s="43" t="s">
        <v>226</v>
      </c>
      <c r="B253" s="54">
        <v>0</v>
      </c>
      <c r="C253" s="54">
        <v>0</v>
      </c>
      <c r="D253" s="54">
        <v>0</v>
      </c>
      <c r="E253" s="54">
        <v>0</v>
      </c>
      <c r="F253" s="54">
        <v>0</v>
      </c>
    </row>
    <row r="254" spans="1:6" s="43" customFormat="1" ht="11.25">
      <c r="A254" s="43" t="s">
        <v>227</v>
      </c>
      <c r="B254" s="54">
        <v>139.71063000000001</v>
      </c>
      <c r="C254" s="54">
        <v>0</v>
      </c>
      <c r="D254" s="54">
        <v>0</v>
      </c>
      <c r="E254" s="54">
        <v>0</v>
      </c>
      <c r="F254" s="54">
        <v>139.71063000000001</v>
      </c>
    </row>
    <row r="255" spans="1:6" s="43" customFormat="1" ht="11.25">
      <c r="A255" s="43" t="s">
        <v>228</v>
      </c>
      <c r="B255" s="54">
        <v>0</v>
      </c>
      <c r="C255" s="54">
        <v>0</v>
      </c>
      <c r="D255" s="54">
        <v>0</v>
      </c>
      <c r="E255" s="54">
        <v>0</v>
      </c>
      <c r="F255" s="54">
        <v>0</v>
      </c>
    </row>
    <row r="256" spans="1:6" s="43" customFormat="1" ht="11.25">
      <c r="A256" s="43" t="s">
        <v>229</v>
      </c>
      <c r="B256" s="54">
        <v>0</v>
      </c>
      <c r="C256" s="54">
        <v>0</v>
      </c>
      <c r="D256" s="54">
        <v>0</v>
      </c>
      <c r="E256" s="54">
        <v>0</v>
      </c>
      <c r="F256" s="54">
        <v>0</v>
      </c>
    </row>
    <row r="257" spans="1:6" s="43" customFormat="1" ht="11.25">
      <c r="A257" s="43" t="s">
        <v>230</v>
      </c>
      <c r="B257" s="54">
        <v>0</v>
      </c>
      <c r="C257" s="54">
        <v>0</v>
      </c>
      <c r="D257" s="54">
        <v>0</v>
      </c>
      <c r="E257" s="54">
        <v>0</v>
      </c>
      <c r="F257" s="54">
        <v>0</v>
      </c>
    </row>
    <row r="258" spans="1:6" s="43" customFormat="1" ht="11.25">
      <c r="A258" s="43" t="s">
        <v>231</v>
      </c>
      <c r="B258" s="54">
        <v>0</v>
      </c>
      <c r="C258" s="54">
        <v>0</v>
      </c>
      <c r="D258" s="54">
        <v>0</v>
      </c>
      <c r="E258" s="54">
        <v>0</v>
      </c>
      <c r="F258" s="54">
        <v>0</v>
      </c>
    </row>
    <row r="259" spans="1:6" s="43" customFormat="1" ht="11.25">
      <c r="A259" s="43" t="s">
        <v>232</v>
      </c>
      <c r="B259" s="54">
        <v>8286.0161499999995</v>
      </c>
      <c r="C259" s="54">
        <v>40.736330000000002</v>
      </c>
      <c r="D259" s="54">
        <v>0</v>
      </c>
      <c r="E259" s="54">
        <v>0</v>
      </c>
      <c r="F259" s="54">
        <v>8326.752480000001</v>
      </c>
    </row>
    <row r="260" spans="1:6" s="43" customFormat="1" ht="12" thickBot="1">
      <c r="A260" s="43" t="s">
        <v>233</v>
      </c>
      <c r="B260" s="54">
        <v>0</v>
      </c>
      <c r="C260" s="54">
        <v>0</v>
      </c>
      <c r="D260" s="54">
        <v>0</v>
      </c>
      <c r="E260" s="54">
        <v>0</v>
      </c>
      <c r="F260" s="54">
        <v>0</v>
      </c>
    </row>
    <row r="261" spans="1:6" s="43" customFormat="1" ht="12.75" thickTop="1" thickBot="1">
      <c r="A261" s="42" t="s">
        <v>234</v>
      </c>
      <c r="B261" s="53">
        <v>-48723.786049999995</v>
      </c>
      <c r="C261" s="53">
        <v>-9251.908449999999</v>
      </c>
      <c r="D261" s="53">
        <v>0</v>
      </c>
      <c r="E261" s="53">
        <v>0</v>
      </c>
      <c r="F261" s="53">
        <v>-57975.694499999998</v>
      </c>
    </row>
    <row r="262" spans="1:6" s="43" customFormat="1" ht="12" thickTop="1">
      <c r="A262" s="43" t="s">
        <v>235</v>
      </c>
      <c r="B262" s="54">
        <v>-29165.882799999999</v>
      </c>
      <c r="C262" s="54">
        <v>0</v>
      </c>
      <c r="D262" s="54">
        <v>0</v>
      </c>
      <c r="E262" s="54">
        <v>0</v>
      </c>
      <c r="F262" s="54">
        <v>-29165.882799999999</v>
      </c>
    </row>
    <row r="263" spans="1:6" s="43" customFormat="1" ht="11.25">
      <c r="A263" s="43" t="s">
        <v>236</v>
      </c>
      <c r="B263" s="54">
        <v>0</v>
      </c>
      <c r="C263" s="54">
        <v>0</v>
      </c>
      <c r="D263" s="54">
        <v>0</v>
      </c>
      <c r="E263" s="54">
        <v>0</v>
      </c>
      <c r="F263" s="54">
        <v>0</v>
      </c>
    </row>
    <row r="264" spans="1:6" s="43" customFormat="1" ht="11.25">
      <c r="A264" s="43" t="s">
        <v>237</v>
      </c>
      <c r="B264" s="54">
        <v>-7279.1432500000001</v>
      </c>
      <c r="C264" s="54">
        <v>-9251.908449999999</v>
      </c>
      <c r="D264" s="54">
        <v>0</v>
      </c>
      <c r="E264" s="54">
        <v>0</v>
      </c>
      <c r="F264" s="54">
        <v>-16531.0517</v>
      </c>
    </row>
    <row r="265" spans="1:6" s="43" customFormat="1" ht="11.25">
      <c r="A265" s="43" t="s">
        <v>238</v>
      </c>
      <c r="B265" s="54">
        <v>0</v>
      </c>
      <c r="C265" s="54">
        <v>0</v>
      </c>
      <c r="D265" s="54">
        <v>0</v>
      </c>
      <c r="E265" s="54">
        <v>0</v>
      </c>
      <c r="F265" s="54">
        <v>0</v>
      </c>
    </row>
    <row r="266" spans="1:6" s="43" customFormat="1" ht="11.25">
      <c r="A266" s="43" t="s">
        <v>239</v>
      </c>
      <c r="B266" s="54">
        <v>-12278.76</v>
      </c>
      <c r="C266" s="54">
        <v>0</v>
      </c>
      <c r="D266" s="54">
        <v>0</v>
      </c>
      <c r="E266" s="54">
        <v>0</v>
      </c>
      <c r="F266" s="54">
        <v>-12278.76</v>
      </c>
    </row>
    <row r="267" spans="1:6" s="43" customFormat="1" ht="11.25">
      <c r="A267" s="44" t="s">
        <v>240</v>
      </c>
      <c r="B267" s="54">
        <v>0</v>
      </c>
      <c r="C267" s="54">
        <v>0</v>
      </c>
      <c r="D267" s="54">
        <v>0</v>
      </c>
      <c r="E267" s="54">
        <v>0</v>
      </c>
      <c r="F267" s="54">
        <v>0</v>
      </c>
    </row>
    <row r="268" spans="1:6" s="43" customFormat="1" ht="12" thickBot="1">
      <c r="A268" s="43" t="s">
        <v>241</v>
      </c>
      <c r="B268" s="54">
        <v>0</v>
      </c>
      <c r="C268" s="54">
        <v>0</v>
      </c>
      <c r="D268" s="54">
        <v>0</v>
      </c>
      <c r="E268" s="54">
        <v>0</v>
      </c>
      <c r="F268" s="54">
        <v>0</v>
      </c>
    </row>
    <row r="269" spans="1:6" s="470" customFormat="1" ht="12.75" thickTop="1" thickBot="1">
      <c r="A269" s="45" t="s">
        <v>242</v>
      </c>
      <c r="B269" s="55">
        <v>75267.42628</v>
      </c>
      <c r="C269" s="55">
        <v>-8109.1261599999998</v>
      </c>
      <c r="D269" s="55">
        <v>0</v>
      </c>
      <c r="E269" s="55">
        <v>0</v>
      </c>
      <c r="F269" s="55">
        <v>67158.30012</v>
      </c>
    </row>
    <row r="270" spans="1:6" s="43" customFormat="1" ht="12.75" thickTop="1" thickBot="1">
      <c r="A270" s="46" t="s">
        <v>243</v>
      </c>
      <c r="B270" s="53">
        <v>40135.012299999995</v>
      </c>
      <c r="C270" s="53">
        <v>6435.6881700000004</v>
      </c>
      <c r="D270" s="53">
        <v>0</v>
      </c>
      <c r="E270" s="53">
        <v>0</v>
      </c>
      <c r="F270" s="53">
        <v>46570.700469999996</v>
      </c>
    </row>
    <row r="271" spans="1:6" s="43" customFormat="1" ht="12" thickTop="1">
      <c r="A271" s="43" t="s">
        <v>244</v>
      </c>
      <c r="B271" s="54">
        <v>7546.7385199999999</v>
      </c>
      <c r="C271" s="54">
        <v>6435.6881700000004</v>
      </c>
      <c r="D271" s="54">
        <v>0</v>
      </c>
      <c r="E271" s="54">
        <v>0</v>
      </c>
      <c r="F271" s="54">
        <v>13982.42669</v>
      </c>
    </row>
    <row r="272" spans="1:6" s="43" customFormat="1" ht="11.25">
      <c r="A272" s="43" t="s">
        <v>245</v>
      </c>
      <c r="B272" s="54">
        <v>252.70049</v>
      </c>
      <c r="C272" s="54">
        <v>0</v>
      </c>
      <c r="D272" s="54">
        <v>0</v>
      </c>
      <c r="E272" s="54">
        <v>0</v>
      </c>
      <c r="F272" s="54">
        <v>252.70049</v>
      </c>
    </row>
    <row r="273" spans="1:6" s="43" customFormat="1" ht="11.25">
      <c r="A273" s="43" t="s">
        <v>246</v>
      </c>
      <c r="B273" s="54">
        <v>0</v>
      </c>
      <c r="C273" s="54">
        <v>0</v>
      </c>
      <c r="D273" s="54">
        <v>0</v>
      </c>
      <c r="E273" s="54">
        <v>0</v>
      </c>
      <c r="F273" s="54">
        <v>0</v>
      </c>
    </row>
    <row r="274" spans="1:6" s="43" customFormat="1" ht="11.25">
      <c r="A274" s="43" t="s">
        <v>247</v>
      </c>
      <c r="B274" s="54">
        <v>10917.780369999999</v>
      </c>
      <c r="C274" s="54">
        <v>0</v>
      </c>
      <c r="D274" s="54">
        <v>0</v>
      </c>
      <c r="E274" s="54">
        <v>0</v>
      </c>
      <c r="F274" s="54">
        <v>10917.780369999999</v>
      </c>
    </row>
    <row r="275" spans="1:6" s="43" customFormat="1" ht="12" thickBot="1">
      <c r="A275" s="43" t="s">
        <v>248</v>
      </c>
      <c r="B275" s="54">
        <v>536.18368999999996</v>
      </c>
      <c r="C275" s="54">
        <v>0</v>
      </c>
      <c r="D275" s="54">
        <v>0</v>
      </c>
      <c r="E275" s="54">
        <v>0</v>
      </c>
      <c r="F275" s="54">
        <v>536.18368999999996</v>
      </c>
    </row>
    <row r="276" spans="1:6" s="43" customFormat="1" ht="12.75" thickTop="1" thickBot="1">
      <c r="A276" s="47" t="s">
        <v>249</v>
      </c>
      <c r="B276" s="53">
        <v>-4415.4586500000005</v>
      </c>
      <c r="C276" s="53">
        <v>0</v>
      </c>
      <c r="D276" s="53">
        <v>0</v>
      </c>
      <c r="E276" s="53">
        <v>0</v>
      </c>
      <c r="F276" s="53">
        <v>-4415.4586500000005</v>
      </c>
    </row>
    <row r="277" spans="1:6" s="43" customFormat="1" ht="12" thickTop="1">
      <c r="A277" s="43" t="s">
        <v>244</v>
      </c>
      <c r="B277" s="54">
        <v>-1502.54251</v>
      </c>
      <c r="C277" s="54">
        <v>0</v>
      </c>
      <c r="D277" s="54">
        <v>0</v>
      </c>
      <c r="E277" s="54">
        <v>0</v>
      </c>
      <c r="F277" s="54">
        <v>-1502.54251</v>
      </c>
    </row>
    <row r="278" spans="1:6" s="43" customFormat="1" ht="11.25">
      <c r="A278" s="43" t="s">
        <v>250</v>
      </c>
      <c r="B278" s="54">
        <v>0</v>
      </c>
      <c r="C278" s="54">
        <v>0</v>
      </c>
      <c r="D278" s="54">
        <v>0</v>
      </c>
      <c r="E278" s="54">
        <v>0</v>
      </c>
      <c r="F278" s="54">
        <v>0</v>
      </c>
    </row>
    <row r="279" spans="1:6" s="43" customFormat="1" ht="11.25">
      <c r="A279" s="43" t="s">
        <v>251</v>
      </c>
      <c r="B279" s="54">
        <v>0</v>
      </c>
      <c r="C279" s="54">
        <v>0</v>
      </c>
      <c r="D279" s="54">
        <v>0</v>
      </c>
      <c r="E279" s="54">
        <v>0</v>
      </c>
      <c r="F279" s="54">
        <v>0</v>
      </c>
    </row>
    <row r="280" spans="1:6" s="43" customFormat="1" ht="11.25">
      <c r="A280" s="43" t="s">
        <v>252</v>
      </c>
      <c r="B280" s="54">
        <v>0</v>
      </c>
      <c r="C280" s="54">
        <v>0</v>
      </c>
      <c r="D280" s="54">
        <v>0</v>
      </c>
      <c r="E280" s="54">
        <v>0</v>
      </c>
      <c r="F280" s="54">
        <v>0</v>
      </c>
    </row>
    <row r="281" spans="1:6" s="43" customFormat="1" ht="12" thickBot="1">
      <c r="A281" s="43" t="s">
        <v>253</v>
      </c>
      <c r="B281" s="54">
        <v>-73.024330000000006</v>
      </c>
      <c r="C281" s="54">
        <v>0</v>
      </c>
      <c r="D281" s="54">
        <v>0</v>
      </c>
      <c r="E281" s="54">
        <v>0</v>
      </c>
      <c r="F281" s="54">
        <v>-73.024330000000006</v>
      </c>
    </row>
    <row r="282" spans="1:6" s="43" customFormat="1" ht="12.75" thickTop="1" thickBot="1">
      <c r="A282" s="42" t="s">
        <v>254</v>
      </c>
      <c r="B282" s="53">
        <v>110986.97993</v>
      </c>
      <c r="C282" s="53">
        <v>-1673.4379899999999</v>
      </c>
      <c r="D282" s="53">
        <v>0</v>
      </c>
      <c r="E282" s="53">
        <v>0</v>
      </c>
      <c r="F282" s="53">
        <v>109313.54194</v>
      </c>
    </row>
    <row r="283" spans="1:6" s="43" customFormat="1" ht="12" thickTop="1">
      <c r="A283" s="48" t="s">
        <v>255</v>
      </c>
      <c r="B283" s="54">
        <v>34086.491900000001</v>
      </c>
      <c r="C283" s="54">
        <v>9.4120000000000009E-2</v>
      </c>
      <c r="D283" s="54">
        <v>0</v>
      </c>
      <c r="E283" s="54">
        <v>0</v>
      </c>
      <c r="F283" s="54">
        <v>34086.586020000002</v>
      </c>
    </row>
    <row r="284" spans="1:6" s="43" customFormat="1" ht="11.25">
      <c r="A284" s="43" t="s">
        <v>256</v>
      </c>
      <c r="B284" s="54">
        <v>65.941000000000003</v>
      </c>
      <c r="C284" s="54">
        <v>0</v>
      </c>
      <c r="D284" s="54">
        <v>0</v>
      </c>
      <c r="E284" s="54">
        <v>0</v>
      </c>
      <c r="F284" s="54">
        <v>65.941000000000003</v>
      </c>
    </row>
    <row r="285" spans="1:6" s="43" customFormat="1" ht="11.25">
      <c r="A285" s="43" t="s">
        <v>257</v>
      </c>
      <c r="B285" s="54">
        <v>33757.476979999999</v>
      </c>
      <c r="C285" s="54">
        <v>0</v>
      </c>
      <c r="D285" s="54">
        <v>0</v>
      </c>
      <c r="E285" s="54">
        <v>0</v>
      </c>
      <c r="F285" s="54">
        <v>33757.476979999999</v>
      </c>
    </row>
    <row r="286" spans="1:6" s="43" customFormat="1" ht="11.25">
      <c r="A286" s="43" t="s">
        <v>258</v>
      </c>
      <c r="B286" s="54">
        <v>0.45587</v>
      </c>
      <c r="C286" s="54">
        <v>0</v>
      </c>
      <c r="D286" s="54">
        <v>0</v>
      </c>
      <c r="E286" s="54">
        <v>0</v>
      </c>
      <c r="F286" s="54">
        <v>0.45587</v>
      </c>
    </row>
    <row r="287" spans="1:6" s="43" customFormat="1" ht="11.25">
      <c r="A287" s="43" t="s">
        <v>259</v>
      </c>
      <c r="B287" s="54">
        <v>261.99514999999997</v>
      </c>
      <c r="C287" s="54">
        <v>9.4120000000000009E-2</v>
      </c>
      <c r="D287" s="54">
        <v>0</v>
      </c>
      <c r="E287" s="54">
        <v>0</v>
      </c>
      <c r="F287" s="54">
        <v>262.08927</v>
      </c>
    </row>
    <row r="288" spans="1:6" s="43" customFormat="1" ht="11.25">
      <c r="A288" s="43" t="s">
        <v>260</v>
      </c>
      <c r="B288" s="54">
        <v>0</v>
      </c>
      <c r="C288" s="54">
        <v>0</v>
      </c>
      <c r="D288" s="54">
        <v>0</v>
      </c>
      <c r="E288" s="54">
        <v>0</v>
      </c>
      <c r="F288" s="54">
        <v>0</v>
      </c>
    </row>
    <row r="289" spans="1:6" s="43" customFormat="1" ht="11.25">
      <c r="A289" s="43" t="s">
        <v>261</v>
      </c>
      <c r="B289" s="54">
        <v>0.62290000000000001</v>
      </c>
      <c r="C289" s="54">
        <v>0</v>
      </c>
      <c r="D289" s="54">
        <v>0</v>
      </c>
      <c r="E289" s="54">
        <v>0</v>
      </c>
      <c r="F289" s="54">
        <v>0.62290000000000001</v>
      </c>
    </row>
    <row r="290" spans="1:6" s="43" customFormat="1" ht="11.25">
      <c r="A290" s="48" t="s">
        <v>262</v>
      </c>
      <c r="B290" s="54">
        <v>-42637.107349999998</v>
      </c>
      <c r="C290" s="54">
        <v>-19.119949999999999</v>
      </c>
      <c r="D290" s="54">
        <v>0</v>
      </c>
      <c r="E290" s="54">
        <v>0</v>
      </c>
      <c r="F290" s="54">
        <v>-42656.227299999999</v>
      </c>
    </row>
    <row r="291" spans="1:6" s="43" customFormat="1" ht="11.25">
      <c r="A291" s="43" t="s">
        <v>263</v>
      </c>
      <c r="B291" s="54">
        <v>-41785.5193</v>
      </c>
      <c r="C291" s="54">
        <v>-19.025830000000003</v>
      </c>
      <c r="D291" s="54">
        <v>0</v>
      </c>
      <c r="E291" s="54">
        <v>0</v>
      </c>
      <c r="F291" s="54">
        <v>-41804.545130000006</v>
      </c>
    </row>
    <row r="292" spans="1:6" s="43" customFormat="1" ht="11.25">
      <c r="A292" s="43" t="s">
        <v>264</v>
      </c>
      <c r="B292" s="54">
        <v>-22.919509999999999</v>
      </c>
      <c r="C292" s="54">
        <v>0</v>
      </c>
      <c r="D292" s="54">
        <v>0</v>
      </c>
      <c r="E292" s="54">
        <v>0</v>
      </c>
      <c r="F292" s="54">
        <v>-22.919509999999999</v>
      </c>
    </row>
    <row r="293" spans="1:6" s="43" customFormat="1" ht="11.25">
      <c r="A293" s="43" t="s">
        <v>265</v>
      </c>
      <c r="B293" s="54">
        <v>-247.85602</v>
      </c>
      <c r="C293" s="54">
        <v>-9.4120000000000009E-2</v>
      </c>
      <c r="D293" s="54">
        <v>0</v>
      </c>
      <c r="E293" s="54">
        <v>0</v>
      </c>
      <c r="F293" s="54">
        <v>-247.95014</v>
      </c>
    </row>
    <row r="294" spans="1:6" s="43" customFormat="1" ht="11.25">
      <c r="A294" s="44" t="s">
        <v>266</v>
      </c>
      <c r="B294" s="54">
        <v>-580.81252000000006</v>
      </c>
      <c r="C294" s="54">
        <v>0</v>
      </c>
      <c r="D294" s="54">
        <v>0</v>
      </c>
      <c r="E294" s="54">
        <v>0</v>
      </c>
      <c r="F294" s="54">
        <v>-580.81252000000006</v>
      </c>
    </row>
    <row r="295" spans="1:6" s="43" customFormat="1" ht="11.25">
      <c r="A295" s="44" t="s">
        <v>267</v>
      </c>
      <c r="B295" s="54">
        <v>0</v>
      </c>
      <c r="C295" s="54">
        <v>0</v>
      </c>
      <c r="D295" s="54">
        <v>0</v>
      </c>
      <c r="E295" s="54">
        <v>0</v>
      </c>
      <c r="F295" s="54">
        <v>0</v>
      </c>
    </row>
    <row r="296" spans="1:6" s="43" customFormat="1" ht="12" thickBot="1">
      <c r="A296" s="44" t="s">
        <v>268</v>
      </c>
      <c r="B296" s="54">
        <v>0</v>
      </c>
      <c r="C296" s="54">
        <v>0</v>
      </c>
      <c r="D296" s="54">
        <v>0</v>
      </c>
      <c r="E296" s="54">
        <v>0</v>
      </c>
      <c r="F296" s="54">
        <v>0</v>
      </c>
    </row>
    <row r="297" spans="1:6" s="43" customFormat="1" ht="12.75" thickTop="1" thickBot="1">
      <c r="A297" s="49" t="s">
        <v>269</v>
      </c>
      <c r="B297" s="56">
        <v>102436.36448</v>
      </c>
      <c r="C297" s="56">
        <v>-1692.4638200000002</v>
      </c>
      <c r="D297" s="56">
        <v>0</v>
      </c>
      <c r="E297" s="56">
        <v>0</v>
      </c>
      <c r="F297" s="56">
        <v>100743.90066</v>
      </c>
    </row>
    <row r="298" spans="1:6" s="43" customFormat="1" ht="12.75" thickTop="1" thickBot="1">
      <c r="A298" s="42" t="s">
        <v>270</v>
      </c>
      <c r="B298" s="53">
        <v>-73804.161619999999</v>
      </c>
      <c r="C298" s="53">
        <v>-93.299630000000008</v>
      </c>
      <c r="D298" s="53">
        <v>0</v>
      </c>
      <c r="E298" s="53">
        <v>0</v>
      </c>
      <c r="F298" s="53">
        <v>-73897.461249999993</v>
      </c>
    </row>
    <row r="299" spans="1:6" s="43" customFormat="1" ht="12" thickTop="1">
      <c r="A299" s="43" t="s">
        <v>271</v>
      </c>
      <c r="B299" s="54">
        <v>-38845.163119999997</v>
      </c>
      <c r="C299" s="54">
        <v>-93.299630000000008</v>
      </c>
      <c r="D299" s="54">
        <v>0</v>
      </c>
      <c r="E299" s="54">
        <v>0</v>
      </c>
      <c r="F299" s="54">
        <v>-38938.462749999999</v>
      </c>
    </row>
    <row r="300" spans="1:6" s="43" customFormat="1" ht="11.25">
      <c r="A300" s="43" t="s">
        <v>272</v>
      </c>
      <c r="B300" s="54">
        <v>-4037.9199700000004</v>
      </c>
      <c r="C300" s="54">
        <v>0</v>
      </c>
      <c r="D300" s="54">
        <v>0</v>
      </c>
      <c r="E300" s="54">
        <v>0</v>
      </c>
      <c r="F300" s="54">
        <v>-4037.9199700000004</v>
      </c>
    </row>
    <row r="301" spans="1:6" s="43" customFormat="1" ht="11.25">
      <c r="A301" s="43" t="s">
        <v>273</v>
      </c>
      <c r="B301" s="54">
        <v>-561.27440000000001</v>
      </c>
      <c r="C301" s="54">
        <v>0</v>
      </c>
      <c r="D301" s="54">
        <v>0</v>
      </c>
      <c r="E301" s="54">
        <v>0</v>
      </c>
      <c r="F301" s="54">
        <v>-561.27440000000001</v>
      </c>
    </row>
    <row r="302" spans="1:6" s="43" customFormat="1" ht="11.25">
      <c r="A302" s="43" t="s">
        <v>274</v>
      </c>
      <c r="B302" s="54">
        <v>-2932.9625499999997</v>
      </c>
      <c r="C302" s="54">
        <v>0</v>
      </c>
      <c r="D302" s="54">
        <v>0</v>
      </c>
      <c r="E302" s="54">
        <v>0</v>
      </c>
      <c r="F302" s="54">
        <v>-2932.9625499999997</v>
      </c>
    </row>
    <row r="303" spans="1:6" s="43" customFormat="1" ht="11.25">
      <c r="A303" s="43" t="s">
        <v>275</v>
      </c>
      <c r="B303" s="54">
        <v>-4258.2083600000005</v>
      </c>
      <c r="C303" s="54">
        <v>0</v>
      </c>
      <c r="D303" s="54">
        <v>0</v>
      </c>
      <c r="E303" s="54">
        <v>0</v>
      </c>
      <c r="F303" s="54">
        <v>-4258.2083600000005</v>
      </c>
    </row>
    <row r="304" spans="1:6" s="43" customFormat="1" ht="11.25">
      <c r="A304" s="43" t="s">
        <v>276</v>
      </c>
      <c r="B304" s="54">
        <v>-746.93028000000004</v>
      </c>
      <c r="C304" s="54">
        <v>0</v>
      </c>
      <c r="D304" s="54">
        <v>0</v>
      </c>
      <c r="E304" s="54">
        <v>0</v>
      </c>
      <c r="F304" s="54">
        <v>-746.93028000000004</v>
      </c>
    </row>
    <row r="305" spans="1:6" s="43" customFormat="1" ht="11.25">
      <c r="A305" s="43" t="s">
        <v>277</v>
      </c>
      <c r="B305" s="54">
        <v>-2675.2568500000002</v>
      </c>
      <c r="C305" s="54">
        <v>0</v>
      </c>
      <c r="D305" s="54">
        <v>0</v>
      </c>
      <c r="E305" s="54">
        <v>0</v>
      </c>
      <c r="F305" s="54">
        <v>-2675.2568500000002</v>
      </c>
    </row>
    <row r="306" spans="1:6" s="43" customFormat="1" ht="11.25">
      <c r="A306" s="43" t="s">
        <v>278</v>
      </c>
      <c r="B306" s="54">
        <v>-1616.04592</v>
      </c>
      <c r="C306" s="54">
        <v>0</v>
      </c>
      <c r="D306" s="54">
        <v>0</v>
      </c>
      <c r="E306" s="54">
        <v>0</v>
      </c>
      <c r="F306" s="54">
        <v>-1616.04592</v>
      </c>
    </row>
    <row r="307" spans="1:6" s="43" customFormat="1" ht="12" thickBot="1">
      <c r="A307" s="43" t="s">
        <v>279</v>
      </c>
      <c r="B307" s="54">
        <v>-18130.400170000001</v>
      </c>
      <c r="C307" s="54">
        <v>0</v>
      </c>
      <c r="D307" s="54">
        <v>0</v>
      </c>
      <c r="E307" s="54">
        <v>0</v>
      </c>
      <c r="F307" s="54">
        <v>-18130.400170000001</v>
      </c>
    </row>
    <row r="308" spans="1:6" s="43" customFormat="1" ht="12.75" thickTop="1" thickBot="1">
      <c r="A308" s="46" t="s">
        <v>280</v>
      </c>
      <c r="B308" s="53">
        <v>28632.202859999998</v>
      </c>
      <c r="C308" s="53">
        <v>-1785.7634499999999</v>
      </c>
      <c r="D308" s="53">
        <v>0</v>
      </c>
      <c r="E308" s="53">
        <v>0</v>
      </c>
      <c r="F308" s="53">
        <v>26846.439409999999</v>
      </c>
    </row>
    <row r="309" spans="1:6" s="43" customFormat="1" ht="12" thickTop="1">
      <c r="A309" s="50" t="s">
        <v>281</v>
      </c>
      <c r="B309" s="54">
        <v>2.4739999999999998E-2</v>
      </c>
      <c r="C309" s="54">
        <v>0</v>
      </c>
      <c r="D309" s="54">
        <v>0</v>
      </c>
      <c r="E309" s="54">
        <v>0</v>
      </c>
      <c r="F309" s="54">
        <v>2.4739999999999998E-2</v>
      </c>
    </row>
    <row r="310" spans="1:6" s="43" customFormat="1" ht="11.25">
      <c r="A310" s="44" t="s">
        <v>282</v>
      </c>
      <c r="B310" s="54">
        <v>0</v>
      </c>
      <c r="C310" s="54">
        <v>0</v>
      </c>
      <c r="D310" s="54">
        <v>0</v>
      </c>
      <c r="E310" s="54">
        <v>0</v>
      </c>
      <c r="F310" s="54">
        <v>0</v>
      </c>
    </row>
    <row r="311" spans="1:6" s="43" customFormat="1" ht="11.25">
      <c r="A311" s="44" t="s">
        <v>283</v>
      </c>
      <c r="B311" s="54">
        <v>2.4739999999999998E-2</v>
      </c>
      <c r="C311" s="54">
        <v>0</v>
      </c>
      <c r="D311" s="54">
        <v>0</v>
      </c>
      <c r="E311" s="54">
        <v>0</v>
      </c>
      <c r="F311" s="54">
        <v>2.4739999999999998E-2</v>
      </c>
    </row>
    <row r="312" spans="1:6" s="43" customFormat="1" ht="11.25">
      <c r="A312" s="50" t="s">
        <v>284</v>
      </c>
      <c r="B312" s="54">
        <v>0</v>
      </c>
      <c r="C312" s="54">
        <v>0</v>
      </c>
      <c r="D312" s="54">
        <v>0</v>
      </c>
      <c r="E312" s="54">
        <v>0</v>
      </c>
      <c r="F312" s="54">
        <v>0</v>
      </c>
    </row>
    <row r="313" spans="1:6" s="43" customFormat="1" ht="11.25">
      <c r="A313" s="44" t="s">
        <v>285</v>
      </c>
      <c r="B313" s="54">
        <v>0</v>
      </c>
      <c r="C313" s="54">
        <v>0</v>
      </c>
      <c r="D313" s="54">
        <v>0</v>
      </c>
      <c r="E313" s="54">
        <v>0</v>
      </c>
      <c r="F313" s="54">
        <v>0</v>
      </c>
    </row>
    <row r="314" spans="1:6" s="43" customFormat="1" ht="12" thickBot="1">
      <c r="A314" s="44" t="s">
        <v>286</v>
      </c>
      <c r="B314" s="54">
        <v>0</v>
      </c>
      <c r="C314" s="54">
        <v>0</v>
      </c>
      <c r="D314" s="54">
        <v>0</v>
      </c>
      <c r="E314" s="54">
        <v>0</v>
      </c>
      <c r="F314" s="54">
        <v>0</v>
      </c>
    </row>
    <row r="315" spans="1:6" s="43" customFormat="1" ht="12.75" thickTop="1" thickBot="1">
      <c r="A315" s="46" t="s">
        <v>287</v>
      </c>
      <c r="B315" s="53">
        <v>28632.227600000002</v>
      </c>
      <c r="C315" s="53">
        <v>-1785.7634499999999</v>
      </c>
      <c r="D315" s="53">
        <v>0</v>
      </c>
      <c r="E315" s="53">
        <v>0</v>
      </c>
      <c r="F315" s="53">
        <v>26846.46415</v>
      </c>
    </row>
    <row r="316" spans="1:6" s="43" customFormat="1" ht="12.75" thickTop="1" thickBot="1">
      <c r="A316" s="43" t="s">
        <v>288</v>
      </c>
      <c r="B316" s="54">
        <v>681.94938999999999</v>
      </c>
      <c r="C316" s="54">
        <v>0</v>
      </c>
      <c r="D316" s="54">
        <v>0</v>
      </c>
      <c r="E316" s="54">
        <v>0</v>
      </c>
      <c r="F316" s="54">
        <v>681.94938999999999</v>
      </c>
    </row>
    <row r="317" spans="1:6" s="43" customFormat="1" ht="12.75" thickTop="1" thickBot="1">
      <c r="A317" s="46" t="s">
        <v>289</v>
      </c>
      <c r="B317" s="53">
        <v>29314.17699</v>
      </c>
      <c r="C317" s="53">
        <v>-1785.7634499999999</v>
      </c>
      <c r="D317" s="53">
        <v>0</v>
      </c>
      <c r="E317" s="53">
        <v>0</v>
      </c>
      <c r="F317" s="53">
        <v>27528.413539999998</v>
      </c>
    </row>
    <row r="318" spans="1:6" s="43" customFormat="1" ht="12.75" thickTop="1" thickBot="1">
      <c r="A318" s="44" t="s">
        <v>290</v>
      </c>
      <c r="B318" s="54">
        <v>2112.1301200000003</v>
      </c>
      <c r="C318" s="54">
        <v>-71.224080000000001</v>
      </c>
      <c r="D318" s="54">
        <v>0</v>
      </c>
      <c r="E318" s="54">
        <v>0</v>
      </c>
      <c r="F318" s="54">
        <v>2040.9060400000001</v>
      </c>
    </row>
    <row r="319" spans="1:6" s="43" customFormat="1" ht="12.75" thickTop="1" thickBot="1">
      <c r="A319" s="42" t="s">
        <v>291</v>
      </c>
      <c r="B319" s="53">
        <v>31426.307109999998</v>
      </c>
      <c r="C319" s="53">
        <v>-1856.9875300000001</v>
      </c>
      <c r="D319" s="53">
        <v>0</v>
      </c>
      <c r="E319" s="53">
        <v>0</v>
      </c>
      <c r="F319" s="53">
        <v>29569.319579999999</v>
      </c>
    </row>
    <row r="320" spans="1:6" s="43" customFormat="1" ht="12.75" thickTop="1" thickBot="1">
      <c r="A320" s="44" t="s">
        <v>292</v>
      </c>
      <c r="B320" s="54">
        <v>0</v>
      </c>
      <c r="C320" s="54">
        <v>0</v>
      </c>
      <c r="D320" s="54">
        <v>0</v>
      </c>
      <c r="E320" s="54">
        <v>0</v>
      </c>
      <c r="F320" s="54">
        <v>0</v>
      </c>
    </row>
    <row r="321" spans="1:6" s="43" customFormat="1" ht="12.75" thickTop="1" thickBot="1">
      <c r="A321" s="46" t="s">
        <v>293</v>
      </c>
      <c r="B321" s="53">
        <v>31426.307109999998</v>
      </c>
      <c r="C321" s="53">
        <v>-1856.9875300000001</v>
      </c>
      <c r="D321" s="53">
        <v>0</v>
      </c>
      <c r="E321" s="53">
        <v>0</v>
      </c>
      <c r="F321" s="53">
        <v>29569.319579999999</v>
      </c>
    </row>
    <row r="322" spans="1:6" s="43" customFormat="1" ht="12.75" thickTop="1" thickBot="1">
      <c r="A322" s="50" t="s">
        <v>294</v>
      </c>
      <c r="B322" s="54">
        <v>0</v>
      </c>
      <c r="C322" s="54">
        <v>0</v>
      </c>
      <c r="D322" s="54">
        <v>0</v>
      </c>
      <c r="E322" s="54">
        <v>0</v>
      </c>
      <c r="F322" s="54">
        <v>0</v>
      </c>
    </row>
    <row r="323" spans="1:6" s="43" customFormat="1" ht="12.75" thickTop="1" thickBot="1">
      <c r="A323" s="46" t="s">
        <v>295</v>
      </c>
      <c r="B323" s="1025">
        <v>31426.307109999998</v>
      </c>
      <c r="C323" s="1025">
        <v>-1856.9875300000001</v>
      </c>
      <c r="D323" s="1025">
        <v>0</v>
      </c>
      <c r="E323" s="1025">
        <v>0</v>
      </c>
      <c r="F323" s="1025">
        <v>29569.319579999999</v>
      </c>
    </row>
    <row r="324" spans="1:6" s="128" customFormat="1" ht="9" customHeight="1" thickTop="1" thickBot="1">
      <c r="A324" s="59"/>
      <c r="B324" s="361"/>
      <c r="C324" s="361"/>
      <c r="D324" s="361"/>
      <c r="E324" s="361"/>
      <c r="F324" s="361"/>
    </row>
    <row r="325" spans="1:6" s="128" customFormat="1" ht="13.5" thickTop="1">
      <c r="A325" s="61"/>
      <c r="B325" s="486"/>
      <c r="C325" s="486"/>
      <c r="D325" s="486"/>
      <c r="E325" s="486"/>
      <c r="F325" s="486"/>
    </row>
    <row r="326" spans="1:6" s="128" customFormat="1" ht="12.75">
      <c r="A326" s="61"/>
      <c r="B326" s="486"/>
      <c r="C326" s="486"/>
      <c r="D326" s="486"/>
      <c r="E326" s="486"/>
      <c r="F326" s="486"/>
    </row>
    <row r="327" spans="1:6" ht="15.75">
      <c r="A327" s="62"/>
    </row>
    <row r="328" spans="1:6" ht="15.75">
      <c r="A328" s="62"/>
    </row>
    <row r="329" spans="1:6" ht="15.75">
      <c r="A329" s="62"/>
    </row>
    <row r="330" spans="1:6" ht="15.75">
      <c r="A330" s="62"/>
    </row>
    <row r="331" spans="1:6" ht="15.75">
      <c r="A331" s="62"/>
    </row>
    <row r="332" spans="1:6" ht="15.75">
      <c r="A332" s="62"/>
    </row>
    <row r="333" spans="1:6" ht="15.75">
      <c r="A333" s="62"/>
    </row>
    <row r="334" spans="1:6" ht="15.75">
      <c r="A334" s="62"/>
    </row>
    <row r="335" spans="1:6" ht="15.75">
      <c r="A335" s="62"/>
    </row>
    <row r="336" spans="1:6"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row r="651" spans="1:1" ht="15.75">
      <c r="A651" s="62"/>
    </row>
    <row r="652" spans="1:1" ht="15.75">
      <c r="A652" s="62"/>
    </row>
    <row r="653" spans="1:1" ht="15.75">
      <c r="A653" s="62"/>
    </row>
    <row r="654" spans="1:1" ht="15.75">
      <c r="A654" s="62"/>
    </row>
    <row r="655" spans="1:1" ht="15.75">
      <c r="A655" s="62"/>
    </row>
    <row r="656" spans="1:1" ht="15.75">
      <c r="A656" s="62"/>
    </row>
    <row r="657" spans="1:1" ht="15.75">
      <c r="A657" s="62"/>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5"/>
  <sheetViews>
    <sheetView showGridLines="0" zoomScaleNormal="100" workbookViewId="0">
      <selection activeCell="F19" sqref="F19"/>
    </sheetView>
  </sheetViews>
  <sheetFormatPr baseColWidth="10" defaultColWidth="9.140625" defaultRowHeight="15"/>
  <cols>
    <col min="1" max="1" width="82.5703125" style="64" customWidth="1"/>
    <col min="2" max="3" width="15" style="63" customWidth="1"/>
    <col min="4" max="4" width="2.7109375" style="649" customWidth="1"/>
    <col min="5" max="256" width="9.140625" style="649"/>
    <col min="257" max="257" width="103" style="649" bestFit="1" customWidth="1"/>
    <col min="258" max="259" width="16.85546875" style="649" customWidth="1"/>
    <col min="260" max="260" width="2.7109375" style="649" customWidth="1"/>
    <col min="261" max="512" width="9.140625" style="649"/>
    <col min="513" max="513" width="103" style="649" bestFit="1" customWidth="1"/>
    <col min="514" max="515" width="16.85546875" style="649" customWidth="1"/>
    <col min="516" max="516" width="2.7109375" style="649" customWidth="1"/>
    <col min="517" max="768" width="9.140625" style="649"/>
    <col min="769" max="769" width="103" style="649" bestFit="1" customWidth="1"/>
    <col min="770" max="771" width="16.85546875" style="649" customWidth="1"/>
    <col min="772" max="772" width="2.7109375" style="649" customWidth="1"/>
    <col min="773" max="1024" width="9.140625" style="649"/>
    <col min="1025" max="1025" width="103" style="649" bestFit="1" customWidth="1"/>
    <col min="1026" max="1027" width="16.85546875" style="649" customWidth="1"/>
    <col min="1028" max="1028" width="2.7109375" style="649" customWidth="1"/>
    <col min="1029" max="1280" width="9.140625" style="649"/>
    <col min="1281" max="1281" width="103" style="649" bestFit="1" customWidth="1"/>
    <col min="1282" max="1283" width="16.85546875" style="649" customWidth="1"/>
    <col min="1284" max="1284" width="2.7109375" style="649" customWidth="1"/>
    <col min="1285" max="1536" width="9.140625" style="649"/>
    <col min="1537" max="1537" width="103" style="649" bestFit="1" customWidth="1"/>
    <col min="1538" max="1539" width="16.85546875" style="649" customWidth="1"/>
    <col min="1540" max="1540" width="2.7109375" style="649" customWidth="1"/>
    <col min="1541" max="1792" width="9.140625" style="649"/>
    <col min="1793" max="1793" width="103" style="649" bestFit="1" customWidth="1"/>
    <col min="1794" max="1795" width="16.85546875" style="649" customWidth="1"/>
    <col min="1796" max="1796" width="2.7109375" style="649" customWidth="1"/>
    <col min="1797" max="2048" width="9.140625" style="649"/>
    <col min="2049" max="2049" width="103" style="649" bestFit="1" customWidth="1"/>
    <col min="2050" max="2051" width="16.85546875" style="649" customWidth="1"/>
    <col min="2052" max="2052" width="2.7109375" style="649" customWidth="1"/>
    <col min="2053" max="2304" width="9.140625" style="649"/>
    <col min="2305" max="2305" width="103" style="649" bestFit="1" customWidth="1"/>
    <col min="2306" max="2307" width="16.85546875" style="649" customWidth="1"/>
    <col min="2308" max="2308" width="2.7109375" style="649" customWidth="1"/>
    <col min="2309" max="2560" width="9.140625" style="649"/>
    <col min="2561" max="2561" width="103" style="649" bestFit="1" customWidth="1"/>
    <col min="2562" max="2563" width="16.85546875" style="649" customWidth="1"/>
    <col min="2564" max="2564" width="2.7109375" style="649" customWidth="1"/>
    <col min="2565" max="2816" width="9.140625" style="649"/>
    <col min="2817" max="2817" width="103" style="649" bestFit="1" customWidth="1"/>
    <col min="2818" max="2819" width="16.85546875" style="649" customWidth="1"/>
    <col min="2820" max="2820" width="2.7109375" style="649" customWidth="1"/>
    <col min="2821" max="3072" width="9.140625" style="649"/>
    <col min="3073" max="3073" width="103" style="649" bestFit="1" customWidth="1"/>
    <col min="3074" max="3075" width="16.85546875" style="649" customWidth="1"/>
    <col min="3076" max="3076" width="2.7109375" style="649" customWidth="1"/>
    <col min="3077" max="3328" width="9.140625" style="649"/>
    <col min="3329" max="3329" width="103" style="649" bestFit="1" customWidth="1"/>
    <col min="3330" max="3331" width="16.85546875" style="649" customWidth="1"/>
    <col min="3332" max="3332" width="2.7109375" style="649" customWidth="1"/>
    <col min="3333" max="3584" width="9.140625" style="649"/>
    <col min="3585" max="3585" width="103" style="649" bestFit="1" customWidth="1"/>
    <col min="3586" max="3587" width="16.85546875" style="649" customWidth="1"/>
    <col min="3588" max="3588" width="2.7109375" style="649" customWidth="1"/>
    <col min="3589" max="3840" width="9.140625" style="649"/>
    <col min="3841" max="3841" width="103" style="649" bestFit="1" customWidth="1"/>
    <col min="3842" max="3843" width="16.85546875" style="649" customWidth="1"/>
    <col min="3844" max="3844" width="2.7109375" style="649" customWidth="1"/>
    <col min="3845" max="4096" width="9.140625" style="649"/>
    <col min="4097" max="4097" width="103" style="649" bestFit="1" customWidth="1"/>
    <col min="4098" max="4099" width="16.85546875" style="649" customWidth="1"/>
    <col min="4100" max="4100" width="2.7109375" style="649" customWidth="1"/>
    <col min="4101" max="4352" width="9.140625" style="649"/>
    <col min="4353" max="4353" width="103" style="649" bestFit="1" customWidth="1"/>
    <col min="4354" max="4355" width="16.85546875" style="649" customWidth="1"/>
    <col min="4356" max="4356" width="2.7109375" style="649" customWidth="1"/>
    <col min="4357" max="4608" width="9.140625" style="649"/>
    <col min="4609" max="4609" width="103" style="649" bestFit="1" customWidth="1"/>
    <col min="4610" max="4611" width="16.85546875" style="649" customWidth="1"/>
    <col min="4612" max="4612" width="2.7109375" style="649" customWidth="1"/>
    <col min="4613" max="4864" width="9.140625" style="649"/>
    <col min="4865" max="4865" width="103" style="649" bestFit="1" customWidth="1"/>
    <col min="4866" max="4867" width="16.85546875" style="649" customWidth="1"/>
    <col min="4868" max="4868" width="2.7109375" style="649" customWidth="1"/>
    <col min="4869" max="5120" width="9.140625" style="649"/>
    <col min="5121" max="5121" width="103" style="649" bestFit="1" customWidth="1"/>
    <col min="5122" max="5123" width="16.85546875" style="649" customWidth="1"/>
    <col min="5124" max="5124" width="2.7109375" style="649" customWidth="1"/>
    <col min="5125" max="5376" width="9.140625" style="649"/>
    <col min="5377" max="5377" width="103" style="649" bestFit="1" customWidth="1"/>
    <col min="5378" max="5379" width="16.85546875" style="649" customWidth="1"/>
    <col min="5380" max="5380" width="2.7109375" style="649" customWidth="1"/>
    <col min="5381" max="5632" width="9.140625" style="649"/>
    <col min="5633" max="5633" width="103" style="649" bestFit="1" customWidth="1"/>
    <col min="5634" max="5635" width="16.85546875" style="649" customWidth="1"/>
    <col min="5636" max="5636" width="2.7109375" style="649" customWidth="1"/>
    <col min="5637" max="5888" width="9.140625" style="649"/>
    <col min="5889" max="5889" width="103" style="649" bestFit="1" customWidth="1"/>
    <col min="5890" max="5891" width="16.85546875" style="649" customWidth="1"/>
    <col min="5892" max="5892" width="2.7109375" style="649" customWidth="1"/>
    <col min="5893" max="6144" width="9.140625" style="649"/>
    <col min="6145" max="6145" width="103" style="649" bestFit="1" customWidth="1"/>
    <col min="6146" max="6147" width="16.85546875" style="649" customWidth="1"/>
    <col min="6148" max="6148" width="2.7109375" style="649" customWidth="1"/>
    <col min="6149" max="6400" width="9.140625" style="649"/>
    <col min="6401" max="6401" width="103" style="649" bestFit="1" customWidth="1"/>
    <col min="6402" max="6403" width="16.85546875" style="649" customWidth="1"/>
    <col min="6404" max="6404" width="2.7109375" style="649" customWidth="1"/>
    <col min="6405" max="6656" width="9.140625" style="649"/>
    <col min="6657" max="6657" width="103" style="649" bestFit="1" customWidth="1"/>
    <col min="6658" max="6659" width="16.85546875" style="649" customWidth="1"/>
    <col min="6660" max="6660" width="2.7109375" style="649" customWidth="1"/>
    <col min="6661" max="6912" width="9.140625" style="649"/>
    <col min="6913" max="6913" width="103" style="649" bestFit="1" customWidth="1"/>
    <col min="6914" max="6915" width="16.85546875" style="649" customWidth="1"/>
    <col min="6916" max="6916" width="2.7109375" style="649" customWidth="1"/>
    <col min="6917" max="7168" width="9.140625" style="649"/>
    <col min="7169" max="7169" width="103" style="649" bestFit="1" customWidth="1"/>
    <col min="7170" max="7171" width="16.85546875" style="649" customWidth="1"/>
    <col min="7172" max="7172" width="2.7109375" style="649" customWidth="1"/>
    <col min="7173" max="7424" width="9.140625" style="649"/>
    <col min="7425" max="7425" width="103" style="649" bestFit="1" customWidth="1"/>
    <col min="7426" max="7427" width="16.85546875" style="649" customWidth="1"/>
    <col min="7428" max="7428" width="2.7109375" style="649" customWidth="1"/>
    <col min="7429" max="7680" width="9.140625" style="649"/>
    <col min="7681" max="7681" width="103" style="649" bestFit="1" customWidth="1"/>
    <col min="7682" max="7683" width="16.85546875" style="649" customWidth="1"/>
    <col min="7684" max="7684" width="2.7109375" style="649" customWidth="1"/>
    <col min="7685" max="7936" width="9.140625" style="649"/>
    <col min="7937" max="7937" width="103" style="649" bestFit="1" customWidth="1"/>
    <col min="7938" max="7939" width="16.85546875" style="649" customWidth="1"/>
    <col min="7940" max="7940" width="2.7109375" style="649" customWidth="1"/>
    <col min="7941" max="8192" width="9.140625" style="649"/>
    <col min="8193" max="8193" width="103" style="649" bestFit="1" customWidth="1"/>
    <col min="8194" max="8195" width="16.85546875" style="649" customWidth="1"/>
    <col min="8196" max="8196" width="2.7109375" style="649" customWidth="1"/>
    <col min="8197" max="8448" width="9.140625" style="649"/>
    <col min="8449" max="8449" width="103" style="649" bestFit="1" customWidth="1"/>
    <col min="8450" max="8451" width="16.85546875" style="649" customWidth="1"/>
    <col min="8452" max="8452" width="2.7109375" style="649" customWidth="1"/>
    <col min="8453" max="8704" width="9.140625" style="649"/>
    <col min="8705" max="8705" width="103" style="649" bestFit="1" customWidth="1"/>
    <col min="8706" max="8707" width="16.85546875" style="649" customWidth="1"/>
    <col min="8708" max="8708" width="2.7109375" style="649" customWidth="1"/>
    <col min="8709" max="8960" width="9.140625" style="649"/>
    <col min="8961" max="8961" width="103" style="649" bestFit="1" customWidth="1"/>
    <col min="8962" max="8963" width="16.85546875" style="649" customWidth="1"/>
    <col min="8964" max="8964" width="2.7109375" style="649" customWidth="1"/>
    <col min="8965" max="9216" width="9.140625" style="649"/>
    <col min="9217" max="9217" width="103" style="649" bestFit="1" customWidth="1"/>
    <col min="9218" max="9219" width="16.85546875" style="649" customWidth="1"/>
    <col min="9220" max="9220" width="2.7109375" style="649" customWidth="1"/>
    <col min="9221" max="9472" width="9.140625" style="649"/>
    <col min="9473" max="9473" width="103" style="649" bestFit="1" customWidth="1"/>
    <col min="9474" max="9475" width="16.85546875" style="649" customWidth="1"/>
    <col min="9476" max="9476" width="2.7109375" style="649" customWidth="1"/>
    <col min="9477" max="9728" width="9.140625" style="649"/>
    <col min="9729" max="9729" width="103" style="649" bestFit="1" customWidth="1"/>
    <col min="9730" max="9731" width="16.85546875" style="649" customWidth="1"/>
    <col min="9732" max="9732" width="2.7109375" style="649" customWidth="1"/>
    <col min="9733" max="9984" width="9.140625" style="649"/>
    <col min="9985" max="9985" width="103" style="649" bestFit="1" customWidth="1"/>
    <col min="9986" max="9987" width="16.85546875" style="649" customWidth="1"/>
    <col min="9988" max="9988" width="2.7109375" style="649" customWidth="1"/>
    <col min="9989" max="10240" width="9.140625" style="649"/>
    <col min="10241" max="10241" width="103" style="649" bestFit="1" customWidth="1"/>
    <col min="10242" max="10243" width="16.85546875" style="649" customWidth="1"/>
    <col min="10244" max="10244" width="2.7109375" style="649" customWidth="1"/>
    <col min="10245" max="10496" width="9.140625" style="649"/>
    <col min="10497" max="10497" width="103" style="649" bestFit="1" customWidth="1"/>
    <col min="10498" max="10499" width="16.85546875" style="649" customWidth="1"/>
    <col min="10500" max="10500" width="2.7109375" style="649" customWidth="1"/>
    <col min="10501" max="10752" width="9.140625" style="649"/>
    <col min="10753" max="10753" width="103" style="649" bestFit="1" customWidth="1"/>
    <col min="10754" max="10755" width="16.85546875" style="649" customWidth="1"/>
    <col min="10756" max="10756" width="2.7109375" style="649" customWidth="1"/>
    <col min="10757" max="11008" width="9.140625" style="649"/>
    <col min="11009" max="11009" width="103" style="649" bestFit="1" customWidth="1"/>
    <col min="11010" max="11011" width="16.85546875" style="649" customWidth="1"/>
    <col min="11012" max="11012" width="2.7109375" style="649" customWidth="1"/>
    <col min="11013" max="11264" width="9.140625" style="649"/>
    <col min="11265" max="11265" width="103" style="649" bestFit="1" customWidth="1"/>
    <col min="11266" max="11267" width="16.85546875" style="649" customWidth="1"/>
    <col min="11268" max="11268" width="2.7109375" style="649" customWidth="1"/>
    <col min="11269" max="11520" width="9.140625" style="649"/>
    <col min="11521" max="11521" width="103" style="649" bestFit="1" customWidth="1"/>
    <col min="11522" max="11523" width="16.85546875" style="649" customWidth="1"/>
    <col min="11524" max="11524" width="2.7109375" style="649" customWidth="1"/>
    <col min="11525" max="11776" width="9.140625" style="649"/>
    <col min="11777" max="11777" width="103" style="649" bestFit="1" customWidth="1"/>
    <col min="11778" max="11779" width="16.85546875" style="649" customWidth="1"/>
    <col min="11780" max="11780" width="2.7109375" style="649" customWidth="1"/>
    <col min="11781" max="12032" width="9.140625" style="649"/>
    <col min="12033" max="12033" width="103" style="649" bestFit="1" customWidth="1"/>
    <col min="12034" max="12035" width="16.85546875" style="649" customWidth="1"/>
    <col min="12036" max="12036" width="2.7109375" style="649" customWidth="1"/>
    <col min="12037" max="12288" width="9.140625" style="649"/>
    <col min="12289" max="12289" width="103" style="649" bestFit="1" customWidth="1"/>
    <col min="12290" max="12291" width="16.85546875" style="649" customWidth="1"/>
    <col min="12292" max="12292" width="2.7109375" style="649" customWidth="1"/>
    <col min="12293" max="12544" width="9.140625" style="649"/>
    <col min="12545" max="12545" width="103" style="649" bestFit="1" customWidth="1"/>
    <col min="12546" max="12547" width="16.85546875" style="649" customWidth="1"/>
    <col min="12548" max="12548" width="2.7109375" style="649" customWidth="1"/>
    <col min="12549" max="12800" width="9.140625" style="649"/>
    <col min="12801" max="12801" width="103" style="649" bestFit="1" customWidth="1"/>
    <col min="12802" max="12803" width="16.85546875" style="649" customWidth="1"/>
    <col min="12804" max="12804" width="2.7109375" style="649" customWidth="1"/>
    <col min="12805" max="13056" width="9.140625" style="649"/>
    <col min="13057" max="13057" width="103" style="649" bestFit="1" customWidth="1"/>
    <col min="13058" max="13059" width="16.85546875" style="649" customWidth="1"/>
    <col min="13060" max="13060" width="2.7109375" style="649" customWidth="1"/>
    <col min="13061" max="13312" width="9.140625" style="649"/>
    <col min="13313" max="13313" width="103" style="649" bestFit="1" customWidth="1"/>
    <col min="13314" max="13315" width="16.85546875" style="649" customWidth="1"/>
    <col min="13316" max="13316" width="2.7109375" style="649" customWidth="1"/>
    <col min="13317" max="13568" width="9.140625" style="649"/>
    <col min="13569" max="13569" width="103" style="649" bestFit="1" customWidth="1"/>
    <col min="13570" max="13571" width="16.85546875" style="649" customWidth="1"/>
    <col min="13572" max="13572" width="2.7109375" style="649" customWidth="1"/>
    <col min="13573" max="13824" width="9.140625" style="649"/>
    <col min="13825" max="13825" width="103" style="649" bestFit="1" customWidth="1"/>
    <col min="13826" max="13827" width="16.85546875" style="649" customWidth="1"/>
    <col min="13828" max="13828" width="2.7109375" style="649" customWidth="1"/>
    <col min="13829" max="14080" width="9.140625" style="649"/>
    <col min="14081" max="14081" width="103" style="649" bestFit="1" customWidth="1"/>
    <col min="14082" max="14083" width="16.85546875" style="649" customWidth="1"/>
    <col min="14084" max="14084" width="2.7109375" style="649" customWidth="1"/>
    <col min="14085" max="14336" width="9.140625" style="649"/>
    <col min="14337" max="14337" width="103" style="649" bestFit="1" customWidth="1"/>
    <col min="14338" max="14339" width="16.85546875" style="649" customWidth="1"/>
    <col min="14340" max="14340" width="2.7109375" style="649" customWidth="1"/>
    <col min="14341" max="14592" width="9.140625" style="649"/>
    <col min="14593" max="14593" width="103" style="649" bestFit="1" customWidth="1"/>
    <col min="14594" max="14595" width="16.85546875" style="649" customWidth="1"/>
    <col min="14596" max="14596" width="2.7109375" style="649" customWidth="1"/>
    <col min="14597" max="14848" width="9.140625" style="649"/>
    <col min="14849" max="14849" width="103" style="649" bestFit="1" customWidth="1"/>
    <col min="14850" max="14851" width="16.85546875" style="649" customWidth="1"/>
    <col min="14852" max="14852" width="2.7109375" style="649" customWidth="1"/>
    <col min="14853" max="15104" width="9.140625" style="649"/>
    <col min="15105" max="15105" width="103" style="649" bestFit="1" customWidth="1"/>
    <col min="15106" max="15107" width="16.85546875" style="649" customWidth="1"/>
    <col min="15108" max="15108" width="2.7109375" style="649" customWidth="1"/>
    <col min="15109" max="15360" width="9.140625" style="649"/>
    <col min="15361" max="15361" width="103" style="649" bestFit="1" customWidth="1"/>
    <col min="15362" max="15363" width="16.85546875" style="649" customWidth="1"/>
    <col min="15364" max="15364" width="2.7109375" style="649" customWidth="1"/>
    <col min="15365" max="15616" width="9.140625" style="649"/>
    <col min="15617" max="15617" width="103" style="649" bestFit="1" customWidth="1"/>
    <col min="15618" max="15619" width="16.85546875" style="649" customWidth="1"/>
    <col min="15620" max="15620" width="2.7109375" style="649" customWidth="1"/>
    <col min="15621" max="15872" width="9.140625" style="649"/>
    <col min="15873" max="15873" width="103" style="649" bestFit="1" customWidth="1"/>
    <col min="15874" max="15875" width="16.85546875" style="649" customWidth="1"/>
    <col min="15876" max="15876" width="2.7109375" style="649" customWidth="1"/>
    <col min="15877" max="16128" width="9.140625" style="649"/>
    <col min="16129" max="16129" width="103" style="649" bestFit="1" customWidth="1"/>
    <col min="16130" max="16131" width="16.85546875" style="649" customWidth="1"/>
    <col min="16132" max="16132" width="2.7109375" style="649" customWidth="1"/>
    <col min="16133" max="16384" width="9.140625" style="649"/>
  </cols>
  <sheetData>
    <row r="1" spans="1:3" ht="2.25" customHeight="1">
      <c r="A1" s="412"/>
      <c r="B1" s="518"/>
      <c r="C1" s="518"/>
    </row>
    <row r="2" spans="1:3" s="57" customFormat="1" ht="26.25" customHeight="1">
      <c r="A2" s="1154" t="s">
        <v>1313</v>
      </c>
      <c r="B2" s="1172"/>
      <c r="C2" s="1172"/>
    </row>
    <row r="3" spans="1:3" s="57" customFormat="1" ht="26.25" customHeight="1">
      <c r="A3" s="1154" t="s">
        <v>1226</v>
      </c>
      <c r="B3" s="1172"/>
      <c r="C3" s="1172"/>
    </row>
    <row r="4" spans="1:3" s="57" customFormat="1" ht="26.25" customHeight="1">
      <c r="A4" s="1154" t="s">
        <v>1498</v>
      </c>
      <c r="B4" s="1172"/>
      <c r="C4" s="1172"/>
    </row>
    <row r="5" spans="1:3" s="58" customFormat="1" ht="26.25" customHeight="1">
      <c r="A5" s="1162" t="s">
        <v>1349</v>
      </c>
      <c r="B5" s="1174"/>
      <c r="C5" s="1174"/>
    </row>
    <row r="6" spans="1:3" ht="6" hidden="1" customHeight="1"/>
    <row r="7" spans="1:3" ht="6" customHeight="1" thickBot="1">
      <c r="B7" s="1125"/>
      <c r="C7" s="1125"/>
    </row>
    <row r="8" spans="1:3" ht="29.25" customHeight="1" thickTop="1" thickBot="1">
      <c r="A8" s="408"/>
      <c r="B8" s="533" t="s">
        <v>971</v>
      </c>
      <c r="C8" s="1138" t="s">
        <v>309</v>
      </c>
    </row>
    <row r="9" spans="1:3" s="41" customFormat="1" ht="13.5" thickTop="1" thickBot="1">
      <c r="A9" s="408" t="s">
        <v>7</v>
      </c>
      <c r="B9" s="56">
        <v>3551069.3998799999</v>
      </c>
      <c r="C9" s="56">
        <v>3551069.3998799999</v>
      </c>
    </row>
    <row r="10" spans="1:3" s="41" customFormat="1" ht="13.5" thickTop="1" thickBot="1">
      <c r="A10" s="409" t="s">
        <v>8</v>
      </c>
      <c r="B10" s="53">
        <v>105194.50708</v>
      </c>
      <c r="C10" s="53">
        <v>105194.50708</v>
      </c>
    </row>
    <row r="11" spans="1:3" s="41" customFormat="1" ht="12.75" thickTop="1">
      <c r="A11" s="82" t="s">
        <v>9</v>
      </c>
      <c r="B11" s="54">
        <v>0</v>
      </c>
      <c r="C11" s="54">
        <v>0</v>
      </c>
    </row>
    <row r="12" spans="1:3" s="41" customFormat="1" ht="12">
      <c r="A12" s="82" t="s">
        <v>10</v>
      </c>
      <c r="B12" s="54">
        <v>100752.86564</v>
      </c>
      <c r="C12" s="54">
        <v>100752.86564</v>
      </c>
    </row>
    <row r="13" spans="1:3" s="41" customFormat="1" ht="12">
      <c r="A13" s="82" t="s">
        <v>11</v>
      </c>
      <c r="B13" s="54">
        <v>4441.6414400000003</v>
      </c>
      <c r="C13" s="54">
        <v>4441.6414400000003</v>
      </c>
    </row>
    <row r="14" spans="1:3" s="41" customFormat="1" ht="12">
      <c r="A14" s="82" t="s">
        <v>12</v>
      </c>
      <c r="B14" s="54">
        <v>0</v>
      </c>
      <c r="C14" s="54">
        <v>0</v>
      </c>
    </row>
    <row r="15" spans="1:3" s="41" customFormat="1" ht="12">
      <c r="A15" s="82" t="s">
        <v>13</v>
      </c>
      <c r="B15" s="54">
        <v>0</v>
      </c>
      <c r="C15" s="54">
        <v>0</v>
      </c>
    </row>
    <row r="16" spans="1:3" s="41" customFormat="1" ht="12">
      <c r="A16" s="82" t="s">
        <v>14</v>
      </c>
      <c r="B16" s="54">
        <v>0</v>
      </c>
      <c r="C16" s="54">
        <v>0</v>
      </c>
    </row>
    <row r="17" spans="1:3" s="41" customFormat="1" ht="12">
      <c r="A17" s="82" t="s">
        <v>15</v>
      </c>
      <c r="B17" s="54">
        <v>0</v>
      </c>
      <c r="C17" s="54">
        <v>0</v>
      </c>
    </row>
    <row r="18" spans="1:3" s="41" customFormat="1" ht="12.75" thickBot="1">
      <c r="A18" s="82" t="s">
        <v>16</v>
      </c>
      <c r="B18" s="54">
        <v>0</v>
      </c>
      <c r="C18" s="54">
        <v>0</v>
      </c>
    </row>
    <row r="19" spans="1:3" s="41" customFormat="1" ht="13.5" thickTop="1" thickBot="1">
      <c r="A19" s="409" t="s">
        <v>17</v>
      </c>
      <c r="B19" s="53">
        <v>52720.908520000005</v>
      </c>
      <c r="C19" s="53">
        <v>52720.908520000005</v>
      </c>
    </row>
    <row r="20" spans="1:3" s="41" customFormat="1" ht="12.75" thickTop="1">
      <c r="A20" s="82" t="s">
        <v>18</v>
      </c>
      <c r="B20" s="54">
        <v>0</v>
      </c>
      <c r="C20" s="54">
        <v>0</v>
      </c>
    </row>
    <row r="21" spans="1:3" s="41" customFormat="1" ht="12">
      <c r="A21" s="82" t="s">
        <v>19</v>
      </c>
      <c r="B21" s="54">
        <v>0</v>
      </c>
      <c r="C21" s="54">
        <v>0</v>
      </c>
    </row>
    <row r="22" spans="1:3" s="41" customFormat="1" ht="12">
      <c r="A22" s="82" t="s">
        <v>20</v>
      </c>
      <c r="B22" s="54">
        <v>0</v>
      </c>
      <c r="C22" s="54">
        <v>0</v>
      </c>
    </row>
    <row r="23" spans="1:3" s="41" customFormat="1" ht="12">
      <c r="A23" s="82" t="s">
        <v>21</v>
      </c>
      <c r="B23" s="54">
        <v>0</v>
      </c>
      <c r="C23" s="54">
        <v>0</v>
      </c>
    </row>
    <row r="24" spans="1:3" s="41" customFormat="1" ht="12">
      <c r="A24" s="82" t="s">
        <v>22</v>
      </c>
      <c r="B24" s="54">
        <v>52720.907729999999</v>
      </c>
      <c r="C24" s="54">
        <v>52720.907729999999</v>
      </c>
    </row>
    <row r="25" spans="1:3" s="41" customFormat="1" ht="12">
      <c r="A25" s="82" t="s">
        <v>23</v>
      </c>
      <c r="B25" s="54">
        <v>7.9000000000000001E-4</v>
      </c>
      <c r="C25" s="54">
        <v>7.9000000000000001E-4</v>
      </c>
    </row>
    <row r="26" spans="1:3" s="41" customFormat="1" ht="12">
      <c r="A26" s="82" t="s">
        <v>24</v>
      </c>
      <c r="B26" s="54">
        <v>0</v>
      </c>
      <c r="C26" s="54">
        <v>0</v>
      </c>
    </row>
    <row r="27" spans="1:3" s="41" customFormat="1" ht="12.75" thickBot="1">
      <c r="A27" s="82" t="s">
        <v>25</v>
      </c>
      <c r="B27" s="54">
        <v>0</v>
      </c>
      <c r="C27" s="54">
        <v>0</v>
      </c>
    </row>
    <row r="28" spans="1:3" s="41" customFormat="1" ht="13.5" thickTop="1" thickBot="1">
      <c r="A28" s="409" t="s">
        <v>26</v>
      </c>
      <c r="B28" s="53">
        <v>2485672.6386299999</v>
      </c>
      <c r="C28" s="53">
        <v>2485672.6386299999</v>
      </c>
    </row>
    <row r="29" spans="1:3" s="41" customFormat="1" ht="12.75" thickTop="1">
      <c r="A29" s="425" t="s">
        <v>27</v>
      </c>
      <c r="B29" s="54">
        <v>2534144.3994</v>
      </c>
      <c r="C29" s="54">
        <v>2534144.3994</v>
      </c>
    </row>
    <row r="30" spans="1:3" s="41" customFormat="1" ht="12">
      <c r="A30" s="82" t="s">
        <v>28</v>
      </c>
      <c r="B30" s="54">
        <v>2533688.4385700002</v>
      </c>
      <c r="C30" s="54">
        <v>2533688.4385700002</v>
      </c>
    </row>
    <row r="31" spans="1:3" s="41" customFormat="1" ht="12">
      <c r="A31" s="82" t="s">
        <v>29</v>
      </c>
      <c r="B31" s="54">
        <v>455.96083000000004</v>
      </c>
      <c r="C31" s="54">
        <v>455.96083000000004</v>
      </c>
    </row>
    <row r="32" spans="1:3" s="41" customFormat="1" ht="12">
      <c r="A32" s="82" t="s">
        <v>30</v>
      </c>
      <c r="B32" s="54">
        <v>0</v>
      </c>
      <c r="C32" s="54">
        <v>0</v>
      </c>
    </row>
    <row r="33" spans="1:3" s="41" customFormat="1" ht="12">
      <c r="A33" s="425" t="s">
        <v>31</v>
      </c>
      <c r="B33" s="54">
        <v>1185.52369</v>
      </c>
      <c r="C33" s="54">
        <v>1185.52369</v>
      </c>
    </row>
    <row r="34" spans="1:3" s="41" customFormat="1" ht="12">
      <c r="A34" s="82" t="s">
        <v>32</v>
      </c>
      <c r="B34" s="54">
        <v>1185.52369</v>
      </c>
      <c r="C34" s="54">
        <v>1185.52369</v>
      </c>
    </row>
    <row r="35" spans="1:3" s="41" customFormat="1" ht="12">
      <c r="A35" s="82" t="s">
        <v>33</v>
      </c>
      <c r="B35" s="54">
        <v>0</v>
      </c>
      <c r="C35" s="54">
        <v>0</v>
      </c>
    </row>
    <row r="36" spans="1:3" s="41" customFormat="1" ht="12">
      <c r="A36" s="423" t="s">
        <v>34</v>
      </c>
      <c r="B36" s="54">
        <v>0</v>
      </c>
      <c r="C36" s="54">
        <v>0</v>
      </c>
    </row>
    <row r="37" spans="1:3" s="41" customFormat="1" ht="12">
      <c r="A37" s="425" t="s">
        <v>35</v>
      </c>
      <c r="B37" s="54">
        <v>5483.9552199999998</v>
      </c>
      <c r="C37" s="54">
        <v>5483.9552199999998</v>
      </c>
    </row>
    <row r="38" spans="1:3" s="41" customFormat="1" ht="12">
      <c r="A38" s="82" t="s">
        <v>36</v>
      </c>
      <c r="B38" s="54">
        <v>5442.9860699999999</v>
      </c>
      <c r="C38" s="54">
        <v>5442.9860699999999</v>
      </c>
    </row>
    <row r="39" spans="1:3" s="41" customFormat="1" ht="12">
      <c r="A39" s="82" t="s">
        <v>37</v>
      </c>
      <c r="B39" s="54">
        <v>40.969149999999999</v>
      </c>
      <c r="C39" s="54">
        <v>40.969149999999999</v>
      </c>
    </row>
    <row r="40" spans="1:3" s="41" customFormat="1" ht="12">
      <c r="A40" s="82" t="s">
        <v>38</v>
      </c>
      <c r="B40" s="54">
        <v>0</v>
      </c>
      <c r="C40" s="54">
        <v>0</v>
      </c>
    </row>
    <row r="41" spans="1:3" s="41" customFormat="1" ht="12">
      <c r="A41" s="425" t="s">
        <v>39</v>
      </c>
      <c r="B41" s="54">
        <v>25297.943079999997</v>
      </c>
      <c r="C41" s="54">
        <v>25297.943079999997</v>
      </c>
    </row>
    <row r="42" spans="1:3" s="41" customFormat="1" ht="12">
      <c r="A42" s="423" t="s">
        <v>40</v>
      </c>
      <c r="B42" s="54">
        <v>25289.10772</v>
      </c>
      <c r="C42" s="54">
        <v>25289.10772</v>
      </c>
    </row>
    <row r="43" spans="1:3" s="41" customFormat="1" ht="12">
      <c r="A43" s="82" t="s">
        <v>41</v>
      </c>
      <c r="B43" s="54">
        <v>8.8353600000000014</v>
      </c>
      <c r="C43" s="54">
        <v>8.8353600000000014</v>
      </c>
    </row>
    <row r="44" spans="1:3" s="41" customFormat="1" ht="12">
      <c r="A44" s="82" t="s">
        <v>42</v>
      </c>
      <c r="B44" s="54">
        <v>0</v>
      </c>
      <c r="C44" s="54">
        <v>0</v>
      </c>
    </row>
    <row r="45" spans="1:3" s="41" customFormat="1" ht="12">
      <c r="A45" s="82" t="s">
        <v>43</v>
      </c>
      <c r="B45" s="54">
        <v>0</v>
      </c>
      <c r="C45" s="54">
        <v>0</v>
      </c>
    </row>
    <row r="46" spans="1:3" s="41" customFormat="1" ht="12">
      <c r="A46" s="82" t="s">
        <v>44</v>
      </c>
      <c r="B46" s="54">
        <v>0</v>
      </c>
      <c r="C46" s="54">
        <v>0</v>
      </c>
    </row>
    <row r="47" spans="1:3" s="41" customFormat="1" ht="12">
      <c r="A47" s="43" t="s">
        <v>45</v>
      </c>
      <c r="B47" s="54">
        <v>0</v>
      </c>
      <c r="C47" s="54">
        <v>0</v>
      </c>
    </row>
    <row r="48" spans="1:3" s="41" customFormat="1" ht="12">
      <c r="A48" s="48" t="s">
        <v>46</v>
      </c>
      <c r="B48" s="54">
        <v>-80439.182760000011</v>
      </c>
      <c r="C48" s="54">
        <v>-80439.182760000011</v>
      </c>
    </row>
    <row r="49" spans="1:3" s="41" customFormat="1" ht="12">
      <c r="A49" s="82" t="s">
        <v>47</v>
      </c>
      <c r="B49" s="54">
        <v>-71.061119999999988</v>
      </c>
      <c r="C49" s="54">
        <v>-71.061119999999988</v>
      </c>
    </row>
    <row r="50" spans="1:3" s="41" customFormat="1" ht="12">
      <c r="A50" s="82" t="s">
        <v>48</v>
      </c>
      <c r="B50" s="54">
        <v>0</v>
      </c>
      <c r="C50" s="54">
        <v>0</v>
      </c>
    </row>
    <row r="51" spans="1:3" s="41" customFormat="1" ht="12">
      <c r="A51" s="82" t="s">
        <v>49</v>
      </c>
      <c r="B51" s="54">
        <v>-763.82961999999998</v>
      </c>
      <c r="C51" s="54">
        <v>-763.82961999999998</v>
      </c>
    </row>
    <row r="52" spans="1:3" s="41" customFormat="1" ht="12">
      <c r="A52" s="82" t="s">
        <v>50</v>
      </c>
      <c r="B52" s="54">
        <v>0</v>
      </c>
      <c r="C52" s="54">
        <v>0</v>
      </c>
    </row>
    <row r="53" spans="1:3" s="41" customFormat="1" ht="12">
      <c r="A53" s="82" t="s">
        <v>51</v>
      </c>
      <c r="B53" s="54">
        <v>-4177.7625900000003</v>
      </c>
      <c r="C53" s="54">
        <v>-4177.7625900000003</v>
      </c>
    </row>
    <row r="54" spans="1:3" s="41" customFormat="1" ht="12">
      <c r="A54" s="82" t="s">
        <v>52</v>
      </c>
      <c r="B54" s="54">
        <v>-40.969149999999999</v>
      </c>
      <c r="C54" s="54">
        <v>-40.969149999999999</v>
      </c>
    </row>
    <row r="55" spans="1:3" s="41" customFormat="1" ht="12">
      <c r="A55" s="82" t="s">
        <v>53</v>
      </c>
      <c r="B55" s="54">
        <v>-19822.650989999998</v>
      </c>
      <c r="C55" s="54">
        <v>-19822.650989999998</v>
      </c>
    </row>
    <row r="56" spans="1:3" s="41" customFormat="1" ht="12">
      <c r="A56" s="82" t="s">
        <v>54</v>
      </c>
      <c r="B56" s="54">
        <v>-55562.909289999996</v>
      </c>
      <c r="C56" s="54">
        <v>-55562.909289999996</v>
      </c>
    </row>
    <row r="57" spans="1:3" s="41" customFormat="1" ht="12">
      <c r="A57" s="82" t="s">
        <v>55</v>
      </c>
      <c r="B57" s="54">
        <v>0</v>
      </c>
      <c r="C57" s="54">
        <v>0</v>
      </c>
    </row>
    <row r="58" spans="1:3" s="41" customFormat="1" ht="12.75" thickBot="1">
      <c r="A58" s="82" t="s">
        <v>56</v>
      </c>
      <c r="B58" s="54">
        <v>0</v>
      </c>
      <c r="C58" s="54">
        <v>0</v>
      </c>
    </row>
    <row r="59" spans="1:3" s="41" customFormat="1" ht="13.5" thickTop="1" thickBot="1">
      <c r="A59" s="409" t="s">
        <v>57</v>
      </c>
      <c r="B59" s="53">
        <v>11960.472599999999</v>
      </c>
      <c r="C59" s="53">
        <v>11960.472599999999</v>
      </c>
    </row>
    <row r="60" spans="1:3" s="41" customFormat="1" ht="12.75" thickTop="1">
      <c r="A60" s="82" t="s">
        <v>58</v>
      </c>
      <c r="B60" s="54">
        <v>0</v>
      </c>
      <c r="C60" s="54">
        <v>0</v>
      </c>
    </row>
    <row r="61" spans="1:3" s="41" customFormat="1" ht="12">
      <c r="A61" s="82" t="s">
        <v>59</v>
      </c>
      <c r="B61" s="54">
        <v>1222.9509599999999</v>
      </c>
      <c r="C61" s="54">
        <v>1222.9509599999999</v>
      </c>
    </row>
    <row r="62" spans="1:3" s="41" customFormat="1" ht="12">
      <c r="A62" s="82" t="s">
        <v>60</v>
      </c>
      <c r="B62" s="54">
        <v>10737.521640000001</v>
      </c>
      <c r="C62" s="54">
        <v>10737.521640000001</v>
      </c>
    </row>
    <row r="63" spans="1:3" s="41" customFormat="1" ht="12">
      <c r="A63" s="82" t="s">
        <v>61</v>
      </c>
      <c r="B63" s="54">
        <v>0</v>
      </c>
      <c r="C63" s="54">
        <v>0</v>
      </c>
    </row>
    <row r="64" spans="1:3" s="41" customFormat="1" ht="12.75" thickBot="1">
      <c r="A64" s="82" t="s">
        <v>62</v>
      </c>
      <c r="B64" s="54">
        <v>0</v>
      </c>
      <c r="C64" s="54">
        <v>0</v>
      </c>
    </row>
    <row r="65" spans="1:3" s="41" customFormat="1" ht="13.5" thickTop="1" thickBot="1">
      <c r="A65" s="409" t="s">
        <v>63</v>
      </c>
      <c r="B65" s="53">
        <v>0</v>
      </c>
      <c r="C65" s="53">
        <v>0</v>
      </c>
    </row>
    <row r="66" spans="1:3" s="41" customFormat="1" ht="12.75" thickTop="1">
      <c r="A66" s="82" t="s">
        <v>64</v>
      </c>
      <c r="B66" s="54">
        <v>0</v>
      </c>
      <c r="C66" s="54">
        <v>0</v>
      </c>
    </row>
    <row r="67" spans="1:3" s="41" customFormat="1" ht="12">
      <c r="A67" s="82" t="s">
        <v>65</v>
      </c>
      <c r="B67" s="54">
        <v>0</v>
      </c>
      <c r="C67" s="54">
        <v>0</v>
      </c>
    </row>
    <row r="68" spans="1:3" s="41" customFormat="1" ht="12">
      <c r="A68" s="82" t="s">
        <v>66</v>
      </c>
      <c r="B68" s="54">
        <v>0</v>
      </c>
      <c r="C68" s="54">
        <v>0</v>
      </c>
    </row>
    <row r="69" spans="1:3" s="41" customFormat="1" ht="12">
      <c r="A69" s="82" t="s">
        <v>67</v>
      </c>
      <c r="B69" s="54">
        <v>0</v>
      </c>
      <c r="C69" s="54">
        <v>0</v>
      </c>
    </row>
    <row r="70" spans="1:3" s="41" customFormat="1" ht="12.75" thickBot="1">
      <c r="A70" s="82" t="s">
        <v>68</v>
      </c>
      <c r="B70" s="54">
        <v>0</v>
      </c>
      <c r="C70" s="54">
        <v>0</v>
      </c>
    </row>
    <row r="71" spans="1:3" s="41" customFormat="1" ht="13.5" thickTop="1" thickBot="1">
      <c r="A71" s="409" t="s">
        <v>69</v>
      </c>
      <c r="B71" s="53">
        <v>404160.53443</v>
      </c>
      <c r="C71" s="53">
        <v>404160.53443</v>
      </c>
    </row>
    <row r="72" spans="1:3" s="41" customFormat="1" ht="12.75" thickTop="1">
      <c r="A72" s="82" t="s">
        <v>18</v>
      </c>
      <c r="B72" s="54">
        <v>0</v>
      </c>
      <c r="C72" s="54">
        <v>0</v>
      </c>
    </row>
    <row r="73" spans="1:3" s="41" customFormat="1" ht="12">
      <c r="A73" s="82" t="s">
        <v>19</v>
      </c>
      <c r="B73" s="54">
        <v>150426.38887999998</v>
      </c>
      <c r="C73" s="54">
        <v>150426.38887999998</v>
      </c>
    </row>
    <row r="74" spans="1:3" s="41" customFormat="1" ht="12">
      <c r="A74" s="82" t="s">
        <v>20</v>
      </c>
      <c r="B74" s="54">
        <v>0</v>
      </c>
      <c r="C74" s="54">
        <v>0</v>
      </c>
    </row>
    <row r="75" spans="1:3" s="41" customFormat="1" ht="12">
      <c r="A75" s="82" t="s">
        <v>21</v>
      </c>
      <c r="B75" s="54">
        <v>0</v>
      </c>
      <c r="C75" s="54">
        <v>0</v>
      </c>
    </row>
    <row r="76" spans="1:3" s="41" customFormat="1" ht="12">
      <c r="A76" s="82" t="s">
        <v>70</v>
      </c>
      <c r="B76" s="54">
        <v>55357.550130000003</v>
      </c>
      <c r="C76" s="54">
        <v>55357.550130000003</v>
      </c>
    </row>
    <row r="77" spans="1:3" s="41" customFormat="1" ht="12">
      <c r="A77" s="82" t="s">
        <v>71</v>
      </c>
      <c r="B77" s="54">
        <v>10.29</v>
      </c>
      <c r="C77" s="54">
        <v>10.29</v>
      </c>
    </row>
    <row r="78" spans="1:3" s="41" customFormat="1" ht="12">
      <c r="A78" s="82" t="s">
        <v>23</v>
      </c>
      <c r="B78" s="54">
        <v>189072.00391</v>
      </c>
      <c r="C78" s="54">
        <v>189072.00391</v>
      </c>
    </row>
    <row r="79" spans="1:3" s="41" customFormat="1" ht="12">
      <c r="A79" s="82" t="s">
        <v>72</v>
      </c>
      <c r="B79" s="54">
        <v>9574.3396599999996</v>
      </c>
      <c r="C79" s="54">
        <v>9574.3396599999996</v>
      </c>
    </row>
    <row r="80" spans="1:3" s="41" customFormat="1" ht="12.75" thickBot="1">
      <c r="A80" s="82" t="s">
        <v>73</v>
      </c>
      <c r="B80" s="54">
        <v>-280.03815000000003</v>
      </c>
      <c r="C80" s="54">
        <v>-280.03815000000003</v>
      </c>
    </row>
    <row r="81" spans="1:3" s="41" customFormat="1" ht="13.5" thickTop="1" thickBot="1">
      <c r="A81" s="409" t="s">
        <v>74</v>
      </c>
      <c r="B81" s="53">
        <v>13807.42438</v>
      </c>
      <c r="C81" s="53">
        <v>13807.42438</v>
      </c>
    </row>
    <row r="82" spans="1:3" s="41" customFormat="1" ht="12.75" thickTop="1">
      <c r="A82" s="82" t="s">
        <v>75</v>
      </c>
      <c r="B82" s="54">
        <v>0</v>
      </c>
      <c r="C82" s="54">
        <v>0</v>
      </c>
    </row>
    <row r="83" spans="1:3" s="41" customFormat="1" ht="12">
      <c r="A83" s="82" t="s">
        <v>76</v>
      </c>
      <c r="B83" s="54">
        <v>4177.2886800000006</v>
      </c>
      <c r="C83" s="54">
        <v>4177.2886800000006</v>
      </c>
    </row>
    <row r="84" spans="1:3" s="41" customFormat="1" ht="12">
      <c r="A84" s="82" t="s">
        <v>77</v>
      </c>
      <c r="B84" s="54">
        <v>2461.4837599999996</v>
      </c>
      <c r="C84" s="54">
        <v>2461.4837599999996</v>
      </c>
    </row>
    <row r="85" spans="1:3" s="41" customFormat="1" ht="12">
      <c r="A85" s="82" t="s">
        <v>78</v>
      </c>
      <c r="B85" s="54">
        <v>2427.2212999999997</v>
      </c>
      <c r="C85" s="54">
        <v>2427.2212999999997</v>
      </c>
    </row>
    <row r="86" spans="1:3" s="41" customFormat="1" ht="12">
      <c r="A86" s="82" t="s">
        <v>79</v>
      </c>
      <c r="B86" s="54">
        <v>3601.4197300000001</v>
      </c>
      <c r="C86" s="54">
        <v>3601.4197300000001</v>
      </c>
    </row>
    <row r="87" spans="1:3" s="41" customFormat="1" ht="12">
      <c r="A87" s="82" t="s">
        <v>80</v>
      </c>
      <c r="B87" s="54">
        <v>1138.9818</v>
      </c>
      <c r="C87" s="54">
        <v>1138.9818</v>
      </c>
    </row>
    <row r="88" spans="1:3" s="41" customFormat="1" ht="12">
      <c r="A88" s="82" t="s">
        <v>81</v>
      </c>
      <c r="B88" s="54">
        <v>1.02911</v>
      </c>
      <c r="C88" s="54">
        <v>1.02911</v>
      </c>
    </row>
    <row r="89" spans="1:3" s="41" customFormat="1" ht="12">
      <c r="A89" s="82" t="s">
        <v>82</v>
      </c>
      <c r="B89" s="54">
        <v>0</v>
      </c>
      <c r="C89" s="54">
        <v>0</v>
      </c>
    </row>
    <row r="90" spans="1:3" s="41" customFormat="1" ht="12.75" thickBot="1">
      <c r="A90" s="82" t="s">
        <v>83</v>
      </c>
      <c r="B90" s="54">
        <v>0</v>
      </c>
      <c r="C90" s="54">
        <v>0</v>
      </c>
    </row>
    <row r="91" spans="1:3" s="41" customFormat="1" ht="13.5" thickTop="1" thickBot="1">
      <c r="A91" s="409" t="s">
        <v>84</v>
      </c>
      <c r="B91" s="53">
        <v>2145.3939300000002</v>
      </c>
      <c r="C91" s="53">
        <v>2145.3939300000002</v>
      </c>
    </row>
    <row r="92" spans="1:3" s="41" customFormat="1" ht="12.75" thickTop="1">
      <c r="A92" s="82" t="s">
        <v>85</v>
      </c>
      <c r="B92" s="54">
        <v>256.53296999999998</v>
      </c>
      <c r="C92" s="54">
        <v>256.53296999999998</v>
      </c>
    </row>
    <row r="93" spans="1:3" s="41" customFormat="1" ht="12">
      <c r="A93" s="82" t="s">
        <v>86</v>
      </c>
      <c r="B93" s="54">
        <v>1168.8002200000001</v>
      </c>
      <c r="C93" s="54">
        <v>1168.8002200000001</v>
      </c>
    </row>
    <row r="94" spans="1:3" s="41" customFormat="1" ht="12">
      <c r="A94" s="82" t="s">
        <v>87</v>
      </c>
      <c r="B94" s="54">
        <v>39.900300000000001</v>
      </c>
      <c r="C94" s="54">
        <v>39.900300000000001</v>
      </c>
    </row>
    <row r="95" spans="1:3" s="750" customFormat="1" ht="12">
      <c r="A95" s="439" t="s">
        <v>88</v>
      </c>
      <c r="B95" s="54">
        <v>683.87304000000006</v>
      </c>
      <c r="C95" s="54">
        <v>683.87304000000006</v>
      </c>
    </row>
    <row r="96" spans="1:3" s="41" customFormat="1" ht="12.75" thickBot="1">
      <c r="A96" s="439" t="s">
        <v>89</v>
      </c>
      <c r="B96" s="424">
        <v>-3.7126000000000001</v>
      </c>
      <c r="C96" s="424">
        <v>-3.7126000000000001</v>
      </c>
    </row>
    <row r="97" spans="1:3" s="41" customFormat="1" ht="13.5" thickTop="1" thickBot="1">
      <c r="A97" s="411" t="s">
        <v>1491</v>
      </c>
      <c r="B97" s="53">
        <f>B98+B102+B103</f>
        <v>475407.52031000005</v>
      </c>
      <c r="C97" s="53">
        <f>C98+C102+C103</f>
        <v>475407.52031000005</v>
      </c>
    </row>
    <row r="98" spans="1:3" s="41" customFormat="1" ht="12.75" thickTop="1">
      <c r="A98" s="82" t="s">
        <v>1492</v>
      </c>
      <c r="B98" s="1139">
        <v>414261.94883000001</v>
      </c>
      <c r="C98" s="1139">
        <v>414261.94883000001</v>
      </c>
    </row>
    <row r="99" spans="1:3" s="41" customFormat="1" ht="12">
      <c r="A99" s="82" t="s">
        <v>1493</v>
      </c>
      <c r="B99" s="1121">
        <v>0</v>
      </c>
      <c r="C99" s="1121">
        <v>0</v>
      </c>
    </row>
    <row r="100" spans="1:3" s="41" customFormat="1" ht="12">
      <c r="A100" s="439" t="s">
        <v>1494</v>
      </c>
      <c r="B100" s="1121">
        <v>0</v>
      </c>
      <c r="C100" s="1121">
        <v>0</v>
      </c>
    </row>
    <row r="101" spans="1:3" s="41" customFormat="1" ht="12">
      <c r="A101" s="82" t="s">
        <v>1495</v>
      </c>
      <c r="B101" s="1121">
        <v>0</v>
      </c>
      <c r="C101" s="1121">
        <v>0</v>
      </c>
    </row>
    <row r="102" spans="1:3" s="41" customFormat="1" ht="12">
      <c r="A102" s="82" t="s">
        <v>1496</v>
      </c>
      <c r="B102" s="1139">
        <v>71380.104699999996</v>
      </c>
      <c r="C102" s="1139">
        <v>71380.104699999996</v>
      </c>
    </row>
    <row r="103" spans="1:3" s="41" customFormat="1" ht="12.75" thickBot="1">
      <c r="A103" s="439" t="s">
        <v>1497</v>
      </c>
      <c r="B103" s="1139">
        <v>-10234.533220000001</v>
      </c>
      <c r="C103" s="1139">
        <v>-10234.533220000001</v>
      </c>
    </row>
    <row r="104" spans="1:3" s="41" customFormat="1" ht="13.5" thickTop="1" thickBot="1">
      <c r="A104" s="410" t="s">
        <v>90</v>
      </c>
      <c r="B104" s="56">
        <v>2986189.5417199996</v>
      </c>
      <c r="C104" s="56">
        <f>SUM(B104:B104)</f>
        <v>2986189.5417199996</v>
      </c>
    </row>
    <row r="105" spans="1:3" s="41" customFormat="1" ht="13.5" thickTop="1" thickBot="1">
      <c r="A105" s="409" t="s">
        <v>91</v>
      </c>
      <c r="B105" s="53">
        <v>1848995.7657399999</v>
      </c>
      <c r="C105" s="53">
        <f>SUM(B105:B105)</f>
        <v>1848995.7657399999</v>
      </c>
    </row>
    <row r="106" spans="1:3" s="41" customFormat="1" ht="12.75" thickTop="1">
      <c r="A106" s="82" t="s">
        <v>92</v>
      </c>
      <c r="B106" s="54">
        <v>0</v>
      </c>
      <c r="C106" s="54">
        <f>SUM(B106:B106)</f>
        <v>0</v>
      </c>
    </row>
    <row r="107" spans="1:3" s="41" customFormat="1" ht="12">
      <c r="A107" s="82" t="s">
        <v>93</v>
      </c>
      <c r="B107" s="54">
        <v>0</v>
      </c>
      <c r="C107" s="54">
        <f t="shared" ref="C107:C164" si="0">SUM(B107:B107)</f>
        <v>0</v>
      </c>
    </row>
    <row r="108" spans="1:3" s="41" customFormat="1" ht="12">
      <c r="A108" s="82" t="s">
        <v>94</v>
      </c>
      <c r="B108" s="54">
        <v>0</v>
      </c>
      <c r="C108" s="54">
        <f t="shared" si="0"/>
        <v>0</v>
      </c>
    </row>
    <row r="109" spans="1:3" s="41" customFormat="1" ht="12">
      <c r="A109" s="82" t="s">
        <v>95</v>
      </c>
      <c r="B109" s="54">
        <v>0</v>
      </c>
      <c r="C109" s="54">
        <f t="shared" si="0"/>
        <v>0</v>
      </c>
    </row>
    <row r="110" spans="1:3" s="41" customFormat="1" ht="12">
      <c r="A110" s="82" t="s">
        <v>96</v>
      </c>
      <c r="B110" s="54">
        <v>0</v>
      </c>
      <c r="C110" s="54">
        <f t="shared" si="0"/>
        <v>0</v>
      </c>
    </row>
    <row r="111" spans="1:3" s="41" customFormat="1" ht="12">
      <c r="A111" s="423" t="s">
        <v>97</v>
      </c>
      <c r="B111" s="54">
        <v>0</v>
      </c>
      <c r="C111" s="54">
        <f t="shared" si="0"/>
        <v>0</v>
      </c>
    </row>
    <row r="112" spans="1:3" s="41" customFormat="1" ht="12">
      <c r="A112" s="43" t="s">
        <v>98</v>
      </c>
      <c r="B112" s="54">
        <v>0</v>
      </c>
      <c r="C112" s="54">
        <f t="shared" si="0"/>
        <v>0</v>
      </c>
    </row>
    <row r="113" spans="1:3" s="41" customFormat="1" ht="12">
      <c r="A113" s="43" t="s">
        <v>99</v>
      </c>
      <c r="B113" s="54">
        <v>0</v>
      </c>
      <c r="C113" s="54">
        <f t="shared" si="0"/>
        <v>0</v>
      </c>
    </row>
    <row r="114" spans="1:3" s="41" customFormat="1" ht="12">
      <c r="A114" s="43" t="s">
        <v>100</v>
      </c>
      <c r="B114" s="54">
        <v>0</v>
      </c>
      <c r="C114" s="54">
        <f t="shared" si="0"/>
        <v>0</v>
      </c>
    </row>
    <row r="115" spans="1:3" s="41" customFormat="1" ht="12">
      <c r="A115" s="43" t="s">
        <v>101</v>
      </c>
      <c r="B115" s="54">
        <v>0</v>
      </c>
      <c r="C115" s="54">
        <f t="shared" si="0"/>
        <v>0</v>
      </c>
    </row>
    <row r="116" spans="1:3" s="41" customFormat="1" ht="12">
      <c r="A116" s="43" t="s">
        <v>102</v>
      </c>
      <c r="B116" s="54">
        <v>0</v>
      </c>
      <c r="C116" s="54">
        <f t="shared" si="0"/>
        <v>0</v>
      </c>
    </row>
    <row r="117" spans="1:3" s="41" customFormat="1" ht="12">
      <c r="A117" s="43" t="s">
        <v>103</v>
      </c>
      <c r="B117" s="54">
        <v>0</v>
      </c>
      <c r="C117" s="54">
        <f t="shared" si="0"/>
        <v>0</v>
      </c>
    </row>
    <row r="118" spans="1:3" s="41" customFormat="1" ht="12">
      <c r="A118" s="44" t="s">
        <v>104</v>
      </c>
      <c r="B118" s="54">
        <v>0</v>
      </c>
      <c r="C118" s="54">
        <f t="shared" si="0"/>
        <v>0</v>
      </c>
    </row>
    <row r="119" spans="1:3" s="41" customFormat="1" ht="12">
      <c r="A119" s="44" t="s">
        <v>105</v>
      </c>
      <c r="B119" s="54">
        <v>0</v>
      </c>
      <c r="C119" s="54">
        <f t="shared" si="0"/>
        <v>0</v>
      </c>
    </row>
    <row r="120" spans="1:3" s="41" customFormat="1" ht="12">
      <c r="A120" s="82" t="s">
        <v>106</v>
      </c>
      <c r="B120" s="54">
        <v>1805199</v>
      </c>
      <c r="C120" s="54">
        <f t="shared" si="0"/>
        <v>1805199</v>
      </c>
    </row>
    <row r="121" spans="1:3" s="41" customFormat="1" ht="12.75" thickBot="1">
      <c r="A121" s="82" t="s">
        <v>107</v>
      </c>
      <c r="B121" s="54">
        <v>43796.765740000003</v>
      </c>
      <c r="C121" s="54">
        <f t="shared" si="0"/>
        <v>43796.765740000003</v>
      </c>
    </row>
    <row r="122" spans="1:3" s="41" customFormat="1" ht="13.5" thickTop="1" thickBot="1">
      <c r="A122" s="410" t="s">
        <v>108</v>
      </c>
      <c r="B122" s="56">
        <v>0</v>
      </c>
      <c r="C122" s="56">
        <f t="shared" si="0"/>
        <v>0</v>
      </c>
    </row>
    <row r="123" spans="1:3" s="41" customFormat="1" ht="13.5" thickTop="1" thickBot="1">
      <c r="A123" s="409" t="s">
        <v>109</v>
      </c>
      <c r="B123" s="53">
        <v>0</v>
      </c>
      <c r="C123" s="53">
        <f t="shared" si="0"/>
        <v>0</v>
      </c>
    </row>
    <row r="124" spans="1:3" s="41" customFormat="1" ht="12.75" thickTop="1">
      <c r="A124" s="82" t="s">
        <v>110</v>
      </c>
      <c r="B124" s="54">
        <v>0</v>
      </c>
      <c r="C124" s="54">
        <f t="shared" si="0"/>
        <v>0</v>
      </c>
    </row>
    <row r="125" spans="1:3" s="41" customFormat="1" ht="12">
      <c r="A125" s="82" t="s">
        <v>111</v>
      </c>
      <c r="B125" s="54">
        <v>0</v>
      </c>
      <c r="C125" s="54">
        <f t="shared" si="0"/>
        <v>0</v>
      </c>
    </row>
    <row r="126" spans="1:3" s="41" customFormat="1" ht="12">
      <c r="A126" s="82" t="s">
        <v>112</v>
      </c>
      <c r="B126" s="54">
        <v>0</v>
      </c>
      <c r="C126" s="54">
        <f t="shared" si="0"/>
        <v>0</v>
      </c>
    </row>
    <row r="127" spans="1:3" s="41" customFormat="1" ht="12">
      <c r="A127" s="82" t="s">
        <v>113</v>
      </c>
      <c r="B127" s="54">
        <v>0</v>
      </c>
      <c r="C127" s="54">
        <f t="shared" si="0"/>
        <v>0</v>
      </c>
    </row>
    <row r="128" spans="1:3" s="41" customFormat="1" ht="12">
      <c r="A128" s="82" t="s">
        <v>114</v>
      </c>
      <c r="B128" s="54">
        <v>0</v>
      </c>
      <c r="C128" s="54">
        <f t="shared" si="0"/>
        <v>0</v>
      </c>
    </row>
    <row r="129" spans="1:3" s="41" customFormat="1" ht="12.75" thickBot="1">
      <c r="A129" s="82" t="s">
        <v>115</v>
      </c>
      <c r="B129" s="54">
        <v>0</v>
      </c>
      <c r="C129" s="54">
        <f t="shared" si="0"/>
        <v>0</v>
      </c>
    </row>
    <row r="130" spans="1:3" s="41" customFormat="1" ht="13.5" thickTop="1" thickBot="1">
      <c r="A130" s="409" t="s">
        <v>116</v>
      </c>
      <c r="B130" s="53">
        <v>856566.92619000003</v>
      </c>
      <c r="C130" s="53">
        <f t="shared" si="0"/>
        <v>856566.92619000003</v>
      </c>
    </row>
    <row r="131" spans="1:3" s="41" customFormat="1" ht="12.75" thickTop="1">
      <c r="A131" s="82" t="s">
        <v>117</v>
      </c>
      <c r="B131" s="54">
        <v>0</v>
      </c>
      <c r="C131" s="54">
        <f t="shared" si="0"/>
        <v>0</v>
      </c>
    </row>
    <row r="132" spans="1:3" s="41" customFormat="1" ht="12">
      <c r="A132" s="82" t="s">
        <v>118</v>
      </c>
      <c r="B132" s="54">
        <v>0</v>
      </c>
      <c r="C132" s="54">
        <f t="shared" si="0"/>
        <v>0</v>
      </c>
    </row>
    <row r="133" spans="1:3" s="41" customFormat="1" ht="12">
      <c r="A133" s="82" t="s">
        <v>119</v>
      </c>
      <c r="B133" s="54">
        <v>0</v>
      </c>
      <c r="C133" s="54">
        <f t="shared" si="0"/>
        <v>0</v>
      </c>
    </row>
    <row r="134" spans="1:3" s="41" customFormat="1" ht="12">
      <c r="A134" s="82" t="s">
        <v>1326</v>
      </c>
      <c r="B134" s="54">
        <v>0</v>
      </c>
      <c r="C134" s="54">
        <f t="shared" si="0"/>
        <v>0</v>
      </c>
    </row>
    <row r="135" spans="1:3" s="41" customFormat="1" ht="12">
      <c r="A135" s="82" t="s">
        <v>120</v>
      </c>
      <c r="B135" s="54">
        <v>184569.68575</v>
      </c>
      <c r="C135" s="54">
        <f t="shared" si="0"/>
        <v>184569.68575</v>
      </c>
    </row>
    <row r="136" spans="1:3" s="41" customFormat="1" ht="12">
      <c r="A136" s="82" t="s">
        <v>121</v>
      </c>
      <c r="B136" s="54">
        <v>669431.50442999997</v>
      </c>
      <c r="C136" s="54">
        <f t="shared" si="0"/>
        <v>669431.50442999997</v>
      </c>
    </row>
    <row r="137" spans="1:3" s="41" customFormat="1" ht="12">
      <c r="A137" s="82" t="s">
        <v>122</v>
      </c>
      <c r="B137" s="54">
        <v>0</v>
      </c>
      <c r="C137" s="54">
        <f t="shared" si="0"/>
        <v>0</v>
      </c>
    </row>
    <row r="138" spans="1:3" s="41" customFormat="1" ht="12.75" thickBot="1">
      <c r="A138" s="82" t="s">
        <v>123</v>
      </c>
      <c r="B138" s="54">
        <v>2565.7360099999996</v>
      </c>
      <c r="C138" s="54">
        <f t="shared" si="0"/>
        <v>2565.7360099999996</v>
      </c>
    </row>
    <row r="139" spans="1:3" s="41" customFormat="1" ht="13.5" thickTop="1" thickBot="1">
      <c r="A139" s="409" t="s">
        <v>124</v>
      </c>
      <c r="B139" s="53">
        <v>14666.026260000001</v>
      </c>
      <c r="C139" s="53">
        <f t="shared" si="0"/>
        <v>14666.026260000001</v>
      </c>
    </row>
    <row r="140" spans="1:3" s="41" customFormat="1" ht="12.75" thickTop="1">
      <c r="A140" s="82" t="s">
        <v>58</v>
      </c>
      <c r="B140" s="54">
        <v>0</v>
      </c>
      <c r="C140" s="54">
        <f t="shared" si="0"/>
        <v>0</v>
      </c>
    </row>
    <row r="141" spans="1:3" s="41" customFormat="1" ht="12">
      <c r="A141" s="82" t="s">
        <v>60</v>
      </c>
      <c r="B141" s="54">
        <v>5174.4458700000005</v>
      </c>
      <c r="C141" s="54">
        <f t="shared" si="0"/>
        <v>5174.4458700000005</v>
      </c>
    </row>
    <row r="142" spans="1:3" s="41" customFormat="1" ht="12">
      <c r="A142" s="82" t="s">
        <v>125</v>
      </c>
      <c r="B142" s="54">
        <v>9491.580390000001</v>
      </c>
      <c r="C142" s="54">
        <f t="shared" si="0"/>
        <v>9491.580390000001</v>
      </c>
    </row>
    <row r="143" spans="1:3" s="41" customFormat="1" ht="12">
      <c r="A143" s="82" t="s">
        <v>87</v>
      </c>
      <c r="B143" s="54">
        <v>0</v>
      </c>
      <c r="C143" s="54">
        <f t="shared" si="0"/>
        <v>0</v>
      </c>
    </row>
    <row r="144" spans="1:3" s="41" customFormat="1" ht="12.75" thickBot="1">
      <c r="A144" s="82" t="s">
        <v>126</v>
      </c>
      <c r="B144" s="54">
        <v>0</v>
      </c>
      <c r="C144" s="54">
        <f t="shared" si="0"/>
        <v>0</v>
      </c>
    </row>
    <row r="145" spans="1:3" s="41" customFormat="1" ht="13.5" thickTop="1" thickBot="1">
      <c r="A145" s="409" t="s">
        <v>127</v>
      </c>
      <c r="B145" s="53">
        <v>10415.633529999999</v>
      </c>
      <c r="C145" s="53">
        <f t="shared" si="0"/>
        <v>10415.633529999999</v>
      </c>
    </row>
    <row r="146" spans="1:3" s="41" customFormat="1" ht="12.75" thickTop="1">
      <c r="A146" s="82" t="s">
        <v>128</v>
      </c>
      <c r="B146" s="54">
        <v>0</v>
      </c>
      <c r="C146" s="54">
        <f t="shared" si="0"/>
        <v>0</v>
      </c>
    </row>
    <row r="147" spans="1:3" s="41" customFormat="1" ht="12">
      <c r="A147" s="82" t="s">
        <v>129</v>
      </c>
      <c r="B147" s="54">
        <v>0</v>
      </c>
      <c r="C147" s="54">
        <f t="shared" si="0"/>
        <v>0</v>
      </c>
    </row>
    <row r="148" spans="1:3" s="41" customFormat="1" ht="12">
      <c r="A148" s="82" t="s">
        <v>130</v>
      </c>
      <c r="B148" s="54">
        <v>4817.6170899999997</v>
      </c>
      <c r="C148" s="54">
        <f t="shared" si="0"/>
        <v>4817.6170899999997</v>
      </c>
    </row>
    <row r="149" spans="1:3" s="41" customFormat="1" ht="12">
      <c r="A149" s="82" t="s">
        <v>131</v>
      </c>
      <c r="B149" s="54">
        <v>5598.0164400000003</v>
      </c>
      <c r="C149" s="54">
        <f t="shared" si="0"/>
        <v>5598.0164400000003</v>
      </c>
    </row>
    <row r="150" spans="1:3" s="41" customFormat="1" ht="12.75" thickBot="1">
      <c r="A150" s="82" t="s">
        <v>132</v>
      </c>
      <c r="B150" s="54">
        <v>0</v>
      </c>
      <c r="C150" s="54">
        <f t="shared" si="0"/>
        <v>0</v>
      </c>
    </row>
    <row r="151" spans="1:3" s="41" customFormat="1" ht="13.5" thickTop="1" thickBot="1">
      <c r="A151" s="409" t="s">
        <v>133</v>
      </c>
      <c r="B151" s="53">
        <v>255545.19</v>
      </c>
      <c r="C151" s="53">
        <f t="shared" si="0"/>
        <v>255545.19</v>
      </c>
    </row>
    <row r="152" spans="1:3" s="41" customFormat="1" ht="12.75" thickTop="1">
      <c r="A152" s="82" t="s">
        <v>134</v>
      </c>
      <c r="B152" s="54">
        <v>255000</v>
      </c>
      <c r="C152" s="54">
        <f t="shared" si="0"/>
        <v>255000</v>
      </c>
    </row>
    <row r="153" spans="1:3" s="41" customFormat="1" ht="12">
      <c r="A153" s="82" t="s">
        <v>135</v>
      </c>
      <c r="B153" s="54">
        <v>0</v>
      </c>
      <c r="C153" s="54">
        <f t="shared" si="0"/>
        <v>0</v>
      </c>
    </row>
    <row r="154" spans="1:3" s="41" customFormat="1" ht="12">
      <c r="A154" s="82" t="s">
        <v>136</v>
      </c>
      <c r="B154" s="54">
        <v>0</v>
      </c>
      <c r="C154" s="54">
        <f t="shared" si="0"/>
        <v>0</v>
      </c>
    </row>
    <row r="155" spans="1:3" s="41" customFormat="1" ht="12.75" thickBot="1">
      <c r="A155" s="82" t="s">
        <v>137</v>
      </c>
      <c r="B155" s="54">
        <v>545.19000000000005</v>
      </c>
      <c r="C155" s="54">
        <f t="shared" si="0"/>
        <v>545.19000000000005</v>
      </c>
    </row>
    <row r="156" spans="1:3" s="41" customFormat="1" ht="13.5" thickTop="1" thickBot="1">
      <c r="A156" s="409" t="s">
        <v>138</v>
      </c>
      <c r="B156" s="53">
        <v>0</v>
      </c>
      <c r="C156" s="53">
        <f t="shared" si="0"/>
        <v>0</v>
      </c>
    </row>
    <row r="157" spans="1:3" s="41" customFormat="1" ht="12.75" thickTop="1">
      <c r="A157" s="82" t="s">
        <v>139</v>
      </c>
      <c r="B157" s="54">
        <v>0</v>
      </c>
      <c r="C157" s="54">
        <f t="shared" si="0"/>
        <v>0</v>
      </c>
    </row>
    <row r="158" spans="1:3" s="41" customFormat="1" ht="12">
      <c r="A158" s="82" t="s">
        <v>140</v>
      </c>
      <c r="B158" s="54">
        <v>0</v>
      </c>
      <c r="C158" s="54">
        <f t="shared" si="0"/>
        <v>0</v>
      </c>
    </row>
    <row r="159" spans="1:3" s="41" customFormat="1" ht="12">
      <c r="A159" s="82" t="s">
        <v>141</v>
      </c>
      <c r="B159" s="54">
        <v>0</v>
      </c>
      <c r="C159" s="54">
        <f t="shared" si="0"/>
        <v>0</v>
      </c>
    </row>
    <row r="160" spans="1:3" s="41" customFormat="1" ht="12">
      <c r="A160" s="82" t="s">
        <v>142</v>
      </c>
      <c r="B160" s="54">
        <v>0</v>
      </c>
      <c r="C160" s="54">
        <f t="shared" si="0"/>
        <v>0</v>
      </c>
    </row>
    <row r="161" spans="1:3" s="41" customFormat="1" ht="12">
      <c r="A161" s="82" t="s">
        <v>143</v>
      </c>
      <c r="B161" s="54">
        <v>0</v>
      </c>
      <c r="C161" s="54">
        <f t="shared" si="0"/>
        <v>0</v>
      </c>
    </row>
    <row r="162" spans="1:3" s="41" customFormat="1" ht="12">
      <c r="A162" s="82" t="s">
        <v>144</v>
      </c>
      <c r="B162" s="54">
        <v>0</v>
      </c>
      <c r="C162" s="54">
        <f t="shared" si="0"/>
        <v>0</v>
      </c>
    </row>
    <row r="163" spans="1:3" s="41" customFormat="1" ht="12">
      <c r="A163" s="82" t="s">
        <v>145</v>
      </c>
      <c r="B163" s="54">
        <v>0</v>
      </c>
      <c r="C163" s="54">
        <f t="shared" si="0"/>
        <v>0</v>
      </c>
    </row>
    <row r="164" spans="1:3" s="41" customFormat="1" ht="12.75" thickBot="1">
      <c r="A164" s="82" t="s">
        <v>146</v>
      </c>
      <c r="B164" s="54">
        <v>0</v>
      </c>
      <c r="C164" s="54">
        <f t="shared" si="0"/>
        <v>0</v>
      </c>
    </row>
    <row r="165" spans="1:3" s="41" customFormat="1" ht="13.5" thickTop="1" thickBot="1">
      <c r="A165" s="409" t="s">
        <v>147</v>
      </c>
      <c r="B165" s="53">
        <v>564879.85744000005</v>
      </c>
      <c r="C165" s="53">
        <f>SUM(B165:B165)</f>
        <v>564879.85744000005</v>
      </c>
    </row>
    <row r="166" spans="1:3" s="41" customFormat="1" ht="12.75" thickTop="1">
      <c r="A166" s="425" t="s">
        <v>148</v>
      </c>
      <c r="B166" s="424">
        <v>416239.5</v>
      </c>
      <c r="C166" s="54">
        <f t="shared" ref="C166:C229" si="1">SUM(B166:B166)</f>
        <v>416239.5</v>
      </c>
    </row>
    <row r="167" spans="1:3" s="41" customFormat="1" ht="12">
      <c r="A167" s="82" t="s">
        <v>149</v>
      </c>
      <c r="B167" s="424">
        <v>416239.5</v>
      </c>
      <c r="C167" s="54">
        <f t="shared" si="1"/>
        <v>416239.5</v>
      </c>
    </row>
    <row r="168" spans="1:3" s="41" customFormat="1" ht="12">
      <c r="A168" s="82" t="s">
        <v>150</v>
      </c>
      <c r="B168" s="424">
        <v>0</v>
      </c>
      <c r="C168" s="54">
        <f t="shared" si="1"/>
        <v>0</v>
      </c>
    </row>
    <row r="169" spans="1:3" s="41" customFormat="1" ht="12">
      <c r="A169" s="82" t="s">
        <v>151</v>
      </c>
      <c r="B169" s="424">
        <v>0</v>
      </c>
      <c r="C169" s="54">
        <f t="shared" si="1"/>
        <v>0</v>
      </c>
    </row>
    <row r="170" spans="1:3" s="41" customFormat="1" ht="12">
      <c r="A170" s="425" t="s">
        <v>152</v>
      </c>
      <c r="B170" s="424">
        <v>0</v>
      </c>
      <c r="C170" s="54">
        <f t="shared" si="1"/>
        <v>0</v>
      </c>
    </row>
    <row r="171" spans="1:3" s="41" customFormat="1" ht="12">
      <c r="A171" s="82" t="s">
        <v>153</v>
      </c>
      <c r="B171" s="424">
        <v>0</v>
      </c>
      <c r="C171" s="54">
        <f t="shared" si="1"/>
        <v>0</v>
      </c>
    </row>
    <row r="172" spans="1:3" s="41" customFormat="1" ht="12">
      <c r="A172" s="82" t="s">
        <v>154</v>
      </c>
      <c r="B172" s="424">
        <v>0</v>
      </c>
      <c r="C172" s="54">
        <f t="shared" si="1"/>
        <v>0</v>
      </c>
    </row>
    <row r="173" spans="1:3" s="41" customFormat="1" ht="12">
      <c r="A173" s="82" t="s">
        <v>155</v>
      </c>
      <c r="B173" s="424">
        <v>0</v>
      </c>
      <c r="C173" s="54">
        <f t="shared" si="1"/>
        <v>0</v>
      </c>
    </row>
    <row r="174" spans="1:3" s="41" customFormat="1" ht="12">
      <c r="A174" s="425" t="s">
        <v>156</v>
      </c>
      <c r="B174" s="424">
        <v>0</v>
      </c>
      <c r="C174" s="54">
        <f t="shared" si="1"/>
        <v>0</v>
      </c>
    </row>
    <row r="175" spans="1:3" s="41" customFormat="1" ht="12">
      <c r="A175" s="82" t="s">
        <v>157</v>
      </c>
      <c r="B175" s="424">
        <v>0</v>
      </c>
      <c r="C175" s="54">
        <f t="shared" si="1"/>
        <v>0</v>
      </c>
    </row>
    <row r="176" spans="1:3" s="41" customFormat="1" ht="12">
      <c r="A176" s="82" t="s">
        <v>158</v>
      </c>
      <c r="B176" s="424">
        <v>0</v>
      </c>
      <c r="C176" s="54">
        <f t="shared" si="1"/>
        <v>0</v>
      </c>
    </row>
    <row r="177" spans="1:3" s="41" customFormat="1" ht="12">
      <c r="A177" s="82" t="s">
        <v>159</v>
      </c>
      <c r="B177" s="424">
        <v>0</v>
      </c>
      <c r="C177" s="54">
        <f t="shared" si="1"/>
        <v>0</v>
      </c>
    </row>
    <row r="178" spans="1:3" s="41" customFormat="1" ht="12">
      <c r="A178" s="425" t="s">
        <v>160</v>
      </c>
      <c r="B178" s="424">
        <v>119070.76467</v>
      </c>
      <c r="C178" s="54">
        <f t="shared" si="1"/>
        <v>119070.76467</v>
      </c>
    </row>
    <row r="179" spans="1:3" s="41" customFormat="1" ht="12">
      <c r="A179" s="82" t="s">
        <v>161</v>
      </c>
      <c r="B179" s="424">
        <v>44395.942649999997</v>
      </c>
      <c r="C179" s="54">
        <f t="shared" si="1"/>
        <v>44395.942649999997</v>
      </c>
    </row>
    <row r="180" spans="1:3" s="41" customFormat="1" ht="12">
      <c r="A180" s="82" t="s">
        <v>162</v>
      </c>
      <c r="B180" s="424">
        <v>47494.563020000001</v>
      </c>
      <c r="C180" s="54">
        <f t="shared" si="1"/>
        <v>47494.563020000001</v>
      </c>
    </row>
    <row r="181" spans="1:3" s="41" customFormat="1" ht="12">
      <c r="A181" s="82" t="s">
        <v>163</v>
      </c>
      <c r="B181" s="424">
        <v>27180.258999999998</v>
      </c>
      <c r="C181" s="54">
        <f t="shared" si="1"/>
        <v>27180.258999999998</v>
      </c>
    </row>
    <row r="182" spans="1:3" s="41" customFormat="1" ht="12">
      <c r="A182" s="425" t="s">
        <v>164</v>
      </c>
      <c r="B182" s="424">
        <v>29569.592769999999</v>
      </c>
      <c r="C182" s="54">
        <f t="shared" si="1"/>
        <v>29569.592769999999</v>
      </c>
    </row>
    <row r="183" spans="1:3" s="41" customFormat="1" ht="12">
      <c r="A183" s="82" t="s">
        <v>165</v>
      </c>
      <c r="B183" s="424">
        <v>0.27318999999999999</v>
      </c>
      <c r="C183" s="54">
        <f t="shared" si="1"/>
        <v>0.27318999999999999</v>
      </c>
    </row>
    <row r="184" spans="1:3" s="41" customFormat="1" ht="12.75" thickBot="1">
      <c r="A184" s="426" t="s">
        <v>166</v>
      </c>
      <c r="B184" s="839">
        <v>29569.319579999999</v>
      </c>
      <c r="C184" s="54">
        <f t="shared" si="1"/>
        <v>29569.319579999999</v>
      </c>
    </row>
    <row r="185" spans="1:3" s="41" customFormat="1" ht="13.5" thickTop="1" thickBot="1">
      <c r="A185" s="408" t="s">
        <v>167</v>
      </c>
      <c r="B185" s="56">
        <v>3551069.39916</v>
      </c>
      <c r="C185" s="56">
        <f t="shared" si="1"/>
        <v>3551069.39916</v>
      </c>
    </row>
    <row r="186" spans="1:3" s="41" customFormat="1" ht="13.5" thickTop="1" thickBot="1">
      <c r="A186" s="409" t="s">
        <v>168</v>
      </c>
      <c r="B186" s="53">
        <v>0</v>
      </c>
      <c r="C186" s="53">
        <f t="shared" si="1"/>
        <v>0</v>
      </c>
    </row>
    <row r="187" spans="1:3" s="41" customFormat="1" ht="12.75" thickTop="1">
      <c r="A187" s="425" t="s">
        <v>169</v>
      </c>
      <c r="B187" s="424">
        <v>0</v>
      </c>
      <c r="C187" s="54">
        <f t="shared" si="1"/>
        <v>0</v>
      </c>
    </row>
    <row r="188" spans="1:3" s="41" customFormat="1" ht="12">
      <c r="A188" s="82" t="s">
        <v>170</v>
      </c>
      <c r="B188" s="424">
        <v>0</v>
      </c>
      <c r="C188" s="54">
        <f t="shared" si="1"/>
        <v>0</v>
      </c>
    </row>
    <row r="189" spans="1:3" s="41" customFormat="1" ht="12">
      <c r="A189" s="82" t="s">
        <v>171</v>
      </c>
      <c r="B189" s="424">
        <v>0</v>
      </c>
      <c r="C189" s="54">
        <f t="shared" si="1"/>
        <v>0</v>
      </c>
    </row>
    <row r="190" spans="1:3" s="41" customFormat="1" ht="12">
      <c r="A190" s="82" t="s">
        <v>172</v>
      </c>
      <c r="B190" s="424">
        <v>0</v>
      </c>
      <c r="C190" s="54">
        <f t="shared" si="1"/>
        <v>0</v>
      </c>
    </row>
    <row r="191" spans="1:3" s="41" customFormat="1" ht="12">
      <c r="A191" s="82" t="s">
        <v>173</v>
      </c>
      <c r="B191" s="424">
        <v>0</v>
      </c>
      <c r="C191" s="54">
        <f t="shared" si="1"/>
        <v>0</v>
      </c>
    </row>
    <row r="192" spans="1:3" s="41" customFormat="1" ht="12">
      <c r="A192" s="82" t="s">
        <v>174</v>
      </c>
      <c r="B192" s="424">
        <v>0</v>
      </c>
      <c r="C192" s="54">
        <f t="shared" si="1"/>
        <v>0</v>
      </c>
    </row>
    <row r="193" spans="1:3" s="41" customFormat="1" ht="12">
      <c r="A193" s="425" t="s">
        <v>175</v>
      </c>
      <c r="B193" s="424">
        <v>0</v>
      </c>
      <c r="C193" s="54">
        <f t="shared" si="1"/>
        <v>0</v>
      </c>
    </row>
    <row r="194" spans="1:3" s="41" customFormat="1" ht="12">
      <c r="A194" s="82" t="s">
        <v>176</v>
      </c>
      <c r="B194" s="424">
        <v>0</v>
      </c>
      <c r="C194" s="54">
        <f t="shared" si="1"/>
        <v>0</v>
      </c>
    </row>
    <row r="195" spans="1:3" s="41" customFormat="1" ht="12">
      <c r="A195" s="82" t="s">
        <v>177</v>
      </c>
      <c r="B195" s="424">
        <v>0</v>
      </c>
      <c r="C195" s="54">
        <f t="shared" si="1"/>
        <v>0</v>
      </c>
    </row>
    <row r="196" spans="1:3" s="41" customFormat="1" ht="12">
      <c r="A196" s="82" t="s">
        <v>178</v>
      </c>
      <c r="B196" s="424">
        <v>0</v>
      </c>
      <c r="C196" s="54">
        <f t="shared" si="1"/>
        <v>0</v>
      </c>
    </row>
    <row r="197" spans="1:3" s="41" customFormat="1" ht="12">
      <c r="A197" s="82" t="s">
        <v>179</v>
      </c>
      <c r="B197" s="424">
        <v>0</v>
      </c>
      <c r="C197" s="54">
        <f t="shared" si="1"/>
        <v>0</v>
      </c>
    </row>
    <row r="198" spans="1:3" s="41" customFormat="1" ht="12">
      <c r="A198" s="82" t="s">
        <v>180</v>
      </c>
      <c r="B198" s="424">
        <v>0</v>
      </c>
      <c r="C198" s="54">
        <f t="shared" si="1"/>
        <v>0</v>
      </c>
    </row>
    <row r="199" spans="1:3" s="41" customFormat="1" ht="12">
      <c r="A199" s="425" t="s">
        <v>181</v>
      </c>
      <c r="B199" s="424">
        <v>0</v>
      </c>
      <c r="C199" s="54">
        <f t="shared" si="1"/>
        <v>0</v>
      </c>
    </row>
    <row r="200" spans="1:3" s="41" customFormat="1" ht="12">
      <c r="A200" s="425" t="s">
        <v>182</v>
      </c>
      <c r="B200" s="424">
        <v>0</v>
      </c>
      <c r="C200" s="54">
        <f t="shared" si="1"/>
        <v>0</v>
      </c>
    </row>
    <row r="201" spans="1:3" s="41" customFormat="1" ht="12">
      <c r="A201" s="82" t="s">
        <v>183</v>
      </c>
      <c r="B201" s="424">
        <v>0</v>
      </c>
      <c r="C201" s="54">
        <f t="shared" si="1"/>
        <v>0</v>
      </c>
    </row>
    <row r="202" spans="1:3" s="41" customFormat="1" ht="12">
      <c r="A202" s="82" t="s">
        <v>184</v>
      </c>
      <c r="B202" s="424">
        <v>0</v>
      </c>
      <c r="C202" s="54">
        <f t="shared" si="1"/>
        <v>0</v>
      </c>
    </row>
    <row r="203" spans="1:3" s="41" customFormat="1" ht="12">
      <c r="A203" s="82" t="s">
        <v>185</v>
      </c>
      <c r="B203" s="424">
        <v>0</v>
      </c>
      <c r="C203" s="54">
        <f t="shared" si="1"/>
        <v>0</v>
      </c>
    </row>
    <row r="204" spans="1:3" s="41" customFormat="1" ht="12">
      <c r="A204" s="82" t="s">
        <v>186</v>
      </c>
      <c r="B204" s="424">
        <v>0</v>
      </c>
      <c r="C204" s="54">
        <f t="shared" si="1"/>
        <v>0</v>
      </c>
    </row>
    <row r="205" spans="1:3" s="41" customFormat="1" ht="12.75" thickBot="1">
      <c r="A205" s="425" t="s">
        <v>187</v>
      </c>
      <c r="B205" s="424">
        <v>0</v>
      </c>
      <c r="C205" s="54">
        <f t="shared" si="1"/>
        <v>0</v>
      </c>
    </row>
    <row r="206" spans="1:3" s="41" customFormat="1" ht="13.5" thickTop="1" thickBot="1">
      <c r="A206" s="409" t="s">
        <v>188</v>
      </c>
      <c r="B206" s="53">
        <v>20073727.421069998</v>
      </c>
      <c r="C206" s="53">
        <f t="shared" si="1"/>
        <v>20073727.421069998</v>
      </c>
    </row>
    <row r="207" spans="1:3" s="41" customFormat="1" ht="12.75" thickTop="1">
      <c r="A207" s="425" t="s">
        <v>189</v>
      </c>
      <c r="B207" s="424">
        <v>0</v>
      </c>
      <c r="C207" s="54">
        <f t="shared" si="1"/>
        <v>0</v>
      </c>
    </row>
    <row r="208" spans="1:3" s="41" customFormat="1" ht="12">
      <c r="A208" s="82" t="s">
        <v>190</v>
      </c>
      <c r="B208" s="424">
        <v>0</v>
      </c>
      <c r="C208" s="54">
        <f t="shared" si="1"/>
        <v>0</v>
      </c>
    </row>
    <row r="209" spans="1:3" s="41" customFormat="1" ht="12">
      <c r="A209" s="82" t="s">
        <v>191</v>
      </c>
      <c r="B209" s="424">
        <v>0</v>
      </c>
      <c r="C209" s="54">
        <f t="shared" si="1"/>
        <v>0</v>
      </c>
    </row>
    <row r="210" spans="1:3" s="41" customFormat="1" ht="12">
      <c r="A210" s="82" t="s">
        <v>192</v>
      </c>
      <c r="B210" s="424">
        <v>0</v>
      </c>
      <c r="C210" s="54">
        <f t="shared" si="1"/>
        <v>0</v>
      </c>
    </row>
    <row r="211" spans="1:3" s="41" customFormat="1" ht="12">
      <c r="A211" s="425" t="s">
        <v>193</v>
      </c>
      <c r="B211" s="424">
        <v>0</v>
      </c>
      <c r="C211" s="54">
        <f t="shared" si="1"/>
        <v>0</v>
      </c>
    </row>
    <row r="212" spans="1:3" s="41" customFormat="1" ht="12">
      <c r="A212" s="423" t="s">
        <v>194</v>
      </c>
      <c r="B212" s="424">
        <v>0</v>
      </c>
      <c r="C212" s="54">
        <f t="shared" si="1"/>
        <v>0</v>
      </c>
    </row>
    <row r="213" spans="1:3" s="41" customFormat="1" ht="12">
      <c r="A213" s="82" t="s">
        <v>195</v>
      </c>
      <c r="B213" s="424">
        <v>0</v>
      </c>
      <c r="C213" s="54">
        <f t="shared" si="1"/>
        <v>0</v>
      </c>
    </row>
    <row r="214" spans="1:3" s="41" customFormat="1" ht="12">
      <c r="A214" s="82" t="s">
        <v>196</v>
      </c>
      <c r="B214" s="424">
        <v>0</v>
      </c>
      <c r="C214" s="54">
        <f t="shared" si="1"/>
        <v>0</v>
      </c>
    </row>
    <row r="215" spans="1:3" s="41" customFormat="1" ht="12">
      <c r="A215" s="82" t="s">
        <v>1374</v>
      </c>
      <c r="B215" s="424">
        <v>0</v>
      </c>
      <c r="C215" s="54">
        <f t="shared" si="1"/>
        <v>0</v>
      </c>
    </row>
    <row r="216" spans="1:3" s="41" customFormat="1" ht="12">
      <c r="A216" s="82" t="s">
        <v>197</v>
      </c>
      <c r="B216" s="424">
        <v>0</v>
      </c>
      <c r="C216" s="54">
        <f t="shared" si="1"/>
        <v>0</v>
      </c>
    </row>
    <row r="217" spans="1:3" s="41" customFormat="1" ht="12">
      <c r="A217" s="425" t="s">
        <v>198</v>
      </c>
      <c r="B217" s="424">
        <v>0</v>
      </c>
      <c r="C217" s="54">
        <f t="shared" si="1"/>
        <v>0</v>
      </c>
    </row>
    <row r="218" spans="1:3" s="41" customFormat="1" ht="12">
      <c r="A218" s="82" t="s">
        <v>199</v>
      </c>
      <c r="B218" s="424">
        <v>0</v>
      </c>
      <c r="C218" s="54">
        <f t="shared" si="1"/>
        <v>0</v>
      </c>
    </row>
    <row r="219" spans="1:3" s="41" customFormat="1" ht="12">
      <c r="A219" s="82" t="s">
        <v>200</v>
      </c>
      <c r="B219" s="424">
        <v>0</v>
      </c>
      <c r="C219" s="54">
        <f t="shared" si="1"/>
        <v>0</v>
      </c>
    </row>
    <row r="220" spans="1:3" s="41" customFormat="1" ht="12">
      <c r="A220" s="425" t="s">
        <v>201</v>
      </c>
      <c r="B220" s="424">
        <v>0</v>
      </c>
      <c r="C220" s="54">
        <f t="shared" si="1"/>
        <v>0</v>
      </c>
    </row>
    <row r="221" spans="1:3" s="41" customFormat="1" ht="12">
      <c r="A221" s="82" t="s">
        <v>202</v>
      </c>
      <c r="B221" s="424">
        <v>0</v>
      </c>
      <c r="C221" s="54">
        <f t="shared" si="1"/>
        <v>0</v>
      </c>
    </row>
    <row r="222" spans="1:3" s="41" customFormat="1" ht="12">
      <c r="A222" s="82" t="s">
        <v>203</v>
      </c>
      <c r="B222" s="424">
        <v>0</v>
      </c>
      <c r="C222" s="54">
        <f t="shared" si="1"/>
        <v>0</v>
      </c>
    </row>
    <row r="223" spans="1:3" s="41" customFormat="1" ht="12">
      <c r="A223" s="425" t="s">
        <v>204</v>
      </c>
      <c r="B223" s="424">
        <v>537195.81084000005</v>
      </c>
      <c r="C223" s="54">
        <f t="shared" si="1"/>
        <v>537195.81084000005</v>
      </c>
    </row>
    <row r="224" spans="1:3" s="41" customFormat="1" ht="12">
      <c r="A224" s="82" t="s">
        <v>205</v>
      </c>
      <c r="B224" s="424">
        <v>127882.88787000001</v>
      </c>
      <c r="C224" s="54">
        <f t="shared" si="1"/>
        <v>127882.88787000001</v>
      </c>
    </row>
    <row r="225" spans="1:3" s="41" customFormat="1" ht="12">
      <c r="A225" s="82" t="s">
        <v>206</v>
      </c>
      <c r="B225" s="424">
        <v>0</v>
      </c>
      <c r="C225" s="54">
        <f t="shared" si="1"/>
        <v>0</v>
      </c>
    </row>
    <row r="226" spans="1:3" s="41" customFormat="1" ht="12">
      <c r="A226" s="82" t="s">
        <v>207</v>
      </c>
      <c r="B226" s="424">
        <v>27671.171320000001</v>
      </c>
      <c r="C226" s="54">
        <f t="shared" si="1"/>
        <v>27671.171320000001</v>
      </c>
    </row>
    <row r="227" spans="1:3" s="41" customFormat="1" ht="12">
      <c r="A227" s="82" t="s">
        <v>208</v>
      </c>
      <c r="B227" s="424">
        <v>0</v>
      </c>
      <c r="C227" s="54">
        <f t="shared" si="1"/>
        <v>0</v>
      </c>
    </row>
    <row r="228" spans="1:3" s="41" customFormat="1" ht="12">
      <c r="A228" s="82" t="s">
        <v>209</v>
      </c>
      <c r="B228" s="424">
        <v>0</v>
      </c>
      <c r="C228" s="54">
        <f t="shared" si="1"/>
        <v>0</v>
      </c>
    </row>
    <row r="229" spans="1:3" s="41" customFormat="1" ht="12">
      <c r="A229" s="82" t="s">
        <v>210</v>
      </c>
      <c r="B229" s="424">
        <v>1.0000000000000001E-5</v>
      </c>
      <c r="C229" s="54">
        <f t="shared" si="1"/>
        <v>1.0000000000000001E-5</v>
      </c>
    </row>
    <row r="230" spans="1:3" s="41" customFormat="1" ht="12">
      <c r="A230" s="82" t="s">
        <v>211</v>
      </c>
      <c r="B230" s="424">
        <v>0</v>
      </c>
      <c r="C230" s="54">
        <f t="shared" ref="C230:C248" si="2">SUM(B230:B230)</f>
        <v>0</v>
      </c>
    </row>
    <row r="231" spans="1:3" s="41" customFormat="1" ht="12">
      <c r="A231" s="82" t="s">
        <v>212</v>
      </c>
      <c r="B231" s="424">
        <v>0</v>
      </c>
      <c r="C231" s="54">
        <f t="shared" si="2"/>
        <v>0</v>
      </c>
    </row>
    <row r="232" spans="1:3" s="41" customFormat="1" ht="12">
      <c r="A232" s="82" t="s">
        <v>213</v>
      </c>
      <c r="B232" s="424">
        <v>381641.75163999997</v>
      </c>
      <c r="C232" s="54">
        <f t="shared" si="2"/>
        <v>381641.75163999997</v>
      </c>
    </row>
    <row r="233" spans="1:3" s="41" customFormat="1" ht="12">
      <c r="A233" s="425" t="s">
        <v>214</v>
      </c>
      <c r="B233" s="424">
        <v>3741312.5391899999</v>
      </c>
      <c r="C233" s="54">
        <f t="shared" si="2"/>
        <v>3741312.5391899999</v>
      </c>
    </row>
    <row r="234" spans="1:3" s="41" customFormat="1" ht="12">
      <c r="A234" s="82" t="s">
        <v>215</v>
      </c>
      <c r="B234" s="424">
        <v>30774.976489999997</v>
      </c>
      <c r="C234" s="54">
        <f t="shared" si="2"/>
        <v>30774.976489999997</v>
      </c>
    </row>
    <row r="235" spans="1:3" s="41" customFormat="1" ht="12">
      <c r="A235" s="82" t="s">
        <v>216</v>
      </c>
      <c r="B235" s="424">
        <v>75.459999999999994</v>
      </c>
      <c r="C235" s="54">
        <f t="shared" si="2"/>
        <v>75.459999999999994</v>
      </c>
    </row>
    <row r="236" spans="1:3" s="41" customFormat="1" ht="12">
      <c r="A236" s="82" t="s">
        <v>217</v>
      </c>
      <c r="B236" s="424">
        <v>4384.7238200000002</v>
      </c>
      <c r="C236" s="54">
        <f t="shared" si="2"/>
        <v>4384.7238200000002</v>
      </c>
    </row>
    <row r="237" spans="1:3" s="41" customFormat="1" ht="12">
      <c r="A237" s="82" t="s">
        <v>218</v>
      </c>
      <c r="B237" s="424">
        <v>363.79071000000005</v>
      </c>
      <c r="C237" s="54">
        <f t="shared" si="2"/>
        <v>363.79071000000005</v>
      </c>
    </row>
    <row r="238" spans="1:3" s="41" customFormat="1" ht="12">
      <c r="A238" s="82" t="s">
        <v>219</v>
      </c>
      <c r="B238" s="424">
        <v>0</v>
      </c>
      <c r="C238" s="54">
        <f t="shared" si="2"/>
        <v>0</v>
      </c>
    </row>
    <row r="239" spans="1:3" s="41" customFormat="1" ht="12">
      <c r="A239" s="82" t="s">
        <v>220</v>
      </c>
      <c r="B239" s="424">
        <v>3705713.5881699999</v>
      </c>
      <c r="C239" s="54">
        <f t="shared" si="2"/>
        <v>3705713.5881699999</v>
      </c>
    </row>
    <row r="240" spans="1:3" s="41" customFormat="1" ht="12">
      <c r="A240" s="82" t="s">
        <v>221</v>
      </c>
      <c r="B240" s="424">
        <v>0</v>
      </c>
      <c r="C240" s="54">
        <f t="shared" si="2"/>
        <v>0</v>
      </c>
    </row>
    <row r="241" spans="1:3" s="41" customFormat="1" ht="12">
      <c r="A241" s="425" t="s">
        <v>1358</v>
      </c>
      <c r="B241" s="424">
        <v>143663.43294999999</v>
      </c>
      <c r="C241" s="54">
        <f t="shared" si="2"/>
        <v>143663.43294999999</v>
      </c>
    </row>
    <row r="242" spans="1:3" s="41" customFormat="1" ht="12">
      <c r="A242" s="82" t="s">
        <v>1359</v>
      </c>
      <c r="B242" s="424">
        <v>141722.31213999999</v>
      </c>
      <c r="C242" s="54">
        <f t="shared" si="2"/>
        <v>141722.31213999999</v>
      </c>
    </row>
    <row r="243" spans="1:3" s="41" customFormat="1" ht="12">
      <c r="A243" s="82" t="s">
        <v>1360</v>
      </c>
      <c r="B243" s="424">
        <v>1941.1208100000001</v>
      </c>
      <c r="C243" s="54">
        <f t="shared" si="2"/>
        <v>1941.1208100000001</v>
      </c>
    </row>
    <row r="244" spans="1:3" s="41" customFormat="1" ht="12">
      <c r="A244" s="425" t="s">
        <v>1361</v>
      </c>
      <c r="B244" s="424">
        <v>15651555.63809</v>
      </c>
      <c r="C244" s="54">
        <f t="shared" si="2"/>
        <v>15651555.63809</v>
      </c>
    </row>
    <row r="245" spans="1:3" s="41" customFormat="1" ht="12">
      <c r="A245" s="82" t="s">
        <v>1359</v>
      </c>
      <c r="B245" s="424">
        <v>15150427.215979999</v>
      </c>
      <c r="C245" s="54">
        <f t="shared" si="2"/>
        <v>15150427.215979999</v>
      </c>
    </row>
    <row r="246" spans="1:3" s="41" customFormat="1" ht="12">
      <c r="A246" s="82" t="s">
        <v>1360</v>
      </c>
      <c r="B246" s="424">
        <v>501128.42211000004</v>
      </c>
      <c r="C246" s="54">
        <f t="shared" si="2"/>
        <v>501128.42211000004</v>
      </c>
    </row>
    <row r="247" spans="1:3" s="41" customFormat="1" ht="12">
      <c r="A247" s="425" t="s">
        <v>1362</v>
      </c>
      <c r="B247" s="424">
        <v>143663.43294999999</v>
      </c>
      <c r="C247" s="54">
        <f t="shared" si="2"/>
        <v>143663.43294999999</v>
      </c>
    </row>
    <row r="248" spans="1:3" s="750" customFormat="1" ht="12.75" thickBot="1">
      <c r="A248" s="425" t="s">
        <v>1363</v>
      </c>
      <c r="B248" s="424">
        <v>15651555.63793</v>
      </c>
      <c r="C248" s="54">
        <f t="shared" si="2"/>
        <v>15651555.63793</v>
      </c>
    </row>
    <row r="249" spans="1:3" s="41" customFormat="1" ht="13.5" thickTop="1" thickBot="1">
      <c r="A249" s="409" t="s">
        <v>222</v>
      </c>
      <c r="B249" s="53">
        <v>125133.99462</v>
      </c>
      <c r="C249" s="53">
        <v>125133.99462</v>
      </c>
    </row>
    <row r="250" spans="1:3" s="41" customFormat="1" ht="12.75" thickTop="1">
      <c r="A250" s="82" t="s">
        <v>223</v>
      </c>
      <c r="B250" s="54">
        <v>3.6600000000000001E-3</v>
      </c>
      <c r="C250" s="54">
        <v>3.6600000000000001E-3</v>
      </c>
    </row>
    <row r="251" spans="1:3" s="41" customFormat="1" ht="12">
      <c r="A251" s="82" t="s">
        <v>224</v>
      </c>
      <c r="B251" s="54">
        <v>1979.61292</v>
      </c>
      <c r="C251" s="54">
        <v>1979.61292</v>
      </c>
    </row>
    <row r="252" spans="1:3" s="41" customFormat="1" ht="12">
      <c r="A252" s="82" t="s">
        <v>225</v>
      </c>
      <c r="B252" s="54">
        <v>114687.91493000001</v>
      </c>
      <c r="C252" s="54">
        <v>114687.91493000001</v>
      </c>
    </row>
    <row r="253" spans="1:3" s="41" customFormat="1" ht="12">
      <c r="A253" s="82" t="s">
        <v>226</v>
      </c>
      <c r="B253" s="54">
        <v>0</v>
      </c>
      <c r="C253" s="54">
        <v>0</v>
      </c>
    </row>
    <row r="254" spans="1:3" s="41" customFormat="1" ht="12">
      <c r="A254" s="82" t="s">
        <v>227</v>
      </c>
      <c r="B254" s="54">
        <v>139.71063000000001</v>
      </c>
      <c r="C254" s="54">
        <v>139.71063000000001</v>
      </c>
    </row>
    <row r="255" spans="1:3" s="41" customFormat="1" ht="12">
      <c r="A255" s="82" t="s">
        <v>228</v>
      </c>
      <c r="B255" s="54">
        <v>0</v>
      </c>
      <c r="C255" s="54">
        <v>0</v>
      </c>
    </row>
    <row r="256" spans="1:3" s="41" customFormat="1" ht="12">
      <c r="A256" s="82" t="s">
        <v>229</v>
      </c>
      <c r="B256" s="54">
        <v>0</v>
      </c>
      <c r="C256" s="54">
        <v>0</v>
      </c>
    </row>
    <row r="257" spans="1:3" s="41" customFormat="1" ht="12">
      <c r="A257" s="82" t="s">
        <v>230</v>
      </c>
      <c r="B257" s="54">
        <v>0</v>
      </c>
      <c r="C257" s="54">
        <v>0</v>
      </c>
    </row>
    <row r="258" spans="1:3" s="41" customFormat="1" ht="12">
      <c r="A258" s="82" t="s">
        <v>231</v>
      </c>
      <c r="B258" s="54">
        <v>0</v>
      </c>
      <c r="C258" s="54">
        <v>0</v>
      </c>
    </row>
    <row r="259" spans="1:3" s="41" customFormat="1" ht="12">
      <c r="A259" s="82" t="s">
        <v>232</v>
      </c>
      <c r="B259" s="54">
        <v>8326.752480000001</v>
      </c>
      <c r="C259" s="54">
        <v>8326.752480000001</v>
      </c>
    </row>
    <row r="260" spans="1:3" s="41" customFormat="1" ht="12.75" thickBot="1">
      <c r="A260" s="82" t="s">
        <v>233</v>
      </c>
      <c r="B260" s="54">
        <v>0</v>
      </c>
      <c r="C260" s="54">
        <v>0</v>
      </c>
    </row>
    <row r="261" spans="1:3" s="41" customFormat="1" ht="13.5" thickTop="1" thickBot="1">
      <c r="A261" s="409" t="s">
        <v>234</v>
      </c>
      <c r="B261" s="53">
        <v>-57975.694499999998</v>
      </c>
      <c r="C261" s="53">
        <v>-57975.694499999998</v>
      </c>
    </row>
    <row r="262" spans="1:3" s="41" customFormat="1" ht="12.75" thickTop="1">
      <c r="A262" s="82" t="s">
        <v>235</v>
      </c>
      <c r="B262" s="54">
        <v>-29165.882799999999</v>
      </c>
      <c r="C262" s="54">
        <v>-29165.882799999999</v>
      </c>
    </row>
    <row r="263" spans="1:3" s="41" customFormat="1" ht="12">
      <c r="A263" s="82" t="s">
        <v>236</v>
      </c>
      <c r="B263" s="54">
        <v>0</v>
      </c>
      <c r="C263" s="54">
        <v>0</v>
      </c>
    </row>
    <row r="264" spans="1:3" s="41" customFormat="1" ht="12">
      <c r="A264" s="82" t="s">
        <v>237</v>
      </c>
      <c r="B264" s="54">
        <v>-16531.0517</v>
      </c>
      <c r="C264" s="54">
        <v>-16531.0517</v>
      </c>
    </row>
    <row r="265" spans="1:3" s="41" customFormat="1" ht="12">
      <c r="A265" s="82" t="s">
        <v>238</v>
      </c>
      <c r="B265" s="54">
        <v>0</v>
      </c>
      <c r="C265" s="54">
        <v>0</v>
      </c>
    </row>
    <row r="266" spans="1:3" s="41" customFormat="1" ht="12">
      <c r="A266" s="82" t="s">
        <v>239</v>
      </c>
      <c r="B266" s="54">
        <v>-12278.76</v>
      </c>
      <c r="C266" s="54">
        <v>-12278.76</v>
      </c>
    </row>
    <row r="267" spans="1:3" s="41" customFormat="1" ht="12">
      <c r="A267" s="423" t="s">
        <v>240</v>
      </c>
      <c r="B267" s="54">
        <v>0</v>
      </c>
      <c r="C267" s="54">
        <v>0</v>
      </c>
    </row>
    <row r="268" spans="1:3" s="41" customFormat="1" ht="12.75" thickBot="1">
      <c r="A268" s="423" t="s">
        <v>241</v>
      </c>
      <c r="B268" s="54">
        <v>0</v>
      </c>
      <c r="C268" s="54">
        <v>0</v>
      </c>
    </row>
    <row r="269" spans="1:3" s="41" customFormat="1" ht="13.5" thickTop="1" thickBot="1">
      <c r="A269" s="410" t="s">
        <v>242</v>
      </c>
      <c r="B269" s="56">
        <v>67158.30012</v>
      </c>
      <c r="C269" s="56">
        <v>67158.30012</v>
      </c>
    </row>
    <row r="270" spans="1:3" s="41" customFormat="1" ht="13.5" thickTop="1" thickBot="1">
      <c r="A270" s="411" t="s">
        <v>243</v>
      </c>
      <c r="B270" s="53">
        <v>46570.700469999996</v>
      </c>
      <c r="C270" s="53">
        <v>46570.700469999996</v>
      </c>
    </row>
    <row r="271" spans="1:3" s="41" customFormat="1" ht="12.75" thickTop="1">
      <c r="A271" s="82" t="s">
        <v>244</v>
      </c>
      <c r="B271" s="54">
        <v>13982.42669</v>
      </c>
      <c r="C271" s="54">
        <v>13982.42669</v>
      </c>
    </row>
    <row r="272" spans="1:3" s="41" customFormat="1" ht="12">
      <c r="A272" s="82" t="s">
        <v>245</v>
      </c>
      <c r="B272" s="54">
        <v>252.70049</v>
      </c>
      <c r="C272" s="54">
        <v>252.70049</v>
      </c>
    </row>
    <row r="273" spans="1:3" s="41" customFormat="1" ht="12">
      <c r="A273" s="82" t="s">
        <v>246</v>
      </c>
      <c r="B273" s="54">
        <v>0</v>
      </c>
      <c r="C273" s="54">
        <v>0</v>
      </c>
    </row>
    <row r="274" spans="1:3" s="41" customFormat="1" ht="12">
      <c r="A274" s="82" t="s">
        <v>247</v>
      </c>
      <c r="B274" s="54">
        <v>10917.780369999999</v>
      </c>
      <c r="C274" s="54">
        <v>10917.780369999999</v>
      </c>
    </row>
    <row r="275" spans="1:3" s="41" customFormat="1" ht="12.75" thickBot="1">
      <c r="A275" s="971" t="s">
        <v>248</v>
      </c>
      <c r="B275" s="54">
        <v>536.18368999999996</v>
      </c>
      <c r="C275" s="54">
        <v>536.18368999999996</v>
      </c>
    </row>
    <row r="276" spans="1:3" s="41" customFormat="1" ht="13.5" thickTop="1" thickBot="1">
      <c r="A276" s="409" t="s">
        <v>249</v>
      </c>
      <c r="B276" s="53">
        <v>-4415.4586500000005</v>
      </c>
      <c r="C276" s="53">
        <v>-4415.4586500000005</v>
      </c>
    </row>
    <row r="277" spans="1:3" s="41" customFormat="1" ht="12.75" thickTop="1">
      <c r="A277" s="82" t="s">
        <v>244</v>
      </c>
      <c r="B277" s="54">
        <v>-1502.54251</v>
      </c>
      <c r="C277" s="54">
        <v>-1502.54251</v>
      </c>
    </row>
    <row r="278" spans="1:3" s="41" customFormat="1" ht="12">
      <c r="A278" s="82" t="s">
        <v>250</v>
      </c>
      <c r="B278" s="54">
        <v>0</v>
      </c>
      <c r="C278" s="54">
        <v>0</v>
      </c>
    </row>
    <row r="279" spans="1:3" s="41" customFormat="1" ht="12">
      <c r="A279" s="82" t="s">
        <v>251</v>
      </c>
      <c r="B279" s="54">
        <v>0</v>
      </c>
      <c r="C279" s="54">
        <v>0</v>
      </c>
    </row>
    <row r="280" spans="1:3" s="41" customFormat="1" ht="12">
      <c r="A280" s="82" t="s">
        <v>252</v>
      </c>
      <c r="B280" s="54">
        <v>0</v>
      </c>
      <c r="C280" s="54">
        <v>0</v>
      </c>
    </row>
    <row r="281" spans="1:3" s="41" customFormat="1" ht="12.75" thickBot="1">
      <c r="A281" s="423" t="s">
        <v>253</v>
      </c>
      <c r="B281" s="54">
        <v>-73.024330000000006</v>
      </c>
      <c r="C281" s="54">
        <v>-73.024330000000006</v>
      </c>
    </row>
    <row r="282" spans="1:3" s="41" customFormat="1" ht="13.5" thickTop="1" thickBot="1">
      <c r="A282" s="409" t="s">
        <v>254</v>
      </c>
      <c r="B282" s="53">
        <v>109313.54194</v>
      </c>
      <c r="C282" s="53">
        <v>109313.54194</v>
      </c>
    </row>
    <row r="283" spans="1:3" s="41" customFormat="1" ht="12.75" thickTop="1">
      <c r="A283" s="425" t="s">
        <v>255</v>
      </c>
      <c r="B283" s="54">
        <v>34086.586020000002</v>
      </c>
      <c r="C283" s="54">
        <v>34086.586020000002</v>
      </c>
    </row>
    <row r="284" spans="1:3" s="41" customFormat="1" ht="12">
      <c r="A284" s="82" t="s">
        <v>256</v>
      </c>
      <c r="B284" s="54">
        <v>65.941000000000003</v>
      </c>
      <c r="C284" s="54">
        <v>65.941000000000003</v>
      </c>
    </row>
    <row r="285" spans="1:3" s="41" customFormat="1" ht="12">
      <c r="A285" s="82" t="s">
        <v>257</v>
      </c>
      <c r="B285" s="54">
        <v>33757.476979999999</v>
      </c>
      <c r="C285" s="54">
        <v>33757.476979999999</v>
      </c>
    </row>
    <row r="286" spans="1:3" s="41" customFormat="1" ht="12">
      <c r="A286" s="82" t="s">
        <v>258</v>
      </c>
      <c r="B286" s="54">
        <v>0.45587</v>
      </c>
      <c r="C286" s="54">
        <v>0.45587</v>
      </c>
    </row>
    <row r="287" spans="1:3" s="41" customFormat="1" ht="12">
      <c r="A287" s="82" t="s">
        <v>259</v>
      </c>
      <c r="B287" s="54">
        <v>262.08927</v>
      </c>
      <c r="C287" s="54">
        <v>262.08927</v>
      </c>
    </row>
    <row r="288" spans="1:3" s="41" customFormat="1" ht="12">
      <c r="A288" s="82" t="s">
        <v>260</v>
      </c>
      <c r="B288" s="54">
        <v>0</v>
      </c>
      <c r="C288" s="54">
        <v>0</v>
      </c>
    </row>
    <row r="289" spans="1:3" s="41" customFormat="1" ht="12">
      <c r="A289" s="82" t="s">
        <v>261</v>
      </c>
      <c r="B289" s="54">
        <v>0.62290000000000001</v>
      </c>
      <c r="C289" s="54">
        <v>0.62290000000000001</v>
      </c>
    </row>
    <row r="290" spans="1:3" s="41" customFormat="1" ht="12">
      <c r="A290" s="425" t="s">
        <v>262</v>
      </c>
      <c r="B290" s="54">
        <v>-42656.227299999999</v>
      </c>
      <c r="C290" s="54">
        <v>-42656.227299999999</v>
      </c>
    </row>
    <row r="291" spans="1:3" s="41" customFormat="1" ht="12">
      <c r="A291" s="82" t="s">
        <v>263</v>
      </c>
      <c r="B291" s="54">
        <v>-41804.545130000006</v>
      </c>
      <c r="C291" s="54">
        <v>-41804.545130000006</v>
      </c>
    </row>
    <row r="292" spans="1:3" s="41" customFormat="1" ht="12">
      <c r="A292" s="82" t="s">
        <v>264</v>
      </c>
      <c r="B292" s="54">
        <v>-22.919509999999999</v>
      </c>
      <c r="C292" s="54">
        <v>-22.919509999999999</v>
      </c>
    </row>
    <row r="293" spans="1:3" s="41" customFormat="1" ht="12">
      <c r="A293" s="82" t="s">
        <v>265</v>
      </c>
      <c r="B293" s="54">
        <v>-247.95014</v>
      </c>
      <c r="C293" s="54">
        <v>-247.95014</v>
      </c>
    </row>
    <row r="294" spans="1:3" s="41" customFormat="1" ht="12">
      <c r="A294" s="423" t="s">
        <v>266</v>
      </c>
      <c r="B294" s="54">
        <v>-580.81252000000006</v>
      </c>
      <c r="C294" s="54">
        <v>-580.81252000000006</v>
      </c>
    </row>
    <row r="295" spans="1:3" s="41" customFormat="1" ht="12">
      <c r="A295" s="423" t="s">
        <v>267</v>
      </c>
      <c r="B295" s="54">
        <v>0</v>
      </c>
      <c r="C295" s="54">
        <v>0</v>
      </c>
    </row>
    <row r="296" spans="1:3" s="41" customFormat="1" ht="12.75" thickBot="1">
      <c r="A296" s="82" t="s">
        <v>268</v>
      </c>
      <c r="B296" s="54">
        <v>0</v>
      </c>
      <c r="C296" s="54">
        <v>0</v>
      </c>
    </row>
    <row r="297" spans="1:3" s="41" customFormat="1" ht="13.5" thickTop="1" thickBot="1">
      <c r="A297" s="410" t="s">
        <v>269</v>
      </c>
      <c r="B297" s="56">
        <v>100743.90066</v>
      </c>
      <c r="C297" s="56">
        <v>100743.90066</v>
      </c>
    </row>
    <row r="298" spans="1:3" s="41" customFormat="1" ht="13.5" thickTop="1" thickBot="1">
      <c r="A298" s="409" t="s">
        <v>270</v>
      </c>
      <c r="B298" s="53">
        <v>-73897.461249999993</v>
      </c>
      <c r="C298" s="53">
        <v>-73897.461249999993</v>
      </c>
    </row>
    <row r="299" spans="1:3" s="41" customFormat="1" ht="12.75" thickTop="1">
      <c r="A299" s="82" t="s">
        <v>271</v>
      </c>
      <c r="B299" s="54">
        <v>-38938.462749999999</v>
      </c>
      <c r="C299" s="54">
        <v>-38938.462749999999</v>
      </c>
    </row>
    <row r="300" spans="1:3" s="41" customFormat="1" ht="12">
      <c r="A300" s="82" t="s">
        <v>272</v>
      </c>
      <c r="B300" s="54">
        <v>-4037.9199700000004</v>
      </c>
      <c r="C300" s="54">
        <v>-4037.9199700000004</v>
      </c>
    </row>
    <row r="301" spans="1:3" s="41" customFormat="1" ht="12">
      <c r="A301" s="82" t="s">
        <v>273</v>
      </c>
      <c r="B301" s="54">
        <v>-561.27440000000001</v>
      </c>
      <c r="C301" s="54">
        <v>-561.27440000000001</v>
      </c>
    </row>
    <row r="302" spans="1:3" s="41" customFormat="1" ht="12">
      <c r="A302" s="82" t="s">
        <v>274</v>
      </c>
      <c r="B302" s="54">
        <v>-2932.9625499999997</v>
      </c>
      <c r="C302" s="54">
        <v>-2932.9625499999997</v>
      </c>
    </row>
    <row r="303" spans="1:3" s="41" customFormat="1" ht="12">
      <c r="A303" s="82" t="s">
        <v>275</v>
      </c>
      <c r="B303" s="54">
        <v>-4258.2083600000005</v>
      </c>
      <c r="C303" s="54">
        <v>-4258.2083600000005</v>
      </c>
    </row>
    <row r="304" spans="1:3" s="41" customFormat="1" ht="12">
      <c r="A304" s="82" t="s">
        <v>276</v>
      </c>
      <c r="B304" s="54">
        <v>-746.93028000000004</v>
      </c>
      <c r="C304" s="54">
        <v>-746.93028000000004</v>
      </c>
    </row>
    <row r="305" spans="1:3" s="41" customFormat="1" ht="12">
      <c r="A305" s="82" t="s">
        <v>277</v>
      </c>
      <c r="B305" s="54">
        <v>-2675.2568500000002</v>
      </c>
      <c r="C305" s="54">
        <v>-2675.2568500000002</v>
      </c>
    </row>
    <row r="306" spans="1:3" s="41" customFormat="1" ht="12">
      <c r="A306" s="82" t="s">
        <v>278</v>
      </c>
      <c r="B306" s="54">
        <v>-1616.04592</v>
      </c>
      <c r="C306" s="54">
        <v>-1616.04592</v>
      </c>
    </row>
    <row r="307" spans="1:3" s="41" customFormat="1" ht="12.75" thickBot="1">
      <c r="A307" s="82" t="s">
        <v>279</v>
      </c>
      <c r="B307" s="54">
        <v>-18130.400170000001</v>
      </c>
      <c r="C307" s="54">
        <v>-18130.400170000001</v>
      </c>
    </row>
    <row r="308" spans="1:3" s="41" customFormat="1" ht="13.5" thickTop="1" thickBot="1">
      <c r="A308" s="411" t="s">
        <v>280</v>
      </c>
      <c r="B308" s="53">
        <v>26846.439409999999</v>
      </c>
      <c r="C308" s="53">
        <v>26846.439409999999</v>
      </c>
    </row>
    <row r="309" spans="1:3" s="41" customFormat="1" ht="12.75" thickTop="1">
      <c r="A309" s="440" t="s">
        <v>281</v>
      </c>
      <c r="B309" s="54">
        <v>2.4739999999999998E-2</v>
      </c>
      <c r="C309" s="54">
        <v>2.4739999999999998E-2</v>
      </c>
    </row>
    <row r="310" spans="1:3" s="41" customFormat="1" ht="12">
      <c r="A310" s="423" t="s">
        <v>282</v>
      </c>
      <c r="B310" s="54">
        <v>0</v>
      </c>
      <c r="C310" s="54">
        <v>0</v>
      </c>
    </row>
    <row r="311" spans="1:3" s="41" customFormat="1" ht="12">
      <c r="A311" s="423" t="s">
        <v>283</v>
      </c>
      <c r="B311" s="54">
        <v>2.4739999999999998E-2</v>
      </c>
      <c r="C311" s="54">
        <v>2.4739999999999998E-2</v>
      </c>
    </row>
    <row r="312" spans="1:3" s="41" customFormat="1" ht="12">
      <c r="A312" s="440" t="s">
        <v>284</v>
      </c>
      <c r="B312" s="54">
        <v>0</v>
      </c>
      <c r="C312" s="54">
        <v>0</v>
      </c>
    </row>
    <row r="313" spans="1:3" s="41" customFormat="1" ht="12">
      <c r="A313" s="423" t="s">
        <v>285</v>
      </c>
      <c r="B313" s="54">
        <v>0</v>
      </c>
      <c r="C313" s="54">
        <v>0</v>
      </c>
    </row>
    <row r="314" spans="1:3" s="41" customFormat="1" ht="12.75" thickBot="1">
      <c r="A314" s="423" t="s">
        <v>286</v>
      </c>
      <c r="B314" s="54">
        <v>0</v>
      </c>
      <c r="C314" s="54">
        <v>0</v>
      </c>
    </row>
    <row r="315" spans="1:3" s="41" customFormat="1" ht="13.5" thickTop="1" thickBot="1">
      <c r="A315" s="409" t="s">
        <v>287</v>
      </c>
      <c r="B315" s="53">
        <v>26846.46415</v>
      </c>
      <c r="C315" s="53">
        <v>26846.46415</v>
      </c>
    </row>
    <row r="316" spans="1:3" s="41" customFormat="1" ht="13.5" thickTop="1" thickBot="1">
      <c r="A316" s="423" t="s">
        <v>288</v>
      </c>
      <c r="B316" s="54">
        <v>681.94938999999999</v>
      </c>
      <c r="C316" s="54">
        <v>681.94938999999999</v>
      </c>
    </row>
    <row r="317" spans="1:3" s="41" customFormat="1" ht="13.5" thickTop="1" thickBot="1">
      <c r="A317" s="411" t="s">
        <v>289</v>
      </c>
      <c r="B317" s="53">
        <v>27528.413539999998</v>
      </c>
      <c r="C317" s="53">
        <v>27528.413539999998</v>
      </c>
    </row>
    <row r="318" spans="1:3" s="41" customFormat="1" ht="13.5" thickTop="1" thickBot="1">
      <c r="A318" s="82" t="s">
        <v>290</v>
      </c>
      <c r="B318" s="54">
        <v>2040.9060400000001</v>
      </c>
      <c r="C318" s="54">
        <v>2040.9060400000001</v>
      </c>
    </row>
    <row r="319" spans="1:3" s="41" customFormat="1" ht="13.5" thickTop="1" thickBot="1">
      <c r="A319" s="409" t="s">
        <v>291</v>
      </c>
      <c r="B319" s="53">
        <v>29569.319579999999</v>
      </c>
      <c r="C319" s="53">
        <v>29569.319579999999</v>
      </c>
    </row>
    <row r="320" spans="1:3" s="41" customFormat="1" ht="13.5" thickTop="1" thickBot="1">
      <c r="A320" s="82" t="s">
        <v>292</v>
      </c>
      <c r="B320" s="54">
        <v>0</v>
      </c>
      <c r="C320" s="54">
        <v>0</v>
      </c>
    </row>
    <row r="321" spans="1:3" s="41" customFormat="1" ht="13.5" thickTop="1" thickBot="1">
      <c r="A321" s="411" t="s">
        <v>293</v>
      </c>
      <c r="B321" s="53">
        <v>29569.319579999999</v>
      </c>
      <c r="C321" s="53">
        <v>29569.319579999999</v>
      </c>
    </row>
    <row r="322" spans="1:3" s="41" customFormat="1" ht="13.5" thickTop="1" thickBot="1">
      <c r="A322" s="440" t="s">
        <v>294</v>
      </c>
      <c r="B322" s="54">
        <v>0</v>
      </c>
      <c r="C322" s="54">
        <v>0</v>
      </c>
    </row>
    <row r="323" spans="1:3" s="41" customFormat="1" ht="13.5" thickTop="1" thickBot="1">
      <c r="A323" s="411" t="s">
        <v>295</v>
      </c>
      <c r="B323" s="53">
        <v>29569.319579999999</v>
      </c>
      <c r="C323" s="53">
        <v>29569.319579999999</v>
      </c>
    </row>
    <row r="324" spans="1:3" s="41" customFormat="1" ht="16.5" thickTop="1">
      <c r="A324" s="62"/>
      <c r="B324" s="63"/>
      <c r="C324" s="63"/>
    </row>
    <row r="325" spans="1:3" s="41" customFormat="1" ht="12">
      <c r="A325" s="621"/>
      <c r="B325" s="622"/>
      <c r="C325" s="622"/>
    </row>
    <row r="326" spans="1:3">
      <c r="A326" s="61"/>
      <c r="B326" s="402"/>
      <c r="C326" s="402"/>
    </row>
    <row r="327" spans="1:3">
      <c r="A327" s="61"/>
      <c r="B327" s="402"/>
      <c r="C327" s="402"/>
    </row>
    <row r="328" spans="1:3">
      <c r="A328" s="61"/>
      <c r="B328" s="402"/>
      <c r="C328" s="402"/>
    </row>
    <row r="329" spans="1:3">
      <c r="A329" s="61"/>
      <c r="B329" s="402"/>
      <c r="C329" s="402"/>
    </row>
    <row r="330" spans="1:3">
      <c r="A330" s="61"/>
      <c r="B330" s="402"/>
      <c r="C330" s="402"/>
    </row>
    <row r="331" spans="1:3">
      <c r="A331" s="61"/>
      <c r="B331" s="402"/>
      <c r="C331" s="402"/>
    </row>
    <row r="332" spans="1:3">
      <c r="A332" s="61"/>
      <c r="B332" s="402"/>
      <c r="C332" s="402"/>
    </row>
    <row r="333" spans="1:3">
      <c r="A333" s="61"/>
      <c r="B333" s="402"/>
      <c r="C333" s="402"/>
    </row>
    <row r="334" spans="1:3">
      <c r="A334" s="61"/>
      <c r="B334" s="402"/>
      <c r="C334" s="402"/>
    </row>
    <row r="335" spans="1:3">
      <c r="A335" s="43"/>
      <c r="B335" s="402"/>
      <c r="C335" s="402"/>
    </row>
    <row r="336" spans="1:3">
      <c r="A336" s="43"/>
      <c r="B336" s="402"/>
      <c r="C336" s="402"/>
    </row>
    <row r="337" spans="1:3">
      <c r="A337" s="43"/>
      <c r="B337" s="402"/>
      <c r="C337" s="402"/>
    </row>
    <row r="338" spans="1:3">
      <c r="A338" s="43"/>
      <c r="B338" s="402"/>
      <c r="C338" s="402"/>
    </row>
    <row r="339" spans="1:3">
      <c r="A339" s="43"/>
      <c r="B339" s="402"/>
      <c r="C339" s="402"/>
    </row>
    <row r="340" spans="1:3">
      <c r="A340" s="43"/>
      <c r="B340" s="402"/>
      <c r="C340" s="402"/>
    </row>
    <row r="341" spans="1:3">
      <c r="A341" s="43"/>
      <c r="B341" s="402"/>
      <c r="C341" s="402"/>
    </row>
    <row r="342" spans="1:3">
      <c r="A342" s="43"/>
      <c r="B342" s="402"/>
      <c r="C342" s="402"/>
    </row>
    <row r="343" spans="1:3">
      <c r="A343" s="43"/>
      <c r="B343" s="402"/>
      <c r="C343" s="402"/>
    </row>
    <row r="344" spans="1:3" ht="15.75">
      <c r="A344" s="62"/>
      <c r="B344" s="402"/>
      <c r="C344" s="402"/>
    </row>
    <row r="345" spans="1:3" ht="15.75">
      <c r="A345" s="62"/>
      <c r="B345" s="402"/>
      <c r="C345" s="402"/>
    </row>
    <row r="346" spans="1:3" ht="15.75">
      <c r="A346" s="62"/>
      <c r="B346" s="402"/>
      <c r="C346" s="402"/>
    </row>
    <row r="347" spans="1:3" ht="15.75">
      <c r="A347" s="62"/>
      <c r="B347" s="402"/>
      <c r="C347" s="402"/>
    </row>
    <row r="348" spans="1:3" ht="15.75">
      <c r="A348" s="62"/>
      <c r="B348" s="402"/>
      <c r="C348" s="402"/>
    </row>
    <row r="349" spans="1:3" ht="15.75">
      <c r="A349" s="62"/>
      <c r="B349" s="402"/>
      <c r="C349" s="402"/>
    </row>
    <row r="350" spans="1:3" ht="15.75">
      <c r="A350" s="62"/>
      <c r="B350" s="402"/>
      <c r="C350" s="402"/>
    </row>
    <row r="351" spans="1:3" ht="15.75">
      <c r="A351" s="62"/>
      <c r="B351" s="402"/>
      <c r="C351" s="402"/>
    </row>
    <row r="352" spans="1:3" ht="15.75">
      <c r="A352" s="62"/>
      <c r="B352" s="402"/>
      <c r="C352" s="40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row r="651" spans="1:1" ht="15.75">
      <c r="A651" s="62"/>
    </row>
    <row r="652" spans="1:1" ht="15.75">
      <c r="A652" s="62"/>
    </row>
    <row r="653" spans="1:1" ht="15.75">
      <c r="A653" s="62"/>
    </row>
    <row r="654" spans="1:1" ht="15.75">
      <c r="A654" s="62"/>
    </row>
    <row r="655" spans="1:1" ht="15.75">
      <c r="A655" s="62"/>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K12" sqref="K12"/>
    </sheetView>
  </sheetViews>
  <sheetFormatPr baseColWidth="10" defaultColWidth="9.140625" defaultRowHeight="15"/>
  <cols>
    <col min="1" max="1" width="75.85546875" style="64" customWidth="1"/>
    <col min="2" max="3" width="17" style="63" customWidth="1"/>
    <col min="4" max="4" width="2.85546875" style="129" customWidth="1"/>
    <col min="5" max="256" width="9.140625" style="649"/>
    <col min="257" max="257" width="93.28515625" style="649" customWidth="1"/>
    <col min="258" max="259" width="17" style="649" customWidth="1"/>
    <col min="260" max="260" width="2.85546875" style="649" customWidth="1"/>
    <col min="261" max="512" width="9.140625" style="649"/>
    <col min="513" max="513" width="93.28515625" style="649" customWidth="1"/>
    <col min="514" max="515" width="17" style="649" customWidth="1"/>
    <col min="516" max="516" width="2.85546875" style="649" customWidth="1"/>
    <col min="517" max="768" width="9.140625" style="649"/>
    <col min="769" max="769" width="93.28515625" style="649" customWidth="1"/>
    <col min="770" max="771" width="17" style="649" customWidth="1"/>
    <col min="772" max="772" width="2.85546875" style="649" customWidth="1"/>
    <col min="773" max="1024" width="9.140625" style="649"/>
    <col min="1025" max="1025" width="93.28515625" style="649" customWidth="1"/>
    <col min="1026" max="1027" width="17" style="649" customWidth="1"/>
    <col min="1028" max="1028" width="2.85546875" style="649" customWidth="1"/>
    <col min="1029" max="1280" width="9.140625" style="649"/>
    <col min="1281" max="1281" width="93.28515625" style="649" customWidth="1"/>
    <col min="1282" max="1283" width="17" style="649" customWidth="1"/>
    <col min="1284" max="1284" width="2.85546875" style="649" customWidth="1"/>
    <col min="1285" max="1536" width="9.140625" style="649"/>
    <col min="1537" max="1537" width="93.28515625" style="649" customWidth="1"/>
    <col min="1538" max="1539" width="17" style="649" customWidth="1"/>
    <col min="1540" max="1540" width="2.85546875" style="649" customWidth="1"/>
    <col min="1541" max="1792" width="9.140625" style="649"/>
    <col min="1793" max="1793" width="93.28515625" style="649" customWidth="1"/>
    <col min="1794" max="1795" width="17" style="649" customWidth="1"/>
    <col min="1796" max="1796" width="2.85546875" style="649" customWidth="1"/>
    <col min="1797" max="2048" width="9.140625" style="649"/>
    <col min="2049" max="2049" width="93.28515625" style="649" customWidth="1"/>
    <col min="2050" max="2051" width="17" style="649" customWidth="1"/>
    <col min="2052" max="2052" width="2.85546875" style="649" customWidth="1"/>
    <col min="2053" max="2304" width="9.140625" style="649"/>
    <col min="2305" max="2305" width="93.28515625" style="649" customWidth="1"/>
    <col min="2306" max="2307" width="17" style="649" customWidth="1"/>
    <col min="2308" max="2308" width="2.85546875" style="649" customWidth="1"/>
    <col min="2309" max="2560" width="9.140625" style="649"/>
    <col min="2561" max="2561" width="93.28515625" style="649" customWidth="1"/>
    <col min="2562" max="2563" width="17" style="649" customWidth="1"/>
    <col min="2564" max="2564" width="2.85546875" style="649" customWidth="1"/>
    <col min="2565" max="2816" width="9.140625" style="649"/>
    <col min="2817" max="2817" width="93.28515625" style="649" customWidth="1"/>
    <col min="2818" max="2819" width="17" style="649" customWidth="1"/>
    <col min="2820" max="2820" width="2.85546875" style="649" customWidth="1"/>
    <col min="2821" max="3072" width="9.140625" style="649"/>
    <col min="3073" max="3073" width="93.28515625" style="649" customWidth="1"/>
    <col min="3074" max="3075" width="17" style="649" customWidth="1"/>
    <col min="3076" max="3076" width="2.85546875" style="649" customWidth="1"/>
    <col min="3077" max="3328" width="9.140625" style="649"/>
    <col min="3329" max="3329" width="93.28515625" style="649" customWidth="1"/>
    <col min="3330" max="3331" width="17" style="649" customWidth="1"/>
    <col min="3332" max="3332" width="2.85546875" style="649" customWidth="1"/>
    <col min="3333" max="3584" width="9.140625" style="649"/>
    <col min="3585" max="3585" width="93.28515625" style="649" customWidth="1"/>
    <col min="3586" max="3587" width="17" style="649" customWidth="1"/>
    <col min="3588" max="3588" width="2.85546875" style="649" customWidth="1"/>
    <col min="3589" max="3840" width="9.140625" style="649"/>
    <col min="3841" max="3841" width="93.28515625" style="649" customWidth="1"/>
    <col min="3842" max="3843" width="17" style="649" customWidth="1"/>
    <col min="3844" max="3844" width="2.85546875" style="649" customWidth="1"/>
    <col min="3845" max="4096" width="9.140625" style="649"/>
    <col min="4097" max="4097" width="93.28515625" style="649" customWidth="1"/>
    <col min="4098" max="4099" width="17" style="649" customWidth="1"/>
    <col min="4100" max="4100" width="2.85546875" style="649" customWidth="1"/>
    <col min="4101" max="4352" width="9.140625" style="649"/>
    <col min="4353" max="4353" width="93.28515625" style="649" customWidth="1"/>
    <col min="4354" max="4355" width="17" style="649" customWidth="1"/>
    <col min="4356" max="4356" width="2.85546875" style="649" customWidth="1"/>
    <col min="4357" max="4608" width="9.140625" style="649"/>
    <col min="4609" max="4609" width="93.28515625" style="649" customWidth="1"/>
    <col min="4610" max="4611" width="17" style="649" customWidth="1"/>
    <col min="4612" max="4612" width="2.85546875" style="649" customWidth="1"/>
    <col min="4613" max="4864" width="9.140625" style="649"/>
    <col min="4865" max="4865" width="93.28515625" style="649" customWidth="1"/>
    <col min="4866" max="4867" width="17" style="649" customWidth="1"/>
    <col min="4868" max="4868" width="2.85546875" style="649" customWidth="1"/>
    <col min="4869" max="5120" width="9.140625" style="649"/>
    <col min="5121" max="5121" width="93.28515625" style="649" customWidth="1"/>
    <col min="5122" max="5123" width="17" style="649" customWidth="1"/>
    <col min="5124" max="5124" width="2.85546875" style="649" customWidth="1"/>
    <col min="5125" max="5376" width="9.140625" style="649"/>
    <col min="5377" max="5377" width="93.28515625" style="649" customWidth="1"/>
    <col min="5378" max="5379" width="17" style="649" customWidth="1"/>
    <col min="5380" max="5380" width="2.85546875" style="649" customWidth="1"/>
    <col min="5381" max="5632" width="9.140625" style="649"/>
    <col min="5633" max="5633" width="93.28515625" style="649" customWidth="1"/>
    <col min="5634" max="5635" width="17" style="649" customWidth="1"/>
    <col min="5636" max="5636" width="2.85546875" style="649" customWidth="1"/>
    <col min="5637" max="5888" width="9.140625" style="649"/>
    <col min="5889" max="5889" width="93.28515625" style="649" customWidth="1"/>
    <col min="5890" max="5891" width="17" style="649" customWidth="1"/>
    <col min="5892" max="5892" width="2.85546875" style="649" customWidth="1"/>
    <col min="5893" max="6144" width="9.140625" style="649"/>
    <col min="6145" max="6145" width="93.28515625" style="649" customWidth="1"/>
    <col min="6146" max="6147" width="17" style="649" customWidth="1"/>
    <col min="6148" max="6148" width="2.85546875" style="649" customWidth="1"/>
    <col min="6149" max="6400" width="9.140625" style="649"/>
    <col min="6401" max="6401" width="93.28515625" style="649" customWidth="1"/>
    <col min="6402" max="6403" width="17" style="649" customWidth="1"/>
    <col min="6404" max="6404" width="2.85546875" style="649" customWidth="1"/>
    <col min="6405" max="6656" width="9.140625" style="649"/>
    <col min="6657" max="6657" width="93.28515625" style="649" customWidth="1"/>
    <col min="6658" max="6659" width="17" style="649" customWidth="1"/>
    <col min="6660" max="6660" width="2.85546875" style="649" customWidth="1"/>
    <col min="6661" max="6912" width="9.140625" style="649"/>
    <col min="6913" max="6913" width="93.28515625" style="649" customWidth="1"/>
    <col min="6914" max="6915" width="17" style="649" customWidth="1"/>
    <col min="6916" max="6916" width="2.85546875" style="649" customWidth="1"/>
    <col min="6917" max="7168" width="9.140625" style="649"/>
    <col min="7169" max="7169" width="93.28515625" style="649" customWidth="1"/>
    <col min="7170" max="7171" width="17" style="649" customWidth="1"/>
    <col min="7172" max="7172" width="2.85546875" style="649" customWidth="1"/>
    <col min="7173" max="7424" width="9.140625" style="649"/>
    <col min="7425" max="7425" width="93.28515625" style="649" customWidth="1"/>
    <col min="7426" max="7427" width="17" style="649" customWidth="1"/>
    <col min="7428" max="7428" width="2.85546875" style="649" customWidth="1"/>
    <col min="7429" max="7680" width="9.140625" style="649"/>
    <col min="7681" max="7681" width="93.28515625" style="649" customWidth="1"/>
    <col min="7682" max="7683" width="17" style="649" customWidth="1"/>
    <col min="7684" max="7684" width="2.85546875" style="649" customWidth="1"/>
    <col min="7685" max="7936" width="9.140625" style="649"/>
    <col min="7937" max="7937" width="93.28515625" style="649" customWidth="1"/>
    <col min="7938" max="7939" width="17" style="649" customWidth="1"/>
    <col min="7940" max="7940" width="2.85546875" style="649" customWidth="1"/>
    <col min="7941" max="8192" width="9.140625" style="649"/>
    <col min="8193" max="8193" width="93.28515625" style="649" customWidth="1"/>
    <col min="8194" max="8195" width="17" style="649" customWidth="1"/>
    <col min="8196" max="8196" width="2.85546875" style="649" customWidth="1"/>
    <col min="8197" max="8448" width="9.140625" style="649"/>
    <col min="8449" max="8449" width="93.28515625" style="649" customWidth="1"/>
    <col min="8450" max="8451" width="17" style="649" customWidth="1"/>
    <col min="8452" max="8452" width="2.85546875" style="649" customWidth="1"/>
    <col min="8453" max="8704" width="9.140625" style="649"/>
    <col min="8705" max="8705" width="93.28515625" style="649" customWidth="1"/>
    <col min="8706" max="8707" width="17" style="649" customWidth="1"/>
    <col min="8708" max="8708" width="2.85546875" style="649" customWidth="1"/>
    <col min="8709" max="8960" width="9.140625" style="649"/>
    <col min="8961" max="8961" width="93.28515625" style="649" customWidth="1"/>
    <col min="8962" max="8963" width="17" style="649" customWidth="1"/>
    <col min="8964" max="8964" width="2.85546875" style="649" customWidth="1"/>
    <col min="8965" max="9216" width="9.140625" style="649"/>
    <col min="9217" max="9217" width="93.28515625" style="649" customWidth="1"/>
    <col min="9218" max="9219" width="17" style="649" customWidth="1"/>
    <col min="9220" max="9220" width="2.85546875" style="649" customWidth="1"/>
    <col min="9221" max="9472" width="9.140625" style="649"/>
    <col min="9473" max="9473" width="93.28515625" style="649" customWidth="1"/>
    <col min="9474" max="9475" width="17" style="649" customWidth="1"/>
    <col min="9476" max="9476" width="2.85546875" style="649" customWidth="1"/>
    <col min="9477" max="9728" width="9.140625" style="649"/>
    <col min="9729" max="9729" width="93.28515625" style="649" customWidth="1"/>
    <col min="9730" max="9731" width="17" style="649" customWidth="1"/>
    <col min="9732" max="9732" width="2.85546875" style="649" customWidth="1"/>
    <col min="9733" max="9984" width="9.140625" style="649"/>
    <col min="9985" max="9985" width="93.28515625" style="649" customWidth="1"/>
    <col min="9986" max="9987" width="17" style="649" customWidth="1"/>
    <col min="9988" max="9988" width="2.85546875" style="649" customWidth="1"/>
    <col min="9989" max="10240" width="9.140625" style="649"/>
    <col min="10241" max="10241" width="93.28515625" style="649" customWidth="1"/>
    <col min="10242" max="10243" width="17" style="649" customWidth="1"/>
    <col min="10244" max="10244" width="2.85546875" style="649" customWidth="1"/>
    <col min="10245" max="10496" width="9.140625" style="649"/>
    <col min="10497" max="10497" width="93.28515625" style="649" customWidth="1"/>
    <col min="10498" max="10499" width="17" style="649" customWidth="1"/>
    <col min="10500" max="10500" width="2.85546875" style="649" customWidth="1"/>
    <col min="10501" max="10752" width="9.140625" style="649"/>
    <col min="10753" max="10753" width="93.28515625" style="649" customWidth="1"/>
    <col min="10754" max="10755" width="17" style="649" customWidth="1"/>
    <col min="10756" max="10756" width="2.85546875" style="649" customWidth="1"/>
    <col min="10757" max="11008" width="9.140625" style="649"/>
    <col min="11009" max="11009" width="93.28515625" style="649" customWidth="1"/>
    <col min="11010" max="11011" width="17" style="649" customWidth="1"/>
    <col min="11012" max="11012" width="2.85546875" style="649" customWidth="1"/>
    <col min="11013" max="11264" width="9.140625" style="649"/>
    <col min="11265" max="11265" width="93.28515625" style="649" customWidth="1"/>
    <col min="11266" max="11267" width="17" style="649" customWidth="1"/>
    <col min="11268" max="11268" width="2.85546875" style="649" customWidth="1"/>
    <col min="11269" max="11520" width="9.140625" style="649"/>
    <col min="11521" max="11521" width="93.28515625" style="649" customWidth="1"/>
    <col min="11522" max="11523" width="17" style="649" customWidth="1"/>
    <col min="11524" max="11524" width="2.85546875" style="649" customWidth="1"/>
    <col min="11525" max="11776" width="9.140625" style="649"/>
    <col min="11777" max="11777" width="93.28515625" style="649" customWidth="1"/>
    <col min="11778" max="11779" width="17" style="649" customWidth="1"/>
    <col min="11780" max="11780" width="2.85546875" style="649" customWidth="1"/>
    <col min="11781" max="12032" width="9.140625" style="649"/>
    <col min="12033" max="12033" width="93.28515625" style="649" customWidth="1"/>
    <col min="12034" max="12035" width="17" style="649" customWidth="1"/>
    <col min="12036" max="12036" width="2.85546875" style="649" customWidth="1"/>
    <col min="12037" max="12288" width="9.140625" style="649"/>
    <col min="12289" max="12289" width="93.28515625" style="649" customWidth="1"/>
    <col min="12290" max="12291" width="17" style="649" customWidth="1"/>
    <col min="12292" max="12292" width="2.85546875" style="649" customWidth="1"/>
    <col min="12293" max="12544" width="9.140625" style="649"/>
    <col min="12545" max="12545" width="93.28515625" style="649" customWidth="1"/>
    <col min="12546" max="12547" width="17" style="649" customWidth="1"/>
    <col min="12548" max="12548" width="2.85546875" style="649" customWidth="1"/>
    <col min="12549" max="12800" width="9.140625" style="649"/>
    <col min="12801" max="12801" width="93.28515625" style="649" customWidth="1"/>
    <col min="12802" max="12803" width="17" style="649" customWidth="1"/>
    <col min="12804" max="12804" width="2.85546875" style="649" customWidth="1"/>
    <col min="12805" max="13056" width="9.140625" style="649"/>
    <col min="13057" max="13057" width="93.28515625" style="649" customWidth="1"/>
    <col min="13058" max="13059" width="17" style="649" customWidth="1"/>
    <col min="13060" max="13060" width="2.85546875" style="649" customWidth="1"/>
    <col min="13061" max="13312" width="9.140625" style="649"/>
    <col min="13313" max="13313" width="93.28515625" style="649" customWidth="1"/>
    <col min="13314" max="13315" width="17" style="649" customWidth="1"/>
    <col min="13316" max="13316" width="2.85546875" style="649" customWidth="1"/>
    <col min="13317" max="13568" width="9.140625" style="649"/>
    <col min="13569" max="13569" width="93.28515625" style="649" customWidth="1"/>
    <col min="13570" max="13571" width="17" style="649" customWidth="1"/>
    <col min="13572" max="13572" width="2.85546875" style="649" customWidth="1"/>
    <col min="13573" max="13824" width="9.140625" style="649"/>
    <col min="13825" max="13825" width="93.28515625" style="649" customWidth="1"/>
    <col min="13826" max="13827" width="17" style="649" customWidth="1"/>
    <col min="13828" max="13828" width="2.85546875" style="649" customWidth="1"/>
    <col min="13829" max="14080" width="9.140625" style="649"/>
    <col min="14081" max="14081" width="93.28515625" style="649" customWidth="1"/>
    <col min="14082" max="14083" width="17" style="649" customWidth="1"/>
    <col min="14084" max="14084" width="2.85546875" style="649" customWidth="1"/>
    <col min="14085" max="14336" width="9.140625" style="649"/>
    <col min="14337" max="14337" width="93.28515625" style="649" customWidth="1"/>
    <col min="14338" max="14339" width="17" style="649" customWidth="1"/>
    <col min="14340" max="14340" width="2.85546875" style="649" customWidth="1"/>
    <col min="14341" max="14592" width="9.140625" style="649"/>
    <col min="14593" max="14593" width="93.28515625" style="649" customWidth="1"/>
    <col min="14594" max="14595" width="17" style="649" customWidth="1"/>
    <col min="14596" max="14596" width="2.85546875" style="649" customWidth="1"/>
    <col min="14597" max="14848" width="9.140625" style="649"/>
    <col min="14849" max="14849" width="93.28515625" style="649" customWidth="1"/>
    <col min="14850" max="14851" width="17" style="649" customWidth="1"/>
    <col min="14852" max="14852" width="2.85546875" style="649" customWidth="1"/>
    <col min="14853" max="15104" width="9.140625" style="649"/>
    <col min="15105" max="15105" width="93.28515625" style="649" customWidth="1"/>
    <col min="15106" max="15107" width="17" style="649" customWidth="1"/>
    <col min="15108" max="15108" width="2.85546875" style="649" customWidth="1"/>
    <col min="15109" max="15360" width="9.140625" style="649"/>
    <col min="15361" max="15361" width="93.28515625" style="649" customWidth="1"/>
    <col min="15362" max="15363" width="17" style="649" customWidth="1"/>
    <col min="15364" max="15364" width="2.85546875" style="649" customWidth="1"/>
    <col min="15365" max="15616" width="9.140625" style="649"/>
    <col min="15617" max="15617" width="93.28515625" style="649" customWidth="1"/>
    <col min="15618" max="15619" width="17" style="649" customWidth="1"/>
    <col min="15620" max="15620" width="2.85546875" style="649" customWidth="1"/>
    <col min="15621" max="15872" width="9.140625" style="649"/>
    <col min="15873" max="15873" width="93.28515625" style="649" customWidth="1"/>
    <col min="15874" max="15875" width="17" style="649" customWidth="1"/>
    <col min="15876" max="15876" width="2.85546875" style="649" customWidth="1"/>
    <col min="15877" max="16128" width="9.140625" style="649"/>
    <col min="16129" max="16129" width="93.28515625" style="649" customWidth="1"/>
    <col min="16130" max="16131" width="17" style="649" customWidth="1"/>
    <col min="16132" max="16132" width="2.85546875" style="649" customWidth="1"/>
    <col min="16133" max="16384" width="9.140625" style="649"/>
  </cols>
  <sheetData>
    <row r="1" spans="1:203" s="67" customFormat="1" ht="17.25" customHeight="1">
      <c r="A1" s="1192"/>
      <c r="B1" s="1172"/>
      <c r="C1" s="1172"/>
    </row>
    <row r="2" spans="1:203" s="57" customFormat="1" ht="27" customHeight="1">
      <c r="A2" s="1154" t="s">
        <v>1313</v>
      </c>
      <c r="B2" s="1154"/>
      <c r="C2" s="1154"/>
    </row>
    <row r="3" spans="1:203" s="57" customFormat="1" ht="27.75" customHeight="1">
      <c r="A3" s="1154" t="s">
        <v>1449</v>
      </c>
      <c r="B3" s="1154"/>
      <c r="C3" s="1154"/>
    </row>
    <row r="4" spans="1:203" s="72" customFormat="1" ht="28.5" customHeight="1">
      <c r="A4" s="1162" t="s">
        <v>1498</v>
      </c>
      <c r="B4" s="1162"/>
      <c r="C4" s="1162"/>
    </row>
    <row r="5" spans="1:203" s="57" customFormat="1" ht="9" customHeight="1">
      <c r="A5" s="1154"/>
      <c r="B5" s="1154"/>
      <c r="C5" s="1154"/>
    </row>
    <row r="6" spans="1:203" ht="6.75" customHeight="1">
      <c r="A6" s="223"/>
      <c r="D6" s="649"/>
    </row>
    <row r="7" spans="1:203" ht="5.25" customHeight="1" thickBot="1">
      <c r="A7" s="223"/>
      <c r="B7" s="1125"/>
      <c r="C7" s="1125"/>
      <c r="D7" s="649"/>
    </row>
    <row r="8" spans="1:203" ht="16.5" customHeight="1" thickTop="1" thickBot="1">
      <c r="A8" s="337"/>
      <c r="B8" s="1126" t="s">
        <v>971</v>
      </c>
      <c r="C8" s="1127" t="s">
        <v>309</v>
      </c>
      <c r="D8" s="649"/>
    </row>
    <row r="9" spans="1:203" ht="12" customHeight="1" thickTop="1" thickBot="1">
      <c r="A9" s="338"/>
      <c r="B9" s="1128"/>
      <c r="C9" s="1129"/>
      <c r="D9" s="649"/>
    </row>
    <row r="10" spans="1:203" ht="18" customHeight="1" thickTop="1" thickBot="1">
      <c r="A10" s="73" t="s">
        <v>310</v>
      </c>
      <c r="B10" s="1126"/>
      <c r="C10" s="1127"/>
      <c r="D10" s="649"/>
    </row>
    <row r="11" spans="1:203" ht="18" customHeight="1" thickTop="1">
      <c r="A11" s="338" t="s">
        <v>311</v>
      </c>
      <c r="B11" s="358">
        <v>2.9600000000000001E-2</v>
      </c>
      <c r="C11" s="358">
        <f>SUM(B11:B11)</f>
        <v>2.9600000000000001E-2</v>
      </c>
      <c r="D11" s="74"/>
      <c r="E11" s="74"/>
      <c r="F11" s="74"/>
      <c r="G11" s="74"/>
      <c r="H11" s="74"/>
      <c r="I11" s="74"/>
      <c r="J11" s="74"/>
      <c r="K11" s="74"/>
      <c r="L11" s="74"/>
      <c r="M11" s="74"/>
      <c r="N11" s="74"/>
      <c r="O11" s="74"/>
      <c r="P11" s="74"/>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c r="CT11" s="74"/>
      <c r="CU11" s="74"/>
      <c r="CV11" s="74"/>
      <c r="CW11" s="74"/>
      <c r="CX11" s="74"/>
      <c r="CY11" s="74"/>
      <c r="CZ11" s="74"/>
      <c r="DA11" s="74"/>
      <c r="DB11" s="74"/>
      <c r="DC11" s="74"/>
      <c r="DD11" s="74"/>
      <c r="DE11" s="74"/>
      <c r="DF11" s="74"/>
      <c r="DG11" s="74"/>
      <c r="DH11" s="74"/>
      <c r="DI11" s="74"/>
      <c r="DJ11" s="74"/>
      <c r="DK11" s="74"/>
      <c r="DL11" s="74"/>
      <c r="DM11" s="74"/>
      <c r="DN11" s="74"/>
      <c r="DO11" s="74"/>
      <c r="DP11" s="74"/>
      <c r="DQ11" s="74"/>
      <c r="DR11" s="74"/>
      <c r="DS11" s="74"/>
      <c r="DT11" s="74"/>
      <c r="DU11" s="74"/>
      <c r="DV11" s="74"/>
      <c r="DW11" s="74"/>
      <c r="DX11" s="74"/>
      <c r="DY11" s="74"/>
      <c r="DZ11" s="74"/>
      <c r="EA11" s="74"/>
      <c r="EB11" s="74"/>
      <c r="EC11" s="74"/>
      <c r="ED11" s="74"/>
      <c r="EE11" s="74"/>
      <c r="EF11" s="74"/>
      <c r="EG11" s="74"/>
      <c r="EH11" s="74"/>
      <c r="EI11" s="74"/>
      <c r="EJ11" s="74"/>
      <c r="EK11" s="74"/>
      <c r="EL11" s="74"/>
      <c r="EM11" s="74"/>
      <c r="EN11" s="74"/>
      <c r="EO11" s="74"/>
      <c r="EP11" s="74"/>
      <c r="EQ11" s="74"/>
      <c r="ER11" s="74"/>
      <c r="ES11" s="74"/>
      <c r="ET11" s="74"/>
      <c r="EU11" s="74"/>
      <c r="EV11" s="74"/>
      <c r="EW11" s="74"/>
      <c r="EX11" s="74"/>
      <c r="EY11" s="74"/>
      <c r="EZ11" s="74"/>
      <c r="FA11" s="74"/>
      <c r="FB11" s="74"/>
      <c r="FC11" s="74"/>
      <c r="FD11" s="74"/>
      <c r="FE11" s="74"/>
      <c r="FF11" s="74"/>
      <c r="FG11" s="74"/>
      <c r="FH11" s="74"/>
      <c r="FI11" s="74"/>
      <c r="FJ11" s="74"/>
      <c r="FK11" s="74"/>
      <c r="FL11" s="74"/>
      <c r="FM11" s="74"/>
      <c r="FN11" s="74"/>
      <c r="FO11" s="74"/>
      <c r="FP11" s="74"/>
      <c r="FQ11" s="74"/>
      <c r="FR11" s="74"/>
      <c r="FS11" s="74"/>
      <c r="FT11" s="74"/>
      <c r="FU11" s="74"/>
      <c r="FV11" s="74"/>
      <c r="FW11" s="74"/>
      <c r="FX11" s="74"/>
      <c r="FY11" s="74"/>
      <c r="FZ11" s="74"/>
      <c r="GA11" s="74"/>
      <c r="GB11" s="74"/>
      <c r="GC11" s="74"/>
      <c r="GD11" s="74"/>
      <c r="GE11" s="74"/>
      <c r="GF11" s="74"/>
      <c r="GG11" s="74"/>
      <c r="GH11" s="74"/>
      <c r="GI11" s="74"/>
      <c r="GJ11" s="74"/>
      <c r="GK11" s="74"/>
      <c r="GL11" s="74"/>
      <c r="GM11" s="74"/>
      <c r="GN11" s="74"/>
      <c r="GO11" s="74"/>
      <c r="GP11" s="74"/>
      <c r="GQ11" s="74"/>
      <c r="GR11" s="74"/>
      <c r="GS11" s="74"/>
      <c r="GT11" s="74"/>
      <c r="GU11" s="74"/>
    </row>
    <row r="12" spans="1:203" ht="20.25" customHeight="1">
      <c r="A12" s="338" t="s">
        <v>312</v>
      </c>
      <c r="B12" s="358">
        <v>0.7</v>
      </c>
      <c r="C12" s="358">
        <f t="shared" ref="C12:C58" si="0">SUM(B12:B12)</f>
        <v>0.7</v>
      </c>
      <c r="D12" s="649"/>
    </row>
    <row r="13" spans="1:203" ht="12" customHeight="1" thickBot="1">
      <c r="A13" s="338"/>
      <c r="B13" s="358"/>
      <c r="C13" s="358"/>
      <c r="D13" s="649"/>
    </row>
    <row r="14" spans="1:203" ht="15" customHeight="1" thickTop="1" thickBot="1">
      <c r="A14" s="73" t="s">
        <v>313</v>
      </c>
      <c r="B14" s="359"/>
      <c r="C14" s="359"/>
      <c r="D14" s="649"/>
    </row>
    <row r="15" spans="1:203" ht="20.25" customHeight="1" thickTop="1">
      <c r="A15" s="339" t="s">
        <v>314</v>
      </c>
      <c r="B15" s="358">
        <v>0.52070000000000005</v>
      </c>
      <c r="C15" s="358">
        <f t="shared" si="0"/>
        <v>0.52070000000000005</v>
      </c>
      <c r="D15" s="649"/>
    </row>
    <row r="16" spans="1:203" ht="18" customHeight="1">
      <c r="A16" s="339" t="s">
        <v>315</v>
      </c>
      <c r="B16" s="358">
        <v>0.52070000000000005</v>
      </c>
      <c r="C16" s="358">
        <f t="shared" si="0"/>
        <v>0.52070000000000005</v>
      </c>
      <c r="D16" s="649"/>
    </row>
    <row r="17" spans="1:3" s="649" customFormat="1" ht="20.25" customHeight="1">
      <c r="A17" s="338" t="s">
        <v>316</v>
      </c>
      <c r="B17" s="358">
        <v>0.2412</v>
      </c>
      <c r="C17" s="358">
        <f t="shared" si="0"/>
        <v>0.2412</v>
      </c>
    </row>
    <row r="18" spans="1:3" s="649" customFormat="1" ht="20.25" customHeight="1">
      <c r="A18" s="339" t="s">
        <v>317</v>
      </c>
      <c r="B18" s="358">
        <v>0</v>
      </c>
      <c r="C18" s="358">
        <f t="shared" si="0"/>
        <v>0</v>
      </c>
    </row>
    <row r="19" spans="1:3" s="649" customFormat="1" ht="12" customHeight="1" thickBot="1">
      <c r="A19" s="339"/>
      <c r="B19" s="358"/>
      <c r="C19" s="358"/>
    </row>
    <row r="20" spans="1:3" s="649" customFormat="1" ht="16.5" customHeight="1" thickTop="1" thickBot="1">
      <c r="A20" s="75" t="s">
        <v>318</v>
      </c>
      <c r="B20" s="359"/>
      <c r="C20" s="359"/>
    </row>
    <row r="21" spans="1:3" s="649" customFormat="1" ht="20.25" customHeight="1" thickTop="1">
      <c r="A21" s="339" t="s">
        <v>319</v>
      </c>
      <c r="B21" s="358">
        <v>1</v>
      </c>
      <c r="C21" s="358">
        <f t="shared" si="0"/>
        <v>1</v>
      </c>
    </row>
    <row r="22" spans="1:3" s="649" customFormat="1" ht="20.25" customHeight="1">
      <c r="A22" s="339" t="s">
        <v>320</v>
      </c>
      <c r="B22" s="358">
        <v>0</v>
      </c>
      <c r="C22" s="358">
        <f t="shared" si="0"/>
        <v>0</v>
      </c>
    </row>
    <row r="23" spans="1:3" s="649" customFormat="1" ht="18" customHeight="1">
      <c r="A23" s="339" t="s">
        <v>321</v>
      </c>
      <c r="B23" s="722">
        <v>0</v>
      </c>
      <c r="C23" s="358">
        <f t="shared" si="0"/>
        <v>0</v>
      </c>
    </row>
    <row r="24" spans="1:3" s="649" customFormat="1" ht="12" customHeight="1" thickBot="1">
      <c r="A24" s="339"/>
      <c r="B24" s="722"/>
      <c r="C24" s="358"/>
    </row>
    <row r="25" spans="1:3" s="649" customFormat="1" ht="17.25" customHeight="1" thickTop="1" thickBot="1">
      <c r="A25" s="76" t="s">
        <v>322</v>
      </c>
      <c r="B25" s="723"/>
      <c r="C25" s="359"/>
    </row>
    <row r="26" spans="1:3" s="649" customFormat="1" ht="20.25" customHeight="1" thickTop="1">
      <c r="A26" s="338" t="s">
        <v>323</v>
      </c>
      <c r="B26" s="358">
        <v>0.99739999999999995</v>
      </c>
      <c r="C26" s="358">
        <f t="shared" si="0"/>
        <v>0.99739999999999995</v>
      </c>
    </row>
    <row r="27" spans="1:3" s="649" customFormat="1" ht="20.25" customHeight="1">
      <c r="A27" s="338" t="s">
        <v>324</v>
      </c>
      <c r="B27" s="358">
        <v>2.0000000000000001E-4</v>
      </c>
      <c r="C27" s="358">
        <f t="shared" si="0"/>
        <v>2.0000000000000001E-4</v>
      </c>
    </row>
    <row r="28" spans="1:3" s="649" customFormat="1" ht="20.25" customHeight="1">
      <c r="A28" s="339" t="s">
        <v>325</v>
      </c>
      <c r="B28" s="358">
        <v>2.5999999999999999E-3</v>
      </c>
      <c r="C28" s="358">
        <f t="shared" si="0"/>
        <v>2.5999999999999999E-3</v>
      </c>
    </row>
    <row r="29" spans="1:3" s="649" customFormat="1" ht="18" customHeight="1">
      <c r="A29" s="339" t="s">
        <v>326</v>
      </c>
      <c r="B29" s="358">
        <v>2.0000000000000001E-4</v>
      </c>
      <c r="C29" s="358">
        <f t="shared" si="0"/>
        <v>2.0000000000000001E-4</v>
      </c>
    </row>
    <row r="30" spans="1:3" s="649" customFormat="1" ht="20.25" customHeight="1">
      <c r="A30" s="339" t="s">
        <v>327</v>
      </c>
      <c r="B30" s="358">
        <v>8.2400000000000001E-2</v>
      </c>
      <c r="C30" s="358">
        <f t="shared" si="0"/>
        <v>8.2400000000000001E-2</v>
      </c>
    </row>
    <row r="31" spans="1:3" s="649" customFormat="1" ht="20.25" customHeight="1">
      <c r="A31" s="339" t="s">
        <v>328</v>
      </c>
      <c r="B31" s="358">
        <v>0.01</v>
      </c>
      <c r="C31" s="358">
        <f t="shared" si="0"/>
        <v>0.01</v>
      </c>
    </row>
    <row r="32" spans="1:3" s="649" customFormat="1" ht="20.25" customHeight="1">
      <c r="A32" s="339" t="s">
        <v>329</v>
      </c>
      <c r="B32" s="358">
        <v>3.3599999999999998E-2</v>
      </c>
      <c r="C32" s="358">
        <f t="shared" si="0"/>
        <v>3.3599999999999998E-2</v>
      </c>
    </row>
    <row r="33" spans="1:3" s="649" customFormat="1" ht="20.25" customHeight="1">
      <c r="A33" s="339" t="s">
        <v>330</v>
      </c>
      <c r="B33" s="358">
        <v>0.997</v>
      </c>
      <c r="C33" s="358">
        <f t="shared" si="0"/>
        <v>0.997</v>
      </c>
    </row>
    <row r="34" spans="1:3" s="649" customFormat="1" ht="20.25" customHeight="1">
      <c r="A34" s="339" t="s">
        <v>331</v>
      </c>
      <c r="B34" s="358">
        <v>2.9999999999999997E-4</v>
      </c>
      <c r="C34" s="358">
        <f t="shared" si="0"/>
        <v>2.9999999999999997E-4</v>
      </c>
    </row>
    <row r="35" spans="1:3" s="649" customFormat="1" ht="20.25" customHeight="1">
      <c r="A35" s="339" t="s">
        <v>332</v>
      </c>
      <c r="B35" s="358">
        <v>2.0000000000000001E-4</v>
      </c>
      <c r="C35" s="358">
        <f t="shared" si="0"/>
        <v>2.0000000000000001E-4</v>
      </c>
    </row>
    <row r="36" spans="1:3" s="649" customFormat="1" ht="20.25" customHeight="1">
      <c r="A36" s="339" t="s">
        <v>333</v>
      </c>
      <c r="B36" s="358">
        <v>0</v>
      </c>
      <c r="C36" s="358">
        <f t="shared" si="0"/>
        <v>0</v>
      </c>
    </row>
    <row r="37" spans="1:3" s="649" customFormat="1" ht="20.25" customHeight="1">
      <c r="A37" s="339" t="s">
        <v>334</v>
      </c>
      <c r="B37" s="358">
        <v>2.0000000000000001E-4</v>
      </c>
      <c r="C37" s="358">
        <f t="shared" si="0"/>
        <v>2.0000000000000001E-4</v>
      </c>
    </row>
    <row r="38" spans="1:3" s="649" customFormat="1" ht="20.25" customHeight="1">
      <c r="A38" s="339" t="s">
        <v>335</v>
      </c>
      <c r="B38" s="358">
        <v>2.3E-3</v>
      </c>
      <c r="C38" s="358">
        <f t="shared" si="0"/>
        <v>2.3E-3</v>
      </c>
    </row>
    <row r="39" spans="1:3" s="649" customFormat="1" ht="12" customHeight="1" thickBot="1">
      <c r="A39" s="339"/>
      <c r="B39" s="358"/>
      <c r="C39" s="358"/>
    </row>
    <row r="40" spans="1:3" s="649" customFormat="1" ht="17.25" customHeight="1" thickTop="1" thickBot="1">
      <c r="A40" s="76" t="s">
        <v>336</v>
      </c>
      <c r="B40" s="359"/>
      <c r="C40" s="359"/>
    </row>
    <row r="41" spans="1:3" s="649" customFormat="1" ht="20.25" customHeight="1" thickTop="1">
      <c r="A41" s="339" t="s">
        <v>337</v>
      </c>
      <c r="B41" s="358">
        <v>0</v>
      </c>
      <c r="C41" s="358">
        <f t="shared" si="0"/>
        <v>0</v>
      </c>
    </row>
    <row r="42" spans="1:3" s="649" customFormat="1" ht="20.25" customHeight="1">
      <c r="A42" s="339" t="s">
        <v>338</v>
      </c>
      <c r="B42" s="358">
        <v>0</v>
      </c>
      <c r="C42" s="358">
        <f t="shared" si="0"/>
        <v>0</v>
      </c>
    </row>
    <row r="43" spans="1:3" s="649" customFormat="1" ht="20.25" customHeight="1">
      <c r="A43" s="339" t="s">
        <v>339</v>
      </c>
      <c r="B43" s="358">
        <v>5.2900000000000003E-2</v>
      </c>
      <c r="C43" s="358">
        <f t="shared" si="0"/>
        <v>5.2900000000000003E-2</v>
      </c>
    </row>
    <row r="44" spans="1:3" s="649" customFormat="1" ht="20.25" customHeight="1">
      <c r="A44" s="339" t="s">
        <v>340</v>
      </c>
      <c r="B44" s="358">
        <v>4.4499999999999998E-2</v>
      </c>
      <c r="C44" s="358">
        <f t="shared" si="0"/>
        <v>4.4499999999999998E-2</v>
      </c>
    </row>
    <row r="45" spans="1:3" s="649" customFormat="1" ht="12" customHeight="1" thickBot="1">
      <c r="A45" s="339"/>
      <c r="B45" s="358"/>
      <c r="C45" s="358"/>
    </row>
    <row r="46" spans="1:3" s="649" customFormat="1" ht="17.25" customHeight="1" thickTop="1" thickBot="1">
      <c r="A46" s="76" t="s">
        <v>341</v>
      </c>
      <c r="B46" s="359"/>
      <c r="C46" s="359"/>
    </row>
    <row r="47" spans="1:3" s="649" customFormat="1" ht="20.25" customHeight="1" thickTop="1">
      <c r="A47" s="338" t="s">
        <v>342</v>
      </c>
      <c r="B47" s="358">
        <v>0.15909999999999999</v>
      </c>
      <c r="C47" s="358">
        <f t="shared" si="0"/>
        <v>0.15909999999999999</v>
      </c>
    </row>
    <row r="48" spans="1:3" s="649" customFormat="1" ht="18" customHeight="1">
      <c r="A48" s="339" t="s">
        <v>343</v>
      </c>
      <c r="B48" s="358">
        <v>0.15909999999999999</v>
      </c>
      <c r="C48" s="358">
        <f t="shared" si="0"/>
        <v>0.15909999999999999</v>
      </c>
    </row>
    <row r="49" spans="1:3" s="649" customFormat="1" ht="20.25" customHeight="1">
      <c r="A49" s="339" t="s">
        <v>344</v>
      </c>
      <c r="B49" s="358">
        <v>1.18E-2</v>
      </c>
      <c r="C49" s="358">
        <f t="shared" si="0"/>
        <v>1.18E-2</v>
      </c>
    </row>
    <row r="50" spans="1:3" s="649" customFormat="1" ht="20.25" customHeight="1">
      <c r="A50" s="339" t="s">
        <v>345</v>
      </c>
      <c r="B50" s="358">
        <v>1E-4</v>
      </c>
      <c r="C50" s="358">
        <f t="shared" si="0"/>
        <v>1E-4</v>
      </c>
    </row>
    <row r="51" spans="1:3" s="649" customFormat="1" ht="18" customHeight="1">
      <c r="A51" s="339" t="s">
        <v>346</v>
      </c>
      <c r="B51" s="358">
        <v>3.0000000000000001E-3</v>
      </c>
      <c r="C51" s="358">
        <f t="shared" si="0"/>
        <v>3.0000000000000001E-3</v>
      </c>
    </row>
    <row r="52" spans="1:3" s="649" customFormat="1" ht="18" customHeight="1">
      <c r="A52" s="339" t="s">
        <v>347</v>
      </c>
      <c r="B52" s="358">
        <v>0.3347</v>
      </c>
      <c r="C52" s="358">
        <f t="shared" si="0"/>
        <v>0.3347</v>
      </c>
    </row>
    <row r="53" spans="1:3" s="649" customFormat="1" ht="12" customHeight="1" thickBot="1">
      <c r="A53" s="339"/>
      <c r="B53" s="358"/>
      <c r="C53" s="358"/>
    </row>
    <row r="54" spans="1:3" s="649" customFormat="1" ht="17.25" customHeight="1" thickTop="1" thickBot="1">
      <c r="A54" s="76" t="s">
        <v>348</v>
      </c>
      <c r="B54" s="359"/>
      <c r="C54" s="359"/>
    </row>
    <row r="55" spans="1:3" s="649" customFormat="1" ht="18" customHeight="1" thickTop="1">
      <c r="A55" s="339" t="s">
        <v>349</v>
      </c>
      <c r="B55" s="358">
        <v>0.83960000000000001</v>
      </c>
      <c r="C55" s="358">
        <f t="shared" si="0"/>
        <v>0.83960000000000001</v>
      </c>
    </row>
    <row r="56" spans="1:3" s="649" customFormat="1" ht="18" customHeight="1">
      <c r="A56" s="339" t="s">
        <v>350</v>
      </c>
      <c r="B56" s="358">
        <v>0.97589999999999999</v>
      </c>
      <c r="C56" s="358">
        <f t="shared" si="0"/>
        <v>0.97589999999999999</v>
      </c>
    </row>
    <row r="57" spans="1:3" s="649" customFormat="1" ht="18" customHeight="1">
      <c r="A57" s="339" t="s">
        <v>351</v>
      </c>
      <c r="B57" s="358">
        <v>2.3E-2</v>
      </c>
      <c r="C57" s="358">
        <f t="shared" si="0"/>
        <v>2.3E-2</v>
      </c>
    </row>
    <row r="58" spans="1:3" s="649" customFormat="1" ht="18" customHeight="1">
      <c r="A58" s="339" t="s">
        <v>352</v>
      </c>
      <c r="B58" s="358">
        <v>1.0085</v>
      </c>
      <c r="C58" s="358">
        <f t="shared" si="0"/>
        <v>1.0085</v>
      </c>
    </row>
    <row r="59" spans="1:3" s="649" customFormat="1" ht="9.75" customHeight="1" thickBot="1">
      <c r="A59" s="340"/>
      <c r="B59" s="1130"/>
      <c r="C59" s="1130"/>
    </row>
    <row r="60" spans="1:3" s="43" customFormat="1" ht="12" customHeight="1" thickTop="1">
      <c r="A60" s="77" t="s">
        <v>353</v>
      </c>
      <c r="B60" s="1131"/>
      <c r="C60" s="1132"/>
    </row>
    <row r="61" spans="1:3" s="43" customFormat="1" ht="45.75" customHeight="1">
      <c r="A61" s="1163" t="s">
        <v>354</v>
      </c>
      <c r="B61" s="1164"/>
      <c r="C61" s="1164"/>
    </row>
    <row r="62" spans="1:3" s="43" customFormat="1" ht="35.25" customHeight="1">
      <c r="A62" s="1163" t="s">
        <v>355</v>
      </c>
      <c r="B62" s="1164"/>
      <c r="C62" s="1164"/>
    </row>
    <row r="63" spans="1:3" s="43" customFormat="1" ht="11.25">
      <c r="A63" s="79" t="s">
        <v>848</v>
      </c>
      <c r="B63" s="1133"/>
      <c r="C63" s="1134"/>
    </row>
    <row r="64" spans="1:3" s="649" customFormat="1" ht="15.75" thickBot="1">
      <c r="A64" s="43"/>
      <c r="B64" s="1135"/>
      <c r="C64" s="486"/>
    </row>
    <row r="65" spans="1:3" s="128" customFormat="1" ht="18" customHeight="1" thickTop="1" thickBot="1">
      <c r="A65" s="406"/>
      <c r="B65" s="536" t="s">
        <v>971</v>
      </c>
      <c r="C65" s="537" t="s">
        <v>309</v>
      </c>
    </row>
    <row r="66" spans="1:3" s="128" customFormat="1" ht="18" customHeight="1" thickTop="1" thickBot="1">
      <c r="A66" s="76" t="s">
        <v>356</v>
      </c>
      <c r="B66" s="538"/>
      <c r="C66" s="539"/>
    </row>
    <row r="67" spans="1:3" s="128" customFormat="1" ht="18" customHeight="1" thickTop="1">
      <c r="A67" s="339" t="s">
        <v>357</v>
      </c>
      <c r="B67" s="358">
        <v>2.1100000000000001E-2</v>
      </c>
      <c r="C67" s="358">
        <v>2.1100000000000001E-2</v>
      </c>
    </row>
    <row r="68" spans="1:3" s="128" customFormat="1" ht="18" customHeight="1">
      <c r="A68" s="339" t="s">
        <v>358</v>
      </c>
      <c r="B68" s="358">
        <v>3.44E-2</v>
      </c>
      <c r="C68" s="358">
        <v>3.44E-2</v>
      </c>
    </row>
    <row r="69" spans="1:3" s="128" customFormat="1" ht="18" customHeight="1">
      <c r="A69" s="339" t="s">
        <v>359</v>
      </c>
      <c r="B69" s="358">
        <v>3.1699999999999999E-2</v>
      </c>
      <c r="C69" s="358">
        <v>3.1699999999999999E-2</v>
      </c>
    </row>
    <row r="70" spans="1:3" s="128" customFormat="1" ht="18" customHeight="1">
      <c r="A70" s="339" t="s">
        <v>360</v>
      </c>
      <c r="B70" s="358">
        <v>8.5000000000000006E-3</v>
      </c>
      <c r="C70" s="358">
        <v>8.5000000000000006E-3</v>
      </c>
    </row>
    <row r="71" spans="1:3" s="128" customFormat="1" ht="18" customHeight="1">
      <c r="A71" s="339" t="s">
        <v>361</v>
      </c>
      <c r="B71" s="358">
        <v>9.2999999999999992E-3</v>
      </c>
      <c r="C71" s="358">
        <v>9.2999999999999992E-3</v>
      </c>
    </row>
    <row r="72" spans="1:3" s="128" customFormat="1" ht="18" customHeight="1">
      <c r="A72" s="339" t="s">
        <v>362</v>
      </c>
      <c r="B72" s="358">
        <v>9.2999999999999992E-3</v>
      </c>
      <c r="C72" s="358">
        <v>9.2999999999999992E-3</v>
      </c>
    </row>
    <row r="73" spans="1:3" s="128" customFormat="1" ht="18" customHeight="1" thickBot="1">
      <c r="A73" s="339" t="s">
        <v>363</v>
      </c>
      <c r="B73" s="358">
        <v>5.3800000000000001E-2</v>
      </c>
      <c r="C73" s="358">
        <v>5.3800000000000001E-2</v>
      </c>
    </row>
    <row r="74" spans="1:3" s="128" customFormat="1" ht="18" customHeight="1" thickTop="1" thickBot="1">
      <c r="A74" s="76" t="s">
        <v>364</v>
      </c>
      <c r="B74" s="538"/>
      <c r="C74" s="539"/>
    </row>
    <row r="75" spans="1:3" s="128" customFormat="1" ht="18" customHeight="1" thickTop="1">
      <c r="A75" s="339" t="s">
        <v>365</v>
      </c>
      <c r="B75" s="358">
        <v>3.9399999999999998E-2</v>
      </c>
      <c r="C75" s="358">
        <v>3.9399999999999998E-2</v>
      </c>
    </row>
    <row r="76" spans="1:3" s="128" customFormat="1" ht="18" customHeight="1">
      <c r="A76" s="339" t="s">
        <v>366</v>
      </c>
      <c r="B76" s="358">
        <v>-1.83E-2</v>
      </c>
      <c r="C76" s="358">
        <v>-1.83E-2</v>
      </c>
    </row>
    <row r="77" spans="1:3" s="128" customFormat="1" ht="18" customHeight="1">
      <c r="A77" s="339" t="s">
        <v>367</v>
      </c>
      <c r="B77" s="358">
        <v>2.2499999999999999E-2</v>
      </c>
      <c r="C77" s="358">
        <v>2.2499999999999999E-2</v>
      </c>
    </row>
    <row r="78" spans="1:3" s="128" customFormat="1" ht="18" customHeight="1">
      <c r="A78" s="339" t="s">
        <v>368</v>
      </c>
      <c r="B78" s="358">
        <v>0</v>
      </c>
      <c r="C78" s="358">
        <v>0</v>
      </c>
    </row>
    <row r="79" spans="1:3" s="128" customFormat="1" ht="18" customHeight="1">
      <c r="A79" s="339" t="s">
        <v>369</v>
      </c>
      <c r="B79" s="358">
        <v>-2.7000000000000001E-3</v>
      </c>
      <c r="C79" s="358">
        <v>-2.7000000000000001E-3</v>
      </c>
    </row>
    <row r="80" spans="1:3" s="128" customFormat="1" ht="18" customHeight="1">
      <c r="A80" s="339" t="s">
        <v>370</v>
      </c>
      <c r="B80" s="358">
        <v>1.3299999999999999E-2</v>
      </c>
      <c r="C80" s="358">
        <v>1.3299999999999999E-2</v>
      </c>
    </row>
    <row r="81" spans="1:3" s="128" customFormat="1" ht="18" customHeight="1">
      <c r="A81" s="339" t="s">
        <v>371</v>
      </c>
      <c r="B81" s="358">
        <v>-2.3300000000000001E-2</v>
      </c>
      <c r="C81" s="358">
        <v>-2.3300000000000001E-2</v>
      </c>
    </row>
    <row r="82" spans="1:3" s="128" customFormat="1" ht="18" customHeight="1">
      <c r="A82" s="339" t="s">
        <v>372</v>
      </c>
      <c r="B82" s="358">
        <v>8.9999999999999998E-4</v>
      </c>
      <c r="C82" s="358">
        <v>8.9999999999999998E-4</v>
      </c>
    </row>
    <row r="83" spans="1:3" s="128" customFormat="1" ht="18" customHeight="1" thickBot="1">
      <c r="A83" s="339" t="s">
        <v>373</v>
      </c>
      <c r="B83" s="358">
        <v>0.20549999999999999</v>
      </c>
      <c r="C83" s="358">
        <v>0.20549999999999999</v>
      </c>
    </row>
    <row r="84" spans="1:3" s="128" customFormat="1" ht="18" customHeight="1" thickTop="1" thickBot="1">
      <c r="A84" s="76" t="s">
        <v>374</v>
      </c>
      <c r="B84" s="538"/>
      <c r="C84" s="539"/>
    </row>
    <row r="85" spans="1:3" s="128" customFormat="1" ht="18" customHeight="1" thickTop="1">
      <c r="A85" s="339" t="s">
        <v>375</v>
      </c>
      <c r="B85" s="358">
        <v>5.1900000000000002E-2</v>
      </c>
      <c r="C85" s="358">
        <v>5.1900000000000002E-2</v>
      </c>
    </row>
    <row r="86" spans="1:3" s="128" customFormat="1" ht="18" customHeight="1">
      <c r="A86" s="339" t="s">
        <v>376</v>
      </c>
      <c r="B86" s="358">
        <v>0</v>
      </c>
      <c r="C86" s="358">
        <v>0</v>
      </c>
    </row>
    <row r="87" spans="1:3" s="128" customFormat="1" ht="18" customHeight="1">
      <c r="A87" s="339" t="s">
        <v>377</v>
      </c>
      <c r="B87" s="358">
        <v>4.07E-2</v>
      </c>
      <c r="C87" s="358">
        <v>4.07E-2</v>
      </c>
    </row>
    <row r="88" spans="1:3" s="128" customFormat="1" ht="18" customHeight="1">
      <c r="A88" s="339" t="s">
        <v>378</v>
      </c>
      <c r="B88" s="358">
        <v>0</v>
      </c>
      <c r="C88" s="358">
        <v>0</v>
      </c>
    </row>
    <row r="89" spans="1:3" s="128" customFormat="1" ht="18" customHeight="1">
      <c r="A89" s="339" t="s">
        <v>379</v>
      </c>
      <c r="B89" s="358">
        <v>0</v>
      </c>
      <c r="C89" s="358">
        <v>0</v>
      </c>
    </row>
    <row r="90" spans="1:3" s="128" customFormat="1" ht="18" customHeight="1">
      <c r="A90" s="339" t="s">
        <v>380</v>
      </c>
      <c r="B90" s="358">
        <v>0</v>
      </c>
      <c r="C90" s="358">
        <v>0</v>
      </c>
    </row>
    <row r="91" spans="1:3" s="128" customFormat="1" ht="18" customHeight="1">
      <c r="A91" s="339" t="s">
        <v>381</v>
      </c>
      <c r="B91" s="358">
        <v>0</v>
      </c>
      <c r="C91" s="358">
        <v>0</v>
      </c>
    </row>
    <row r="92" spans="1:3" s="128" customFormat="1" ht="18" customHeight="1">
      <c r="A92" s="339" t="s">
        <v>382</v>
      </c>
      <c r="B92" s="358">
        <v>0</v>
      </c>
      <c r="C92" s="358">
        <v>0</v>
      </c>
    </row>
    <row r="93" spans="1:3" s="128" customFormat="1" ht="18" customHeight="1">
      <c r="A93" s="339" t="s">
        <v>383</v>
      </c>
      <c r="B93" s="358">
        <v>0</v>
      </c>
      <c r="C93" s="358">
        <v>0</v>
      </c>
    </row>
    <row r="94" spans="1:3" s="128" customFormat="1" ht="18" customHeight="1">
      <c r="A94" s="339" t="s">
        <v>384</v>
      </c>
      <c r="B94" s="358">
        <v>2.1499999999999998E-2</v>
      </c>
      <c r="C94" s="358">
        <v>2.1499999999999998E-2</v>
      </c>
    </row>
    <row r="95" spans="1:3" s="128" customFormat="1" ht="18" customHeight="1">
      <c r="A95" s="339" t="s">
        <v>385</v>
      </c>
      <c r="B95" s="358">
        <v>0</v>
      </c>
      <c r="C95" s="358">
        <v>0</v>
      </c>
    </row>
    <row r="96" spans="1:3" s="128" customFormat="1" ht="18" customHeight="1" thickBot="1">
      <c r="A96" s="339" t="s">
        <v>386</v>
      </c>
      <c r="B96" s="358">
        <v>0</v>
      </c>
      <c r="C96" s="358">
        <v>0</v>
      </c>
    </row>
    <row r="97" spans="1:3" s="128" customFormat="1" ht="18" customHeight="1" thickTop="1" thickBot="1">
      <c r="A97" s="80" t="s">
        <v>387</v>
      </c>
      <c r="B97" s="536"/>
      <c r="C97" s="537"/>
    </row>
    <row r="98" spans="1:3" s="128" customFormat="1" ht="18" customHeight="1" thickTop="1" thickBot="1">
      <c r="A98" s="76" t="s">
        <v>388</v>
      </c>
      <c r="B98" s="538"/>
      <c r="C98" s="539"/>
    </row>
    <row r="99" spans="1:3" s="128" customFormat="1" ht="18" customHeight="1" thickTop="1">
      <c r="A99" s="339" t="s">
        <v>389</v>
      </c>
      <c r="B99" s="358">
        <v>2.3300000000000001E-2</v>
      </c>
      <c r="C99" s="358">
        <v>2.3300000000000001E-2</v>
      </c>
    </row>
    <row r="100" spans="1:3" s="128" customFormat="1" ht="18" customHeight="1">
      <c r="A100" s="339" t="s">
        <v>390</v>
      </c>
      <c r="B100" s="358">
        <v>2.76E-2</v>
      </c>
      <c r="C100" s="358">
        <v>2.76E-2</v>
      </c>
    </row>
    <row r="101" spans="1:3" s="128" customFormat="1" ht="18" customHeight="1">
      <c r="A101" s="339" t="s">
        <v>391</v>
      </c>
      <c r="B101" s="358">
        <v>3.3399999999999999E-2</v>
      </c>
      <c r="C101" s="358">
        <v>3.3399999999999999E-2</v>
      </c>
    </row>
    <row r="102" spans="1:3" s="128" customFormat="1" ht="18" customHeight="1" thickBot="1">
      <c r="A102" s="339" t="s">
        <v>392</v>
      </c>
      <c r="B102" s="358">
        <v>5.4399999999999997E-2</v>
      </c>
      <c r="C102" s="358">
        <v>5.4399999999999997E-2</v>
      </c>
    </row>
    <row r="103" spans="1:3" s="128" customFormat="1" ht="18" customHeight="1" thickTop="1" thickBot="1">
      <c r="A103" s="76" t="s">
        <v>393</v>
      </c>
      <c r="B103" s="538"/>
      <c r="C103" s="539"/>
    </row>
    <row r="104" spans="1:3" s="128" customFormat="1" ht="18" customHeight="1" thickTop="1">
      <c r="A104" s="339" t="s">
        <v>394</v>
      </c>
      <c r="B104" s="358">
        <v>0.52690000000000003</v>
      </c>
      <c r="C104" s="358">
        <v>0.52690000000000003</v>
      </c>
    </row>
    <row r="105" spans="1:3" s="128" customFormat="1" ht="18" customHeight="1">
      <c r="A105" s="339" t="s">
        <v>395</v>
      </c>
      <c r="B105" s="358">
        <v>5.8099999999999999E-2</v>
      </c>
      <c r="C105" s="358">
        <v>5.8099999999999999E-2</v>
      </c>
    </row>
    <row r="106" spans="1:3" s="128" customFormat="1" ht="18" customHeight="1">
      <c r="A106" s="339" t="s">
        <v>396</v>
      </c>
      <c r="B106" s="358">
        <v>0.41499999999999998</v>
      </c>
      <c r="C106" s="358">
        <v>0.41499999999999998</v>
      </c>
    </row>
    <row r="107" spans="1:3" s="128" customFormat="1" ht="18" customHeight="1" thickBot="1">
      <c r="A107" s="339" t="s">
        <v>397</v>
      </c>
      <c r="B107" s="358">
        <v>0.4118</v>
      </c>
      <c r="C107" s="358">
        <v>0.4118</v>
      </c>
    </row>
    <row r="108" spans="1:3" s="128" customFormat="1" ht="18" customHeight="1" thickTop="1" thickBot="1">
      <c r="A108" s="76" t="s">
        <v>398</v>
      </c>
      <c r="B108" s="538"/>
      <c r="C108" s="539"/>
    </row>
    <row r="109" spans="1:3" s="128" customFormat="1" ht="18" customHeight="1" thickTop="1">
      <c r="A109" s="339" t="s">
        <v>399</v>
      </c>
      <c r="B109" s="358">
        <v>3.4200000000000001E-2</v>
      </c>
      <c r="C109" s="358">
        <v>3.4200000000000001E-2</v>
      </c>
    </row>
    <row r="110" spans="1:3" s="128" customFormat="1" ht="18" customHeight="1">
      <c r="A110" s="339" t="s">
        <v>400</v>
      </c>
      <c r="B110" s="358">
        <v>2.1000000000000001E-2</v>
      </c>
      <c r="C110" s="358">
        <v>2.1000000000000001E-2</v>
      </c>
    </row>
    <row r="111" spans="1:3" s="128" customFormat="1" ht="18" customHeight="1">
      <c r="A111" s="338" t="s">
        <v>401</v>
      </c>
      <c r="B111" s="358">
        <v>2.81E-2</v>
      </c>
      <c r="C111" s="358">
        <v>2.81E-2</v>
      </c>
    </row>
    <row r="112" spans="1:3" s="128" customFormat="1" ht="18" customHeight="1">
      <c r="A112" s="338" t="s">
        <v>402</v>
      </c>
      <c r="B112" s="358">
        <v>4.6399999999999997E-2</v>
      </c>
      <c r="C112" s="358">
        <v>4.6399999999999997E-2</v>
      </c>
    </row>
    <row r="113" spans="1:3" s="128" customFormat="1" ht="18" customHeight="1">
      <c r="A113" s="338" t="s">
        <v>403</v>
      </c>
      <c r="B113" s="358">
        <v>-1.83E-2</v>
      </c>
      <c r="C113" s="358">
        <v>-1.83E-2</v>
      </c>
    </row>
    <row r="114" spans="1:3" s="128" customFormat="1" ht="18" customHeight="1">
      <c r="A114" s="338" t="s">
        <v>404</v>
      </c>
      <c r="B114" s="770">
        <v>-7.1999999999999998E-3</v>
      </c>
      <c r="C114" s="358">
        <v>-7.1999999999999998E-3</v>
      </c>
    </row>
    <row r="115" spans="1:3" s="128" customFormat="1" ht="18" customHeight="1" thickBot="1">
      <c r="A115" s="338" t="s">
        <v>405</v>
      </c>
      <c r="B115" s="358">
        <v>1.3299999999999999E-2</v>
      </c>
      <c r="C115" s="358">
        <v>1.3299999999999999E-2</v>
      </c>
    </row>
    <row r="116" spans="1:3" s="128" customFormat="1" ht="18" customHeight="1" thickTop="1" thickBot="1">
      <c r="A116" s="76" t="s">
        <v>406</v>
      </c>
      <c r="B116" s="538"/>
      <c r="C116" s="539"/>
    </row>
    <row r="117" spans="1:3" s="128" customFormat="1" ht="18" customHeight="1" thickTop="1">
      <c r="A117" s="338" t="s">
        <v>399</v>
      </c>
      <c r="B117" s="358">
        <v>3.4200000000000001E-2</v>
      </c>
      <c r="C117" s="358">
        <v>3.4200000000000001E-2</v>
      </c>
    </row>
    <row r="118" spans="1:3" s="128" customFormat="1" ht="18" customHeight="1">
      <c r="A118" s="338" t="s">
        <v>407</v>
      </c>
      <c r="B118" s="358">
        <v>-2.5000000000000001E-3</v>
      </c>
      <c r="C118" s="358">
        <v>-2.5000000000000001E-3</v>
      </c>
    </row>
    <row r="119" spans="1:3" s="128" customFormat="1" ht="18" customHeight="1">
      <c r="A119" s="338" t="s">
        <v>408</v>
      </c>
      <c r="B119" s="358">
        <v>-2.3300000000000001E-2</v>
      </c>
      <c r="C119" s="358">
        <v>-2.3300000000000001E-2</v>
      </c>
    </row>
    <row r="120" spans="1:3" s="128" customFormat="1" ht="18" customHeight="1">
      <c r="A120" s="338" t="s">
        <v>409</v>
      </c>
      <c r="B120" s="358">
        <v>2.0000000000000001E-4</v>
      </c>
      <c r="C120" s="358">
        <v>2.0000000000000001E-4</v>
      </c>
    </row>
    <row r="121" spans="1:3" s="128" customFormat="1" ht="18" customHeight="1">
      <c r="A121" s="338" t="s">
        <v>410</v>
      </c>
      <c r="B121" s="358">
        <v>5.9999999999999995E-4</v>
      </c>
      <c r="C121" s="358">
        <v>5.9999999999999995E-4</v>
      </c>
    </row>
    <row r="122" spans="1:3" s="128" customFormat="1" ht="18" customHeight="1" thickBot="1">
      <c r="A122" s="338" t="s">
        <v>411</v>
      </c>
      <c r="B122" s="358">
        <v>0</v>
      </c>
      <c r="C122" s="358">
        <v>0</v>
      </c>
    </row>
    <row r="123" spans="1:3" s="128" customFormat="1" ht="18" customHeight="1" thickTop="1" thickBot="1">
      <c r="A123" s="73" t="s">
        <v>412</v>
      </c>
      <c r="B123" s="359">
        <v>9.2999999999999992E-3</v>
      </c>
      <c r="C123" s="359">
        <v>9.2999999999999992E-3</v>
      </c>
    </row>
    <row r="124" spans="1:3" s="128" customFormat="1" ht="18" customHeight="1" thickTop="1" thickBot="1">
      <c r="A124" s="341"/>
      <c r="B124" s="453"/>
      <c r="C124" s="453"/>
    </row>
    <row r="125" spans="1:3" s="43" customFormat="1" ht="12.75" customHeight="1" thickTop="1">
      <c r="A125" s="82" t="s">
        <v>413</v>
      </c>
      <c r="B125" s="1136"/>
      <c r="C125" s="1136"/>
    </row>
    <row r="126" spans="1:3" s="43" customFormat="1" ht="12.75" customHeight="1">
      <c r="A126" s="82" t="s">
        <v>414</v>
      </c>
      <c r="B126" s="1136"/>
      <c r="C126" s="1136"/>
    </row>
    <row r="127" spans="1:3" s="43" customFormat="1" ht="12.75" customHeight="1">
      <c r="A127" s="82" t="s">
        <v>415</v>
      </c>
      <c r="B127" s="1136"/>
      <c r="C127" s="1136"/>
    </row>
    <row r="128" spans="1:3" s="43" customFormat="1" ht="12.75" customHeight="1">
      <c r="A128" s="82" t="s">
        <v>416</v>
      </c>
      <c r="B128" s="1136"/>
      <c r="C128" s="1136"/>
    </row>
    <row r="129" spans="1:3" s="43" customFormat="1" ht="12.75" customHeight="1">
      <c r="A129" s="82" t="s">
        <v>417</v>
      </c>
      <c r="B129" s="1136"/>
      <c r="C129" s="1136"/>
    </row>
    <row r="130" spans="1:3" s="43" customFormat="1" ht="12.75" customHeight="1">
      <c r="A130" s="82" t="s">
        <v>418</v>
      </c>
      <c r="B130" s="1136"/>
      <c r="C130" s="1136"/>
    </row>
    <row r="131" spans="1:3" s="43" customFormat="1" ht="12.75" customHeight="1">
      <c r="A131" s="82" t="s">
        <v>419</v>
      </c>
      <c r="B131" s="1136"/>
      <c r="C131" s="1136"/>
    </row>
    <row r="132" spans="1:3" s="43" customFormat="1" ht="12.75" customHeight="1">
      <c r="A132" s="82" t="s">
        <v>420</v>
      </c>
      <c r="B132" s="1136"/>
      <c r="C132" s="1136"/>
    </row>
    <row r="133" spans="1:3" s="43" customFormat="1" ht="12.75" customHeight="1">
      <c r="A133" s="82" t="s">
        <v>421</v>
      </c>
      <c r="B133" s="1136"/>
      <c r="C133" s="1136"/>
    </row>
    <row r="134" spans="1:3" s="43" customFormat="1" ht="12.75" customHeight="1">
      <c r="A134" s="82" t="s">
        <v>1456</v>
      </c>
      <c r="B134" s="1137"/>
      <c r="C134" s="1137"/>
    </row>
    <row r="135" spans="1:3" s="43" customFormat="1" ht="11.25">
      <c r="A135" s="82"/>
      <c r="B135" s="424"/>
      <c r="C135" s="803"/>
    </row>
    <row r="136" spans="1:3" s="43" customFormat="1" ht="11.25">
      <c r="B136" s="462"/>
      <c r="C136" s="462"/>
    </row>
    <row r="137" spans="1:3" s="649" customFormat="1" ht="15.75">
      <c r="A137" s="553"/>
      <c r="B137" s="534"/>
      <c r="C137" s="534"/>
    </row>
    <row r="138" spans="1:3" s="649" customFormat="1" ht="15.75">
      <c r="A138" s="553"/>
      <c r="B138" s="534"/>
      <c r="C138" s="534"/>
    </row>
    <row r="139" spans="1:3" s="649" customFormat="1" ht="15.75">
      <c r="A139" s="553"/>
      <c r="B139" s="534"/>
      <c r="C139" s="534"/>
    </row>
    <row r="140" spans="1:3" s="649" customFormat="1" ht="15.75">
      <c r="A140" s="553"/>
      <c r="B140" s="534"/>
      <c r="C140" s="534"/>
    </row>
    <row r="141" spans="1:3" s="649" customFormat="1" ht="15.75">
      <c r="A141" s="553"/>
      <c r="B141" s="534"/>
      <c r="C141" s="534"/>
    </row>
    <row r="142" spans="1:3" s="649" customFormat="1" ht="15.75">
      <c r="A142" s="553"/>
      <c r="B142" s="534"/>
      <c r="C142" s="534"/>
    </row>
    <row r="143" spans="1:3" s="649" customFormat="1" ht="15.75">
      <c r="A143" s="553"/>
      <c r="B143" s="534"/>
      <c r="C143" s="534"/>
    </row>
    <row r="144" spans="1:3" s="649" customFormat="1" ht="15.75">
      <c r="A144" s="553"/>
      <c r="B144" s="534"/>
      <c r="C144" s="534"/>
    </row>
    <row r="145" spans="1:3" s="649" customFormat="1" ht="15.75">
      <c r="A145" s="553"/>
      <c r="B145" s="534"/>
      <c r="C145" s="534"/>
    </row>
    <row r="146" spans="1:3" s="649" customFormat="1" ht="15.75">
      <c r="A146" s="553"/>
      <c r="B146" s="534"/>
      <c r="C146" s="534"/>
    </row>
    <row r="147" spans="1:3" s="649" customFormat="1" ht="15.75">
      <c r="A147" s="62"/>
      <c r="B147" s="63"/>
      <c r="C147" s="63"/>
    </row>
    <row r="148" spans="1:3" s="649" customFormat="1" ht="15.75">
      <c r="A148" s="62"/>
      <c r="B148" s="63"/>
      <c r="C148" s="63"/>
    </row>
    <row r="149" spans="1:3" s="649" customFormat="1" ht="15.75">
      <c r="A149" s="62"/>
      <c r="B149" s="63"/>
      <c r="C149" s="63"/>
    </row>
    <row r="150" spans="1:3" s="649" customFormat="1" ht="15.75">
      <c r="A150" s="62"/>
      <c r="B150" s="63"/>
      <c r="C150" s="63"/>
    </row>
    <row r="151" spans="1:3" s="649" customFormat="1" ht="15.75">
      <c r="A151" s="62"/>
      <c r="B151" s="63"/>
      <c r="C151" s="63"/>
    </row>
    <row r="152" spans="1:3" s="649" customFormat="1" ht="15.75">
      <c r="A152" s="62"/>
      <c r="B152" s="63"/>
      <c r="C152" s="63"/>
    </row>
    <row r="153" spans="1:3" s="649" customFormat="1" ht="15.75">
      <c r="A153" s="62"/>
      <c r="B153" s="63"/>
      <c r="C153" s="63"/>
    </row>
    <row r="154" spans="1:3" s="649" customFormat="1" ht="15.75">
      <c r="A154" s="62"/>
      <c r="B154" s="63"/>
      <c r="C154" s="63"/>
    </row>
    <row r="155" spans="1:3" s="649" customFormat="1" ht="15.75">
      <c r="A155" s="62"/>
      <c r="B155" s="63"/>
      <c r="C155" s="63"/>
    </row>
    <row r="156" spans="1:3" s="649" customFormat="1" ht="15.75">
      <c r="A156" s="62"/>
      <c r="B156" s="63"/>
      <c r="C156" s="63"/>
    </row>
    <row r="157" spans="1:3" s="649" customFormat="1" ht="15.75">
      <c r="A157" s="62"/>
      <c r="B157" s="63"/>
      <c r="C157" s="63"/>
    </row>
    <row r="158" spans="1:3" s="649" customFormat="1" ht="15.75">
      <c r="A158" s="62"/>
      <c r="B158" s="63"/>
      <c r="C158" s="63"/>
    </row>
    <row r="159" spans="1:3" s="649" customFormat="1" ht="15.75">
      <c r="A159" s="62"/>
      <c r="B159" s="63"/>
      <c r="C159" s="63"/>
    </row>
    <row r="160" spans="1:3" s="649" customFormat="1" ht="15.75">
      <c r="A160" s="62"/>
      <c r="B160" s="63"/>
      <c r="C160" s="63"/>
    </row>
    <row r="161" spans="1:3" s="649" customFormat="1" ht="15.75">
      <c r="A161" s="62"/>
      <c r="B161" s="63"/>
      <c r="C161" s="63"/>
    </row>
    <row r="162" spans="1:3" s="649" customFormat="1" ht="15.75">
      <c r="A162" s="62"/>
      <c r="B162" s="63"/>
      <c r="C162" s="63"/>
    </row>
    <row r="163" spans="1:3" s="649" customFormat="1" ht="15.75">
      <c r="A163" s="62"/>
      <c r="B163" s="63"/>
      <c r="C163" s="63"/>
    </row>
    <row r="164" spans="1:3" s="649" customFormat="1" ht="15.75">
      <c r="A164" s="62"/>
      <c r="B164" s="63"/>
      <c r="C164" s="63"/>
    </row>
    <row r="165" spans="1:3" s="649" customFormat="1" ht="15.75">
      <c r="A165" s="62"/>
      <c r="B165" s="63"/>
      <c r="C165" s="63"/>
    </row>
    <row r="166" spans="1:3" s="649" customFormat="1" ht="15.75">
      <c r="A166" s="62"/>
      <c r="B166" s="63"/>
      <c r="C166" s="63"/>
    </row>
    <row r="167" spans="1:3" s="649" customFormat="1" ht="15.75">
      <c r="A167" s="62"/>
      <c r="B167" s="63"/>
      <c r="C167" s="63"/>
    </row>
    <row r="168" spans="1:3" s="649" customFormat="1" ht="15.75">
      <c r="A168" s="62"/>
      <c r="B168" s="63"/>
      <c r="C168" s="63"/>
    </row>
    <row r="169" spans="1:3" s="649" customFormat="1" ht="15.75">
      <c r="A169" s="62"/>
      <c r="B169" s="63"/>
      <c r="C169" s="63"/>
    </row>
    <row r="170" spans="1:3" s="649" customFormat="1" ht="15.75">
      <c r="A170" s="62"/>
      <c r="B170" s="63"/>
      <c r="C170" s="63"/>
    </row>
    <row r="171" spans="1:3" s="649" customFormat="1" ht="15.75">
      <c r="A171" s="62"/>
      <c r="B171" s="63"/>
      <c r="C171" s="63"/>
    </row>
    <row r="172" spans="1:3" s="649" customFormat="1" ht="15.75">
      <c r="A172" s="62"/>
      <c r="B172" s="63"/>
      <c r="C172" s="63"/>
    </row>
    <row r="173" spans="1:3" s="649" customFormat="1" ht="15.75">
      <c r="A173" s="62"/>
      <c r="B173" s="63"/>
      <c r="C173" s="63"/>
    </row>
    <row r="174" spans="1:3" s="649" customFormat="1" ht="15.75">
      <c r="A174" s="62"/>
      <c r="B174" s="63"/>
      <c r="C174" s="63"/>
    </row>
    <row r="175" spans="1:3" s="649" customFormat="1" ht="15.75">
      <c r="A175" s="62"/>
      <c r="B175" s="63"/>
      <c r="C175" s="63"/>
    </row>
    <row r="176" spans="1:3" s="649" customFormat="1" ht="15.75">
      <c r="A176" s="62"/>
      <c r="B176" s="63"/>
      <c r="C176" s="63"/>
    </row>
    <row r="177" spans="1:3" s="649" customFormat="1" ht="15.75">
      <c r="A177" s="62"/>
      <c r="B177" s="63"/>
      <c r="C177" s="63"/>
    </row>
    <row r="178" spans="1:3" s="649" customFormat="1" ht="15.75">
      <c r="A178" s="62"/>
      <c r="B178" s="63"/>
      <c r="C178" s="63"/>
    </row>
    <row r="179" spans="1:3" s="649" customFormat="1" ht="15.75">
      <c r="A179" s="62"/>
      <c r="B179" s="63"/>
      <c r="C179" s="63"/>
    </row>
    <row r="180" spans="1:3" s="649" customFormat="1" ht="15.75">
      <c r="A180" s="62"/>
      <c r="B180" s="63"/>
      <c r="C180" s="63"/>
    </row>
    <row r="181" spans="1:3" s="649" customFormat="1" ht="15.75">
      <c r="A181" s="62"/>
      <c r="B181" s="63"/>
      <c r="C181" s="63"/>
    </row>
    <row r="182" spans="1:3" s="649" customFormat="1" ht="15.75">
      <c r="A182" s="62"/>
      <c r="B182" s="63"/>
      <c r="C182" s="63"/>
    </row>
    <row r="183" spans="1:3" s="649" customFormat="1" ht="15.75">
      <c r="A183" s="62"/>
      <c r="B183" s="63"/>
      <c r="C183" s="63"/>
    </row>
    <row r="184" spans="1:3" s="649" customFormat="1" ht="15.75">
      <c r="A184" s="62"/>
      <c r="B184" s="63"/>
      <c r="C184" s="63"/>
    </row>
    <row r="185" spans="1:3" s="649" customFormat="1" ht="15.75">
      <c r="A185" s="62"/>
      <c r="B185" s="63"/>
      <c r="C185" s="63"/>
    </row>
    <row r="186" spans="1:3" s="649" customFormat="1" ht="15.75">
      <c r="A186" s="62"/>
      <c r="B186" s="63"/>
      <c r="C186" s="63"/>
    </row>
    <row r="187" spans="1:3" s="649" customFormat="1" ht="15.75">
      <c r="A187" s="62"/>
      <c r="B187" s="63"/>
      <c r="C187" s="63"/>
    </row>
    <row r="188" spans="1:3" s="649" customFormat="1" ht="15.75">
      <c r="A188" s="62"/>
      <c r="B188" s="63"/>
      <c r="C188" s="63"/>
    </row>
    <row r="189" spans="1:3" s="649" customFormat="1" ht="15.75">
      <c r="A189" s="62"/>
      <c r="B189" s="63"/>
      <c r="C189" s="63"/>
    </row>
    <row r="190" spans="1:3" s="649" customFormat="1" ht="15.75">
      <c r="A190" s="62"/>
      <c r="B190" s="63"/>
      <c r="C190" s="63"/>
    </row>
    <row r="191" spans="1:3" s="649" customFormat="1" ht="15.75">
      <c r="A191" s="62"/>
      <c r="B191" s="63"/>
      <c r="C191" s="63"/>
    </row>
    <row r="192" spans="1:3" s="649" customFormat="1" ht="15.75">
      <c r="A192" s="62"/>
      <c r="B192" s="63"/>
      <c r="C192" s="63"/>
    </row>
    <row r="193" spans="1:4" ht="15.75">
      <c r="A193" s="62"/>
      <c r="D193" s="649"/>
    </row>
    <row r="194" spans="1:4" ht="15.75">
      <c r="A194" s="62"/>
      <c r="D194" s="649"/>
    </row>
    <row r="195" spans="1:4" ht="15.75">
      <c r="A195" s="62"/>
      <c r="D195" s="649"/>
    </row>
    <row r="196" spans="1:4" ht="15.75">
      <c r="A196" s="62"/>
      <c r="D196" s="649"/>
    </row>
    <row r="197" spans="1:4" ht="15.75">
      <c r="A197" s="62"/>
      <c r="D197" s="649"/>
    </row>
    <row r="198" spans="1:4" ht="15.75">
      <c r="A198" s="62"/>
      <c r="D198" s="649"/>
    </row>
    <row r="199" spans="1:4" ht="15.75">
      <c r="A199" s="62"/>
      <c r="D199" s="649"/>
    </row>
    <row r="200" spans="1:4" ht="15.75">
      <c r="A200" s="62"/>
      <c r="D200" s="649"/>
    </row>
    <row r="201" spans="1:4" ht="15.75">
      <c r="A201" s="62"/>
    </row>
    <row r="202" spans="1:4" ht="15.75">
      <c r="A202" s="62"/>
    </row>
    <row r="203" spans="1:4" ht="15.75">
      <c r="A203" s="62"/>
    </row>
    <row r="204" spans="1:4" ht="15.75">
      <c r="A204" s="62"/>
    </row>
    <row r="205" spans="1:4" ht="15.75">
      <c r="A205" s="62"/>
    </row>
    <row r="206" spans="1:4" ht="15.75">
      <c r="A206" s="62"/>
    </row>
    <row r="207" spans="1:4" ht="15.75">
      <c r="A207" s="62"/>
    </row>
    <row r="208" spans="1:4" ht="15.75">
      <c r="A208" s="62"/>
    </row>
    <row r="209" spans="1:1" ht="15.75">
      <c r="A209" s="62"/>
    </row>
    <row r="210" spans="1:1" ht="15.75">
      <c r="A210" s="62"/>
    </row>
    <row r="211" spans="1:1" ht="15.75">
      <c r="A211" s="62"/>
    </row>
    <row r="212" spans="1:1" ht="15.75">
      <c r="A212" s="62"/>
    </row>
    <row r="213" spans="1:1" ht="15.75">
      <c r="A213" s="62"/>
    </row>
    <row r="214" spans="1:1" ht="15.75">
      <c r="A214" s="62"/>
    </row>
    <row r="215" spans="1:1" ht="15.75">
      <c r="A215" s="62"/>
    </row>
    <row r="216" spans="1:1" ht="15.75">
      <c r="A216" s="62"/>
    </row>
    <row r="217" spans="1:1" ht="15.75">
      <c r="A217" s="62"/>
    </row>
    <row r="218" spans="1:1" ht="15.75">
      <c r="A218" s="62"/>
    </row>
    <row r="219" spans="1:1" ht="15.75">
      <c r="A219" s="62"/>
    </row>
    <row r="220" spans="1:1" ht="15.75">
      <c r="A220" s="62"/>
    </row>
    <row r="221" spans="1:1" ht="15.75">
      <c r="A221" s="62"/>
    </row>
    <row r="222" spans="1:1" ht="15.75">
      <c r="A222" s="62"/>
    </row>
    <row r="223" spans="1:1" ht="15.75">
      <c r="A223" s="62"/>
    </row>
    <row r="224" spans="1:1" ht="15.75">
      <c r="A224" s="62"/>
    </row>
    <row r="225" spans="1:1" ht="15.75">
      <c r="A225" s="62"/>
    </row>
    <row r="226" spans="1:1" ht="15.75">
      <c r="A226" s="62"/>
    </row>
    <row r="227" spans="1:1" ht="15.75">
      <c r="A227" s="62"/>
    </row>
    <row r="228" spans="1:1" ht="15.75">
      <c r="A228" s="62"/>
    </row>
    <row r="229" spans="1:1" ht="15.75">
      <c r="A229" s="62"/>
    </row>
    <row r="230" spans="1:1" ht="15.75">
      <c r="A230" s="62"/>
    </row>
    <row r="231" spans="1:1" ht="15.75">
      <c r="A231" s="62"/>
    </row>
    <row r="232" spans="1:1" ht="15.75">
      <c r="A232" s="62"/>
    </row>
    <row r="233" spans="1:1" ht="15.75">
      <c r="A233" s="62"/>
    </row>
    <row r="234" spans="1:1" ht="15.75">
      <c r="A234" s="62"/>
    </row>
    <row r="235" spans="1:1" ht="15.75">
      <c r="A235" s="62"/>
    </row>
    <row r="236" spans="1:1" ht="15.75">
      <c r="A236" s="62"/>
    </row>
    <row r="237" spans="1:1" ht="15.75">
      <c r="A237" s="62"/>
    </row>
    <row r="238" spans="1:1" ht="15.75">
      <c r="A238" s="62"/>
    </row>
    <row r="239" spans="1:1" ht="15.75">
      <c r="A239" s="62"/>
    </row>
    <row r="240" spans="1:1"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M18" sqref="M18"/>
    </sheetView>
  </sheetViews>
  <sheetFormatPr baseColWidth="10" defaultColWidth="9.140625" defaultRowHeight="15"/>
  <cols>
    <col min="1" max="1" width="95.5703125" style="504" customWidth="1"/>
    <col min="2" max="3" width="35.5703125" style="63" customWidth="1"/>
    <col min="4" max="4" width="3.7109375" style="151" customWidth="1"/>
    <col min="5" max="5" width="11.140625" style="649" bestFit="1" customWidth="1"/>
    <col min="6" max="256" width="9.140625" style="649"/>
    <col min="257" max="257" width="95.5703125" style="649" customWidth="1"/>
    <col min="258" max="259" width="35.5703125" style="649" customWidth="1"/>
    <col min="260" max="260" width="3.7109375" style="649" customWidth="1"/>
    <col min="261" max="261" width="11.140625" style="649" bestFit="1" customWidth="1"/>
    <col min="262" max="512" width="9.140625" style="649"/>
    <col min="513" max="513" width="95.5703125" style="649" customWidth="1"/>
    <col min="514" max="515" width="35.5703125" style="649" customWidth="1"/>
    <col min="516" max="516" width="3.7109375" style="649" customWidth="1"/>
    <col min="517" max="517" width="11.140625" style="649" bestFit="1" customWidth="1"/>
    <col min="518" max="768" width="9.140625" style="649"/>
    <col min="769" max="769" width="95.5703125" style="649" customWidth="1"/>
    <col min="770" max="771" width="35.5703125" style="649" customWidth="1"/>
    <col min="772" max="772" width="3.7109375" style="649" customWidth="1"/>
    <col min="773" max="773" width="11.140625" style="649" bestFit="1" customWidth="1"/>
    <col min="774" max="1024" width="9.140625" style="649"/>
    <col min="1025" max="1025" width="95.5703125" style="649" customWidth="1"/>
    <col min="1026" max="1027" width="35.5703125" style="649" customWidth="1"/>
    <col min="1028" max="1028" width="3.7109375" style="649" customWidth="1"/>
    <col min="1029" max="1029" width="11.140625" style="649" bestFit="1" customWidth="1"/>
    <col min="1030" max="1280" width="9.140625" style="649"/>
    <col min="1281" max="1281" width="95.5703125" style="649" customWidth="1"/>
    <col min="1282" max="1283" width="35.5703125" style="649" customWidth="1"/>
    <col min="1284" max="1284" width="3.7109375" style="649" customWidth="1"/>
    <col min="1285" max="1285" width="11.140625" style="649" bestFit="1" customWidth="1"/>
    <col min="1286" max="1536" width="9.140625" style="649"/>
    <col min="1537" max="1537" width="95.5703125" style="649" customWidth="1"/>
    <col min="1538" max="1539" width="35.5703125" style="649" customWidth="1"/>
    <col min="1540" max="1540" width="3.7109375" style="649" customWidth="1"/>
    <col min="1541" max="1541" width="11.140625" style="649" bestFit="1" customWidth="1"/>
    <col min="1542" max="1792" width="9.140625" style="649"/>
    <col min="1793" max="1793" width="95.5703125" style="649" customWidth="1"/>
    <col min="1794" max="1795" width="35.5703125" style="649" customWidth="1"/>
    <col min="1796" max="1796" width="3.7109375" style="649" customWidth="1"/>
    <col min="1797" max="1797" width="11.140625" style="649" bestFit="1" customWidth="1"/>
    <col min="1798" max="2048" width="9.140625" style="649"/>
    <col min="2049" max="2049" width="95.5703125" style="649" customWidth="1"/>
    <col min="2050" max="2051" width="35.5703125" style="649" customWidth="1"/>
    <col min="2052" max="2052" width="3.7109375" style="649" customWidth="1"/>
    <col min="2053" max="2053" width="11.140625" style="649" bestFit="1" customWidth="1"/>
    <col min="2054" max="2304" width="9.140625" style="649"/>
    <col min="2305" max="2305" width="95.5703125" style="649" customWidth="1"/>
    <col min="2306" max="2307" width="35.5703125" style="649" customWidth="1"/>
    <col min="2308" max="2308" width="3.7109375" style="649" customWidth="1"/>
    <col min="2309" max="2309" width="11.140625" style="649" bestFit="1" customWidth="1"/>
    <col min="2310" max="2560" width="9.140625" style="649"/>
    <col min="2561" max="2561" width="95.5703125" style="649" customWidth="1"/>
    <col min="2562" max="2563" width="35.5703125" style="649" customWidth="1"/>
    <col min="2564" max="2564" width="3.7109375" style="649" customWidth="1"/>
    <col min="2565" max="2565" width="11.140625" style="649" bestFit="1" customWidth="1"/>
    <col min="2566" max="2816" width="9.140625" style="649"/>
    <col min="2817" max="2817" width="95.5703125" style="649" customWidth="1"/>
    <col min="2818" max="2819" width="35.5703125" style="649" customWidth="1"/>
    <col min="2820" max="2820" width="3.7109375" style="649" customWidth="1"/>
    <col min="2821" max="2821" width="11.140625" style="649" bestFit="1" customWidth="1"/>
    <col min="2822" max="3072" width="9.140625" style="649"/>
    <col min="3073" max="3073" width="95.5703125" style="649" customWidth="1"/>
    <col min="3074" max="3075" width="35.5703125" style="649" customWidth="1"/>
    <col min="3076" max="3076" width="3.7109375" style="649" customWidth="1"/>
    <col min="3077" max="3077" width="11.140625" style="649" bestFit="1" customWidth="1"/>
    <col min="3078" max="3328" width="9.140625" style="649"/>
    <col min="3329" max="3329" width="95.5703125" style="649" customWidth="1"/>
    <col min="3330" max="3331" width="35.5703125" style="649" customWidth="1"/>
    <col min="3332" max="3332" width="3.7109375" style="649" customWidth="1"/>
    <col min="3333" max="3333" width="11.140625" style="649" bestFit="1" customWidth="1"/>
    <col min="3334" max="3584" width="9.140625" style="649"/>
    <col min="3585" max="3585" width="95.5703125" style="649" customWidth="1"/>
    <col min="3586" max="3587" width="35.5703125" style="649" customWidth="1"/>
    <col min="3588" max="3588" width="3.7109375" style="649" customWidth="1"/>
    <col min="3589" max="3589" width="11.140625" style="649" bestFit="1" customWidth="1"/>
    <col min="3590" max="3840" width="9.140625" style="649"/>
    <col min="3841" max="3841" width="95.5703125" style="649" customWidth="1"/>
    <col min="3842" max="3843" width="35.5703125" style="649" customWidth="1"/>
    <col min="3844" max="3844" width="3.7109375" style="649" customWidth="1"/>
    <col min="3845" max="3845" width="11.140625" style="649" bestFit="1" customWidth="1"/>
    <col min="3846" max="4096" width="9.140625" style="649"/>
    <col min="4097" max="4097" width="95.5703125" style="649" customWidth="1"/>
    <col min="4098" max="4099" width="35.5703125" style="649" customWidth="1"/>
    <col min="4100" max="4100" width="3.7109375" style="649" customWidth="1"/>
    <col min="4101" max="4101" width="11.140625" style="649" bestFit="1" customWidth="1"/>
    <col min="4102" max="4352" width="9.140625" style="649"/>
    <col min="4353" max="4353" width="95.5703125" style="649" customWidth="1"/>
    <col min="4354" max="4355" width="35.5703125" style="649" customWidth="1"/>
    <col min="4356" max="4356" width="3.7109375" style="649" customWidth="1"/>
    <col min="4357" max="4357" width="11.140625" style="649" bestFit="1" customWidth="1"/>
    <col min="4358" max="4608" width="9.140625" style="649"/>
    <col min="4609" max="4609" width="95.5703125" style="649" customWidth="1"/>
    <col min="4610" max="4611" width="35.5703125" style="649" customWidth="1"/>
    <col min="4612" max="4612" width="3.7109375" style="649" customWidth="1"/>
    <col min="4613" max="4613" width="11.140625" style="649" bestFit="1" customWidth="1"/>
    <col min="4614" max="4864" width="9.140625" style="649"/>
    <col min="4865" max="4865" width="95.5703125" style="649" customWidth="1"/>
    <col min="4866" max="4867" width="35.5703125" style="649" customWidth="1"/>
    <col min="4868" max="4868" width="3.7109375" style="649" customWidth="1"/>
    <col min="4869" max="4869" width="11.140625" style="649" bestFit="1" customWidth="1"/>
    <col min="4870" max="5120" width="9.140625" style="649"/>
    <col min="5121" max="5121" width="95.5703125" style="649" customWidth="1"/>
    <col min="5122" max="5123" width="35.5703125" style="649" customWidth="1"/>
    <col min="5124" max="5124" width="3.7109375" style="649" customWidth="1"/>
    <col min="5125" max="5125" width="11.140625" style="649" bestFit="1" customWidth="1"/>
    <col min="5126" max="5376" width="9.140625" style="649"/>
    <col min="5377" max="5377" width="95.5703125" style="649" customWidth="1"/>
    <col min="5378" max="5379" width="35.5703125" style="649" customWidth="1"/>
    <col min="5380" max="5380" width="3.7109375" style="649" customWidth="1"/>
    <col min="5381" max="5381" width="11.140625" style="649" bestFit="1" customWidth="1"/>
    <col min="5382" max="5632" width="9.140625" style="649"/>
    <col min="5633" max="5633" width="95.5703125" style="649" customWidth="1"/>
    <col min="5634" max="5635" width="35.5703125" style="649" customWidth="1"/>
    <col min="5636" max="5636" width="3.7109375" style="649" customWidth="1"/>
    <col min="5637" max="5637" width="11.140625" style="649" bestFit="1" customWidth="1"/>
    <col min="5638" max="5888" width="9.140625" style="649"/>
    <col min="5889" max="5889" width="95.5703125" style="649" customWidth="1"/>
    <col min="5890" max="5891" width="35.5703125" style="649" customWidth="1"/>
    <col min="5892" max="5892" width="3.7109375" style="649" customWidth="1"/>
    <col min="5893" max="5893" width="11.140625" style="649" bestFit="1" customWidth="1"/>
    <col min="5894" max="6144" width="9.140625" style="649"/>
    <col min="6145" max="6145" width="95.5703125" style="649" customWidth="1"/>
    <col min="6146" max="6147" width="35.5703125" style="649" customWidth="1"/>
    <col min="6148" max="6148" width="3.7109375" style="649" customWidth="1"/>
    <col min="6149" max="6149" width="11.140625" style="649" bestFit="1" customWidth="1"/>
    <col min="6150" max="6400" width="9.140625" style="649"/>
    <col min="6401" max="6401" width="95.5703125" style="649" customWidth="1"/>
    <col min="6402" max="6403" width="35.5703125" style="649" customWidth="1"/>
    <col min="6404" max="6404" width="3.7109375" style="649" customWidth="1"/>
    <col min="6405" max="6405" width="11.140625" style="649" bestFit="1" customWidth="1"/>
    <col min="6406" max="6656" width="9.140625" style="649"/>
    <col min="6657" max="6657" width="95.5703125" style="649" customWidth="1"/>
    <col min="6658" max="6659" width="35.5703125" style="649" customWidth="1"/>
    <col min="6660" max="6660" width="3.7109375" style="649" customWidth="1"/>
    <col min="6661" max="6661" width="11.140625" style="649" bestFit="1" customWidth="1"/>
    <col min="6662" max="6912" width="9.140625" style="649"/>
    <col min="6913" max="6913" width="95.5703125" style="649" customWidth="1"/>
    <col min="6914" max="6915" width="35.5703125" style="649" customWidth="1"/>
    <col min="6916" max="6916" width="3.7109375" style="649" customWidth="1"/>
    <col min="6917" max="6917" width="11.140625" style="649" bestFit="1" customWidth="1"/>
    <col min="6918" max="7168" width="9.140625" style="649"/>
    <col min="7169" max="7169" width="95.5703125" style="649" customWidth="1"/>
    <col min="7170" max="7171" width="35.5703125" style="649" customWidth="1"/>
    <col min="7172" max="7172" width="3.7109375" style="649" customWidth="1"/>
    <col min="7173" max="7173" width="11.140625" style="649" bestFit="1" customWidth="1"/>
    <col min="7174" max="7424" width="9.140625" style="649"/>
    <col min="7425" max="7425" width="95.5703125" style="649" customWidth="1"/>
    <col min="7426" max="7427" width="35.5703125" style="649" customWidth="1"/>
    <col min="7428" max="7428" width="3.7109375" style="649" customWidth="1"/>
    <col min="7429" max="7429" width="11.140625" style="649" bestFit="1" customWidth="1"/>
    <col min="7430" max="7680" width="9.140625" style="649"/>
    <col min="7681" max="7681" width="95.5703125" style="649" customWidth="1"/>
    <col min="7682" max="7683" width="35.5703125" style="649" customWidth="1"/>
    <col min="7684" max="7684" width="3.7109375" style="649" customWidth="1"/>
    <col min="7685" max="7685" width="11.140625" style="649" bestFit="1" customWidth="1"/>
    <col min="7686" max="7936" width="9.140625" style="649"/>
    <col min="7937" max="7937" width="95.5703125" style="649" customWidth="1"/>
    <col min="7938" max="7939" width="35.5703125" style="649" customWidth="1"/>
    <col min="7940" max="7940" width="3.7109375" style="649" customWidth="1"/>
    <col min="7941" max="7941" width="11.140625" style="649" bestFit="1" customWidth="1"/>
    <col min="7942" max="8192" width="9.140625" style="649"/>
    <col min="8193" max="8193" width="95.5703125" style="649" customWidth="1"/>
    <col min="8194" max="8195" width="35.5703125" style="649" customWidth="1"/>
    <col min="8196" max="8196" width="3.7109375" style="649" customWidth="1"/>
    <col min="8197" max="8197" width="11.140625" style="649" bestFit="1" customWidth="1"/>
    <col min="8198" max="8448" width="9.140625" style="649"/>
    <col min="8449" max="8449" width="95.5703125" style="649" customWidth="1"/>
    <col min="8450" max="8451" width="35.5703125" style="649" customWidth="1"/>
    <col min="8452" max="8452" width="3.7109375" style="649" customWidth="1"/>
    <col min="8453" max="8453" width="11.140625" style="649" bestFit="1" customWidth="1"/>
    <col min="8454" max="8704" width="9.140625" style="649"/>
    <col min="8705" max="8705" width="95.5703125" style="649" customWidth="1"/>
    <col min="8706" max="8707" width="35.5703125" style="649" customWidth="1"/>
    <col min="8708" max="8708" width="3.7109375" style="649" customWidth="1"/>
    <col min="8709" max="8709" width="11.140625" style="649" bestFit="1" customWidth="1"/>
    <col min="8710" max="8960" width="9.140625" style="649"/>
    <col min="8961" max="8961" width="95.5703125" style="649" customWidth="1"/>
    <col min="8962" max="8963" width="35.5703125" style="649" customWidth="1"/>
    <col min="8964" max="8964" width="3.7109375" style="649" customWidth="1"/>
    <col min="8965" max="8965" width="11.140625" style="649" bestFit="1" customWidth="1"/>
    <col min="8966" max="9216" width="9.140625" style="649"/>
    <col min="9217" max="9217" width="95.5703125" style="649" customWidth="1"/>
    <col min="9218" max="9219" width="35.5703125" style="649" customWidth="1"/>
    <col min="9220" max="9220" width="3.7109375" style="649" customWidth="1"/>
    <col min="9221" max="9221" width="11.140625" style="649" bestFit="1" customWidth="1"/>
    <col min="9222" max="9472" width="9.140625" style="649"/>
    <col min="9473" max="9473" width="95.5703125" style="649" customWidth="1"/>
    <col min="9474" max="9475" width="35.5703125" style="649" customWidth="1"/>
    <col min="9476" max="9476" width="3.7109375" style="649" customWidth="1"/>
    <col min="9477" max="9477" width="11.140625" style="649" bestFit="1" customWidth="1"/>
    <col min="9478" max="9728" width="9.140625" style="649"/>
    <col min="9729" max="9729" width="95.5703125" style="649" customWidth="1"/>
    <col min="9730" max="9731" width="35.5703125" style="649" customWidth="1"/>
    <col min="9732" max="9732" width="3.7109375" style="649" customWidth="1"/>
    <col min="9733" max="9733" width="11.140625" style="649" bestFit="1" customWidth="1"/>
    <col min="9734" max="9984" width="9.140625" style="649"/>
    <col min="9985" max="9985" width="95.5703125" style="649" customWidth="1"/>
    <col min="9986" max="9987" width="35.5703125" style="649" customWidth="1"/>
    <col min="9988" max="9988" width="3.7109375" style="649" customWidth="1"/>
    <col min="9989" max="9989" width="11.140625" style="649" bestFit="1" customWidth="1"/>
    <col min="9990" max="10240" width="9.140625" style="649"/>
    <col min="10241" max="10241" width="95.5703125" style="649" customWidth="1"/>
    <col min="10242" max="10243" width="35.5703125" style="649" customWidth="1"/>
    <col min="10244" max="10244" width="3.7109375" style="649" customWidth="1"/>
    <col min="10245" max="10245" width="11.140625" style="649" bestFit="1" customWidth="1"/>
    <col min="10246" max="10496" width="9.140625" style="649"/>
    <col min="10497" max="10497" width="95.5703125" style="649" customWidth="1"/>
    <col min="10498" max="10499" width="35.5703125" style="649" customWidth="1"/>
    <col min="10500" max="10500" width="3.7109375" style="649" customWidth="1"/>
    <col min="10501" max="10501" width="11.140625" style="649" bestFit="1" customWidth="1"/>
    <col min="10502" max="10752" width="9.140625" style="649"/>
    <col min="10753" max="10753" width="95.5703125" style="649" customWidth="1"/>
    <col min="10754" max="10755" width="35.5703125" style="649" customWidth="1"/>
    <col min="10756" max="10756" width="3.7109375" style="649" customWidth="1"/>
    <col min="10757" max="10757" width="11.140625" style="649" bestFit="1" customWidth="1"/>
    <col min="10758" max="11008" width="9.140625" style="649"/>
    <col min="11009" max="11009" width="95.5703125" style="649" customWidth="1"/>
    <col min="11010" max="11011" width="35.5703125" style="649" customWidth="1"/>
    <col min="11012" max="11012" width="3.7109375" style="649" customWidth="1"/>
    <col min="11013" max="11013" width="11.140625" style="649" bestFit="1" customWidth="1"/>
    <col min="11014" max="11264" width="9.140625" style="649"/>
    <col min="11265" max="11265" width="95.5703125" style="649" customWidth="1"/>
    <col min="11266" max="11267" width="35.5703125" style="649" customWidth="1"/>
    <col min="11268" max="11268" width="3.7109375" style="649" customWidth="1"/>
    <col min="11269" max="11269" width="11.140625" style="649" bestFit="1" customWidth="1"/>
    <col min="11270" max="11520" width="9.140625" style="649"/>
    <col min="11521" max="11521" width="95.5703125" style="649" customWidth="1"/>
    <col min="11522" max="11523" width="35.5703125" style="649" customWidth="1"/>
    <col min="11524" max="11524" width="3.7109375" style="649" customWidth="1"/>
    <col min="11525" max="11525" width="11.140625" style="649" bestFit="1" customWidth="1"/>
    <col min="11526" max="11776" width="9.140625" style="649"/>
    <col min="11777" max="11777" width="95.5703125" style="649" customWidth="1"/>
    <col min="11778" max="11779" width="35.5703125" style="649" customWidth="1"/>
    <col min="11780" max="11780" width="3.7109375" style="649" customWidth="1"/>
    <col min="11781" max="11781" width="11.140625" style="649" bestFit="1" customWidth="1"/>
    <col min="11782" max="12032" width="9.140625" style="649"/>
    <col min="12033" max="12033" width="95.5703125" style="649" customWidth="1"/>
    <col min="12034" max="12035" width="35.5703125" style="649" customWidth="1"/>
    <col min="12036" max="12036" width="3.7109375" style="649" customWidth="1"/>
    <col min="12037" max="12037" width="11.140625" style="649" bestFit="1" customWidth="1"/>
    <col min="12038" max="12288" width="9.140625" style="649"/>
    <col min="12289" max="12289" width="95.5703125" style="649" customWidth="1"/>
    <col min="12290" max="12291" width="35.5703125" style="649" customWidth="1"/>
    <col min="12292" max="12292" width="3.7109375" style="649" customWidth="1"/>
    <col min="12293" max="12293" width="11.140625" style="649" bestFit="1" customWidth="1"/>
    <col min="12294" max="12544" width="9.140625" style="649"/>
    <col min="12545" max="12545" width="95.5703125" style="649" customWidth="1"/>
    <col min="12546" max="12547" width="35.5703125" style="649" customWidth="1"/>
    <col min="12548" max="12548" width="3.7109375" style="649" customWidth="1"/>
    <col min="12549" max="12549" width="11.140625" style="649" bestFit="1" customWidth="1"/>
    <col min="12550" max="12800" width="9.140625" style="649"/>
    <col min="12801" max="12801" width="95.5703125" style="649" customWidth="1"/>
    <col min="12802" max="12803" width="35.5703125" style="649" customWidth="1"/>
    <col min="12804" max="12804" width="3.7109375" style="649" customWidth="1"/>
    <col min="12805" max="12805" width="11.140625" style="649" bestFit="1" customWidth="1"/>
    <col min="12806" max="13056" width="9.140625" style="649"/>
    <col min="13057" max="13057" width="95.5703125" style="649" customWidth="1"/>
    <col min="13058" max="13059" width="35.5703125" style="649" customWidth="1"/>
    <col min="13060" max="13060" width="3.7109375" style="649" customWidth="1"/>
    <col min="13061" max="13061" width="11.140625" style="649" bestFit="1" customWidth="1"/>
    <col min="13062" max="13312" width="9.140625" style="649"/>
    <col min="13313" max="13313" width="95.5703125" style="649" customWidth="1"/>
    <col min="13314" max="13315" width="35.5703125" style="649" customWidth="1"/>
    <col min="13316" max="13316" width="3.7109375" style="649" customWidth="1"/>
    <col min="13317" max="13317" width="11.140625" style="649" bestFit="1" customWidth="1"/>
    <col min="13318" max="13568" width="9.140625" style="649"/>
    <col min="13569" max="13569" width="95.5703125" style="649" customWidth="1"/>
    <col min="13570" max="13571" width="35.5703125" style="649" customWidth="1"/>
    <col min="13572" max="13572" width="3.7109375" style="649" customWidth="1"/>
    <col min="13573" max="13573" width="11.140625" style="649" bestFit="1" customWidth="1"/>
    <col min="13574" max="13824" width="9.140625" style="649"/>
    <col min="13825" max="13825" width="95.5703125" style="649" customWidth="1"/>
    <col min="13826" max="13827" width="35.5703125" style="649" customWidth="1"/>
    <col min="13828" max="13828" width="3.7109375" style="649" customWidth="1"/>
    <col min="13829" max="13829" width="11.140625" style="649" bestFit="1" customWidth="1"/>
    <col min="13830" max="14080" width="9.140625" style="649"/>
    <col min="14081" max="14081" width="95.5703125" style="649" customWidth="1"/>
    <col min="14082" max="14083" width="35.5703125" style="649" customWidth="1"/>
    <col min="14084" max="14084" width="3.7109375" style="649" customWidth="1"/>
    <col min="14085" max="14085" width="11.140625" style="649" bestFit="1" customWidth="1"/>
    <col min="14086" max="14336" width="9.140625" style="649"/>
    <col min="14337" max="14337" width="95.5703125" style="649" customWidth="1"/>
    <col min="14338" max="14339" width="35.5703125" style="649" customWidth="1"/>
    <col min="14340" max="14340" width="3.7109375" style="649" customWidth="1"/>
    <col min="14341" max="14341" width="11.140625" style="649" bestFit="1" customWidth="1"/>
    <col min="14342" max="14592" width="9.140625" style="649"/>
    <col min="14593" max="14593" width="95.5703125" style="649" customWidth="1"/>
    <col min="14594" max="14595" width="35.5703125" style="649" customWidth="1"/>
    <col min="14596" max="14596" width="3.7109375" style="649" customWidth="1"/>
    <col min="14597" max="14597" width="11.140625" style="649" bestFit="1" customWidth="1"/>
    <col min="14598" max="14848" width="9.140625" style="649"/>
    <col min="14849" max="14849" width="95.5703125" style="649" customWidth="1"/>
    <col min="14850" max="14851" width="35.5703125" style="649" customWidth="1"/>
    <col min="14852" max="14852" width="3.7109375" style="649" customWidth="1"/>
    <col min="14853" max="14853" width="11.140625" style="649" bestFit="1" customWidth="1"/>
    <col min="14854" max="15104" width="9.140625" style="649"/>
    <col min="15105" max="15105" width="95.5703125" style="649" customWidth="1"/>
    <col min="15106" max="15107" width="35.5703125" style="649" customWidth="1"/>
    <col min="15108" max="15108" width="3.7109375" style="649" customWidth="1"/>
    <col min="15109" max="15109" width="11.140625" style="649" bestFit="1" customWidth="1"/>
    <col min="15110" max="15360" width="9.140625" style="649"/>
    <col min="15361" max="15361" width="95.5703125" style="649" customWidth="1"/>
    <col min="15362" max="15363" width="35.5703125" style="649" customWidth="1"/>
    <col min="15364" max="15364" width="3.7109375" style="649" customWidth="1"/>
    <col min="15365" max="15365" width="11.140625" style="649" bestFit="1" customWidth="1"/>
    <col min="15366" max="15616" width="9.140625" style="649"/>
    <col min="15617" max="15617" width="95.5703125" style="649" customWidth="1"/>
    <col min="15618" max="15619" width="35.5703125" style="649" customWidth="1"/>
    <col min="15620" max="15620" width="3.7109375" style="649" customWidth="1"/>
    <col min="15621" max="15621" width="11.140625" style="649" bestFit="1" customWidth="1"/>
    <col min="15622" max="15872" width="9.140625" style="649"/>
    <col min="15873" max="15873" width="95.5703125" style="649" customWidth="1"/>
    <col min="15874" max="15875" width="35.5703125" style="649" customWidth="1"/>
    <col min="15876" max="15876" width="3.7109375" style="649" customWidth="1"/>
    <col min="15877" max="15877" width="11.140625" style="649" bestFit="1" customWidth="1"/>
    <col min="15878" max="16128" width="9.140625" style="649"/>
    <col min="16129" max="16129" width="95.5703125" style="649" customWidth="1"/>
    <col min="16130" max="16131" width="35.5703125" style="649" customWidth="1"/>
    <col min="16132" max="16132" width="3.7109375" style="649" customWidth="1"/>
    <col min="16133" max="16133" width="11.140625" style="649" bestFit="1" customWidth="1"/>
    <col min="16134" max="16384" width="9.140625" style="649"/>
  </cols>
  <sheetData>
    <row r="1" spans="1:3" s="649" customFormat="1" ht="20.25" hidden="1">
      <c r="A1" s="502"/>
      <c r="B1" s="517"/>
      <c r="C1" s="517"/>
    </row>
    <row r="2" spans="1:3" s="649" customFormat="1" ht="69" customHeight="1">
      <c r="A2" s="1171" t="s">
        <v>1313</v>
      </c>
      <c r="B2" s="1172"/>
      <c r="C2" s="1172"/>
    </row>
    <row r="3" spans="1:3" s="649" customFormat="1" ht="44.25" customHeight="1">
      <c r="A3" s="1171" t="s">
        <v>678</v>
      </c>
      <c r="B3" s="1172"/>
      <c r="C3" s="1172"/>
    </row>
    <row r="4" spans="1:3" s="649" customFormat="1" ht="44.25" customHeight="1">
      <c r="A4" s="1171" t="s">
        <v>1498</v>
      </c>
      <c r="B4" s="1172"/>
      <c r="C4" s="1172"/>
    </row>
    <row r="5" spans="1:3" s="97" customFormat="1" ht="51.75" customHeight="1">
      <c r="A5" s="1173" t="s">
        <v>1350</v>
      </c>
      <c r="B5" s="1174"/>
      <c r="C5" s="1174"/>
    </row>
    <row r="6" spans="1:3" s="649" customFormat="1" ht="3" customHeight="1">
      <c r="A6" s="503"/>
      <c r="B6" s="518"/>
      <c r="C6" s="518"/>
    </row>
    <row r="7" spans="1:3" s="649" customFormat="1" ht="11.25" customHeight="1" thickBot="1">
      <c r="A7" s="504"/>
      <c r="B7" s="63"/>
      <c r="C7" s="63"/>
    </row>
    <row r="8" spans="1:3" s="31" customFormat="1" ht="51.75" customHeight="1" thickTop="1" thickBot="1">
      <c r="A8" s="505"/>
      <c r="B8" s="519" t="s">
        <v>971</v>
      </c>
      <c r="C8" s="519" t="s">
        <v>309</v>
      </c>
    </row>
    <row r="9" spans="1:3" s="137" customFormat="1" ht="36.75" customHeight="1" thickTop="1" thickBot="1">
      <c r="A9" s="136" t="s">
        <v>679</v>
      </c>
      <c r="B9" s="1122">
        <v>0.3347</v>
      </c>
      <c r="C9" s="1122">
        <v>0.3347</v>
      </c>
    </row>
    <row r="10" spans="1:3" s="97" customFormat="1" ht="36.75" customHeight="1" thickTop="1">
      <c r="A10" s="142" t="s">
        <v>680</v>
      </c>
      <c r="B10" s="729">
        <v>15298943349.41</v>
      </c>
      <c r="C10" s="729">
        <v>15298943349.41</v>
      </c>
    </row>
    <row r="11" spans="1:3" s="97" customFormat="1" ht="36.75" customHeight="1">
      <c r="A11" s="142" t="s">
        <v>681</v>
      </c>
      <c r="B11" s="729">
        <v>0</v>
      </c>
      <c r="C11" s="729">
        <v>0</v>
      </c>
    </row>
    <row r="12" spans="1:3" s="138" customFormat="1" ht="36.75" customHeight="1">
      <c r="A12" s="142" t="s">
        <v>682</v>
      </c>
      <c r="B12" s="729">
        <v>2464043160.4000001</v>
      </c>
      <c r="C12" s="729">
        <v>2464043160.4000001</v>
      </c>
    </row>
    <row r="13" spans="1:3" s="138" customFormat="1" ht="36.75" customHeight="1">
      <c r="A13" s="142" t="s">
        <v>683</v>
      </c>
      <c r="B13" s="729">
        <v>0</v>
      </c>
      <c r="C13" s="729">
        <v>0</v>
      </c>
    </row>
    <row r="14" spans="1:3" s="138" customFormat="1" ht="36.75" customHeight="1">
      <c r="A14" s="142" t="s">
        <v>684</v>
      </c>
      <c r="B14" s="729">
        <v>503360984.26999998</v>
      </c>
      <c r="C14" s="729">
        <v>503360984.26999998</v>
      </c>
    </row>
    <row r="15" spans="1:3" s="138" customFormat="1" ht="36.75" customHeight="1" thickBot="1">
      <c r="A15" s="142" t="s">
        <v>685</v>
      </c>
      <c r="B15" s="729">
        <v>576871433.91999996</v>
      </c>
      <c r="C15" s="729">
        <v>576871433.91999996</v>
      </c>
    </row>
    <row r="16" spans="1:3" s="138" customFormat="1" ht="36.75" customHeight="1" thickTop="1" thickBot="1">
      <c r="A16" s="988" t="s">
        <v>686</v>
      </c>
      <c r="B16" s="730">
        <v>18843218928</v>
      </c>
      <c r="C16" s="730">
        <v>18843218928</v>
      </c>
    </row>
    <row r="17" spans="1:3" s="139" customFormat="1" ht="36.75" customHeight="1" thickTop="1">
      <c r="A17" s="506" t="s">
        <v>687</v>
      </c>
      <c r="B17" s="731">
        <v>1447200804.2025001</v>
      </c>
      <c r="C17" s="731">
        <v>1447200804.2025001</v>
      </c>
    </row>
    <row r="18" spans="1:3" s="141" customFormat="1" ht="36.75" customHeight="1" thickBot="1">
      <c r="A18" s="140" t="s">
        <v>688</v>
      </c>
      <c r="B18" s="1123">
        <v>7.6799999999999993E-2</v>
      </c>
      <c r="C18" s="1123">
        <v>7.6799999999999993E-2</v>
      </c>
    </row>
    <row r="19" spans="1:3" s="138" customFormat="1" ht="36.75" customHeight="1" thickTop="1" thickBot="1">
      <c r="A19" s="988" t="s">
        <v>689</v>
      </c>
      <c r="B19" s="730">
        <v>144720080.42030001</v>
      </c>
      <c r="C19" s="730">
        <v>144720080.42030001</v>
      </c>
    </row>
    <row r="20" spans="1:3" s="138" customFormat="1" ht="30.75" customHeight="1" thickTop="1">
      <c r="A20" s="142" t="s">
        <v>690</v>
      </c>
      <c r="B20" s="729">
        <v>535310265</v>
      </c>
      <c r="C20" s="729">
        <v>535310265</v>
      </c>
    </row>
    <row r="21" spans="1:3" s="138" customFormat="1" ht="30.75" customHeight="1">
      <c r="A21" s="142" t="s">
        <v>691</v>
      </c>
      <c r="B21" s="729">
        <v>0</v>
      </c>
      <c r="C21" s="729">
        <v>0</v>
      </c>
    </row>
    <row r="22" spans="1:3" s="138" customFormat="1" ht="30.75" customHeight="1">
      <c r="A22" s="144" t="s">
        <v>692</v>
      </c>
      <c r="B22" s="729">
        <v>0</v>
      </c>
      <c r="C22" s="729">
        <v>0</v>
      </c>
    </row>
    <row r="23" spans="1:3" s="138" customFormat="1" ht="30.75" customHeight="1" thickBot="1">
      <c r="A23" s="142" t="s">
        <v>693</v>
      </c>
      <c r="B23" s="729">
        <v>0</v>
      </c>
      <c r="C23" s="729">
        <v>0</v>
      </c>
    </row>
    <row r="24" spans="1:3" s="138" customFormat="1" ht="30.75" customHeight="1" thickTop="1" thickBot="1">
      <c r="A24" s="988" t="s">
        <v>694</v>
      </c>
      <c r="B24" s="730">
        <v>535310265</v>
      </c>
      <c r="C24" s="730">
        <v>535310265</v>
      </c>
    </row>
    <row r="25" spans="1:3" s="138" customFormat="1" ht="36.75" customHeight="1" thickTop="1">
      <c r="A25" s="142" t="s">
        <v>695</v>
      </c>
      <c r="B25" s="729">
        <v>0</v>
      </c>
      <c r="C25" s="729">
        <v>0</v>
      </c>
    </row>
    <row r="26" spans="1:3" s="138" customFormat="1" ht="36.75" customHeight="1">
      <c r="A26" s="142" t="s">
        <v>696</v>
      </c>
      <c r="B26" s="729">
        <v>0</v>
      </c>
      <c r="C26" s="729">
        <v>0</v>
      </c>
    </row>
    <row r="27" spans="1:3" s="143" customFormat="1" ht="36.75" customHeight="1">
      <c r="A27" s="142" t="s">
        <v>697</v>
      </c>
      <c r="B27" s="729">
        <v>0</v>
      </c>
      <c r="C27" s="729">
        <v>0</v>
      </c>
    </row>
    <row r="28" spans="1:3" s="138" customFormat="1" ht="36.75" customHeight="1">
      <c r="A28" s="142" t="s">
        <v>698</v>
      </c>
      <c r="B28" s="729">
        <v>0</v>
      </c>
      <c r="C28" s="729">
        <v>0</v>
      </c>
    </row>
    <row r="29" spans="1:3" s="348" customFormat="1" ht="36.75" customHeight="1">
      <c r="A29" s="144" t="s">
        <v>699</v>
      </c>
      <c r="B29" s="729">
        <v>4817617</v>
      </c>
      <c r="C29" s="729">
        <v>4817617</v>
      </c>
    </row>
    <row r="30" spans="1:3" s="145" customFormat="1" ht="36.75" customHeight="1" thickBot="1">
      <c r="A30" s="144" t="s">
        <v>700</v>
      </c>
      <c r="B30" s="729">
        <v>0</v>
      </c>
      <c r="C30" s="729">
        <v>0</v>
      </c>
    </row>
    <row r="31" spans="1:3" s="138" customFormat="1" ht="36.75" customHeight="1" thickTop="1" thickBot="1">
      <c r="A31" s="146" t="s">
        <v>701</v>
      </c>
      <c r="B31" s="730">
        <v>4817617</v>
      </c>
      <c r="C31" s="730">
        <v>4817617</v>
      </c>
    </row>
    <row r="32" spans="1:3" s="138" customFormat="1" ht="36.75" customHeight="1" thickTop="1">
      <c r="A32" s="144" t="s">
        <v>702</v>
      </c>
      <c r="B32" s="729">
        <v>0</v>
      </c>
      <c r="C32" s="729">
        <v>0</v>
      </c>
    </row>
    <row r="33" spans="1:3" s="138" customFormat="1" ht="36.75" customHeight="1" thickBot="1">
      <c r="A33" s="144" t="s">
        <v>703</v>
      </c>
      <c r="B33" s="729">
        <v>55706389</v>
      </c>
      <c r="C33" s="729">
        <v>55706389</v>
      </c>
    </row>
    <row r="34" spans="1:3" s="138" customFormat="1" ht="36.75" customHeight="1" thickTop="1" thickBot="1">
      <c r="A34" s="988" t="s">
        <v>1353</v>
      </c>
      <c r="B34" s="730">
        <v>484421493</v>
      </c>
      <c r="C34" s="730">
        <v>484421493</v>
      </c>
    </row>
    <row r="35" spans="1:3" s="97" customFormat="1" ht="36.75" customHeight="1" thickTop="1">
      <c r="A35" s="142" t="s">
        <v>705</v>
      </c>
      <c r="B35" s="729">
        <v>339701412.57980001</v>
      </c>
      <c r="C35" s="729">
        <v>339701412.57980001</v>
      </c>
    </row>
    <row r="36" spans="1:3" s="148" customFormat="1" ht="36.75" customHeight="1">
      <c r="A36" s="147" t="s">
        <v>706</v>
      </c>
      <c r="B36" s="1124">
        <v>0.13200000000000001</v>
      </c>
      <c r="C36" s="1124">
        <v>0.13200000000000001</v>
      </c>
    </row>
    <row r="37" spans="1:3" s="649" customFormat="1" ht="6" customHeight="1" thickBot="1">
      <c r="A37" s="507"/>
      <c r="B37" s="400"/>
      <c r="C37" s="400"/>
    </row>
    <row r="38" spans="1:3" s="649" customFormat="1" ht="28.5" customHeight="1" thickTop="1">
      <c r="A38" s="150" t="s">
        <v>707</v>
      </c>
      <c r="B38" s="63"/>
      <c r="C38" s="63"/>
    </row>
    <row r="39" spans="1:3" s="649" customFormat="1" ht="16.5" customHeight="1">
      <c r="A39" s="150"/>
      <c r="B39" s="63"/>
      <c r="C39" s="63"/>
    </row>
    <row r="40" spans="1:3" s="649" customFormat="1" ht="15.75">
      <c r="A40" s="150"/>
      <c r="B40" s="63"/>
      <c r="C40" s="63"/>
    </row>
    <row r="41" spans="1:3" s="649" customFormat="1">
      <c r="A41" s="504"/>
      <c r="B41" s="63"/>
      <c r="C41" s="63"/>
    </row>
    <row r="42" spans="1:3" s="649" customFormat="1">
      <c r="A42" s="504"/>
      <c r="B42" s="520"/>
      <c r="C42" s="520"/>
    </row>
    <row r="43" spans="1:3" s="649" customFormat="1">
      <c r="A43" s="504"/>
      <c r="B43" s="520"/>
      <c r="C43" s="520"/>
    </row>
    <row r="44" spans="1:3" s="649" customFormat="1">
      <c r="A44" s="504"/>
      <c r="B44" s="63"/>
      <c r="C44" s="63"/>
    </row>
    <row r="45" spans="1:3" s="649" customFormat="1">
      <c r="A45" s="504"/>
      <c r="B45" s="63"/>
      <c r="C45" s="63"/>
    </row>
    <row r="46" spans="1:3" s="649" customFormat="1">
      <c r="A46" s="504"/>
      <c r="B46" s="63"/>
      <c r="C46" s="63"/>
    </row>
    <row r="47" spans="1:3" s="649" customFormat="1">
      <c r="A47" s="504"/>
      <c r="B47" s="63"/>
      <c r="C47" s="63"/>
    </row>
    <row r="48" spans="1:3" s="649" customFormat="1">
      <c r="A48" s="504"/>
      <c r="B48" s="63"/>
      <c r="C48" s="63"/>
    </row>
    <row r="49" spans="1:3" s="649" customFormat="1">
      <c r="A49" s="504"/>
      <c r="B49" s="63"/>
      <c r="C49" s="63"/>
    </row>
    <row r="50" spans="1:3" s="649" customFormat="1">
      <c r="A50" s="504"/>
      <c r="B50" s="63"/>
      <c r="C50" s="63"/>
    </row>
    <row r="51" spans="1:3" s="649" customFormat="1">
      <c r="A51" s="504"/>
      <c r="B51" s="63"/>
      <c r="C51" s="63"/>
    </row>
    <row r="52" spans="1:3" s="649" customFormat="1">
      <c r="A52" s="504"/>
      <c r="B52" s="63"/>
      <c r="C52" s="63"/>
    </row>
    <row r="53" spans="1:3" s="649" customFormat="1">
      <c r="A53" s="504"/>
      <c r="B53" s="63"/>
      <c r="C53" s="63"/>
    </row>
    <row r="54" spans="1:3" s="649" customFormat="1">
      <c r="A54" s="504"/>
      <c r="B54" s="63"/>
      <c r="C54" s="63"/>
    </row>
    <row r="55" spans="1:3" s="649" customFormat="1">
      <c r="A55" s="504"/>
      <c r="B55" s="63"/>
      <c r="C55" s="63"/>
    </row>
    <row r="56" spans="1:3" s="649" customFormat="1">
      <c r="A56" s="504"/>
      <c r="B56" s="63"/>
      <c r="C56" s="63"/>
    </row>
    <row r="57" spans="1:3" s="649" customFormat="1">
      <c r="A57" s="504"/>
      <c r="B57" s="63"/>
      <c r="C57" s="63"/>
    </row>
    <row r="58" spans="1:3" s="649" customFormat="1">
      <c r="A58" s="504"/>
      <c r="B58" s="63"/>
      <c r="C58" s="63"/>
    </row>
    <row r="59" spans="1:3" s="649" customFormat="1">
      <c r="A59" s="504"/>
      <c r="B59" s="63"/>
      <c r="C59" s="63"/>
    </row>
    <row r="60" spans="1:3" s="649" customFormat="1">
      <c r="A60" s="504"/>
      <c r="B60" s="63"/>
      <c r="C60" s="63"/>
    </row>
    <row r="61" spans="1:3" s="649" customFormat="1">
      <c r="A61" s="504"/>
      <c r="B61" s="63"/>
      <c r="C61" s="63"/>
    </row>
    <row r="62" spans="1:3" s="649" customFormat="1">
      <c r="A62" s="504"/>
      <c r="B62" s="63"/>
      <c r="C62" s="63"/>
    </row>
    <row r="63" spans="1:3" s="649" customFormat="1">
      <c r="A63" s="504"/>
      <c r="B63" s="63"/>
      <c r="C63" s="63"/>
    </row>
    <row r="64" spans="1:3" s="649" customFormat="1">
      <c r="A64" s="504"/>
      <c r="B64" s="63"/>
      <c r="C64" s="63"/>
    </row>
    <row r="65" spans="1:3" s="649" customFormat="1">
      <c r="A65" s="504"/>
      <c r="B65" s="63"/>
      <c r="C65" s="63"/>
    </row>
    <row r="66" spans="1:3" s="649" customFormat="1">
      <c r="A66" s="504"/>
      <c r="B66" s="63"/>
      <c r="C66" s="63"/>
    </row>
    <row r="67" spans="1:3" s="649" customFormat="1">
      <c r="A67" s="504"/>
      <c r="B67" s="63"/>
      <c r="C67" s="63"/>
    </row>
    <row r="68" spans="1:3" s="649" customFormat="1">
      <c r="A68" s="504"/>
      <c r="B68" s="63"/>
      <c r="C68" s="63"/>
    </row>
    <row r="69" spans="1:3" s="649" customFormat="1">
      <c r="A69" s="504"/>
      <c r="B69" s="63"/>
      <c r="C69" s="63"/>
    </row>
    <row r="70" spans="1:3" s="649" customFormat="1">
      <c r="A70" s="504"/>
      <c r="B70" s="63"/>
      <c r="C70" s="63"/>
    </row>
    <row r="71" spans="1:3" s="649" customFormat="1">
      <c r="A71" s="504"/>
      <c r="B71" s="63"/>
      <c r="C71" s="63"/>
    </row>
    <row r="72" spans="1:3" s="649" customFormat="1">
      <c r="A72" s="504"/>
      <c r="B72" s="63"/>
      <c r="C72" s="63"/>
    </row>
    <row r="73" spans="1:3" s="649" customFormat="1">
      <c r="A73" s="504"/>
      <c r="B73" s="63"/>
      <c r="C73" s="63"/>
    </row>
    <row r="74" spans="1:3" s="649" customFormat="1">
      <c r="A74" s="504"/>
      <c r="B74" s="63"/>
      <c r="C74" s="63"/>
    </row>
    <row r="75" spans="1:3" s="649" customFormat="1">
      <c r="A75" s="504"/>
      <c r="B75" s="63"/>
      <c r="C75" s="63"/>
    </row>
    <row r="76" spans="1:3" s="649" customFormat="1">
      <c r="A76" s="504"/>
      <c r="B76" s="63"/>
      <c r="C76" s="63"/>
    </row>
    <row r="77" spans="1:3" s="649" customFormat="1">
      <c r="A77" s="504"/>
      <c r="B77" s="63"/>
      <c r="C77" s="63"/>
    </row>
    <row r="78" spans="1:3" s="649" customFormat="1">
      <c r="A78" s="504"/>
      <c r="B78" s="63"/>
      <c r="C78" s="63"/>
    </row>
    <row r="79" spans="1:3" s="649" customFormat="1">
      <c r="A79" s="504"/>
      <c r="B79" s="63"/>
      <c r="C79" s="63"/>
    </row>
    <row r="80" spans="1:3" s="649" customFormat="1">
      <c r="A80" s="504"/>
      <c r="B80" s="63"/>
      <c r="C80" s="63"/>
    </row>
    <row r="81" spans="1:3" s="649" customFormat="1">
      <c r="A81" s="504"/>
      <c r="B81" s="63"/>
      <c r="C81" s="63"/>
    </row>
    <row r="82" spans="1:3" s="649" customFormat="1">
      <c r="A82" s="504"/>
      <c r="B82" s="63"/>
      <c r="C82" s="63"/>
    </row>
    <row r="83" spans="1:3" s="649" customFormat="1">
      <c r="A83" s="504"/>
      <c r="B83" s="63"/>
      <c r="C83" s="63"/>
    </row>
    <row r="84" spans="1:3" s="649" customFormat="1">
      <c r="A84" s="504"/>
      <c r="B84" s="63"/>
      <c r="C84" s="63"/>
    </row>
    <row r="85" spans="1:3" s="649" customFormat="1">
      <c r="A85" s="504"/>
      <c r="B85" s="63"/>
      <c r="C85" s="63"/>
    </row>
    <row r="86" spans="1:3" s="649" customFormat="1">
      <c r="A86" s="504"/>
      <c r="B86" s="63"/>
      <c r="C86" s="63"/>
    </row>
    <row r="87" spans="1:3" s="649" customFormat="1">
      <c r="A87" s="504"/>
      <c r="B87" s="63"/>
      <c r="C87" s="63"/>
    </row>
    <row r="88" spans="1:3" s="649" customFormat="1">
      <c r="A88" s="504"/>
      <c r="B88" s="63"/>
      <c r="C88" s="63"/>
    </row>
    <row r="89" spans="1:3" s="649" customFormat="1">
      <c r="A89" s="504"/>
      <c r="B89" s="63"/>
      <c r="C89" s="63"/>
    </row>
    <row r="90" spans="1:3" s="649" customFormat="1">
      <c r="A90" s="504"/>
      <c r="B90" s="63"/>
      <c r="C90" s="63"/>
    </row>
    <row r="91" spans="1:3" s="649" customFormat="1">
      <c r="A91" s="504"/>
      <c r="B91" s="63"/>
      <c r="C91" s="63"/>
    </row>
    <row r="92" spans="1:3" s="649" customFormat="1">
      <c r="A92" s="504"/>
      <c r="B92" s="63"/>
      <c r="C92" s="63"/>
    </row>
    <row r="93" spans="1:3" s="649" customFormat="1">
      <c r="A93" s="504"/>
      <c r="B93" s="63"/>
      <c r="C93" s="63"/>
    </row>
    <row r="94" spans="1:3" s="649" customFormat="1">
      <c r="A94" s="504"/>
      <c r="B94" s="63"/>
      <c r="C94" s="63"/>
    </row>
    <row r="95" spans="1:3" s="649" customFormat="1">
      <c r="A95" s="504"/>
      <c r="B95" s="63"/>
      <c r="C95" s="63"/>
    </row>
    <row r="96" spans="1:3" s="649" customFormat="1">
      <c r="A96" s="504"/>
      <c r="B96" s="63"/>
      <c r="C96" s="63"/>
    </row>
    <row r="97" spans="1:3" s="649" customFormat="1">
      <c r="A97" s="504"/>
      <c r="B97" s="63"/>
      <c r="C97" s="63"/>
    </row>
    <row r="98" spans="1:3" s="649" customFormat="1">
      <c r="A98" s="504"/>
      <c r="B98" s="63"/>
      <c r="C98" s="63"/>
    </row>
    <row r="99" spans="1:3" s="649" customFormat="1">
      <c r="A99" s="504"/>
      <c r="B99" s="63"/>
      <c r="C99" s="63"/>
    </row>
    <row r="100" spans="1:3" s="649" customFormat="1">
      <c r="A100" s="504"/>
      <c r="B100" s="63"/>
      <c r="C100" s="63"/>
    </row>
    <row r="101" spans="1:3" s="649" customFormat="1">
      <c r="A101" s="504"/>
      <c r="B101" s="63"/>
      <c r="C101" s="63"/>
    </row>
    <row r="102" spans="1:3" s="649" customFormat="1">
      <c r="A102" s="504"/>
      <c r="B102" s="63"/>
      <c r="C102" s="63"/>
    </row>
    <row r="103" spans="1:3" s="649" customFormat="1">
      <c r="A103" s="504"/>
      <c r="B103" s="63"/>
      <c r="C103" s="63"/>
    </row>
    <row r="104" spans="1:3" s="649" customFormat="1">
      <c r="A104" s="504"/>
      <c r="B104" s="63"/>
      <c r="C104" s="63"/>
    </row>
    <row r="105" spans="1:3" s="649" customFormat="1">
      <c r="A105" s="504"/>
      <c r="B105" s="63"/>
      <c r="C105" s="63"/>
    </row>
    <row r="106" spans="1:3" s="649" customFormat="1">
      <c r="A106" s="504"/>
      <c r="B106" s="63"/>
      <c r="C106" s="63"/>
    </row>
    <row r="107" spans="1:3" s="649" customFormat="1">
      <c r="A107" s="504"/>
      <c r="B107" s="63"/>
      <c r="C107" s="63"/>
    </row>
    <row r="108" spans="1:3" s="649" customFormat="1">
      <c r="A108" s="504"/>
      <c r="B108" s="63"/>
      <c r="C108" s="63"/>
    </row>
    <row r="109" spans="1:3" s="649" customFormat="1">
      <c r="A109" s="504"/>
      <c r="B109" s="63"/>
      <c r="C109" s="63"/>
    </row>
    <row r="110" spans="1:3" s="649" customFormat="1">
      <c r="A110" s="504"/>
      <c r="B110" s="63"/>
      <c r="C110" s="63"/>
    </row>
    <row r="111" spans="1:3" s="649" customFormat="1">
      <c r="A111" s="504"/>
      <c r="B111" s="63"/>
      <c r="C111" s="63"/>
    </row>
    <row r="112" spans="1:3" s="649" customFormat="1">
      <c r="A112" s="504"/>
      <c r="B112" s="63"/>
      <c r="C112" s="63"/>
    </row>
    <row r="113" spans="1:3" s="649" customFormat="1">
      <c r="A113" s="504"/>
      <c r="B113" s="63"/>
      <c r="C113" s="63"/>
    </row>
    <row r="114" spans="1:3" s="649" customFormat="1">
      <c r="A114" s="504"/>
      <c r="B114" s="63"/>
      <c r="C114" s="63"/>
    </row>
    <row r="115" spans="1:3" s="649" customFormat="1">
      <c r="A115" s="504"/>
      <c r="B115" s="63"/>
      <c r="C115" s="63"/>
    </row>
    <row r="116" spans="1:3" s="649" customFormat="1">
      <c r="A116" s="504"/>
      <c r="B116" s="63"/>
      <c r="C116" s="63"/>
    </row>
    <row r="117" spans="1:3" s="649" customFormat="1">
      <c r="A117" s="504"/>
      <c r="B117" s="63"/>
      <c r="C117" s="63"/>
    </row>
    <row r="118" spans="1:3" s="649" customFormat="1">
      <c r="A118" s="504"/>
      <c r="B118" s="63"/>
      <c r="C118" s="63"/>
    </row>
    <row r="119" spans="1:3" s="649" customFormat="1">
      <c r="A119" s="504"/>
      <c r="B119" s="63"/>
      <c r="C119" s="63"/>
    </row>
    <row r="120" spans="1:3" s="649" customFormat="1">
      <c r="A120" s="504"/>
      <c r="B120" s="63"/>
      <c r="C120" s="63"/>
    </row>
    <row r="121" spans="1:3" s="649" customFormat="1">
      <c r="A121" s="504"/>
      <c r="B121" s="63"/>
      <c r="C121" s="63"/>
    </row>
    <row r="122" spans="1:3" s="649" customFormat="1">
      <c r="A122" s="504"/>
      <c r="B122" s="63"/>
      <c r="C122" s="63"/>
    </row>
    <row r="123" spans="1:3" s="649" customFormat="1">
      <c r="A123" s="504"/>
      <c r="B123" s="63"/>
      <c r="C123" s="63"/>
    </row>
    <row r="124" spans="1:3" s="649" customFormat="1">
      <c r="A124" s="504"/>
      <c r="B124" s="63"/>
      <c r="C124" s="63"/>
    </row>
    <row r="125" spans="1:3" s="649" customFormat="1">
      <c r="A125" s="504"/>
      <c r="B125" s="63"/>
      <c r="C125" s="63"/>
    </row>
    <row r="126" spans="1:3" s="649" customFormat="1">
      <c r="A126" s="504"/>
      <c r="B126" s="63"/>
      <c r="C126" s="63"/>
    </row>
    <row r="127" spans="1:3" s="649" customFormat="1">
      <c r="A127" s="504"/>
      <c r="B127" s="63"/>
      <c r="C127" s="63"/>
    </row>
    <row r="128" spans="1:3" s="649" customFormat="1">
      <c r="A128" s="504"/>
      <c r="B128" s="63"/>
      <c r="C128" s="63"/>
    </row>
    <row r="129" spans="1:3" s="649" customFormat="1">
      <c r="A129" s="504"/>
      <c r="B129" s="63"/>
      <c r="C129" s="63"/>
    </row>
    <row r="130" spans="1:3" s="649" customFormat="1">
      <c r="A130" s="504"/>
      <c r="B130" s="63"/>
      <c r="C130" s="63"/>
    </row>
    <row r="131" spans="1:3" s="649" customFormat="1">
      <c r="A131" s="504"/>
      <c r="B131" s="63"/>
      <c r="C131" s="63"/>
    </row>
    <row r="132" spans="1:3" s="649" customFormat="1">
      <c r="A132" s="504"/>
      <c r="B132" s="63"/>
      <c r="C132" s="63"/>
    </row>
    <row r="133" spans="1:3" s="649" customFormat="1">
      <c r="A133" s="504"/>
      <c r="B133" s="63"/>
      <c r="C133" s="63"/>
    </row>
    <row r="134" spans="1:3" s="649" customFormat="1">
      <c r="A134" s="504"/>
      <c r="B134" s="63"/>
      <c r="C134" s="63"/>
    </row>
    <row r="135" spans="1:3" s="649" customFormat="1">
      <c r="A135" s="504"/>
      <c r="B135" s="63"/>
      <c r="C135" s="63"/>
    </row>
    <row r="136" spans="1:3" s="649" customFormat="1">
      <c r="A136" s="504"/>
      <c r="B136" s="63"/>
      <c r="C136" s="63"/>
    </row>
    <row r="137" spans="1:3" s="649" customFormat="1">
      <c r="A137" s="504"/>
      <c r="B137" s="63"/>
      <c r="C137" s="63"/>
    </row>
    <row r="138" spans="1:3" s="649" customFormat="1">
      <c r="A138" s="504"/>
      <c r="B138" s="63"/>
      <c r="C138" s="63"/>
    </row>
    <row r="139" spans="1:3" s="649" customFormat="1">
      <c r="A139" s="504"/>
      <c r="B139" s="63"/>
      <c r="C139" s="63"/>
    </row>
    <row r="140" spans="1:3" s="649" customFormat="1">
      <c r="A140" s="504"/>
      <c r="B140" s="63"/>
      <c r="C140" s="63"/>
    </row>
    <row r="141" spans="1:3" s="649" customFormat="1">
      <c r="A141" s="504"/>
      <c r="B141" s="63"/>
      <c r="C141" s="63"/>
    </row>
    <row r="142" spans="1:3" s="649" customFormat="1">
      <c r="A142" s="504"/>
      <c r="B142" s="63"/>
      <c r="C142" s="63"/>
    </row>
    <row r="143" spans="1:3" s="649" customFormat="1">
      <c r="A143" s="504"/>
      <c r="B143" s="63"/>
      <c r="C143" s="63"/>
    </row>
    <row r="144" spans="1:3" s="649" customFormat="1">
      <c r="A144" s="504"/>
      <c r="B144" s="63"/>
      <c r="C144" s="63"/>
    </row>
    <row r="145" spans="1:3" s="649" customFormat="1">
      <c r="A145" s="504"/>
      <c r="B145" s="63"/>
      <c r="C145" s="63"/>
    </row>
    <row r="146" spans="1:3" s="649" customFormat="1">
      <c r="A146" s="504"/>
      <c r="B146" s="63"/>
      <c r="C146" s="63"/>
    </row>
    <row r="147" spans="1:3" s="649" customFormat="1">
      <c r="A147" s="504"/>
      <c r="B147" s="63"/>
      <c r="C147" s="63"/>
    </row>
    <row r="148" spans="1:3" s="649" customFormat="1">
      <c r="A148" s="504"/>
      <c r="B148" s="63"/>
      <c r="C148" s="63"/>
    </row>
    <row r="149" spans="1:3" s="649" customFormat="1">
      <c r="A149" s="504"/>
      <c r="B149" s="63"/>
      <c r="C149" s="63"/>
    </row>
    <row r="150" spans="1:3" s="649" customFormat="1">
      <c r="A150" s="504"/>
      <c r="B150" s="63"/>
      <c r="C150" s="63"/>
    </row>
    <row r="151" spans="1:3" s="649" customFormat="1">
      <c r="A151" s="504"/>
      <c r="B151" s="63"/>
      <c r="C151" s="63"/>
    </row>
    <row r="152" spans="1:3" s="649" customFormat="1">
      <c r="A152" s="504"/>
      <c r="B152" s="63"/>
      <c r="C152" s="63"/>
    </row>
    <row r="153" spans="1:3" s="649" customFormat="1">
      <c r="A153" s="504"/>
      <c r="B153" s="63"/>
      <c r="C153" s="63"/>
    </row>
    <row r="154" spans="1:3" s="649" customFormat="1">
      <c r="A154" s="504"/>
      <c r="B154" s="63"/>
      <c r="C154" s="63"/>
    </row>
    <row r="155" spans="1:3" s="649" customFormat="1">
      <c r="A155" s="504"/>
      <c r="B155" s="63"/>
      <c r="C155" s="63"/>
    </row>
    <row r="156" spans="1:3" s="649" customFormat="1">
      <c r="A156" s="504"/>
      <c r="B156" s="63"/>
      <c r="C156" s="63"/>
    </row>
    <row r="157" spans="1:3" s="649" customFormat="1">
      <c r="A157" s="504"/>
      <c r="B157" s="63"/>
      <c r="C157" s="63"/>
    </row>
    <row r="158" spans="1:3" s="649" customFormat="1">
      <c r="A158" s="504"/>
      <c r="B158" s="63"/>
      <c r="C158" s="63"/>
    </row>
    <row r="159" spans="1:3" s="649" customFormat="1">
      <c r="A159" s="504"/>
      <c r="B159" s="63"/>
      <c r="C159" s="63"/>
    </row>
    <row r="160" spans="1:3" s="649" customFormat="1">
      <c r="A160" s="504"/>
      <c r="B160" s="63"/>
      <c r="C160" s="63"/>
    </row>
    <row r="161" spans="1:3" s="649" customFormat="1">
      <c r="A161" s="504"/>
      <c r="B161" s="63"/>
      <c r="C161" s="63"/>
    </row>
    <row r="162" spans="1:3" s="649" customFormat="1">
      <c r="A162" s="504"/>
      <c r="B162" s="63"/>
      <c r="C162" s="63"/>
    </row>
    <row r="163" spans="1:3" s="649" customFormat="1">
      <c r="A163" s="504"/>
      <c r="B163" s="63"/>
      <c r="C163" s="63"/>
    </row>
    <row r="164" spans="1:3" s="649" customFormat="1">
      <c r="A164" s="504"/>
      <c r="B164" s="63"/>
      <c r="C164" s="63"/>
    </row>
    <row r="165" spans="1:3" s="649" customFormat="1">
      <c r="A165" s="504"/>
      <c r="B165" s="63"/>
      <c r="C165" s="63"/>
    </row>
    <row r="166" spans="1:3" s="649" customFormat="1">
      <c r="A166" s="504"/>
      <c r="B166" s="63"/>
      <c r="C166" s="63"/>
    </row>
    <row r="167" spans="1:3" s="649" customFormat="1">
      <c r="A167" s="504"/>
      <c r="B167" s="63"/>
      <c r="C167" s="63"/>
    </row>
    <row r="168" spans="1:3" s="649" customFormat="1">
      <c r="A168" s="504"/>
      <c r="B168" s="63"/>
      <c r="C168" s="63"/>
    </row>
    <row r="169" spans="1:3" s="649" customFormat="1">
      <c r="A169" s="504"/>
      <c r="B169" s="63"/>
      <c r="C169" s="63"/>
    </row>
    <row r="170" spans="1:3" s="649" customFormat="1">
      <c r="A170" s="504"/>
      <c r="B170" s="63"/>
      <c r="C170" s="63"/>
    </row>
    <row r="171" spans="1:3" s="649" customFormat="1">
      <c r="A171" s="504"/>
      <c r="B171" s="63"/>
      <c r="C171" s="63"/>
    </row>
    <row r="172" spans="1:3" s="649" customFormat="1">
      <c r="A172" s="504"/>
      <c r="B172" s="63"/>
      <c r="C172" s="63"/>
    </row>
    <row r="173" spans="1:3" s="649" customFormat="1">
      <c r="A173" s="504"/>
      <c r="B173" s="63"/>
      <c r="C173" s="63"/>
    </row>
    <row r="174" spans="1:3" s="649" customFormat="1">
      <c r="A174" s="504"/>
      <c r="B174" s="63"/>
      <c r="C174" s="63"/>
    </row>
    <row r="175" spans="1:3" s="649" customFormat="1">
      <c r="A175" s="504"/>
      <c r="B175" s="63"/>
      <c r="C175" s="63"/>
    </row>
    <row r="176" spans="1:3" s="649" customFormat="1">
      <c r="A176" s="504"/>
      <c r="B176" s="63"/>
      <c r="C176" s="63"/>
    </row>
    <row r="177" spans="1:3" s="649" customFormat="1">
      <c r="A177" s="504"/>
      <c r="B177" s="63"/>
      <c r="C177" s="63"/>
    </row>
    <row r="178" spans="1:3" s="649" customFormat="1">
      <c r="A178" s="504"/>
      <c r="B178" s="63"/>
      <c r="C178" s="63"/>
    </row>
    <row r="179" spans="1:3" s="649" customFormat="1">
      <c r="A179" s="504"/>
      <c r="B179" s="63"/>
      <c r="C179" s="63"/>
    </row>
    <row r="180" spans="1:3" s="649" customFormat="1">
      <c r="A180" s="504"/>
      <c r="B180" s="63"/>
      <c r="C180" s="63"/>
    </row>
    <row r="181" spans="1:3" s="649" customFormat="1">
      <c r="A181" s="504"/>
      <c r="B181" s="63"/>
      <c r="C181" s="63"/>
    </row>
    <row r="182" spans="1:3" s="649" customFormat="1">
      <c r="A182" s="504"/>
      <c r="B182" s="63"/>
      <c r="C182" s="63"/>
    </row>
    <row r="183" spans="1:3" s="649" customFormat="1">
      <c r="A183" s="504"/>
      <c r="B183" s="63"/>
      <c r="C183" s="63"/>
    </row>
    <row r="184" spans="1:3" s="649" customFormat="1">
      <c r="A184" s="504"/>
      <c r="B184" s="63"/>
      <c r="C184" s="63"/>
    </row>
    <row r="185" spans="1:3" s="649" customFormat="1">
      <c r="A185" s="504"/>
      <c r="B185" s="63"/>
      <c r="C185" s="63"/>
    </row>
    <row r="186" spans="1:3" s="649" customFormat="1">
      <c r="A186" s="504"/>
      <c r="B186" s="63"/>
      <c r="C186" s="63"/>
    </row>
    <row r="187" spans="1:3" s="649" customFormat="1">
      <c r="A187" s="504"/>
      <c r="B187" s="63"/>
      <c r="C187" s="63"/>
    </row>
    <row r="188" spans="1:3" s="649" customFormat="1">
      <c r="A188" s="504"/>
      <c r="B188" s="63"/>
      <c r="C188" s="63"/>
    </row>
    <row r="189" spans="1:3" s="649" customFormat="1">
      <c r="A189" s="504"/>
      <c r="B189" s="63"/>
      <c r="C189" s="63"/>
    </row>
    <row r="190" spans="1:3" s="649" customFormat="1">
      <c r="A190" s="504"/>
      <c r="B190" s="63"/>
      <c r="C190" s="63"/>
    </row>
    <row r="191" spans="1:3" s="649" customFormat="1">
      <c r="A191" s="504"/>
      <c r="B191" s="63"/>
      <c r="C191" s="63"/>
    </row>
    <row r="192" spans="1:3" s="649" customFormat="1">
      <c r="A192" s="504"/>
      <c r="B192" s="63"/>
      <c r="C192" s="63"/>
    </row>
    <row r="193" spans="1:3" s="649" customFormat="1">
      <c r="A193" s="504"/>
      <c r="B193" s="63"/>
      <c r="C193" s="63"/>
    </row>
    <row r="194" spans="1:3" s="649" customFormat="1">
      <c r="A194" s="504"/>
      <c r="B194" s="63"/>
      <c r="C194" s="63"/>
    </row>
    <row r="195" spans="1:3" s="649" customFormat="1">
      <c r="A195" s="504"/>
      <c r="B195" s="63"/>
      <c r="C195" s="63"/>
    </row>
    <row r="196" spans="1:3" s="649" customFormat="1">
      <c r="A196" s="504"/>
      <c r="B196" s="63"/>
      <c r="C196" s="63"/>
    </row>
    <row r="197" spans="1:3" s="649" customFormat="1">
      <c r="A197" s="504"/>
      <c r="B197" s="63"/>
      <c r="C197" s="63"/>
    </row>
    <row r="198" spans="1:3" s="649" customFormat="1">
      <c r="A198" s="504"/>
      <c r="B198" s="63"/>
      <c r="C198" s="63"/>
    </row>
    <row r="199" spans="1:3" s="649" customFormat="1">
      <c r="A199" s="504"/>
      <c r="B199" s="63"/>
      <c r="C199" s="63"/>
    </row>
    <row r="200" spans="1:3" s="649" customFormat="1">
      <c r="A200" s="504"/>
      <c r="B200" s="63"/>
      <c r="C200" s="63"/>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I13" sqref="I13"/>
    </sheetView>
  </sheetViews>
  <sheetFormatPr baseColWidth="10" defaultColWidth="9.140625" defaultRowHeight="15"/>
  <cols>
    <col min="1" max="1" width="38.28515625" style="64" customWidth="1"/>
    <col min="2" max="2" width="13.85546875" style="63" customWidth="1"/>
    <col min="3" max="3" width="20.7109375" style="63" customWidth="1"/>
    <col min="4" max="4" width="15.5703125" style="63" customWidth="1"/>
    <col min="5" max="5" width="2.5703125" style="68" customWidth="1"/>
    <col min="6" max="256" width="9.140625" style="649"/>
    <col min="257" max="257" width="38.28515625" style="649" customWidth="1"/>
    <col min="258" max="258" width="13.85546875" style="649" customWidth="1"/>
    <col min="259" max="259" width="20.7109375" style="649" customWidth="1"/>
    <col min="260" max="260" width="15.5703125" style="649" customWidth="1"/>
    <col min="261" max="261" width="2.5703125" style="649" customWidth="1"/>
    <col min="262" max="512" width="9.140625" style="649"/>
    <col min="513" max="513" width="38.28515625" style="649" customWidth="1"/>
    <col min="514" max="514" width="13.85546875" style="649" customWidth="1"/>
    <col min="515" max="515" width="20.7109375" style="649" customWidth="1"/>
    <col min="516" max="516" width="15.5703125" style="649" customWidth="1"/>
    <col min="517" max="517" width="2.5703125" style="649" customWidth="1"/>
    <col min="518" max="768" width="9.140625" style="649"/>
    <col min="769" max="769" width="38.28515625" style="649" customWidth="1"/>
    <col min="770" max="770" width="13.85546875" style="649" customWidth="1"/>
    <col min="771" max="771" width="20.7109375" style="649" customWidth="1"/>
    <col min="772" max="772" width="15.5703125" style="649" customWidth="1"/>
    <col min="773" max="773" width="2.5703125" style="649" customWidth="1"/>
    <col min="774" max="1024" width="9.140625" style="649"/>
    <col min="1025" max="1025" width="38.28515625" style="649" customWidth="1"/>
    <col min="1026" max="1026" width="13.85546875" style="649" customWidth="1"/>
    <col min="1027" max="1027" width="20.7109375" style="649" customWidth="1"/>
    <col min="1028" max="1028" width="15.5703125" style="649" customWidth="1"/>
    <col min="1029" max="1029" width="2.5703125" style="649" customWidth="1"/>
    <col min="1030" max="1280" width="9.140625" style="649"/>
    <col min="1281" max="1281" width="38.28515625" style="649" customWidth="1"/>
    <col min="1282" max="1282" width="13.85546875" style="649" customWidth="1"/>
    <col min="1283" max="1283" width="20.7109375" style="649" customWidth="1"/>
    <col min="1284" max="1284" width="15.5703125" style="649" customWidth="1"/>
    <col min="1285" max="1285" width="2.5703125" style="649" customWidth="1"/>
    <col min="1286" max="1536" width="9.140625" style="649"/>
    <col min="1537" max="1537" width="38.28515625" style="649" customWidth="1"/>
    <col min="1538" max="1538" width="13.85546875" style="649" customWidth="1"/>
    <col min="1539" max="1539" width="20.7109375" style="649" customWidth="1"/>
    <col min="1540" max="1540" width="15.5703125" style="649" customWidth="1"/>
    <col min="1541" max="1541" width="2.5703125" style="649" customWidth="1"/>
    <col min="1542" max="1792" width="9.140625" style="649"/>
    <col min="1793" max="1793" width="38.28515625" style="649" customWidth="1"/>
    <col min="1794" max="1794" width="13.85546875" style="649" customWidth="1"/>
    <col min="1795" max="1795" width="20.7109375" style="649" customWidth="1"/>
    <col min="1796" max="1796" width="15.5703125" style="649" customWidth="1"/>
    <col min="1797" max="1797" width="2.5703125" style="649" customWidth="1"/>
    <col min="1798" max="2048" width="9.140625" style="649"/>
    <col min="2049" max="2049" width="38.28515625" style="649" customWidth="1"/>
    <col min="2050" max="2050" width="13.85546875" style="649" customWidth="1"/>
    <col min="2051" max="2051" width="20.7109375" style="649" customWidth="1"/>
    <col min="2052" max="2052" width="15.5703125" style="649" customWidth="1"/>
    <col min="2053" max="2053" width="2.5703125" style="649" customWidth="1"/>
    <col min="2054" max="2304" width="9.140625" style="649"/>
    <col min="2305" max="2305" width="38.28515625" style="649" customWidth="1"/>
    <col min="2306" max="2306" width="13.85546875" style="649" customWidth="1"/>
    <col min="2307" max="2307" width="20.7109375" style="649" customWidth="1"/>
    <col min="2308" max="2308" width="15.5703125" style="649" customWidth="1"/>
    <col min="2309" max="2309" width="2.5703125" style="649" customWidth="1"/>
    <col min="2310" max="2560" width="9.140625" style="649"/>
    <col min="2561" max="2561" width="38.28515625" style="649" customWidth="1"/>
    <col min="2562" max="2562" width="13.85546875" style="649" customWidth="1"/>
    <col min="2563" max="2563" width="20.7109375" style="649" customWidth="1"/>
    <col min="2564" max="2564" width="15.5703125" style="649" customWidth="1"/>
    <col min="2565" max="2565" width="2.5703125" style="649" customWidth="1"/>
    <col min="2566" max="2816" width="9.140625" style="649"/>
    <col min="2817" max="2817" width="38.28515625" style="649" customWidth="1"/>
    <col min="2818" max="2818" width="13.85546875" style="649" customWidth="1"/>
    <col min="2819" max="2819" width="20.7109375" style="649" customWidth="1"/>
    <col min="2820" max="2820" width="15.5703125" style="649" customWidth="1"/>
    <col min="2821" max="2821" width="2.5703125" style="649" customWidth="1"/>
    <col min="2822" max="3072" width="9.140625" style="649"/>
    <col min="3073" max="3073" width="38.28515625" style="649" customWidth="1"/>
    <col min="3074" max="3074" width="13.85546875" style="649" customWidth="1"/>
    <col min="3075" max="3075" width="20.7109375" style="649" customWidth="1"/>
    <col min="3076" max="3076" width="15.5703125" style="649" customWidth="1"/>
    <col min="3077" max="3077" width="2.5703125" style="649" customWidth="1"/>
    <col min="3078" max="3328" width="9.140625" style="649"/>
    <col min="3329" max="3329" width="38.28515625" style="649" customWidth="1"/>
    <col min="3330" max="3330" width="13.85546875" style="649" customWidth="1"/>
    <col min="3331" max="3331" width="20.7109375" style="649" customWidth="1"/>
    <col min="3332" max="3332" width="15.5703125" style="649" customWidth="1"/>
    <col min="3333" max="3333" width="2.5703125" style="649" customWidth="1"/>
    <col min="3334" max="3584" width="9.140625" style="649"/>
    <col min="3585" max="3585" width="38.28515625" style="649" customWidth="1"/>
    <col min="3586" max="3586" width="13.85546875" style="649" customWidth="1"/>
    <col min="3587" max="3587" width="20.7109375" style="649" customWidth="1"/>
    <col min="3588" max="3588" width="15.5703125" style="649" customWidth="1"/>
    <col min="3589" max="3589" width="2.5703125" style="649" customWidth="1"/>
    <col min="3590" max="3840" width="9.140625" style="649"/>
    <col min="3841" max="3841" width="38.28515625" style="649" customWidth="1"/>
    <col min="3842" max="3842" width="13.85546875" style="649" customWidth="1"/>
    <col min="3843" max="3843" width="20.7109375" style="649" customWidth="1"/>
    <col min="3844" max="3844" width="15.5703125" style="649" customWidth="1"/>
    <col min="3845" max="3845" width="2.5703125" style="649" customWidth="1"/>
    <col min="3846" max="4096" width="9.140625" style="649"/>
    <col min="4097" max="4097" width="38.28515625" style="649" customWidth="1"/>
    <col min="4098" max="4098" width="13.85546875" style="649" customWidth="1"/>
    <col min="4099" max="4099" width="20.7109375" style="649" customWidth="1"/>
    <col min="4100" max="4100" width="15.5703125" style="649" customWidth="1"/>
    <col min="4101" max="4101" width="2.5703125" style="649" customWidth="1"/>
    <col min="4102" max="4352" width="9.140625" style="649"/>
    <col min="4353" max="4353" width="38.28515625" style="649" customWidth="1"/>
    <col min="4354" max="4354" width="13.85546875" style="649" customWidth="1"/>
    <col min="4355" max="4355" width="20.7109375" style="649" customWidth="1"/>
    <col min="4356" max="4356" width="15.5703125" style="649" customWidth="1"/>
    <col min="4357" max="4357" width="2.5703125" style="649" customWidth="1"/>
    <col min="4358" max="4608" width="9.140625" style="649"/>
    <col min="4609" max="4609" width="38.28515625" style="649" customWidth="1"/>
    <col min="4610" max="4610" width="13.85546875" style="649" customWidth="1"/>
    <col min="4611" max="4611" width="20.7109375" style="649" customWidth="1"/>
    <col min="4612" max="4612" width="15.5703125" style="649" customWidth="1"/>
    <col min="4613" max="4613" width="2.5703125" style="649" customWidth="1"/>
    <col min="4614" max="4864" width="9.140625" style="649"/>
    <col min="4865" max="4865" width="38.28515625" style="649" customWidth="1"/>
    <col min="4866" max="4866" width="13.85546875" style="649" customWidth="1"/>
    <col min="4867" max="4867" width="20.7109375" style="649" customWidth="1"/>
    <col min="4868" max="4868" width="15.5703125" style="649" customWidth="1"/>
    <col min="4869" max="4869" width="2.5703125" style="649" customWidth="1"/>
    <col min="4870" max="5120" width="9.140625" style="649"/>
    <col min="5121" max="5121" width="38.28515625" style="649" customWidth="1"/>
    <col min="5122" max="5122" width="13.85546875" style="649" customWidth="1"/>
    <col min="5123" max="5123" width="20.7109375" style="649" customWidth="1"/>
    <col min="5124" max="5124" width="15.5703125" style="649" customWidth="1"/>
    <col min="5125" max="5125" width="2.5703125" style="649" customWidth="1"/>
    <col min="5126" max="5376" width="9.140625" style="649"/>
    <col min="5377" max="5377" width="38.28515625" style="649" customWidth="1"/>
    <col min="5378" max="5378" width="13.85546875" style="649" customWidth="1"/>
    <col min="5379" max="5379" width="20.7109375" style="649" customWidth="1"/>
    <col min="5380" max="5380" width="15.5703125" style="649" customWidth="1"/>
    <col min="5381" max="5381" width="2.5703125" style="649" customWidth="1"/>
    <col min="5382" max="5632" width="9.140625" style="649"/>
    <col min="5633" max="5633" width="38.28515625" style="649" customWidth="1"/>
    <col min="5634" max="5634" width="13.85546875" style="649" customWidth="1"/>
    <col min="5635" max="5635" width="20.7109375" style="649" customWidth="1"/>
    <col min="5636" max="5636" width="15.5703125" style="649" customWidth="1"/>
    <col min="5637" max="5637" width="2.5703125" style="649" customWidth="1"/>
    <col min="5638" max="5888" width="9.140625" style="649"/>
    <col min="5889" max="5889" width="38.28515625" style="649" customWidth="1"/>
    <col min="5890" max="5890" width="13.85546875" style="649" customWidth="1"/>
    <col min="5891" max="5891" width="20.7109375" style="649" customWidth="1"/>
    <col min="5892" max="5892" width="15.5703125" style="649" customWidth="1"/>
    <col min="5893" max="5893" width="2.5703125" style="649" customWidth="1"/>
    <col min="5894" max="6144" width="9.140625" style="649"/>
    <col min="6145" max="6145" width="38.28515625" style="649" customWidth="1"/>
    <col min="6146" max="6146" width="13.85546875" style="649" customWidth="1"/>
    <col min="6147" max="6147" width="20.7109375" style="649" customWidth="1"/>
    <col min="6148" max="6148" width="15.5703125" style="649" customWidth="1"/>
    <col min="6149" max="6149" width="2.5703125" style="649" customWidth="1"/>
    <col min="6150" max="6400" width="9.140625" style="649"/>
    <col min="6401" max="6401" width="38.28515625" style="649" customWidth="1"/>
    <col min="6402" max="6402" width="13.85546875" style="649" customWidth="1"/>
    <col min="6403" max="6403" width="20.7109375" style="649" customWidth="1"/>
    <col min="6404" max="6404" width="15.5703125" style="649" customWidth="1"/>
    <col min="6405" max="6405" width="2.5703125" style="649" customWidth="1"/>
    <col min="6406" max="6656" width="9.140625" style="649"/>
    <col min="6657" max="6657" width="38.28515625" style="649" customWidth="1"/>
    <col min="6658" max="6658" width="13.85546875" style="649" customWidth="1"/>
    <col min="6659" max="6659" width="20.7109375" style="649" customWidth="1"/>
    <col min="6660" max="6660" width="15.5703125" style="649" customWidth="1"/>
    <col min="6661" max="6661" width="2.5703125" style="649" customWidth="1"/>
    <col min="6662" max="6912" width="9.140625" style="649"/>
    <col min="6913" max="6913" width="38.28515625" style="649" customWidth="1"/>
    <col min="6914" max="6914" width="13.85546875" style="649" customWidth="1"/>
    <col min="6915" max="6915" width="20.7109375" style="649" customWidth="1"/>
    <col min="6916" max="6916" width="15.5703125" style="649" customWidth="1"/>
    <col min="6917" max="6917" width="2.5703125" style="649" customWidth="1"/>
    <col min="6918" max="7168" width="9.140625" style="649"/>
    <col min="7169" max="7169" width="38.28515625" style="649" customWidth="1"/>
    <col min="7170" max="7170" width="13.85546875" style="649" customWidth="1"/>
    <col min="7171" max="7171" width="20.7109375" style="649" customWidth="1"/>
    <col min="7172" max="7172" width="15.5703125" style="649" customWidth="1"/>
    <col min="7173" max="7173" width="2.5703125" style="649" customWidth="1"/>
    <col min="7174" max="7424" width="9.140625" style="649"/>
    <col min="7425" max="7425" width="38.28515625" style="649" customWidth="1"/>
    <col min="7426" max="7426" width="13.85546875" style="649" customWidth="1"/>
    <col min="7427" max="7427" width="20.7109375" style="649" customWidth="1"/>
    <col min="7428" max="7428" width="15.5703125" style="649" customWidth="1"/>
    <col min="7429" max="7429" width="2.5703125" style="649" customWidth="1"/>
    <col min="7430" max="7680" width="9.140625" style="649"/>
    <col min="7681" max="7681" width="38.28515625" style="649" customWidth="1"/>
    <col min="7682" max="7682" width="13.85546875" style="649" customWidth="1"/>
    <col min="7683" max="7683" width="20.7109375" style="649" customWidth="1"/>
    <col min="7684" max="7684" width="15.5703125" style="649" customWidth="1"/>
    <col min="7685" max="7685" width="2.5703125" style="649" customWidth="1"/>
    <col min="7686" max="7936" width="9.140625" style="649"/>
    <col min="7937" max="7937" width="38.28515625" style="649" customWidth="1"/>
    <col min="7938" max="7938" width="13.85546875" style="649" customWidth="1"/>
    <col min="7939" max="7939" width="20.7109375" style="649" customWidth="1"/>
    <col min="7940" max="7940" width="15.5703125" style="649" customWidth="1"/>
    <col min="7941" max="7941" width="2.5703125" style="649" customWidth="1"/>
    <col min="7942" max="8192" width="9.140625" style="649"/>
    <col min="8193" max="8193" width="38.28515625" style="649" customWidth="1"/>
    <col min="8194" max="8194" width="13.85546875" style="649" customWidth="1"/>
    <col min="8195" max="8195" width="20.7109375" style="649" customWidth="1"/>
    <col min="8196" max="8196" width="15.5703125" style="649" customWidth="1"/>
    <col min="8197" max="8197" width="2.5703125" style="649" customWidth="1"/>
    <col min="8198" max="8448" width="9.140625" style="649"/>
    <col min="8449" max="8449" width="38.28515625" style="649" customWidth="1"/>
    <col min="8450" max="8450" width="13.85546875" style="649" customWidth="1"/>
    <col min="8451" max="8451" width="20.7109375" style="649" customWidth="1"/>
    <col min="8452" max="8452" width="15.5703125" style="649" customWidth="1"/>
    <col min="8453" max="8453" width="2.5703125" style="649" customWidth="1"/>
    <col min="8454" max="8704" width="9.140625" style="649"/>
    <col min="8705" max="8705" width="38.28515625" style="649" customWidth="1"/>
    <col min="8706" max="8706" width="13.85546875" style="649" customWidth="1"/>
    <col min="8707" max="8707" width="20.7109375" style="649" customWidth="1"/>
    <col min="8708" max="8708" width="15.5703125" style="649" customWidth="1"/>
    <col min="8709" max="8709" width="2.5703125" style="649" customWidth="1"/>
    <col min="8710" max="8960" width="9.140625" style="649"/>
    <col min="8961" max="8961" width="38.28515625" style="649" customWidth="1"/>
    <col min="8962" max="8962" width="13.85546875" style="649" customWidth="1"/>
    <col min="8963" max="8963" width="20.7109375" style="649" customWidth="1"/>
    <col min="8964" max="8964" width="15.5703125" style="649" customWidth="1"/>
    <col min="8965" max="8965" width="2.5703125" style="649" customWidth="1"/>
    <col min="8966" max="9216" width="9.140625" style="649"/>
    <col min="9217" max="9217" width="38.28515625" style="649" customWidth="1"/>
    <col min="9218" max="9218" width="13.85546875" style="649" customWidth="1"/>
    <col min="9219" max="9219" width="20.7109375" style="649" customWidth="1"/>
    <col min="9220" max="9220" width="15.5703125" style="649" customWidth="1"/>
    <col min="9221" max="9221" width="2.5703125" style="649" customWidth="1"/>
    <col min="9222" max="9472" width="9.140625" style="649"/>
    <col min="9473" max="9473" width="38.28515625" style="649" customWidth="1"/>
    <col min="9474" max="9474" width="13.85546875" style="649" customWidth="1"/>
    <col min="9475" max="9475" width="20.7109375" style="649" customWidth="1"/>
    <col min="9476" max="9476" width="15.5703125" style="649" customWidth="1"/>
    <col min="9477" max="9477" width="2.5703125" style="649" customWidth="1"/>
    <col min="9478" max="9728" width="9.140625" style="649"/>
    <col min="9729" max="9729" width="38.28515625" style="649" customWidth="1"/>
    <col min="9730" max="9730" width="13.85546875" style="649" customWidth="1"/>
    <col min="9731" max="9731" width="20.7109375" style="649" customWidth="1"/>
    <col min="9732" max="9732" width="15.5703125" style="649" customWidth="1"/>
    <col min="9733" max="9733" width="2.5703125" style="649" customWidth="1"/>
    <col min="9734" max="9984" width="9.140625" style="649"/>
    <col min="9985" max="9985" width="38.28515625" style="649" customWidth="1"/>
    <col min="9986" max="9986" width="13.85546875" style="649" customWidth="1"/>
    <col min="9987" max="9987" width="20.7109375" style="649" customWidth="1"/>
    <col min="9988" max="9988" width="15.5703125" style="649" customWidth="1"/>
    <col min="9989" max="9989" width="2.5703125" style="649" customWidth="1"/>
    <col min="9990" max="10240" width="9.140625" style="649"/>
    <col min="10241" max="10241" width="38.28515625" style="649" customWidth="1"/>
    <col min="10242" max="10242" width="13.85546875" style="649" customWidth="1"/>
    <col min="10243" max="10243" width="20.7109375" style="649" customWidth="1"/>
    <col min="10244" max="10244" width="15.5703125" style="649" customWidth="1"/>
    <col min="10245" max="10245" width="2.5703125" style="649" customWidth="1"/>
    <col min="10246" max="10496" width="9.140625" style="649"/>
    <col min="10497" max="10497" width="38.28515625" style="649" customWidth="1"/>
    <col min="10498" max="10498" width="13.85546875" style="649" customWidth="1"/>
    <col min="10499" max="10499" width="20.7109375" style="649" customWidth="1"/>
    <col min="10500" max="10500" width="15.5703125" style="649" customWidth="1"/>
    <col min="10501" max="10501" width="2.5703125" style="649" customWidth="1"/>
    <col min="10502" max="10752" width="9.140625" style="649"/>
    <col min="10753" max="10753" width="38.28515625" style="649" customWidth="1"/>
    <col min="10754" max="10754" width="13.85546875" style="649" customWidth="1"/>
    <col min="10755" max="10755" width="20.7109375" style="649" customWidth="1"/>
    <col min="10756" max="10756" width="15.5703125" style="649" customWidth="1"/>
    <col min="10757" max="10757" width="2.5703125" style="649" customWidth="1"/>
    <col min="10758" max="11008" width="9.140625" style="649"/>
    <col min="11009" max="11009" width="38.28515625" style="649" customWidth="1"/>
    <col min="11010" max="11010" width="13.85546875" style="649" customWidth="1"/>
    <col min="11011" max="11011" width="20.7109375" style="649" customWidth="1"/>
    <col min="11012" max="11012" width="15.5703125" style="649" customWidth="1"/>
    <col min="11013" max="11013" width="2.5703125" style="649" customWidth="1"/>
    <col min="11014" max="11264" width="9.140625" style="649"/>
    <col min="11265" max="11265" width="38.28515625" style="649" customWidth="1"/>
    <col min="11266" max="11266" width="13.85546875" style="649" customWidth="1"/>
    <col min="11267" max="11267" width="20.7109375" style="649" customWidth="1"/>
    <col min="11268" max="11268" width="15.5703125" style="649" customWidth="1"/>
    <col min="11269" max="11269" width="2.5703125" style="649" customWidth="1"/>
    <col min="11270" max="11520" width="9.140625" style="649"/>
    <col min="11521" max="11521" width="38.28515625" style="649" customWidth="1"/>
    <col min="11522" max="11522" width="13.85546875" style="649" customWidth="1"/>
    <col min="11523" max="11523" width="20.7109375" style="649" customWidth="1"/>
    <col min="11524" max="11524" width="15.5703125" style="649" customWidth="1"/>
    <col min="11525" max="11525" width="2.5703125" style="649" customWidth="1"/>
    <col min="11526" max="11776" width="9.140625" style="649"/>
    <col min="11777" max="11777" width="38.28515625" style="649" customWidth="1"/>
    <col min="11778" max="11778" width="13.85546875" style="649" customWidth="1"/>
    <col min="11779" max="11779" width="20.7109375" style="649" customWidth="1"/>
    <col min="11780" max="11780" width="15.5703125" style="649" customWidth="1"/>
    <col min="11781" max="11781" width="2.5703125" style="649" customWidth="1"/>
    <col min="11782" max="12032" width="9.140625" style="649"/>
    <col min="12033" max="12033" width="38.28515625" style="649" customWidth="1"/>
    <col min="12034" max="12034" width="13.85546875" style="649" customWidth="1"/>
    <col min="12035" max="12035" width="20.7109375" style="649" customWidth="1"/>
    <col min="12036" max="12036" width="15.5703125" style="649" customWidth="1"/>
    <col min="12037" max="12037" width="2.5703125" style="649" customWidth="1"/>
    <col min="12038" max="12288" width="9.140625" style="649"/>
    <col min="12289" max="12289" width="38.28515625" style="649" customWidth="1"/>
    <col min="12290" max="12290" width="13.85546875" style="649" customWidth="1"/>
    <col min="12291" max="12291" width="20.7109375" style="649" customWidth="1"/>
    <col min="12292" max="12292" width="15.5703125" style="649" customWidth="1"/>
    <col min="12293" max="12293" width="2.5703125" style="649" customWidth="1"/>
    <col min="12294" max="12544" width="9.140625" style="649"/>
    <col min="12545" max="12545" width="38.28515625" style="649" customWidth="1"/>
    <col min="12546" max="12546" width="13.85546875" style="649" customWidth="1"/>
    <col min="12547" max="12547" width="20.7109375" style="649" customWidth="1"/>
    <col min="12548" max="12548" width="15.5703125" style="649" customWidth="1"/>
    <col min="12549" max="12549" width="2.5703125" style="649" customWidth="1"/>
    <col min="12550" max="12800" width="9.140625" style="649"/>
    <col min="12801" max="12801" width="38.28515625" style="649" customWidth="1"/>
    <col min="12802" max="12802" width="13.85546875" style="649" customWidth="1"/>
    <col min="12803" max="12803" width="20.7109375" style="649" customWidth="1"/>
    <col min="12804" max="12804" width="15.5703125" style="649" customWidth="1"/>
    <col min="12805" max="12805" width="2.5703125" style="649" customWidth="1"/>
    <col min="12806" max="13056" width="9.140625" style="649"/>
    <col min="13057" max="13057" width="38.28515625" style="649" customWidth="1"/>
    <col min="13058" max="13058" width="13.85546875" style="649" customWidth="1"/>
    <col min="13059" max="13059" width="20.7109375" style="649" customWidth="1"/>
    <col min="13060" max="13060" width="15.5703125" style="649" customWidth="1"/>
    <col min="13061" max="13061" width="2.5703125" style="649" customWidth="1"/>
    <col min="13062" max="13312" width="9.140625" style="649"/>
    <col min="13313" max="13313" width="38.28515625" style="649" customWidth="1"/>
    <col min="13314" max="13314" width="13.85546875" style="649" customWidth="1"/>
    <col min="13315" max="13315" width="20.7109375" style="649" customWidth="1"/>
    <col min="13316" max="13316" width="15.5703125" style="649" customWidth="1"/>
    <col min="13317" max="13317" width="2.5703125" style="649" customWidth="1"/>
    <col min="13318" max="13568" width="9.140625" style="649"/>
    <col min="13569" max="13569" width="38.28515625" style="649" customWidth="1"/>
    <col min="13570" max="13570" width="13.85546875" style="649" customWidth="1"/>
    <col min="13571" max="13571" width="20.7109375" style="649" customWidth="1"/>
    <col min="13572" max="13572" width="15.5703125" style="649" customWidth="1"/>
    <col min="13573" max="13573" width="2.5703125" style="649" customWidth="1"/>
    <col min="13574" max="13824" width="9.140625" style="649"/>
    <col min="13825" max="13825" width="38.28515625" style="649" customWidth="1"/>
    <col min="13826" max="13826" width="13.85546875" style="649" customWidth="1"/>
    <col min="13827" max="13827" width="20.7109375" style="649" customWidth="1"/>
    <col min="13828" max="13828" width="15.5703125" style="649" customWidth="1"/>
    <col min="13829" max="13829" width="2.5703125" style="649" customWidth="1"/>
    <col min="13830" max="14080" width="9.140625" style="649"/>
    <col min="14081" max="14081" width="38.28515625" style="649" customWidth="1"/>
    <col min="14082" max="14082" width="13.85546875" style="649" customWidth="1"/>
    <col min="14083" max="14083" width="20.7109375" style="649" customWidth="1"/>
    <col min="14084" max="14084" width="15.5703125" style="649" customWidth="1"/>
    <col min="14085" max="14085" width="2.5703125" style="649" customWidth="1"/>
    <col min="14086" max="14336" width="9.140625" style="649"/>
    <col min="14337" max="14337" width="38.28515625" style="649" customWidth="1"/>
    <col min="14338" max="14338" width="13.85546875" style="649" customWidth="1"/>
    <col min="14339" max="14339" width="20.7109375" style="649" customWidth="1"/>
    <col min="14340" max="14340" width="15.5703125" style="649" customWidth="1"/>
    <col min="14341" max="14341" width="2.5703125" style="649" customWidth="1"/>
    <col min="14342" max="14592" width="9.140625" style="649"/>
    <col min="14593" max="14593" width="38.28515625" style="649" customWidth="1"/>
    <col min="14594" max="14594" width="13.85546875" style="649" customWidth="1"/>
    <col min="14595" max="14595" width="20.7109375" style="649" customWidth="1"/>
    <col min="14596" max="14596" width="15.5703125" style="649" customWidth="1"/>
    <col min="14597" max="14597" width="2.5703125" style="649" customWidth="1"/>
    <col min="14598" max="14848" width="9.140625" style="649"/>
    <col min="14849" max="14849" width="38.28515625" style="649" customWidth="1"/>
    <col min="14850" max="14850" width="13.85546875" style="649" customWidth="1"/>
    <col min="14851" max="14851" width="20.7109375" style="649" customWidth="1"/>
    <col min="14852" max="14852" width="15.5703125" style="649" customWidth="1"/>
    <col min="14853" max="14853" width="2.5703125" style="649" customWidth="1"/>
    <col min="14854" max="15104" width="9.140625" style="649"/>
    <col min="15105" max="15105" width="38.28515625" style="649" customWidth="1"/>
    <col min="15106" max="15106" width="13.85546875" style="649" customWidth="1"/>
    <col min="15107" max="15107" width="20.7109375" style="649" customWidth="1"/>
    <col min="15108" max="15108" width="15.5703125" style="649" customWidth="1"/>
    <col min="15109" max="15109" width="2.5703125" style="649" customWidth="1"/>
    <col min="15110" max="15360" width="9.140625" style="649"/>
    <col min="15361" max="15361" width="38.28515625" style="649" customWidth="1"/>
    <col min="15362" max="15362" width="13.85546875" style="649" customWidth="1"/>
    <col min="15363" max="15363" width="20.7109375" style="649" customWidth="1"/>
    <col min="15364" max="15364" width="15.5703125" style="649" customWidth="1"/>
    <col min="15365" max="15365" width="2.5703125" style="649" customWidth="1"/>
    <col min="15366" max="15616" width="9.140625" style="649"/>
    <col min="15617" max="15617" width="38.28515625" style="649" customWidth="1"/>
    <col min="15618" max="15618" width="13.85546875" style="649" customWidth="1"/>
    <col min="15619" max="15619" width="20.7109375" style="649" customWidth="1"/>
    <col min="15620" max="15620" width="15.5703125" style="649" customWidth="1"/>
    <col min="15621" max="15621" width="2.5703125" style="649" customWidth="1"/>
    <col min="15622" max="15872" width="9.140625" style="649"/>
    <col min="15873" max="15873" width="38.28515625" style="649" customWidth="1"/>
    <col min="15874" max="15874" width="13.85546875" style="649" customWidth="1"/>
    <col min="15875" max="15875" width="20.7109375" style="649" customWidth="1"/>
    <col min="15876" max="15876" width="15.5703125" style="649" customWidth="1"/>
    <col min="15877" max="15877" width="2.5703125" style="649" customWidth="1"/>
    <col min="15878" max="16128" width="9.140625" style="649"/>
    <col min="16129" max="16129" width="38.28515625" style="649" customWidth="1"/>
    <col min="16130" max="16130" width="13.85546875" style="649" customWidth="1"/>
    <col min="16131" max="16131" width="20.7109375" style="649" customWidth="1"/>
    <col min="16132" max="16132" width="15.5703125" style="649" customWidth="1"/>
    <col min="16133" max="16133" width="2.5703125" style="649" customWidth="1"/>
    <col min="16134" max="16384" width="9.140625" style="649"/>
  </cols>
  <sheetData>
    <row r="1" spans="1:4" s="67" customFormat="1" ht="3.75" customHeight="1">
      <c r="A1" s="152">
        <v>0</v>
      </c>
      <c r="B1" s="508"/>
      <c r="C1" s="508"/>
      <c r="D1" s="508"/>
    </row>
    <row r="2" spans="1:4" s="67" customFormat="1" ht="38.25" customHeight="1">
      <c r="A2" s="1177" t="s">
        <v>1446</v>
      </c>
      <c r="B2" s="1177"/>
      <c r="C2" s="1177"/>
      <c r="D2" s="1177"/>
    </row>
    <row r="3" spans="1:4" s="67" customFormat="1" ht="20.25" customHeight="1">
      <c r="A3" s="1177" t="s">
        <v>708</v>
      </c>
      <c r="B3" s="1177"/>
      <c r="C3" s="1177"/>
      <c r="D3" s="1177"/>
    </row>
    <row r="4" spans="1:4" s="67" customFormat="1" ht="20.25" customHeight="1">
      <c r="A4" s="1177" t="s">
        <v>1498</v>
      </c>
      <c r="B4" s="1177"/>
      <c r="C4" s="1177"/>
      <c r="D4" s="1177"/>
    </row>
    <row r="5" spans="1:4" s="153" customFormat="1" ht="39" customHeight="1">
      <c r="A5" s="1178" t="s">
        <v>1349</v>
      </c>
      <c r="B5" s="1178"/>
      <c r="C5" s="1178"/>
      <c r="D5" s="1178"/>
    </row>
    <row r="6" spans="1:4" s="649" customFormat="1" ht="7.5" customHeight="1">
      <c r="A6" s="154"/>
      <c r="B6" s="1046"/>
      <c r="C6" s="1046"/>
      <c r="D6" s="1046"/>
    </row>
    <row r="7" spans="1:4" s="649" customFormat="1" ht="10.5" customHeight="1" thickBot="1">
      <c r="A7" s="155"/>
      <c r="B7" s="156"/>
      <c r="C7" s="157"/>
      <c r="D7" s="157"/>
    </row>
    <row r="8" spans="1:4" s="649" customFormat="1" ht="32.25" customHeight="1" thickTop="1" thickBot="1">
      <c r="A8" s="158"/>
      <c r="B8" s="158" t="s">
        <v>971</v>
      </c>
      <c r="C8" s="894" t="s">
        <v>309</v>
      </c>
      <c r="D8" s="895" t="s">
        <v>709</v>
      </c>
    </row>
    <row r="9" spans="1:4" s="649" customFormat="1" ht="32.25" customHeight="1" thickTop="1">
      <c r="A9" s="159" t="s">
        <v>710</v>
      </c>
      <c r="B9" s="160">
        <v>2533241.6935999999</v>
      </c>
      <c r="C9" s="160">
        <v>2533241.6935999999</v>
      </c>
      <c r="D9" s="161">
        <f>C9/C$21</f>
        <v>0.99701977969600653</v>
      </c>
    </row>
    <row r="10" spans="1:4" s="649" customFormat="1" ht="32.25" customHeight="1">
      <c r="A10" s="159" t="s">
        <v>711</v>
      </c>
      <c r="B10" s="160">
        <v>1.5106900000000001</v>
      </c>
      <c r="C10" s="160">
        <v>1.5106900000000001</v>
      </c>
      <c r="D10" s="161">
        <f t="shared" ref="D10:D21" si="0">C10/C$21</f>
        <v>5.9456932782774103E-7</v>
      </c>
    </row>
    <row r="11" spans="1:4" s="649" customFormat="1" ht="32.25" customHeight="1">
      <c r="A11" s="159" t="s">
        <v>712</v>
      </c>
      <c r="B11" s="160">
        <v>747.41949</v>
      </c>
      <c r="C11" s="160">
        <v>747.41949</v>
      </c>
      <c r="D11" s="161">
        <f t="shared" si="0"/>
        <v>2.941653838806459E-4</v>
      </c>
    </row>
    <row r="12" spans="1:4" s="649" customFormat="1" ht="32.25" customHeight="1">
      <c r="A12" s="159" t="s">
        <v>713</v>
      </c>
      <c r="B12" s="160">
        <v>16.310490000000001</v>
      </c>
      <c r="C12" s="160">
        <v>16.310490000000001</v>
      </c>
      <c r="D12" s="161">
        <f t="shared" si="0"/>
        <v>6.4193958229955129E-6</v>
      </c>
    </row>
    <row r="13" spans="1:4" s="649" customFormat="1" ht="32.25" customHeight="1">
      <c r="A13" s="159" t="s">
        <v>714</v>
      </c>
      <c r="B13" s="160">
        <v>536.85980000000006</v>
      </c>
      <c r="C13" s="160">
        <v>536.85980000000006</v>
      </c>
      <c r="D13" s="161">
        <f t="shared" si="0"/>
        <v>2.1129442203478906E-4</v>
      </c>
    </row>
    <row r="14" spans="1:4" s="649" customFormat="1" ht="32.25" customHeight="1">
      <c r="A14" s="159" t="s">
        <v>715</v>
      </c>
      <c r="B14" s="160">
        <v>107.37197</v>
      </c>
      <c r="C14" s="160">
        <v>107.37197</v>
      </c>
      <c r="D14" s="161">
        <f t="shared" si="0"/>
        <v>4.2258888342704574E-5</v>
      </c>
    </row>
    <row r="15" spans="1:4" s="649" customFormat="1" ht="32.25" customHeight="1">
      <c r="A15" s="159" t="s">
        <v>716</v>
      </c>
      <c r="B15" s="160">
        <v>0</v>
      </c>
      <c r="C15" s="160">
        <v>0</v>
      </c>
      <c r="D15" s="161">
        <f t="shared" si="0"/>
        <v>0</v>
      </c>
    </row>
    <row r="16" spans="1:4" s="649" customFormat="1" ht="32.25" customHeight="1">
      <c r="A16" s="159" t="s">
        <v>717</v>
      </c>
      <c r="B16" s="160">
        <v>0</v>
      </c>
      <c r="C16" s="160">
        <v>0</v>
      </c>
      <c r="D16" s="161">
        <f t="shared" si="0"/>
        <v>0</v>
      </c>
    </row>
    <row r="17" spans="1:4" s="649" customFormat="1" ht="32.25" customHeight="1">
      <c r="A17" s="159" t="s">
        <v>718</v>
      </c>
      <c r="B17" s="160">
        <v>471.26484999999997</v>
      </c>
      <c r="C17" s="160">
        <v>471.26484999999997</v>
      </c>
      <c r="D17" s="161">
        <f t="shared" si="0"/>
        <v>1.8547791081779925E-4</v>
      </c>
    </row>
    <row r="18" spans="1:4" s="649" customFormat="1" ht="32.25" customHeight="1">
      <c r="A18" s="159" t="s">
        <v>719</v>
      </c>
      <c r="B18" s="160">
        <v>377.01186999999999</v>
      </c>
      <c r="C18" s="160">
        <v>377.01186999999999</v>
      </c>
      <c r="D18" s="161">
        <f t="shared" si="0"/>
        <v>1.4838232471849264E-4</v>
      </c>
    </row>
    <row r="19" spans="1:4" s="649" customFormat="1" ht="32.25" customHeight="1">
      <c r="A19" s="159" t="s">
        <v>720</v>
      </c>
      <c r="B19" s="160">
        <v>5816.6409699999995</v>
      </c>
      <c r="C19" s="160">
        <v>5816.6409699999995</v>
      </c>
      <c r="D19" s="161">
        <f t="shared" si="0"/>
        <v>2.2892825872602579E-3</v>
      </c>
    </row>
    <row r="20" spans="1:4" s="649" customFormat="1" ht="32.25" customHeight="1" thickBot="1">
      <c r="A20" s="159" t="s">
        <v>721</v>
      </c>
      <c r="B20" s="160">
        <v>4551.4174899999998</v>
      </c>
      <c r="C20" s="160">
        <v>4551.4174899999998</v>
      </c>
      <c r="D20" s="161">
        <f t="shared" si="0"/>
        <v>1.7913226655983186E-3</v>
      </c>
    </row>
    <row r="21" spans="1:4" s="649" customFormat="1" ht="32.25" customHeight="1" thickTop="1" thickBot="1">
      <c r="A21" s="162" t="s">
        <v>722</v>
      </c>
      <c r="B21" s="395">
        <v>2540813.8787099998</v>
      </c>
      <c r="C21" s="395">
        <v>2540813.8787099998</v>
      </c>
      <c r="D21" s="163">
        <f t="shared" si="0"/>
        <v>1</v>
      </c>
    </row>
    <row r="22" spans="1:4" s="649" customFormat="1" ht="32.25" customHeight="1" thickTop="1">
      <c r="A22" s="164" t="s">
        <v>723</v>
      </c>
      <c r="B22" s="396">
        <v>5053.6225100000001</v>
      </c>
      <c r="C22" s="396">
        <v>5053.6225100000001</v>
      </c>
      <c r="D22" s="610"/>
    </row>
    <row r="23" spans="1:4" s="167" customFormat="1" ht="32.25" customHeight="1" thickBot="1">
      <c r="A23" s="165" t="s">
        <v>724</v>
      </c>
      <c r="B23" s="166">
        <v>1</v>
      </c>
      <c r="C23" s="166">
        <v>1</v>
      </c>
      <c r="D23" s="611"/>
    </row>
    <row r="24" spans="1:4" s="649" customFormat="1" ht="13.5" customHeight="1" thickTop="1">
      <c r="A24" s="795" t="s">
        <v>725</v>
      </c>
      <c r="B24" s="168"/>
      <c r="C24" s="796"/>
      <c r="D24" s="796"/>
    </row>
    <row r="25" spans="1:4" s="649" customFormat="1" ht="89.25" customHeight="1">
      <c r="A25" s="1175" t="s">
        <v>354</v>
      </c>
      <c r="B25" s="1179"/>
      <c r="C25" s="1179"/>
      <c r="D25" s="1179"/>
    </row>
    <row r="26" spans="1:4" s="649" customFormat="1" ht="89.25" customHeight="1">
      <c r="A26" s="1175" t="s">
        <v>355</v>
      </c>
      <c r="B26" s="1176"/>
      <c r="C26" s="1176"/>
      <c r="D26" s="1176"/>
    </row>
    <row r="27" spans="1:4" s="649" customFormat="1" ht="12" customHeight="1">
      <c r="A27" s="795" t="s">
        <v>726</v>
      </c>
      <c r="B27" s="169"/>
      <c r="C27" s="797"/>
      <c r="D27" s="797"/>
    </row>
    <row r="28" spans="1:4" s="649" customFormat="1" ht="9" customHeight="1">
      <c r="A28" s="170"/>
      <c r="B28" s="171"/>
      <c r="C28" s="321"/>
      <c r="D28" s="321"/>
    </row>
    <row r="29" spans="1:4" s="649" customFormat="1" ht="9" customHeight="1">
      <c r="A29" s="170"/>
      <c r="B29" s="171"/>
      <c r="C29" s="321"/>
      <c r="D29" s="321"/>
    </row>
    <row r="30" spans="1:4" s="649" customFormat="1" ht="9" customHeight="1">
      <c r="A30" s="170"/>
      <c r="B30" s="171"/>
      <c r="C30" s="321"/>
      <c r="D30" s="321"/>
    </row>
    <row r="31" spans="1:4" s="649" customFormat="1" ht="9" customHeight="1">
      <c r="A31" s="170"/>
      <c r="B31" s="171"/>
      <c r="C31" s="321"/>
      <c r="D31" s="321"/>
    </row>
    <row r="32" spans="1:4" s="649" customFormat="1" ht="9" customHeight="1">
      <c r="A32" s="170"/>
      <c r="B32" s="171"/>
      <c r="C32" s="321"/>
      <c r="D32" s="321"/>
    </row>
    <row r="33" spans="1:4" s="649" customFormat="1" ht="9" customHeight="1">
      <c r="A33" s="172"/>
      <c r="B33" s="171"/>
      <c r="C33" s="321"/>
      <c r="D33" s="321"/>
    </row>
    <row r="34" spans="1:4" s="649" customFormat="1" ht="9" customHeight="1">
      <c r="A34" s="170"/>
      <c r="B34" s="171"/>
      <c r="C34" s="321"/>
      <c r="D34" s="321"/>
    </row>
    <row r="35" spans="1:4" s="649" customFormat="1" ht="9" customHeight="1">
      <c r="A35" s="170"/>
      <c r="B35" s="171"/>
      <c r="C35" s="321"/>
      <c r="D35" s="321"/>
    </row>
    <row r="36" spans="1:4" s="649" customFormat="1" ht="9" customHeight="1">
      <c r="A36" s="170"/>
      <c r="B36" s="171"/>
      <c r="C36" s="321"/>
      <c r="D36" s="321"/>
    </row>
    <row r="37" spans="1:4" s="649" customFormat="1" ht="9" customHeight="1">
      <c r="A37" s="170"/>
      <c r="B37" s="171"/>
      <c r="C37" s="321"/>
      <c r="D37" s="321"/>
    </row>
    <row r="38" spans="1:4" s="649" customFormat="1" ht="9" customHeight="1">
      <c r="A38" s="170"/>
      <c r="B38" s="171"/>
      <c r="C38" s="321"/>
      <c r="D38" s="321"/>
    </row>
    <row r="39" spans="1:4" s="649" customFormat="1" ht="9" customHeight="1">
      <c r="A39" s="172"/>
      <c r="B39" s="171"/>
      <c r="C39" s="321"/>
      <c r="D39" s="321"/>
    </row>
    <row r="40" spans="1:4" s="649" customFormat="1" ht="9" customHeight="1">
      <c r="A40" s="170"/>
      <c r="B40" s="171"/>
      <c r="C40" s="321"/>
      <c r="D40" s="321"/>
    </row>
    <row r="41" spans="1:4" s="649" customFormat="1" ht="9" customHeight="1">
      <c r="A41" s="170"/>
      <c r="B41" s="171"/>
      <c r="C41" s="321"/>
      <c r="D41" s="321"/>
    </row>
    <row r="42" spans="1:4" s="649" customFormat="1" ht="9" customHeight="1">
      <c r="A42" s="170"/>
      <c r="B42" s="171"/>
      <c r="C42" s="321"/>
      <c r="D42" s="321"/>
    </row>
    <row r="43" spans="1:4" s="649" customFormat="1" ht="9" customHeight="1">
      <c r="A43" s="170"/>
      <c r="B43" s="171"/>
      <c r="C43" s="321"/>
      <c r="D43" s="321"/>
    </row>
    <row r="44" spans="1:4" s="649" customFormat="1" ht="9" customHeight="1">
      <c r="A44" s="170"/>
      <c r="B44" s="171"/>
      <c r="C44" s="321"/>
      <c r="D44" s="321"/>
    </row>
    <row r="45" spans="1:4" s="649" customFormat="1" ht="9" customHeight="1">
      <c r="A45" s="172"/>
      <c r="B45" s="171"/>
      <c r="C45" s="321"/>
      <c r="D45" s="321"/>
    </row>
    <row r="46" spans="1:4" s="649" customFormat="1" ht="9" customHeight="1">
      <c r="A46" s="170"/>
      <c r="B46" s="171"/>
      <c r="C46" s="321"/>
      <c r="D46" s="321"/>
    </row>
    <row r="47" spans="1:4" s="649" customFormat="1" ht="9" customHeight="1">
      <c r="A47" s="170"/>
      <c r="B47" s="171"/>
      <c r="C47" s="321"/>
      <c r="D47" s="321"/>
    </row>
    <row r="48" spans="1:4" s="649" customFormat="1" ht="9" customHeight="1">
      <c r="A48" s="170"/>
      <c r="B48" s="171"/>
      <c r="C48" s="321"/>
      <c r="D48" s="321"/>
    </row>
    <row r="49" spans="1:4" s="649" customFormat="1" ht="9" customHeight="1">
      <c r="A49" s="170"/>
      <c r="B49" s="171"/>
      <c r="C49" s="321"/>
      <c r="D49" s="321"/>
    </row>
    <row r="50" spans="1:4" s="649" customFormat="1" ht="9" customHeight="1">
      <c r="A50" s="172"/>
      <c r="B50" s="171"/>
      <c r="C50" s="321"/>
      <c r="D50" s="321"/>
    </row>
    <row r="51" spans="1:4" s="649" customFormat="1" ht="9" customHeight="1">
      <c r="A51" s="173"/>
      <c r="B51" s="171"/>
      <c r="C51" s="321"/>
      <c r="D51" s="321"/>
    </row>
    <row r="52" spans="1:4" s="649" customFormat="1" ht="9" customHeight="1">
      <c r="A52" s="173"/>
      <c r="B52" s="171"/>
      <c r="C52" s="321"/>
      <c r="D52" s="321"/>
    </row>
    <row r="53" spans="1:4" s="649" customFormat="1" ht="9" customHeight="1">
      <c r="A53" s="173"/>
      <c r="B53" s="171"/>
      <c r="C53" s="321"/>
      <c r="D53" s="321"/>
    </row>
    <row r="54" spans="1:4" s="649" customFormat="1" ht="9" customHeight="1">
      <c r="A54" s="173"/>
      <c r="B54" s="171"/>
      <c r="C54" s="321"/>
      <c r="D54" s="321"/>
    </row>
    <row r="55" spans="1:4" s="649" customFormat="1" ht="9" customHeight="1">
      <c r="A55" s="174"/>
      <c r="B55" s="171"/>
      <c r="C55" s="321"/>
      <c r="D55" s="321"/>
    </row>
    <row r="56" spans="1:4" s="649" customFormat="1" ht="9" customHeight="1">
      <c r="A56" s="174"/>
      <c r="B56" s="171"/>
      <c r="C56" s="321"/>
      <c r="D56" s="321"/>
    </row>
    <row r="57" spans="1:4" s="649" customFormat="1" ht="9" customHeight="1">
      <c r="A57" s="175"/>
      <c r="B57" s="171"/>
      <c r="C57" s="321"/>
      <c r="D57" s="321"/>
    </row>
    <row r="58" spans="1:4" s="649" customFormat="1" ht="9" customHeight="1">
      <c r="A58" s="170"/>
      <c r="B58" s="171"/>
      <c r="C58" s="321"/>
      <c r="D58" s="321"/>
    </row>
    <row r="59" spans="1:4" s="649" customFormat="1" ht="9" customHeight="1">
      <c r="A59" s="170"/>
      <c r="B59" s="171"/>
      <c r="C59" s="321"/>
      <c r="D59" s="321"/>
    </row>
    <row r="60" spans="1:4" s="649" customFormat="1" ht="9" customHeight="1">
      <c r="A60" s="170"/>
      <c r="B60" s="171"/>
      <c r="C60" s="321"/>
      <c r="D60" s="321"/>
    </row>
    <row r="61" spans="1:4" s="649" customFormat="1" ht="9" customHeight="1">
      <c r="A61" s="170"/>
      <c r="B61" s="171"/>
      <c r="C61" s="321"/>
      <c r="D61" s="321"/>
    </row>
    <row r="62" spans="1:4" s="649" customFormat="1" ht="9" customHeight="1">
      <c r="A62" s="173"/>
      <c r="B62" s="171"/>
      <c r="C62" s="321"/>
      <c r="D62" s="321"/>
    </row>
    <row r="63" spans="1:4" s="649" customFormat="1" ht="9" customHeight="1">
      <c r="A63" s="175"/>
      <c r="B63" s="171"/>
      <c r="C63" s="321"/>
      <c r="D63" s="321"/>
    </row>
    <row r="64" spans="1:4" s="649" customFormat="1" ht="9" customHeight="1">
      <c r="A64" s="170"/>
      <c r="B64" s="171"/>
      <c r="C64" s="321"/>
      <c r="D64" s="321"/>
    </row>
    <row r="65" spans="1:4" s="649" customFormat="1" ht="9" customHeight="1">
      <c r="A65" s="170"/>
      <c r="B65" s="171"/>
      <c r="C65" s="321"/>
      <c r="D65" s="321"/>
    </row>
    <row r="66" spans="1:4" s="649" customFormat="1" ht="9" customHeight="1">
      <c r="A66" s="170"/>
      <c r="B66" s="171"/>
      <c r="C66" s="321"/>
      <c r="D66" s="321"/>
    </row>
    <row r="67" spans="1:4" s="649" customFormat="1" ht="9" customHeight="1">
      <c r="A67" s="170"/>
      <c r="B67" s="171"/>
      <c r="C67" s="321"/>
      <c r="D67" s="321"/>
    </row>
    <row r="68" spans="1:4" s="649" customFormat="1" ht="9" customHeight="1">
      <c r="A68" s="173"/>
      <c r="B68" s="171"/>
      <c r="C68" s="321"/>
      <c r="D68" s="321"/>
    </row>
    <row r="69" spans="1:4" s="649" customFormat="1" ht="9" customHeight="1">
      <c r="A69" s="175"/>
      <c r="B69" s="171"/>
      <c r="C69" s="321"/>
      <c r="D69" s="321"/>
    </row>
    <row r="70" spans="1:4" s="649" customFormat="1" ht="9" customHeight="1">
      <c r="A70" s="170"/>
      <c r="B70" s="171"/>
      <c r="C70" s="321"/>
      <c r="D70" s="321"/>
    </row>
    <row r="71" spans="1:4" s="649" customFormat="1" ht="9" customHeight="1">
      <c r="A71" s="170"/>
      <c r="B71" s="171"/>
      <c r="C71" s="321"/>
      <c r="D71" s="321"/>
    </row>
    <row r="72" spans="1:4" s="649" customFormat="1" ht="9" customHeight="1">
      <c r="A72" s="170"/>
      <c r="B72" s="402"/>
      <c r="C72" s="63"/>
      <c r="D72" s="63"/>
    </row>
    <row r="73" spans="1:4" s="649" customFormat="1" ht="9" customHeight="1">
      <c r="A73" s="170"/>
      <c r="B73" s="402"/>
      <c r="C73" s="63"/>
      <c r="D73" s="63"/>
    </row>
    <row r="74" spans="1:4" s="649" customFormat="1" ht="9" customHeight="1">
      <c r="A74" s="170"/>
      <c r="B74" s="402"/>
      <c r="C74" s="63"/>
      <c r="D74" s="63"/>
    </row>
    <row r="75" spans="1:4" s="649" customFormat="1" ht="9" customHeight="1">
      <c r="A75" s="170"/>
      <c r="B75" s="402"/>
      <c r="C75" s="63"/>
      <c r="D75" s="63"/>
    </row>
    <row r="76" spans="1:4" s="649" customFormat="1" ht="9" customHeight="1">
      <c r="A76" s="170"/>
      <c r="B76" s="402"/>
      <c r="C76" s="63"/>
      <c r="D76" s="63"/>
    </row>
    <row r="77" spans="1:4" s="649" customFormat="1" ht="9" customHeight="1">
      <c r="A77" s="170"/>
      <c r="B77" s="402"/>
      <c r="C77" s="63"/>
      <c r="D77" s="63"/>
    </row>
    <row r="78" spans="1:4" s="649" customFormat="1" ht="9" customHeight="1">
      <c r="A78" s="173"/>
      <c r="B78" s="402"/>
      <c r="C78" s="63"/>
      <c r="D78" s="63"/>
    </row>
    <row r="79" spans="1:4" s="649" customFormat="1" ht="9" customHeight="1">
      <c r="A79" s="175"/>
      <c r="B79" s="402"/>
      <c r="C79" s="63"/>
      <c r="D79" s="63"/>
    </row>
    <row r="80" spans="1:4" s="649" customFormat="1" ht="9" customHeight="1">
      <c r="A80" s="170"/>
      <c r="B80" s="402"/>
      <c r="C80" s="63"/>
      <c r="D80" s="63"/>
    </row>
    <row r="81" spans="1:4" s="649" customFormat="1" ht="9" customHeight="1">
      <c r="A81" s="170"/>
      <c r="B81" s="402"/>
      <c r="C81" s="63"/>
      <c r="D81" s="63"/>
    </row>
    <row r="82" spans="1:4" s="649" customFormat="1" ht="9" customHeight="1">
      <c r="A82" s="170"/>
      <c r="B82" s="402"/>
      <c r="C82" s="63"/>
      <c r="D82" s="63"/>
    </row>
    <row r="83" spans="1:4" s="649" customFormat="1" ht="9" customHeight="1">
      <c r="A83" s="170"/>
      <c r="B83" s="402"/>
      <c r="C83" s="63"/>
      <c r="D83" s="63"/>
    </row>
    <row r="84" spans="1:4" s="649" customFormat="1" ht="9" customHeight="1">
      <c r="A84" s="170"/>
      <c r="B84" s="402"/>
      <c r="C84" s="63"/>
      <c r="D84" s="63"/>
    </row>
    <row r="85" spans="1:4" s="649" customFormat="1" ht="9" customHeight="1">
      <c r="A85" s="170"/>
      <c r="B85" s="402"/>
      <c r="C85" s="63"/>
      <c r="D85" s="63"/>
    </row>
    <row r="86" spans="1:4" s="649" customFormat="1" ht="9" customHeight="1">
      <c r="A86" s="170"/>
      <c r="B86" s="402"/>
      <c r="C86" s="63"/>
      <c r="D86" s="63"/>
    </row>
    <row r="87" spans="1:4" s="649" customFormat="1" ht="9" customHeight="1">
      <c r="A87" s="170"/>
      <c r="B87" s="402"/>
      <c r="C87" s="63"/>
      <c r="D87" s="63"/>
    </row>
    <row r="88" spans="1:4" s="649" customFormat="1" ht="9" customHeight="1">
      <c r="A88" s="170"/>
      <c r="B88" s="402"/>
      <c r="C88" s="63"/>
      <c r="D88" s="63"/>
    </row>
    <row r="89" spans="1:4" s="649" customFormat="1" ht="9" customHeight="1">
      <c r="A89" s="175"/>
      <c r="B89" s="402"/>
      <c r="C89" s="63"/>
      <c r="D89" s="63"/>
    </row>
    <row r="90" spans="1:4" s="649" customFormat="1" ht="9" customHeight="1">
      <c r="A90" s="170"/>
      <c r="B90" s="402"/>
      <c r="C90" s="63"/>
      <c r="D90" s="63"/>
    </row>
    <row r="91" spans="1:4" s="649" customFormat="1" ht="9" customHeight="1">
      <c r="A91" s="170"/>
      <c r="B91" s="402"/>
      <c r="C91" s="63"/>
      <c r="D91" s="63"/>
    </row>
    <row r="92" spans="1:4" s="649" customFormat="1" ht="9" customHeight="1">
      <c r="A92" s="170"/>
      <c r="B92" s="402"/>
      <c r="C92" s="63"/>
      <c r="D92" s="63"/>
    </row>
    <row r="93" spans="1:4" s="649" customFormat="1">
      <c r="A93" s="176"/>
      <c r="B93" s="402"/>
      <c r="C93" s="63"/>
      <c r="D93" s="63"/>
    </row>
    <row r="94" spans="1:4" s="649" customFormat="1">
      <c r="A94" s="176"/>
      <c r="B94" s="402"/>
      <c r="C94" s="63"/>
      <c r="D94" s="63"/>
    </row>
    <row r="95" spans="1:4" s="649" customFormat="1">
      <c r="A95" s="176"/>
      <c r="B95" s="402"/>
      <c r="C95" s="63"/>
      <c r="D95" s="63"/>
    </row>
    <row r="96" spans="1:4" s="649" customFormat="1">
      <c r="A96" s="176"/>
      <c r="B96" s="402"/>
      <c r="C96" s="63"/>
      <c r="D96" s="63"/>
    </row>
    <row r="97" spans="1:4" s="649" customFormat="1">
      <c r="A97" s="176"/>
      <c r="B97" s="402"/>
      <c r="C97" s="63"/>
      <c r="D97" s="63"/>
    </row>
    <row r="98" spans="1:4" s="649" customFormat="1">
      <c r="A98" s="176"/>
      <c r="B98" s="402"/>
      <c r="C98" s="63"/>
      <c r="D98" s="63"/>
    </row>
    <row r="99" spans="1:4" s="649" customFormat="1">
      <c r="A99" s="176"/>
      <c r="B99" s="402"/>
      <c r="C99" s="63"/>
      <c r="D99" s="63"/>
    </row>
    <row r="100" spans="1:4" s="649" customFormat="1" ht="15.75">
      <c r="A100" s="177"/>
      <c r="B100" s="402"/>
      <c r="C100" s="63"/>
      <c r="D100" s="63"/>
    </row>
    <row r="101" spans="1:4" s="649" customFormat="1" ht="15.75">
      <c r="A101" s="177"/>
      <c r="B101" s="402"/>
      <c r="C101" s="63"/>
      <c r="D101" s="63"/>
    </row>
    <row r="102" spans="1:4" s="649" customFormat="1" ht="15.75">
      <c r="A102" s="177"/>
      <c r="B102" s="402"/>
      <c r="C102" s="63"/>
      <c r="D102" s="63"/>
    </row>
    <row r="103" spans="1:4" s="649" customFormat="1" ht="15.75">
      <c r="A103" s="177"/>
      <c r="B103" s="402"/>
      <c r="C103" s="63"/>
      <c r="D103" s="63"/>
    </row>
    <row r="104" spans="1:4" s="649" customFormat="1" ht="15.75">
      <c r="A104" s="177"/>
      <c r="B104" s="402"/>
      <c r="C104" s="63"/>
      <c r="D104" s="63"/>
    </row>
    <row r="105" spans="1:4" s="649" customFormat="1" ht="15.75">
      <c r="A105" s="177"/>
      <c r="B105" s="402"/>
      <c r="C105" s="63"/>
      <c r="D105" s="63"/>
    </row>
    <row r="106" spans="1:4" s="649" customFormat="1" ht="15.75">
      <c r="A106" s="177"/>
      <c r="B106" s="402"/>
      <c r="C106" s="63"/>
      <c r="D106" s="63"/>
    </row>
    <row r="107" spans="1:4" s="649" customFormat="1" ht="15.75">
      <c r="A107" s="177"/>
      <c r="B107" s="402"/>
      <c r="C107" s="63"/>
      <c r="D107" s="63"/>
    </row>
    <row r="108" spans="1:4" s="649" customFormat="1" ht="15.75">
      <c r="A108" s="177"/>
      <c r="B108" s="402"/>
      <c r="C108" s="63"/>
      <c r="D108" s="63"/>
    </row>
    <row r="109" spans="1:4" s="649" customFormat="1" ht="15.75">
      <c r="A109" s="177"/>
      <c r="B109" s="402"/>
      <c r="C109" s="63"/>
      <c r="D109" s="63"/>
    </row>
    <row r="110" spans="1:4" s="649" customFormat="1" ht="15.75">
      <c r="A110" s="177"/>
      <c r="B110" s="402"/>
      <c r="C110" s="63"/>
      <c r="D110" s="63"/>
    </row>
    <row r="111" spans="1:4" s="649" customFormat="1" ht="15.75">
      <c r="A111" s="177"/>
      <c r="B111" s="402"/>
      <c r="C111" s="63"/>
      <c r="D111" s="63"/>
    </row>
    <row r="112" spans="1:4" s="649" customFormat="1" ht="15.75">
      <c r="A112" s="177"/>
      <c r="B112" s="402"/>
      <c r="C112" s="63"/>
      <c r="D112" s="63"/>
    </row>
    <row r="113" spans="1:4" s="649" customFormat="1" ht="15.75">
      <c r="A113" s="177"/>
      <c r="B113" s="402"/>
      <c r="C113" s="63"/>
      <c r="D113" s="63"/>
    </row>
    <row r="114" spans="1:4" s="649" customFormat="1" ht="15.75">
      <c r="A114" s="177"/>
      <c r="B114" s="402"/>
      <c r="C114" s="63"/>
      <c r="D114" s="63"/>
    </row>
    <row r="115" spans="1:4" s="649" customFormat="1" ht="15.75">
      <c r="A115" s="177"/>
      <c r="B115" s="402"/>
      <c r="C115" s="63"/>
      <c r="D115" s="63"/>
    </row>
    <row r="116" spans="1:4" s="649" customFormat="1" ht="15.75">
      <c r="A116" s="177"/>
      <c r="B116" s="402"/>
      <c r="C116" s="63"/>
      <c r="D116" s="63"/>
    </row>
    <row r="117" spans="1:4" s="649" customFormat="1" ht="15.75">
      <c r="A117" s="177"/>
      <c r="B117" s="402"/>
      <c r="C117" s="63"/>
      <c r="D117" s="63"/>
    </row>
    <row r="118" spans="1:4" s="649" customFormat="1" ht="15.75">
      <c r="A118" s="177"/>
      <c r="B118" s="402"/>
      <c r="C118" s="63"/>
      <c r="D118" s="63"/>
    </row>
    <row r="119" spans="1:4" s="649" customFormat="1" ht="15.75">
      <c r="A119" s="177"/>
      <c r="B119" s="402"/>
      <c r="C119" s="63"/>
      <c r="D119" s="63"/>
    </row>
    <row r="120" spans="1:4" s="649" customFormat="1" ht="15.75">
      <c r="A120" s="177"/>
      <c r="B120" s="402"/>
      <c r="C120" s="63"/>
      <c r="D120" s="63"/>
    </row>
    <row r="121" spans="1:4" s="649" customFormat="1" ht="15.75">
      <c r="A121" s="177"/>
      <c r="B121" s="402"/>
      <c r="C121" s="63"/>
      <c r="D121" s="63"/>
    </row>
    <row r="122" spans="1:4" s="649" customFormat="1" ht="15.75">
      <c r="A122" s="177"/>
      <c r="B122" s="402"/>
      <c r="C122" s="63"/>
      <c r="D122" s="63"/>
    </row>
    <row r="123" spans="1:4" s="649" customFormat="1" ht="15.75">
      <c r="A123" s="177"/>
      <c r="B123" s="402"/>
      <c r="C123" s="63"/>
      <c r="D123" s="63"/>
    </row>
    <row r="124" spans="1:4" s="649" customFormat="1" ht="15.75">
      <c r="A124" s="177"/>
      <c r="B124" s="402"/>
      <c r="C124" s="63"/>
      <c r="D124" s="63"/>
    </row>
    <row r="125" spans="1:4" s="649" customFormat="1" ht="15.75">
      <c r="A125" s="177"/>
      <c r="B125" s="402"/>
      <c r="C125" s="63"/>
      <c r="D125" s="63"/>
    </row>
    <row r="126" spans="1:4" s="649" customFormat="1" ht="15.75">
      <c r="A126" s="177"/>
      <c r="B126" s="402"/>
      <c r="C126" s="63"/>
      <c r="D126" s="63"/>
    </row>
    <row r="127" spans="1:4" s="649" customFormat="1" ht="15.75">
      <c r="A127" s="177"/>
      <c r="B127" s="402"/>
      <c r="C127" s="63"/>
      <c r="D127" s="63"/>
    </row>
    <row r="128" spans="1:4" s="649" customFormat="1" ht="15.75">
      <c r="A128" s="177"/>
      <c r="B128" s="402"/>
      <c r="C128" s="63"/>
      <c r="D128" s="63"/>
    </row>
    <row r="129" spans="1:4" s="649" customFormat="1" ht="15.75">
      <c r="A129" s="177"/>
      <c r="B129" s="402"/>
      <c r="C129" s="63"/>
      <c r="D129" s="63"/>
    </row>
    <row r="130" spans="1:4" s="649" customFormat="1" ht="15.75">
      <c r="A130" s="177"/>
      <c r="B130" s="402"/>
      <c r="C130" s="63"/>
      <c r="D130" s="63"/>
    </row>
    <row r="131" spans="1:4" s="649" customFormat="1" ht="15.75">
      <c r="A131" s="177"/>
      <c r="B131" s="402"/>
      <c r="C131" s="63"/>
      <c r="D131" s="63"/>
    </row>
    <row r="132" spans="1:4" s="649" customFormat="1" ht="15.75">
      <c r="A132" s="177"/>
      <c r="B132" s="402"/>
      <c r="C132" s="63"/>
      <c r="D132" s="63"/>
    </row>
    <row r="133" spans="1:4" s="649" customFormat="1" ht="15.75">
      <c r="A133" s="177"/>
      <c r="B133" s="402"/>
      <c r="C133" s="63"/>
      <c r="D133" s="63"/>
    </row>
    <row r="134" spans="1:4" s="649" customFormat="1" ht="15.75">
      <c r="A134" s="177"/>
      <c r="B134" s="402"/>
      <c r="C134" s="63"/>
      <c r="D134" s="63"/>
    </row>
    <row r="135" spans="1:4" s="649" customFormat="1" ht="15.75">
      <c r="A135" s="177"/>
      <c r="B135" s="402"/>
      <c r="C135" s="63"/>
      <c r="D135" s="63"/>
    </row>
    <row r="136" spans="1:4" s="649" customFormat="1" ht="15.75">
      <c r="A136" s="177"/>
      <c r="B136" s="402"/>
      <c r="C136" s="63"/>
      <c r="D136" s="63"/>
    </row>
    <row r="137" spans="1:4" s="649" customFormat="1" ht="15.75">
      <c r="A137" s="177"/>
      <c r="B137" s="402"/>
      <c r="C137" s="63"/>
      <c r="D137" s="63"/>
    </row>
    <row r="138" spans="1:4" s="649" customFormat="1" ht="15.75">
      <c r="A138" s="177"/>
      <c r="B138" s="402"/>
      <c r="C138" s="63"/>
      <c r="D138" s="63"/>
    </row>
    <row r="139" spans="1:4" s="649" customFormat="1" ht="15.75">
      <c r="A139" s="177"/>
      <c r="B139" s="402"/>
      <c r="C139" s="63"/>
      <c r="D139" s="63"/>
    </row>
    <row r="140" spans="1:4" s="649" customFormat="1" ht="15.75">
      <c r="A140" s="177"/>
      <c r="B140" s="402"/>
      <c r="C140" s="63"/>
      <c r="D140" s="63"/>
    </row>
    <row r="141" spans="1:4" s="649" customFormat="1" ht="15.75">
      <c r="A141" s="177"/>
      <c r="B141" s="402"/>
      <c r="C141" s="63"/>
      <c r="D141" s="63"/>
    </row>
    <row r="142" spans="1:4" s="649" customFormat="1" ht="15.75">
      <c r="A142" s="177"/>
      <c r="B142" s="402"/>
      <c r="C142" s="63"/>
      <c r="D142" s="63"/>
    </row>
    <row r="143" spans="1:4" s="649" customFormat="1" ht="15.75">
      <c r="A143" s="177"/>
      <c r="B143" s="402"/>
      <c r="C143" s="63"/>
      <c r="D143" s="63"/>
    </row>
    <row r="144" spans="1:4" s="649" customFormat="1" ht="15.75">
      <c r="A144" s="177"/>
      <c r="B144" s="402"/>
      <c r="C144" s="63"/>
      <c r="D144" s="63"/>
    </row>
    <row r="145" spans="1:4" s="649" customFormat="1" ht="15.75">
      <c r="A145" s="177"/>
      <c r="B145" s="402"/>
      <c r="C145" s="63"/>
      <c r="D145" s="63"/>
    </row>
    <row r="146" spans="1:4" s="649" customFormat="1" ht="15.75">
      <c r="A146" s="177"/>
      <c r="B146" s="402"/>
      <c r="C146" s="63"/>
      <c r="D146" s="63"/>
    </row>
    <row r="147" spans="1:4" s="649" customFormat="1" ht="15.75">
      <c r="A147" s="177"/>
      <c r="B147" s="402"/>
      <c r="C147" s="63"/>
      <c r="D147" s="63"/>
    </row>
    <row r="148" spans="1:4" s="649" customFormat="1" ht="15.75">
      <c r="A148" s="177"/>
      <c r="B148" s="402"/>
      <c r="C148" s="63"/>
      <c r="D148" s="63"/>
    </row>
    <row r="149" spans="1:4" s="649" customFormat="1" ht="15.75">
      <c r="A149" s="177"/>
      <c r="B149" s="402"/>
      <c r="C149" s="63"/>
      <c r="D149" s="63"/>
    </row>
    <row r="150" spans="1:4" s="649" customFormat="1" ht="15.75">
      <c r="A150" s="177"/>
      <c r="B150" s="402"/>
      <c r="C150" s="63"/>
      <c r="D150" s="63"/>
    </row>
    <row r="151" spans="1:4" s="649" customFormat="1" ht="15.75">
      <c r="A151" s="177"/>
      <c r="B151" s="402"/>
      <c r="C151" s="63"/>
      <c r="D151" s="63"/>
    </row>
    <row r="152" spans="1:4" s="649" customFormat="1" ht="15.75">
      <c r="A152" s="177"/>
      <c r="B152" s="402"/>
      <c r="C152" s="63"/>
      <c r="D152" s="63"/>
    </row>
    <row r="153" spans="1:4" s="649" customFormat="1" ht="15.75">
      <c r="A153" s="177"/>
      <c r="B153" s="402"/>
      <c r="C153" s="63"/>
      <c r="D153" s="63"/>
    </row>
    <row r="154" spans="1:4" s="649" customFormat="1" ht="15.75">
      <c r="A154" s="177"/>
      <c r="B154" s="402"/>
      <c r="C154" s="63"/>
      <c r="D154" s="63"/>
    </row>
    <row r="155" spans="1:4" s="649" customFormat="1" ht="15.75">
      <c r="A155" s="177"/>
      <c r="B155" s="402"/>
      <c r="C155" s="63"/>
      <c r="D155" s="63"/>
    </row>
    <row r="156" spans="1:4" s="649" customFormat="1" ht="15.75">
      <c r="A156" s="177"/>
      <c r="B156" s="402"/>
      <c r="C156" s="63"/>
      <c r="D156" s="63"/>
    </row>
    <row r="157" spans="1:4" s="649" customFormat="1" ht="15.75">
      <c r="A157" s="177"/>
      <c r="B157" s="402"/>
      <c r="C157" s="63"/>
      <c r="D157" s="63"/>
    </row>
    <row r="158" spans="1:4" s="649" customFormat="1" ht="15.75">
      <c r="A158" s="177"/>
      <c r="B158" s="402"/>
      <c r="C158" s="63"/>
      <c r="D158" s="63"/>
    </row>
    <row r="159" spans="1:4" s="649" customFormat="1" ht="15.75">
      <c r="A159" s="177"/>
      <c r="B159" s="402"/>
      <c r="C159" s="63"/>
      <c r="D159" s="63"/>
    </row>
    <row r="160" spans="1:4" s="649" customFormat="1" ht="15.75">
      <c r="A160" s="177"/>
      <c r="B160" s="402"/>
      <c r="C160" s="63"/>
      <c r="D160" s="63"/>
    </row>
    <row r="161" spans="1:4" s="649" customFormat="1" ht="15.75">
      <c r="A161" s="177"/>
      <c r="B161" s="402"/>
      <c r="C161" s="63"/>
      <c r="D161" s="63"/>
    </row>
    <row r="162" spans="1:4" s="649" customFormat="1" ht="15.75">
      <c r="A162" s="177"/>
      <c r="B162" s="402"/>
      <c r="C162" s="63"/>
      <c r="D162" s="63"/>
    </row>
    <row r="163" spans="1:4" s="649" customFormat="1" ht="15.75">
      <c r="A163" s="177"/>
      <c r="B163" s="402"/>
      <c r="C163" s="63"/>
      <c r="D163" s="63"/>
    </row>
    <row r="164" spans="1:4" s="649" customFormat="1" ht="15.75">
      <c r="A164" s="177"/>
      <c r="B164" s="402"/>
      <c r="C164" s="63"/>
      <c r="D164" s="63"/>
    </row>
    <row r="165" spans="1:4" s="649" customFormat="1" ht="15.75">
      <c r="A165" s="177"/>
      <c r="B165" s="402"/>
      <c r="C165" s="63"/>
      <c r="D165" s="63"/>
    </row>
    <row r="166" spans="1:4" s="649" customFormat="1" ht="15.75">
      <c r="A166" s="177"/>
      <c r="B166" s="402"/>
      <c r="C166" s="63"/>
      <c r="D166" s="63"/>
    </row>
    <row r="167" spans="1:4" s="649" customFormat="1" ht="15.75">
      <c r="A167" s="177"/>
      <c r="B167" s="402"/>
      <c r="C167" s="63"/>
      <c r="D167" s="63"/>
    </row>
    <row r="168" spans="1:4" s="649" customFormat="1" ht="15.75">
      <c r="A168" s="177"/>
      <c r="B168" s="402"/>
      <c r="C168" s="63"/>
      <c r="D168" s="63"/>
    </row>
    <row r="169" spans="1:4" s="649" customFormat="1" ht="15.75">
      <c r="A169" s="177"/>
      <c r="B169" s="402"/>
      <c r="C169" s="63"/>
      <c r="D169" s="63"/>
    </row>
    <row r="170" spans="1:4" s="649" customFormat="1" ht="15.75">
      <c r="A170" s="177"/>
      <c r="B170" s="402"/>
      <c r="C170" s="63"/>
      <c r="D170" s="63"/>
    </row>
    <row r="171" spans="1:4" s="649" customFormat="1" ht="15.75">
      <c r="A171" s="177"/>
      <c r="B171" s="402"/>
      <c r="C171" s="63"/>
      <c r="D171" s="63"/>
    </row>
    <row r="172" spans="1:4" s="649" customFormat="1" ht="15.75">
      <c r="A172" s="177"/>
      <c r="B172" s="402"/>
      <c r="C172" s="63"/>
      <c r="D172" s="63"/>
    </row>
    <row r="173" spans="1:4" s="649" customFormat="1" ht="15.75">
      <c r="A173" s="177"/>
      <c r="B173" s="402"/>
      <c r="C173" s="63"/>
      <c r="D173" s="63"/>
    </row>
    <row r="174" spans="1:4" s="649" customFormat="1" ht="15.75">
      <c r="A174" s="177"/>
      <c r="B174" s="402"/>
      <c r="C174" s="63"/>
      <c r="D174" s="63"/>
    </row>
    <row r="175" spans="1:4" s="649" customFormat="1" ht="15.75">
      <c r="A175" s="177"/>
      <c r="B175" s="402"/>
      <c r="C175" s="63"/>
      <c r="D175" s="63"/>
    </row>
    <row r="176" spans="1:4" s="649" customFormat="1" ht="15.75">
      <c r="A176" s="177"/>
      <c r="B176" s="402"/>
      <c r="C176" s="63"/>
      <c r="D176" s="63"/>
    </row>
    <row r="177" spans="1:4" s="649" customFormat="1" ht="15.75">
      <c r="A177" s="177"/>
      <c r="B177" s="402"/>
      <c r="C177" s="63"/>
      <c r="D177" s="63"/>
    </row>
    <row r="178" spans="1:4" s="649" customFormat="1" ht="15.75">
      <c r="A178" s="177"/>
      <c r="B178" s="402"/>
      <c r="C178" s="63"/>
      <c r="D178" s="63"/>
    </row>
    <row r="179" spans="1:4" s="649" customFormat="1" ht="15.75">
      <c r="A179" s="177"/>
      <c r="B179" s="402"/>
      <c r="C179" s="63"/>
      <c r="D179" s="63"/>
    </row>
    <row r="180" spans="1:4" s="649" customFormat="1" ht="15.75">
      <c r="A180" s="177"/>
      <c r="B180" s="402"/>
      <c r="C180" s="63"/>
      <c r="D180" s="63"/>
    </row>
    <row r="181" spans="1:4" s="649" customFormat="1" ht="15.75">
      <c r="A181" s="177"/>
      <c r="B181" s="402"/>
      <c r="C181" s="63"/>
      <c r="D181" s="63"/>
    </row>
    <row r="182" spans="1:4" s="649" customFormat="1" ht="15.75">
      <c r="A182" s="177"/>
      <c r="B182" s="402"/>
      <c r="C182" s="63"/>
      <c r="D182" s="63"/>
    </row>
    <row r="183" spans="1:4" s="649" customFormat="1" ht="15.75">
      <c r="A183" s="177"/>
      <c r="B183" s="402"/>
      <c r="C183" s="63"/>
      <c r="D183" s="63"/>
    </row>
    <row r="184" spans="1:4" s="649" customFormat="1" ht="15.75">
      <c r="A184" s="177"/>
      <c r="B184" s="402"/>
      <c r="C184" s="63"/>
      <c r="D184" s="63"/>
    </row>
    <row r="185" spans="1:4" s="649" customFormat="1" ht="15.75">
      <c r="A185" s="177"/>
      <c r="B185" s="402"/>
      <c r="C185" s="63"/>
      <c r="D185" s="63"/>
    </row>
    <row r="186" spans="1:4" s="649" customFormat="1" ht="15.75">
      <c r="A186" s="177"/>
      <c r="B186" s="402"/>
      <c r="C186" s="63"/>
      <c r="D186" s="63"/>
    </row>
    <row r="187" spans="1:4" s="649" customFormat="1" ht="15.75">
      <c r="A187" s="177"/>
      <c r="B187" s="402"/>
      <c r="C187" s="63"/>
      <c r="D187" s="63"/>
    </row>
    <row r="188" spans="1:4" s="649" customFormat="1" ht="15.75">
      <c r="A188" s="177"/>
      <c r="B188" s="402"/>
      <c r="C188" s="63"/>
      <c r="D188" s="63"/>
    </row>
    <row r="189" spans="1:4" s="649" customFormat="1" ht="15.75">
      <c r="A189" s="177"/>
      <c r="B189" s="402"/>
      <c r="C189" s="63"/>
      <c r="D189" s="63"/>
    </row>
    <row r="190" spans="1:4" s="649" customFormat="1" ht="15.75">
      <c r="A190" s="177"/>
      <c r="B190" s="402"/>
      <c r="C190" s="63"/>
      <c r="D190" s="63"/>
    </row>
    <row r="191" spans="1:4" s="649" customFormat="1" ht="15.75">
      <c r="A191" s="62"/>
      <c r="B191" s="402"/>
      <c r="C191" s="63"/>
      <c r="D191" s="63"/>
    </row>
    <row r="192" spans="1:4" s="649" customFormat="1" ht="15.75">
      <c r="A192" s="62"/>
      <c r="B192" s="402"/>
      <c r="C192" s="63"/>
      <c r="D192" s="63"/>
    </row>
    <row r="193" spans="1:5" ht="15.75">
      <c r="A193" s="62"/>
      <c r="B193" s="402"/>
      <c r="E193" s="649"/>
    </row>
    <row r="194" spans="1:5" ht="15.75">
      <c r="A194" s="62"/>
      <c r="B194" s="402"/>
      <c r="E194" s="649"/>
    </row>
    <row r="195" spans="1:5" ht="15.75">
      <c r="A195" s="62"/>
      <c r="B195" s="402"/>
      <c r="E195" s="649"/>
    </row>
    <row r="196" spans="1:5" ht="15.75">
      <c r="A196" s="62"/>
      <c r="B196" s="402"/>
      <c r="E196" s="649"/>
    </row>
    <row r="197" spans="1:5" ht="15.75">
      <c r="A197" s="62"/>
      <c r="B197" s="402"/>
      <c r="E197" s="649"/>
    </row>
    <row r="198" spans="1:5" ht="15.75">
      <c r="A198" s="62"/>
      <c r="B198" s="402"/>
      <c r="E198" s="649"/>
    </row>
    <row r="199" spans="1:5" ht="15.75">
      <c r="A199" s="62"/>
      <c r="B199" s="402"/>
      <c r="E199" s="649"/>
    </row>
    <row r="200" spans="1:5" ht="15.75">
      <c r="A200" s="62"/>
      <c r="B200" s="402"/>
      <c r="E200" s="649"/>
    </row>
    <row r="201" spans="1:5" ht="15.75">
      <c r="A201" s="62"/>
      <c r="B201" s="402"/>
    </row>
    <row r="202" spans="1:5" ht="15.75">
      <c r="A202" s="62"/>
      <c r="B202" s="402"/>
    </row>
    <row r="203" spans="1:5" ht="15.75">
      <c r="A203" s="62"/>
      <c r="B203" s="402"/>
    </row>
    <row r="204" spans="1:5" ht="15.75">
      <c r="A204" s="62"/>
      <c r="B204" s="402"/>
    </row>
    <row r="205" spans="1:5" ht="15.75">
      <c r="A205" s="62"/>
      <c r="B205" s="402"/>
    </row>
    <row r="206" spans="1:5" ht="15.75">
      <c r="A206" s="62"/>
      <c r="B206" s="402"/>
    </row>
    <row r="207" spans="1:5" ht="15.75">
      <c r="A207" s="62"/>
      <c r="B207" s="402"/>
    </row>
    <row r="208" spans="1:5" ht="15.75">
      <c r="A208" s="62"/>
      <c r="B208" s="402"/>
    </row>
    <row r="209" spans="1:2" ht="15.75">
      <c r="A209" s="62"/>
      <c r="B209" s="402"/>
    </row>
    <row r="210" spans="1:2" ht="15.75">
      <c r="A210" s="62"/>
      <c r="B210" s="402"/>
    </row>
    <row r="211" spans="1:2" ht="15.75">
      <c r="A211" s="62"/>
      <c r="B211" s="402"/>
    </row>
    <row r="212" spans="1:2" ht="15.75">
      <c r="A212" s="62"/>
      <c r="B212" s="402"/>
    </row>
    <row r="213" spans="1:2" ht="15.75">
      <c r="A213" s="62"/>
      <c r="B213" s="402"/>
    </row>
    <row r="214" spans="1:2" ht="15.75">
      <c r="A214" s="62"/>
      <c r="B214" s="402"/>
    </row>
    <row r="215" spans="1:2" ht="15.75">
      <c r="A215" s="62"/>
      <c r="B215" s="402"/>
    </row>
    <row r="216" spans="1:2" ht="15.75">
      <c r="A216" s="62"/>
      <c r="B216" s="402"/>
    </row>
    <row r="217" spans="1:2" ht="15.75">
      <c r="A217" s="62"/>
      <c r="B217" s="402"/>
    </row>
    <row r="218" spans="1:2" ht="15.75">
      <c r="A218" s="62"/>
      <c r="B218" s="402"/>
    </row>
    <row r="219" spans="1:2" ht="15.75">
      <c r="A219" s="62"/>
      <c r="B219" s="402"/>
    </row>
    <row r="220" spans="1:2" ht="15.75">
      <c r="A220" s="62"/>
      <c r="B220" s="402"/>
    </row>
    <row r="221" spans="1:2" ht="15.75">
      <c r="A221" s="62"/>
      <c r="B221" s="402"/>
    </row>
    <row r="222" spans="1:2" ht="15.75">
      <c r="A222" s="62"/>
      <c r="B222" s="402"/>
    </row>
    <row r="223" spans="1:2" ht="15.75">
      <c r="A223" s="62"/>
      <c r="B223" s="402"/>
    </row>
    <row r="224" spans="1:2" ht="15.75">
      <c r="A224" s="62"/>
      <c r="B224" s="402"/>
    </row>
    <row r="225" spans="1:2" ht="15.75">
      <c r="A225" s="62"/>
      <c r="B225" s="402"/>
    </row>
    <row r="226" spans="1:2" ht="15.75">
      <c r="A226" s="62"/>
      <c r="B226" s="402"/>
    </row>
    <row r="227" spans="1:2" ht="15.75">
      <c r="A227" s="62"/>
      <c r="B227" s="402"/>
    </row>
    <row r="228" spans="1:2" ht="15.75">
      <c r="A228" s="62"/>
      <c r="B228" s="402"/>
    </row>
    <row r="229" spans="1:2" ht="15.75">
      <c r="A229" s="62"/>
      <c r="B229" s="402"/>
    </row>
    <row r="230" spans="1:2" ht="15.75">
      <c r="A230" s="62"/>
      <c r="B230" s="402"/>
    </row>
    <row r="231" spans="1:2" ht="15.75">
      <c r="A231" s="62"/>
      <c r="B231" s="402"/>
    </row>
    <row r="232" spans="1:2" ht="15.75">
      <c r="A232" s="62"/>
      <c r="B232" s="402"/>
    </row>
    <row r="233" spans="1:2" ht="15.75">
      <c r="A233" s="62"/>
      <c r="B233" s="402"/>
    </row>
    <row r="234" spans="1:2" ht="15.75">
      <c r="A234" s="62"/>
      <c r="B234" s="402"/>
    </row>
    <row r="235" spans="1:2" ht="15.75">
      <c r="A235" s="62"/>
      <c r="B235" s="402"/>
    </row>
    <row r="236" spans="1:2" ht="15.75">
      <c r="A236" s="62"/>
      <c r="B236" s="402"/>
    </row>
    <row r="237" spans="1:2" ht="15.75">
      <c r="A237" s="62"/>
      <c r="B237" s="402"/>
    </row>
    <row r="238" spans="1:2" ht="15.75">
      <c r="A238" s="62"/>
      <c r="B238" s="402"/>
    </row>
    <row r="239" spans="1:2" ht="15.75">
      <c r="A239" s="62"/>
      <c r="B239" s="402"/>
    </row>
    <row r="240" spans="1:2" ht="15.75">
      <c r="A240" s="62"/>
      <c r="B240" s="402"/>
    </row>
    <row r="241" spans="1:2" ht="15.75">
      <c r="A241" s="62"/>
      <c r="B241" s="402"/>
    </row>
    <row r="242" spans="1:2" ht="15.75">
      <c r="A242" s="62"/>
      <c r="B242" s="402"/>
    </row>
    <row r="243" spans="1:2" ht="15.75">
      <c r="A243" s="62"/>
      <c r="B243" s="402"/>
    </row>
    <row r="244" spans="1:2" ht="15.75">
      <c r="A244" s="62"/>
      <c r="B244" s="402"/>
    </row>
    <row r="245" spans="1:2" ht="15.75">
      <c r="A245" s="62"/>
      <c r="B245" s="402"/>
    </row>
    <row r="246" spans="1:2" ht="15.75">
      <c r="A246" s="62"/>
      <c r="B246" s="402"/>
    </row>
    <row r="247" spans="1:2" ht="15.75">
      <c r="A247" s="62"/>
      <c r="B247" s="402"/>
    </row>
    <row r="248" spans="1:2" ht="15.75">
      <c r="A248" s="62"/>
      <c r="B248" s="402"/>
    </row>
    <row r="249" spans="1:2" ht="15.75">
      <c r="A249" s="62"/>
      <c r="B249" s="402"/>
    </row>
    <row r="250" spans="1:2" ht="15.75">
      <c r="A250" s="62"/>
      <c r="B250" s="402"/>
    </row>
    <row r="251" spans="1:2" ht="15.75">
      <c r="A251" s="62"/>
      <c r="B251" s="402"/>
    </row>
    <row r="252" spans="1:2" ht="15.75">
      <c r="A252" s="62"/>
      <c r="B252" s="402"/>
    </row>
    <row r="253" spans="1:2" ht="15.75">
      <c r="A253" s="62"/>
      <c r="B253" s="402"/>
    </row>
    <row r="254" spans="1:2" ht="15.75">
      <c r="A254" s="62"/>
      <c r="B254" s="402"/>
    </row>
    <row r="255" spans="1:2" ht="15.75">
      <c r="A255" s="62"/>
      <c r="B255" s="402"/>
    </row>
    <row r="256" spans="1:2" ht="15.75">
      <c r="A256" s="62"/>
      <c r="B256" s="402"/>
    </row>
    <row r="257" spans="1:2" ht="15.75">
      <c r="A257" s="62"/>
      <c r="B257" s="402"/>
    </row>
    <row r="258" spans="1:2" ht="15.75">
      <c r="A258" s="62"/>
      <c r="B258" s="402"/>
    </row>
    <row r="259" spans="1:2" ht="15.75">
      <c r="A259" s="62"/>
      <c r="B259" s="402"/>
    </row>
    <row r="260" spans="1:2" ht="15.75">
      <c r="A260" s="62"/>
      <c r="B260" s="402"/>
    </row>
    <row r="261" spans="1:2" ht="15.75">
      <c r="A261" s="62"/>
      <c r="B261" s="402"/>
    </row>
    <row r="262" spans="1:2" ht="15.75">
      <c r="A262" s="62"/>
      <c r="B262" s="402"/>
    </row>
    <row r="263" spans="1:2" ht="15.75">
      <c r="A263" s="62"/>
    </row>
    <row r="264" spans="1:2" ht="15.75">
      <c r="A264" s="62"/>
    </row>
    <row r="265" spans="1:2" ht="15.75">
      <c r="A265" s="62"/>
    </row>
    <row r="266" spans="1:2" ht="15.75">
      <c r="A266" s="62"/>
    </row>
    <row r="267" spans="1:2" ht="15.75">
      <c r="A267" s="62"/>
    </row>
    <row r="268" spans="1:2" ht="15.75">
      <c r="A268" s="62"/>
    </row>
    <row r="269" spans="1:2" ht="15.75">
      <c r="A269" s="62"/>
    </row>
    <row r="270" spans="1:2" ht="15.75">
      <c r="A270" s="62"/>
    </row>
    <row r="271" spans="1:2" ht="15.75">
      <c r="A271" s="62"/>
    </row>
    <row r="272" spans="1:2"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85" zoomScaleNormal="85" workbookViewId="0">
      <selection activeCell="P47" sqref="P47"/>
    </sheetView>
  </sheetViews>
  <sheetFormatPr baseColWidth="10" defaultColWidth="9.140625" defaultRowHeight="15"/>
  <cols>
    <col min="1" max="1" width="54.5703125" style="64" customWidth="1"/>
    <col min="2" max="3" width="19.5703125" style="1046" customWidth="1"/>
    <col min="4" max="4" width="19.5703125" style="68" customWidth="1"/>
    <col min="5" max="5" width="2.5703125" style="1046" customWidth="1"/>
    <col min="6" max="256" width="9.140625" style="1046"/>
    <col min="257" max="257" width="54.5703125" style="1046" customWidth="1"/>
    <col min="258" max="260" width="19.5703125" style="1046" customWidth="1"/>
    <col min="261" max="261" width="2.5703125" style="1046" customWidth="1"/>
    <col min="262" max="512" width="9.140625" style="1046"/>
    <col min="513" max="513" width="54.5703125" style="1046" customWidth="1"/>
    <col min="514" max="516" width="19.5703125" style="1046" customWidth="1"/>
    <col min="517" max="517" width="2.5703125" style="1046" customWidth="1"/>
    <col min="518" max="768" width="9.140625" style="1046"/>
    <col min="769" max="769" width="54.5703125" style="1046" customWidth="1"/>
    <col min="770" max="772" width="19.5703125" style="1046" customWidth="1"/>
    <col min="773" max="773" width="2.5703125" style="1046" customWidth="1"/>
    <col min="774" max="1024" width="9.140625" style="1046"/>
    <col min="1025" max="1025" width="54.5703125" style="1046" customWidth="1"/>
    <col min="1026" max="1028" width="19.5703125" style="1046" customWidth="1"/>
    <col min="1029" max="1029" width="2.5703125" style="1046" customWidth="1"/>
    <col min="1030" max="1280" width="9.140625" style="1046"/>
    <col min="1281" max="1281" width="54.5703125" style="1046" customWidth="1"/>
    <col min="1282" max="1284" width="19.5703125" style="1046" customWidth="1"/>
    <col min="1285" max="1285" width="2.5703125" style="1046" customWidth="1"/>
    <col min="1286" max="1536" width="9.140625" style="1046"/>
    <col min="1537" max="1537" width="54.5703125" style="1046" customWidth="1"/>
    <col min="1538" max="1540" width="19.5703125" style="1046" customWidth="1"/>
    <col min="1541" max="1541" width="2.5703125" style="1046" customWidth="1"/>
    <col min="1542" max="1792" width="9.140625" style="1046"/>
    <col min="1793" max="1793" width="54.5703125" style="1046" customWidth="1"/>
    <col min="1794" max="1796" width="19.5703125" style="1046" customWidth="1"/>
    <col min="1797" max="1797" width="2.5703125" style="1046" customWidth="1"/>
    <col min="1798" max="2048" width="9.140625" style="1046"/>
    <col min="2049" max="2049" width="54.5703125" style="1046" customWidth="1"/>
    <col min="2050" max="2052" width="19.5703125" style="1046" customWidth="1"/>
    <col min="2053" max="2053" width="2.5703125" style="1046" customWidth="1"/>
    <col min="2054" max="2304" width="9.140625" style="1046"/>
    <col min="2305" max="2305" width="54.5703125" style="1046" customWidth="1"/>
    <col min="2306" max="2308" width="19.5703125" style="1046" customWidth="1"/>
    <col min="2309" max="2309" width="2.5703125" style="1046" customWidth="1"/>
    <col min="2310" max="2560" width="9.140625" style="1046"/>
    <col min="2561" max="2561" width="54.5703125" style="1046" customWidth="1"/>
    <col min="2562" max="2564" width="19.5703125" style="1046" customWidth="1"/>
    <col min="2565" max="2565" width="2.5703125" style="1046" customWidth="1"/>
    <col min="2566" max="2816" width="9.140625" style="1046"/>
    <col min="2817" max="2817" width="54.5703125" style="1046" customWidth="1"/>
    <col min="2818" max="2820" width="19.5703125" style="1046" customWidth="1"/>
    <col min="2821" max="2821" width="2.5703125" style="1046" customWidth="1"/>
    <col min="2822" max="3072" width="9.140625" style="1046"/>
    <col min="3073" max="3073" width="54.5703125" style="1046" customWidth="1"/>
    <col min="3074" max="3076" width="19.5703125" style="1046" customWidth="1"/>
    <col min="3077" max="3077" width="2.5703125" style="1046" customWidth="1"/>
    <col min="3078" max="3328" width="9.140625" style="1046"/>
    <col min="3329" max="3329" width="54.5703125" style="1046" customWidth="1"/>
    <col min="3330" max="3332" width="19.5703125" style="1046" customWidth="1"/>
    <col min="3333" max="3333" width="2.5703125" style="1046" customWidth="1"/>
    <col min="3334" max="3584" width="9.140625" style="1046"/>
    <col min="3585" max="3585" width="54.5703125" style="1046" customWidth="1"/>
    <col min="3586" max="3588" width="19.5703125" style="1046" customWidth="1"/>
    <col min="3589" max="3589" width="2.5703125" style="1046" customWidth="1"/>
    <col min="3590" max="3840" width="9.140625" style="1046"/>
    <col min="3841" max="3841" width="54.5703125" style="1046" customWidth="1"/>
    <col min="3842" max="3844" width="19.5703125" style="1046" customWidth="1"/>
    <col min="3845" max="3845" width="2.5703125" style="1046" customWidth="1"/>
    <col min="3846" max="4096" width="9.140625" style="1046"/>
    <col min="4097" max="4097" width="54.5703125" style="1046" customWidth="1"/>
    <col min="4098" max="4100" width="19.5703125" style="1046" customWidth="1"/>
    <col min="4101" max="4101" width="2.5703125" style="1046" customWidth="1"/>
    <col min="4102" max="4352" width="9.140625" style="1046"/>
    <col min="4353" max="4353" width="54.5703125" style="1046" customWidth="1"/>
    <col min="4354" max="4356" width="19.5703125" style="1046" customWidth="1"/>
    <col min="4357" max="4357" width="2.5703125" style="1046" customWidth="1"/>
    <col min="4358" max="4608" width="9.140625" style="1046"/>
    <col min="4609" max="4609" width="54.5703125" style="1046" customWidth="1"/>
    <col min="4610" max="4612" width="19.5703125" style="1046" customWidth="1"/>
    <col min="4613" max="4613" width="2.5703125" style="1046" customWidth="1"/>
    <col min="4614" max="4864" width="9.140625" style="1046"/>
    <col min="4865" max="4865" width="54.5703125" style="1046" customWidth="1"/>
    <col min="4866" max="4868" width="19.5703125" style="1046" customWidth="1"/>
    <col min="4869" max="4869" width="2.5703125" style="1046" customWidth="1"/>
    <col min="4870" max="5120" width="9.140625" style="1046"/>
    <col min="5121" max="5121" width="54.5703125" style="1046" customWidth="1"/>
    <col min="5122" max="5124" width="19.5703125" style="1046" customWidth="1"/>
    <col min="5125" max="5125" width="2.5703125" style="1046" customWidth="1"/>
    <col min="5126" max="5376" width="9.140625" style="1046"/>
    <col min="5377" max="5377" width="54.5703125" style="1046" customWidth="1"/>
    <col min="5378" max="5380" width="19.5703125" style="1046" customWidth="1"/>
    <col min="5381" max="5381" width="2.5703125" style="1046" customWidth="1"/>
    <col min="5382" max="5632" width="9.140625" style="1046"/>
    <col min="5633" max="5633" width="54.5703125" style="1046" customWidth="1"/>
    <col min="5634" max="5636" width="19.5703125" style="1046" customWidth="1"/>
    <col min="5637" max="5637" width="2.5703125" style="1046" customWidth="1"/>
    <col min="5638" max="5888" width="9.140625" style="1046"/>
    <col min="5889" max="5889" width="54.5703125" style="1046" customWidth="1"/>
    <col min="5890" max="5892" width="19.5703125" style="1046" customWidth="1"/>
    <col min="5893" max="5893" width="2.5703125" style="1046" customWidth="1"/>
    <col min="5894" max="6144" width="9.140625" style="1046"/>
    <col min="6145" max="6145" width="54.5703125" style="1046" customWidth="1"/>
    <col min="6146" max="6148" width="19.5703125" style="1046" customWidth="1"/>
    <col min="6149" max="6149" width="2.5703125" style="1046" customWidth="1"/>
    <col min="6150" max="6400" width="9.140625" style="1046"/>
    <col min="6401" max="6401" width="54.5703125" style="1046" customWidth="1"/>
    <col min="6402" max="6404" width="19.5703125" style="1046" customWidth="1"/>
    <col min="6405" max="6405" width="2.5703125" style="1046" customWidth="1"/>
    <col min="6406" max="6656" width="9.140625" style="1046"/>
    <col min="6657" max="6657" width="54.5703125" style="1046" customWidth="1"/>
    <col min="6658" max="6660" width="19.5703125" style="1046" customWidth="1"/>
    <col min="6661" max="6661" width="2.5703125" style="1046" customWidth="1"/>
    <col min="6662" max="6912" width="9.140625" style="1046"/>
    <col min="6913" max="6913" width="54.5703125" style="1046" customWidth="1"/>
    <col min="6914" max="6916" width="19.5703125" style="1046" customWidth="1"/>
    <col min="6917" max="6917" width="2.5703125" style="1046" customWidth="1"/>
    <col min="6918" max="7168" width="9.140625" style="1046"/>
    <col min="7169" max="7169" width="54.5703125" style="1046" customWidth="1"/>
    <col min="7170" max="7172" width="19.5703125" style="1046" customWidth="1"/>
    <col min="7173" max="7173" width="2.5703125" style="1046" customWidth="1"/>
    <col min="7174" max="7424" width="9.140625" style="1046"/>
    <col min="7425" max="7425" width="54.5703125" style="1046" customWidth="1"/>
    <col min="7426" max="7428" width="19.5703125" style="1046" customWidth="1"/>
    <col min="7429" max="7429" width="2.5703125" style="1046" customWidth="1"/>
    <col min="7430" max="7680" width="9.140625" style="1046"/>
    <col min="7681" max="7681" width="54.5703125" style="1046" customWidth="1"/>
    <col min="7682" max="7684" width="19.5703125" style="1046" customWidth="1"/>
    <col min="7685" max="7685" width="2.5703125" style="1046" customWidth="1"/>
    <col min="7686" max="7936" width="9.140625" style="1046"/>
    <col min="7937" max="7937" width="54.5703125" style="1046" customWidth="1"/>
    <col min="7938" max="7940" width="19.5703125" style="1046" customWidth="1"/>
    <col min="7941" max="7941" width="2.5703125" style="1046" customWidth="1"/>
    <col min="7942" max="8192" width="9.140625" style="1046"/>
    <col min="8193" max="8193" width="54.5703125" style="1046" customWidth="1"/>
    <col min="8194" max="8196" width="19.5703125" style="1046" customWidth="1"/>
    <col min="8197" max="8197" width="2.5703125" style="1046" customWidth="1"/>
    <col min="8198" max="8448" width="9.140625" style="1046"/>
    <col min="8449" max="8449" width="54.5703125" style="1046" customWidth="1"/>
    <col min="8450" max="8452" width="19.5703125" style="1046" customWidth="1"/>
    <col min="8453" max="8453" width="2.5703125" style="1046" customWidth="1"/>
    <col min="8454" max="8704" width="9.140625" style="1046"/>
    <col min="8705" max="8705" width="54.5703125" style="1046" customWidth="1"/>
    <col min="8706" max="8708" width="19.5703125" style="1046" customWidth="1"/>
    <col min="8709" max="8709" width="2.5703125" style="1046" customWidth="1"/>
    <col min="8710" max="8960" width="9.140625" style="1046"/>
    <col min="8961" max="8961" width="54.5703125" style="1046" customWidth="1"/>
    <col min="8962" max="8964" width="19.5703125" style="1046" customWidth="1"/>
    <col min="8965" max="8965" width="2.5703125" style="1046" customWidth="1"/>
    <col min="8966" max="9216" width="9.140625" style="1046"/>
    <col min="9217" max="9217" width="54.5703125" style="1046" customWidth="1"/>
    <col min="9218" max="9220" width="19.5703125" style="1046" customWidth="1"/>
    <col min="9221" max="9221" width="2.5703125" style="1046" customWidth="1"/>
    <col min="9222" max="9472" width="9.140625" style="1046"/>
    <col min="9473" max="9473" width="54.5703125" style="1046" customWidth="1"/>
    <col min="9474" max="9476" width="19.5703125" style="1046" customWidth="1"/>
    <col min="9477" max="9477" width="2.5703125" style="1046" customWidth="1"/>
    <col min="9478" max="9728" width="9.140625" style="1046"/>
    <col min="9729" max="9729" width="54.5703125" style="1046" customWidth="1"/>
    <col min="9730" max="9732" width="19.5703125" style="1046" customWidth="1"/>
    <col min="9733" max="9733" width="2.5703125" style="1046" customWidth="1"/>
    <col min="9734" max="9984" width="9.140625" style="1046"/>
    <col min="9985" max="9985" width="54.5703125" style="1046" customWidth="1"/>
    <col min="9986" max="9988" width="19.5703125" style="1046" customWidth="1"/>
    <col min="9989" max="9989" width="2.5703125" style="1046" customWidth="1"/>
    <col min="9990" max="10240" width="9.140625" style="1046"/>
    <col min="10241" max="10241" width="54.5703125" style="1046" customWidth="1"/>
    <col min="10242" max="10244" width="19.5703125" style="1046" customWidth="1"/>
    <col min="10245" max="10245" width="2.5703125" style="1046" customWidth="1"/>
    <col min="10246" max="10496" width="9.140625" style="1046"/>
    <col min="10497" max="10497" width="54.5703125" style="1046" customWidth="1"/>
    <col min="10498" max="10500" width="19.5703125" style="1046" customWidth="1"/>
    <col min="10501" max="10501" width="2.5703125" style="1046" customWidth="1"/>
    <col min="10502" max="10752" width="9.140625" style="1046"/>
    <col min="10753" max="10753" width="54.5703125" style="1046" customWidth="1"/>
    <col min="10754" max="10756" width="19.5703125" style="1046" customWidth="1"/>
    <col min="10757" max="10757" width="2.5703125" style="1046" customWidth="1"/>
    <col min="10758" max="11008" width="9.140625" style="1046"/>
    <col min="11009" max="11009" width="54.5703125" style="1046" customWidth="1"/>
    <col min="11010" max="11012" width="19.5703125" style="1046" customWidth="1"/>
    <col min="11013" max="11013" width="2.5703125" style="1046" customWidth="1"/>
    <col min="11014" max="11264" width="9.140625" style="1046"/>
    <col min="11265" max="11265" width="54.5703125" style="1046" customWidth="1"/>
    <col min="11266" max="11268" width="19.5703125" style="1046" customWidth="1"/>
    <col min="11269" max="11269" width="2.5703125" style="1046" customWidth="1"/>
    <col min="11270" max="11520" width="9.140625" style="1046"/>
    <col min="11521" max="11521" width="54.5703125" style="1046" customWidth="1"/>
    <col min="11522" max="11524" width="19.5703125" style="1046" customWidth="1"/>
    <col min="11525" max="11525" width="2.5703125" style="1046" customWidth="1"/>
    <col min="11526" max="11776" width="9.140625" style="1046"/>
    <col min="11777" max="11777" width="54.5703125" style="1046" customWidth="1"/>
    <col min="11778" max="11780" width="19.5703125" style="1046" customWidth="1"/>
    <col min="11781" max="11781" width="2.5703125" style="1046" customWidth="1"/>
    <col min="11782" max="12032" width="9.140625" style="1046"/>
    <col min="12033" max="12033" width="54.5703125" style="1046" customWidth="1"/>
    <col min="12034" max="12036" width="19.5703125" style="1046" customWidth="1"/>
    <col min="12037" max="12037" width="2.5703125" style="1046" customWidth="1"/>
    <col min="12038" max="12288" width="9.140625" style="1046"/>
    <col min="12289" max="12289" width="54.5703125" style="1046" customWidth="1"/>
    <col min="12290" max="12292" width="19.5703125" style="1046" customWidth="1"/>
    <col min="12293" max="12293" width="2.5703125" style="1046" customWidth="1"/>
    <col min="12294" max="12544" width="9.140625" style="1046"/>
    <col min="12545" max="12545" width="54.5703125" style="1046" customWidth="1"/>
    <col min="12546" max="12548" width="19.5703125" style="1046" customWidth="1"/>
    <col min="12549" max="12549" width="2.5703125" style="1046" customWidth="1"/>
    <col min="12550" max="12800" width="9.140625" style="1046"/>
    <col min="12801" max="12801" width="54.5703125" style="1046" customWidth="1"/>
    <col min="12802" max="12804" width="19.5703125" style="1046" customWidth="1"/>
    <col min="12805" max="12805" width="2.5703125" style="1046" customWidth="1"/>
    <col min="12806" max="13056" width="9.140625" style="1046"/>
    <col min="13057" max="13057" width="54.5703125" style="1046" customWidth="1"/>
    <col min="13058" max="13060" width="19.5703125" style="1046" customWidth="1"/>
    <col min="13061" max="13061" width="2.5703125" style="1046" customWidth="1"/>
    <col min="13062" max="13312" width="9.140625" style="1046"/>
    <col min="13313" max="13313" width="54.5703125" style="1046" customWidth="1"/>
    <col min="13314" max="13316" width="19.5703125" style="1046" customWidth="1"/>
    <col min="13317" max="13317" width="2.5703125" style="1046" customWidth="1"/>
    <col min="13318" max="13568" width="9.140625" style="1046"/>
    <col min="13569" max="13569" width="54.5703125" style="1046" customWidth="1"/>
    <col min="13570" max="13572" width="19.5703125" style="1046" customWidth="1"/>
    <col min="13573" max="13573" width="2.5703125" style="1046" customWidth="1"/>
    <col min="13574" max="13824" width="9.140625" style="1046"/>
    <col min="13825" max="13825" width="54.5703125" style="1046" customWidth="1"/>
    <col min="13826" max="13828" width="19.5703125" style="1046" customWidth="1"/>
    <col min="13829" max="13829" width="2.5703125" style="1046" customWidth="1"/>
    <col min="13830" max="14080" width="9.140625" style="1046"/>
    <col min="14081" max="14081" width="54.5703125" style="1046" customWidth="1"/>
    <col min="14082" max="14084" width="19.5703125" style="1046" customWidth="1"/>
    <col min="14085" max="14085" width="2.5703125" style="1046" customWidth="1"/>
    <col min="14086" max="14336" width="9.140625" style="1046"/>
    <col min="14337" max="14337" width="54.5703125" style="1046" customWidth="1"/>
    <col min="14338" max="14340" width="19.5703125" style="1046" customWidth="1"/>
    <col min="14341" max="14341" width="2.5703125" style="1046" customWidth="1"/>
    <col min="14342" max="14592" width="9.140625" style="1046"/>
    <col min="14593" max="14593" width="54.5703125" style="1046" customWidth="1"/>
    <col min="14594" max="14596" width="19.5703125" style="1046" customWidth="1"/>
    <col min="14597" max="14597" width="2.5703125" style="1046" customWidth="1"/>
    <col min="14598" max="14848" width="9.140625" style="1046"/>
    <col min="14849" max="14849" width="54.5703125" style="1046" customWidth="1"/>
    <col min="14850" max="14852" width="19.5703125" style="1046" customWidth="1"/>
    <col min="14853" max="14853" width="2.5703125" style="1046" customWidth="1"/>
    <col min="14854" max="15104" width="9.140625" style="1046"/>
    <col min="15105" max="15105" width="54.5703125" style="1046" customWidth="1"/>
    <col min="15106" max="15108" width="19.5703125" style="1046" customWidth="1"/>
    <col min="15109" max="15109" width="2.5703125" style="1046" customWidth="1"/>
    <col min="15110" max="15360" width="9.140625" style="1046"/>
    <col min="15361" max="15361" width="54.5703125" style="1046" customWidth="1"/>
    <col min="15362" max="15364" width="19.5703125" style="1046" customWidth="1"/>
    <col min="15365" max="15365" width="2.5703125" style="1046" customWidth="1"/>
    <col min="15366" max="15616" width="9.140625" style="1046"/>
    <col min="15617" max="15617" width="54.5703125" style="1046" customWidth="1"/>
    <col min="15618" max="15620" width="19.5703125" style="1046" customWidth="1"/>
    <col min="15621" max="15621" width="2.5703125" style="1046" customWidth="1"/>
    <col min="15622" max="15872" width="9.140625" style="1046"/>
    <col min="15873" max="15873" width="54.5703125" style="1046" customWidth="1"/>
    <col min="15874" max="15876" width="19.5703125" style="1046" customWidth="1"/>
    <col min="15877" max="15877" width="2.5703125" style="1046" customWidth="1"/>
    <col min="15878" max="16128" width="9.140625" style="1046"/>
    <col min="16129" max="16129" width="54.5703125" style="1046" customWidth="1"/>
    <col min="16130" max="16132" width="19.5703125" style="1046" customWidth="1"/>
    <col min="16133" max="16133" width="2.5703125" style="1046" customWidth="1"/>
    <col min="16134" max="16384" width="9.140625" style="1046"/>
  </cols>
  <sheetData>
    <row r="1" spans="1:4" s="67" customFormat="1" ht="3.75" customHeight="1">
      <c r="A1" s="914"/>
      <c r="B1" s="758"/>
      <c r="C1" s="758"/>
      <c r="D1" s="609"/>
    </row>
    <row r="2" spans="1:4" s="57" customFormat="1" ht="47.25" customHeight="1">
      <c r="A2" s="1184" t="s">
        <v>1446</v>
      </c>
      <c r="B2" s="1184"/>
      <c r="C2" s="1184"/>
      <c r="D2" s="1184"/>
    </row>
    <row r="3" spans="1:4" s="57" customFormat="1" ht="56.25" customHeight="1">
      <c r="A3" s="1242" t="s">
        <v>1450</v>
      </c>
      <c r="B3" s="1184"/>
      <c r="C3" s="1184"/>
      <c r="D3" s="1184"/>
    </row>
    <row r="4" spans="1:4" s="57" customFormat="1" ht="27.95" customHeight="1">
      <c r="A4" s="1184" t="s">
        <v>1498</v>
      </c>
      <c r="B4" s="1184"/>
      <c r="C4" s="1184"/>
      <c r="D4" s="1184"/>
    </row>
    <row r="5" spans="1:4" s="58" customFormat="1" ht="46.5" customHeight="1">
      <c r="A5" s="1185" t="s">
        <v>1349</v>
      </c>
      <c r="B5" s="1185"/>
      <c r="C5" s="1185"/>
      <c r="D5" s="1185"/>
    </row>
    <row r="6" spans="1:4" ht="2.25" customHeight="1" thickBot="1">
      <c r="A6" s="915"/>
      <c r="B6" s="759"/>
      <c r="C6" s="759"/>
      <c r="D6" s="760"/>
    </row>
    <row r="7" spans="1:4" ht="14.25" hidden="1" customHeight="1">
      <c r="A7" s="916"/>
      <c r="B7" s="740"/>
      <c r="C7" s="740"/>
      <c r="D7" s="761"/>
    </row>
    <row r="8" spans="1:4" ht="34.5" customHeight="1" thickTop="1" thickBot="1">
      <c r="A8" s="762" t="s">
        <v>796</v>
      </c>
      <c r="B8" s="762" t="s">
        <v>971</v>
      </c>
      <c r="C8" s="763" t="s">
        <v>309</v>
      </c>
      <c r="D8" s="762" t="s">
        <v>797</v>
      </c>
    </row>
    <row r="9" spans="1:4" ht="36.75" customHeight="1" thickTop="1">
      <c r="A9" s="573" t="s">
        <v>798</v>
      </c>
      <c r="B9" s="228">
        <v>1030000</v>
      </c>
      <c r="C9" s="228">
        <f t="shared" ref="C9:C22" si="0">SUM(B9:B9)</f>
        <v>1030000</v>
      </c>
      <c r="D9" s="229">
        <f t="shared" ref="D9:D23" si="1">IF($C$23=0,0,+C9/$C$23)</f>
        <v>0.57057421370164729</v>
      </c>
    </row>
    <row r="10" spans="1:4" ht="18" customHeight="1">
      <c r="A10" s="573" t="s">
        <v>799</v>
      </c>
      <c r="B10" s="228">
        <v>350000</v>
      </c>
      <c r="C10" s="228">
        <f t="shared" si="0"/>
        <v>350000</v>
      </c>
      <c r="D10" s="229">
        <f t="shared" si="1"/>
        <v>0.19388444154910345</v>
      </c>
    </row>
    <row r="11" spans="1:4" ht="18" customHeight="1">
      <c r="A11" s="573" t="s">
        <v>800</v>
      </c>
      <c r="B11" s="228">
        <v>340340</v>
      </c>
      <c r="C11" s="228">
        <f t="shared" si="0"/>
        <v>340340</v>
      </c>
      <c r="D11" s="229">
        <f t="shared" si="1"/>
        <v>0.1885332309623482</v>
      </c>
    </row>
    <row r="12" spans="1:4" ht="18" customHeight="1">
      <c r="A12" s="573" t="s">
        <v>801</v>
      </c>
      <c r="B12" s="228">
        <v>54220</v>
      </c>
      <c r="C12" s="228">
        <f t="shared" si="0"/>
        <v>54220</v>
      </c>
      <c r="D12" s="229">
        <f t="shared" si="1"/>
        <v>3.0035469773692539E-2</v>
      </c>
    </row>
    <row r="13" spans="1:4" ht="18" customHeight="1">
      <c r="A13" s="573" t="s">
        <v>802</v>
      </c>
      <c r="B13" s="228">
        <v>30639</v>
      </c>
      <c r="C13" s="228">
        <f t="shared" si="0"/>
        <v>30639</v>
      </c>
      <c r="D13" s="229">
        <f t="shared" si="1"/>
        <v>1.6972644013208516E-2</v>
      </c>
    </row>
    <row r="14" spans="1:4" ht="18" customHeight="1">
      <c r="A14" s="573" t="s">
        <v>803</v>
      </c>
      <c r="B14" s="228">
        <v>0</v>
      </c>
      <c r="C14" s="228">
        <f t="shared" si="0"/>
        <v>0</v>
      </c>
      <c r="D14" s="229">
        <f t="shared" si="1"/>
        <v>0</v>
      </c>
    </row>
    <row r="15" spans="1:4" ht="18" customHeight="1">
      <c r="A15" s="573" t="s">
        <v>804</v>
      </c>
      <c r="B15" s="228">
        <v>0</v>
      </c>
      <c r="C15" s="228">
        <f t="shared" si="0"/>
        <v>0</v>
      </c>
      <c r="D15" s="229">
        <f t="shared" si="1"/>
        <v>0</v>
      </c>
    </row>
    <row r="16" spans="1:4" ht="18" customHeight="1">
      <c r="A16" s="573" t="s">
        <v>805</v>
      </c>
      <c r="B16" s="228">
        <v>0</v>
      </c>
      <c r="C16" s="228">
        <f t="shared" si="0"/>
        <v>0</v>
      </c>
      <c r="D16" s="229">
        <f t="shared" si="1"/>
        <v>0</v>
      </c>
    </row>
    <row r="17" spans="1:4" ht="18" customHeight="1">
      <c r="A17" s="573" t="s">
        <v>806</v>
      </c>
      <c r="B17" s="228">
        <v>0</v>
      </c>
      <c r="C17" s="228">
        <f t="shared" si="0"/>
        <v>0</v>
      </c>
      <c r="D17" s="229">
        <f t="shared" si="1"/>
        <v>0</v>
      </c>
    </row>
    <row r="18" spans="1:4" ht="18" customHeight="1">
      <c r="A18" s="573" t="s">
        <v>807</v>
      </c>
      <c r="B18" s="228">
        <v>0</v>
      </c>
      <c r="C18" s="228">
        <f t="shared" si="0"/>
        <v>0</v>
      </c>
      <c r="D18" s="229">
        <f t="shared" si="1"/>
        <v>0</v>
      </c>
    </row>
    <row r="19" spans="1:4" ht="18" customHeight="1">
      <c r="A19" s="573" t="s">
        <v>808</v>
      </c>
      <c r="B19" s="228">
        <v>0</v>
      </c>
      <c r="C19" s="228">
        <f t="shared" si="0"/>
        <v>0</v>
      </c>
      <c r="D19" s="229">
        <f t="shared" si="1"/>
        <v>0</v>
      </c>
    </row>
    <row r="20" spans="1:4" ht="18" customHeight="1">
      <c r="A20" s="573" t="s">
        <v>809</v>
      </c>
      <c r="B20" s="228">
        <v>0</v>
      </c>
      <c r="C20" s="228">
        <f t="shared" si="0"/>
        <v>0</v>
      </c>
      <c r="D20" s="229">
        <f t="shared" si="1"/>
        <v>0</v>
      </c>
    </row>
    <row r="21" spans="1:4" ht="18" customHeight="1">
      <c r="A21" s="573" t="s">
        <v>810</v>
      </c>
      <c r="B21" s="228">
        <v>0</v>
      </c>
      <c r="C21" s="228">
        <f t="shared" si="0"/>
        <v>0</v>
      </c>
      <c r="D21" s="229">
        <f t="shared" si="1"/>
        <v>0</v>
      </c>
    </row>
    <row r="22" spans="1:4" ht="18" customHeight="1" thickBot="1">
      <c r="A22" s="573" t="s">
        <v>811</v>
      </c>
      <c r="B22" s="228">
        <v>0</v>
      </c>
      <c r="C22" s="228">
        <f t="shared" si="0"/>
        <v>0</v>
      </c>
      <c r="D22" s="229">
        <f t="shared" si="1"/>
        <v>0</v>
      </c>
    </row>
    <row r="23" spans="1:4" ht="16.5" customHeight="1" thickTop="1" thickBot="1">
      <c r="A23" s="572"/>
      <c r="B23" s="762">
        <f>SUM(B9:B22)</f>
        <v>1805199</v>
      </c>
      <c r="C23" s="762">
        <f>SUM(C9:C22)</f>
        <v>1805199</v>
      </c>
      <c r="D23" s="766">
        <f t="shared" si="1"/>
        <v>1</v>
      </c>
    </row>
    <row r="24" spans="1:4" ht="34.5" customHeight="1" thickTop="1" thickBot="1">
      <c r="A24" s="574" t="s">
        <v>812</v>
      </c>
      <c r="B24" s="229">
        <f>IF($C$23=0,0,+B23/$C$23)</f>
        <v>1</v>
      </c>
      <c r="C24" s="229">
        <f>IF($C$23=0,0,+C23/$C$23)</f>
        <v>1</v>
      </c>
      <c r="D24" s="354"/>
    </row>
    <row r="25" spans="1:4" ht="24" customHeight="1" thickTop="1" thickBot="1">
      <c r="A25" s="575" t="s">
        <v>816</v>
      </c>
      <c r="B25" s="762" t="s">
        <v>971</v>
      </c>
      <c r="C25" s="763" t="s">
        <v>309</v>
      </c>
      <c r="D25" s="762" t="s">
        <v>709</v>
      </c>
    </row>
    <row r="26" spans="1:4" ht="28.5" customHeight="1" thickTop="1">
      <c r="A26" s="573" t="s">
        <v>798</v>
      </c>
      <c r="B26" s="228">
        <v>59</v>
      </c>
      <c r="C26" s="228">
        <f t="shared" ref="C26:C40" si="2">SUM(B26:B26)</f>
        <v>59</v>
      </c>
      <c r="D26" s="229">
        <f t="shared" ref="D26:D40" si="3">IF($C$40=0,0,+C26/$C$40)</f>
        <v>0.27188940092165897</v>
      </c>
    </row>
    <row r="27" spans="1:4" ht="17.25" customHeight="1">
      <c r="A27" s="573" t="s">
        <v>799</v>
      </c>
      <c r="B27" s="228">
        <v>35</v>
      </c>
      <c r="C27" s="228">
        <f t="shared" si="2"/>
        <v>35</v>
      </c>
      <c r="D27" s="229">
        <f t="shared" si="3"/>
        <v>0.16129032258064516</v>
      </c>
    </row>
    <row r="28" spans="1:4" ht="17.25" customHeight="1">
      <c r="A28" s="573" t="s">
        <v>800</v>
      </c>
      <c r="B28" s="228">
        <v>73</v>
      </c>
      <c r="C28" s="228">
        <f t="shared" si="2"/>
        <v>73</v>
      </c>
      <c r="D28" s="229">
        <f t="shared" si="3"/>
        <v>0.33640552995391704</v>
      </c>
    </row>
    <row r="29" spans="1:4" ht="17.25" customHeight="1">
      <c r="A29" s="573" t="s">
        <v>801</v>
      </c>
      <c r="B29" s="228">
        <v>21</v>
      </c>
      <c r="C29" s="228">
        <f t="shared" si="2"/>
        <v>21</v>
      </c>
      <c r="D29" s="229">
        <f t="shared" si="3"/>
        <v>9.6774193548387094E-2</v>
      </c>
    </row>
    <row r="30" spans="1:4" ht="17.25" customHeight="1">
      <c r="A30" s="573" t="s">
        <v>802</v>
      </c>
      <c r="B30" s="228">
        <v>29</v>
      </c>
      <c r="C30" s="228">
        <f t="shared" si="2"/>
        <v>29</v>
      </c>
      <c r="D30" s="229">
        <f t="shared" si="3"/>
        <v>0.13364055299539171</v>
      </c>
    </row>
    <row r="31" spans="1:4" ht="17.25" customHeight="1">
      <c r="A31" s="573" t="s">
        <v>803</v>
      </c>
      <c r="B31" s="228">
        <v>0</v>
      </c>
      <c r="C31" s="228">
        <f t="shared" si="2"/>
        <v>0</v>
      </c>
      <c r="D31" s="229">
        <f t="shared" si="3"/>
        <v>0</v>
      </c>
    </row>
    <row r="32" spans="1:4" ht="17.25" customHeight="1">
      <c r="A32" s="573" t="s">
        <v>804</v>
      </c>
      <c r="B32" s="228">
        <v>0</v>
      </c>
      <c r="C32" s="228">
        <f t="shared" si="2"/>
        <v>0</v>
      </c>
      <c r="D32" s="229">
        <f t="shared" si="3"/>
        <v>0</v>
      </c>
    </row>
    <row r="33" spans="1:4" ht="17.25" customHeight="1">
      <c r="A33" s="573" t="s">
        <v>805</v>
      </c>
      <c r="B33" s="228">
        <v>0</v>
      </c>
      <c r="C33" s="228">
        <f t="shared" si="2"/>
        <v>0</v>
      </c>
      <c r="D33" s="229">
        <f t="shared" si="3"/>
        <v>0</v>
      </c>
    </row>
    <row r="34" spans="1:4" ht="17.25" customHeight="1">
      <c r="A34" s="573" t="s">
        <v>806</v>
      </c>
      <c r="B34" s="228">
        <v>0</v>
      </c>
      <c r="C34" s="228">
        <f t="shared" si="2"/>
        <v>0</v>
      </c>
      <c r="D34" s="229">
        <f t="shared" si="3"/>
        <v>0</v>
      </c>
    </row>
    <row r="35" spans="1:4" ht="17.25" customHeight="1">
      <c r="A35" s="573" t="s">
        <v>807</v>
      </c>
      <c r="B35" s="228">
        <v>0</v>
      </c>
      <c r="C35" s="228">
        <f t="shared" si="2"/>
        <v>0</v>
      </c>
      <c r="D35" s="229">
        <f t="shared" si="3"/>
        <v>0</v>
      </c>
    </row>
    <row r="36" spans="1:4" ht="17.25" customHeight="1">
      <c r="A36" s="573" t="s">
        <v>808</v>
      </c>
      <c r="B36" s="228">
        <v>0</v>
      </c>
      <c r="C36" s="228">
        <f t="shared" si="2"/>
        <v>0</v>
      </c>
      <c r="D36" s="229">
        <f t="shared" si="3"/>
        <v>0</v>
      </c>
    </row>
    <row r="37" spans="1:4" ht="17.25" customHeight="1">
      <c r="A37" s="573" t="s">
        <v>809</v>
      </c>
      <c r="B37" s="228">
        <v>0</v>
      </c>
      <c r="C37" s="228">
        <f t="shared" si="2"/>
        <v>0</v>
      </c>
      <c r="D37" s="229">
        <f t="shared" si="3"/>
        <v>0</v>
      </c>
    </row>
    <row r="38" spans="1:4" ht="17.25" customHeight="1">
      <c r="A38" s="573" t="s">
        <v>810</v>
      </c>
      <c r="B38" s="228">
        <v>0</v>
      </c>
      <c r="C38" s="228">
        <f t="shared" si="2"/>
        <v>0</v>
      </c>
      <c r="D38" s="229">
        <f t="shared" si="3"/>
        <v>0</v>
      </c>
    </row>
    <row r="39" spans="1:4" ht="17.25" customHeight="1" thickBot="1">
      <c r="A39" s="573" t="s">
        <v>811</v>
      </c>
      <c r="B39" s="228">
        <v>0</v>
      </c>
      <c r="C39" s="228">
        <f t="shared" si="2"/>
        <v>0</v>
      </c>
      <c r="D39" s="229">
        <f t="shared" si="3"/>
        <v>0</v>
      </c>
    </row>
    <row r="40" spans="1:4" ht="24" customHeight="1" thickTop="1" thickBot="1">
      <c r="A40" s="572" t="s">
        <v>6</v>
      </c>
      <c r="B40" s="762">
        <f>SUM(B26:B39)</f>
        <v>217</v>
      </c>
      <c r="C40" s="762">
        <f t="shared" si="2"/>
        <v>217</v>
      </c>
      <c r="D40" s="766">
        <f t="shared" si="3"/>
        <v>1</v>
      </c>
    </row>
    <row r="41" spans="1:4" ht="36.75" customHeight="1" thickTop="1">
      <c r="A41" s="574" t="s">
        <v>812</v>
      </c>
      <c r="B41" s="229">
        <f>IF($C$40=0,0,+B40/$C$40)</f>
        <v>1</v>
      </c>
      <c r="C41" s="229">
        <f>IF($C$40=0,0,+C40/$C$40)</f>
        <v>1</v>
      </c>
      <c r="D41" s="355"/>
    </row>
    <row r="42" spans="1:4" ht="9" customHeight="1" thickBot="1">
      <c r="A42" s="576"/>
      <c r="B42" s="764"/>
      <c r="C42" s="765"/>
      <c r="D42" s="765"/>
    </row>
    <row r="43" spans="1:4" s="128" customFormat="1" ht="74.25" customHeight="1" thickTop="1">
      <c r="A43" s="1186" t="s">
        <v>814</v>
      </c>
      <c r="B43" s="1243"/>
      <c r="C43" s="1243"/>
      <c r="D43" s="1243"/>
    </row>
    <row r="44" spans="1:4" ht="22.5" customHeight="1">
      <c r="A44" s="170"/>
      <c r="B44" s="70"/>
      <c r="C44" s="238"/>
      <c r="D44" s="256"/>
    </row>
    <row r="45" spans="1:4" ht="35.25" customHeight="1">
      <c r="A45" s="1184" t="s">
        <v>1313</v>
      </c>
      <c r="B45" s="1184"/>
      <c r="C45" s="1184"/>
      <c r="D45" s="1184"/>
    </row>
    <row r="46" spans="1:4" ht="35.25" customHeight="1">
      <c r="A46" s="1184" t="s">
        <v>819</v>
      </c>
      <c r="B46" s="1184"/>
      <c r="C46" s="1184"/>
      <c r="D46" s="1184"/>
    </row>
    <row r="47" spans="1:4" ht="35.25" customHeight="1">
      <c r="A47" s="1184" t="s">
        <v>1498</v>
      </c>
      <c r="B47" s="1184"/>
      <c r="C47" s="1184"/>
      <c r="D47" s="1184"/>
    </row>
    <row r="48" spans="1:4" ht="35.25" customHeight="1">
      <c r="A48" s="1185" t="s">
        <v>1349</v>
      </c>
      <c r="B48" s="1185"/>
      <c r="C48" s="1185"/>
      <c r="D48" s="1185"/>
    </row>
    <row r="49" spans="1:4" ht="17.25" customHeight="1">
      <c r="A49" s="154"/>
    </row>
    <row r="50" spans="1:4" ht="17.25" customHeight="1" thickBot="1">
      <c r="A50" s="916"/>
      <c r="B50" s="740"/>
      <c r="C50" s="740"/>
      <c r="D50" s="761"/>
    </row>
    <row r="51" spans="1:4" ht="17.25" customHeight="1" thickTop="1" thickBot="1">
      <c r="A51" s="762" t="s">
        <v>796</v>
      </c>
      <c r="B51" s="762" t="s">
        <v>971</v>
      </c>
      <c r="C51" s="763" t="s">
        <v>309</v>
      </c>
      <c r="D51" s="766" t="s">
        <v>797</v>
      </c>
    </row>
    <row r="52" spans="1:4" ht="17.25" customHeight="1" thickTop="1">
      <c r="A52" s="573" t="s">
        <v>798</v>
      </c>
      <c r="B52" s="228">
        <v>1030000</v>
      </c>
      <c r="C52" s="228">
        <f>SUM(B52:B52)</f>
        <v>1030000</v>
      </c>
      <c r="D52" s="1140">
        <f>IF($C$23=0,0,+C52/$C$23)</f>
        <v>0.57057421370164729</v>
      </c>
    </row>
    <row r="53" spans="1:4" ht="17.25" customHeight="1">
      <c r="A53" s="573" t="s">
        <v>799</v>
      </c>
      <c r="B53" s="228">
        <v>350000</v>
      </c>
      <c r="C53" s="228">
        <f t="shared" ref="C53:C65" si="4">SUM(B53:B53)</f>
        <v>350000</v>
      </c>
      <c r="D53" s="1140">
        <f t="shared" ref="D53:D66" si="5">IF($C$23=0,0,+C53/$C$23)</f>
        <v>0.19388444154910345</v>
      </c>
    </row>
    <row r="54" spans="1:4" ht="17.25" customHeight="1">
      <c r="A54" s="573" t="s">
        <v>800</v>
      </c>
      <c r="B54" s="228">
        <v>340340</v>
      </c>
      <c r="C54" s="228">
        <f t="shared" si="4"/>
        <v>340340</v>
      </c>
      <c r="D54" s="1140">
        <f t="shared" si="5"/>
        <v>0.1885332309623482</v>
      </c>
    </row>
    <row r="55" spans="1:4" ht="17.25" customHeight="1">
      <c r="A55" s="573" t="s">
        <v>801</v>
      </c>
      <c r="B55" s="228">
        <v>54220</v>
      </c>
      <c r="C55" s="228">
        <f t="shared" si="4"/>
        <v>54220</v>
      </c>
      <c r="D55" s="1140">
        <f t="shared" si="5"/>
        <v>3.0035469773692539E-2</v>
      </c>
    </row>
    <row r="56" spans="1:4" ht="17.25" customHeight="1">
      <c r="A56" s="573" t="s">
        <v>802</v>
      </c>
      <c r="B56" s="228">
        <v>30639</v>
      </c>
      <c r="C56" s="228">
        <f t="shared" si="4"/>
        <v>30639</v>
      </c>
      <c r="D56" s="1140">
        <f t="shared" si="5"/>
        <v>1.6972644013208516E-2</v>
      </c>
    </row>
    <row r="57" spans="1:4" ht="17.25" customHeight="1">
      <c r="A57" s="573" t="s">
        <v>803</v>
      </c>
      <c r="B57" s="228">
        <v>0</v>
      </c>
      <c r="C57" s="228">
        <f t="shared" si="4"/>
        <v>0</v>
      </c>
      <c r="D57" s="1140">
        <f t="shared" si="5"/>
        <v>0</v>
      </c>
    </row>
    <row r="58" spans="1:4" ht="17.25" customHeight="1">
      <c r="A58" s="573" t="s">
        <v>804</v>
      </c>
      <c r="B58" s="228">
        <v>0</v>
      </c>
      <c r="C58" s="228">
        <f t="shared" si="4"/>
        <v>0</v>
      </c>
      <c r="D58" s="1140">
        <f t="shared" si="5"/>
        <v>0</v>
      </c>
    </row>
    <row r="59" spans="1:4" ht="17.25" customHeight="1">
      <c r="A59" s="573" t="s">
        <v>805</v>
      </c>
      <c r="B59" s="228">
        <v>0</v>
      </c>
      <c r="C59" s="228">
        <f t="shared" si="4"/>
        <v>0</v>
      </c>
      <c r="D59" s="1140">
        <f t="shared" si="5"/>
        <v>0</v>
      </c>
    </row>
    <row r="60" spans="1:4" ht="17.25" customHeight="1">
      <c r="A60" s="573" t="s">
        <v>806</v>
      </c>
      <c r="B60" s="228">
        <v>0</v>
      </c>
      <c r="C60" s="228">
        <f t="shared" si="4"/>
        <v>0</v>
      </c>
      <c r="D60" s="1140">
        <f t="shared" si="5"/>
        <v>0</v>
      </c>
    </row>
    <row r="61" spans="1:4" ht="17.25" customHeight="1">
      <c r="A61" s="573" t="s">
        <v>807</v>
      </c>
      <c r="B61" s="228">
        <v>0</v>
      </c>
      <c r="C61" s="228">
        <f t="shared" si="4"/>
        <v>0</v>
      </c>
      <c r="D61" s="1140">
        <f t="shared" si="5"/>
        <v>0</v>
      </c>
    </row>
    <row r="62" spans="1:4" ht="17.25" customHeight="1">
      <c r="A62" s="573" t="s">
        <v>808</v>
      </c>
      <c r="B62" s="228">
        <v>0</v>
      </c>
      <c r="C62" s="228">
        <f t="shared" si="4"/>
        <v>0</v>
      </c>
      <c r="D62" s="1140">
        <f t="shared" si="5"/>
        <v>0</v>
      </c>
    </row>
    <row r="63" spans="1:4" ht="17.25" customHeight="1">
      <c r="A63" s="573" t="s">
        <v>809</v>
      </c>
      <c r="B63" s="228">
        <v>0</v>
      </c>
      <c r="C63" s="228">
        <f t="shared" si="4"/>
        <v>0</v>
      </c>
      <c r="D63" s="1140">
        <f t="shared" si="5"/>
        <v>0</v>
      </c>
    </row>
    <row r="64" spans="1:4" ht="17.25" customHeight="1">
      <c r="A64" s="573" t="s">
        <v>810</v>
      </c>
      <c r="B64" s="228">
        <v>0</v>
      </c>
      <c r="C64" s="228">
        <f t="shared" si="4"/>
        <v>0</v>
      </c>
      <c r="D64" s="1140">
        <f t="shared" si="5"/>
        <v>0</v>
      </c>
    </row>
    <row r="65" spans="1:4" ht="17.25" customHeight="1" thickBot="1">
      <c r="A65" s="573" t="s">
        <v>811</v>
      </c>
      <c r="B65" s="228">
        <v>0</v>
      </c>
      <c r="C65" s="228">
        <f t="shared" si="4"/>
        <v>0</v>
      </c>
      <c r="D65" s="1140">
        <f t="shared" si="5"/>
        <v>0</v>
      </c>
    </row>
    <row r="66" spans="1:4" ht="17.25" customHeight="1" thickTop="1" thickBot="1">
      <c r="A66" s="572" t="s">
        <v>6</v>
      </c>
      <c r="B66" s="352">
        <f>SUM(B52:B65)</f>
        <v>1805199</v>
      </c>
      <c r="C66" s="352">
        <f>SUM(C52:C65)</f>
        <v>1805199</v>
      </c>
      <c r="D66" s="1141">
        <f t="shared" si="5"/>
        <v>1</v>
      </c>
    </row>
    <row r="67" spans="1:4" ht="17.25" customHeight="1" thickTop="1" thickBot="1">
      <c r="A67" s="574" t="s">
        <v>812</v>
      </c>
      <c r="B67" s="229">
        <f>IF($C$23=0,0,+B66/$C$23)</f>
        <v>1</v>
      </c>
      <c r="C67" s="229">
        <f>IF($C$23=0,0,+C66/$C$23)</f>
        <v>1</v>
      </c>
      <c r="D67" s="355"/>
    </row>
    <row r="68" spans="1:4" ht="17.25" customHeight="1" thickTop="1" thickBot="1">
      <c r="A68" s="762" t="s">
        <v>816</v>
      </c>
      <c r="B68" s="762" t="s">
        <v>971</v>
      </c>
      <c r="C68" s="763" t="s">
        <v>309</v>
      </c>
      <c r="D68" s="766" t="s">
        <v>709</v>
      </c>
    </row>
    <row r="69" spans="1:4" ht="17.25" customHeight="1" thickTop="1">
      <c r="A69" s="573" t="s">
        <v>798</v>
      </c>
      <c r="B69" s="228">
        <v>59</v>
      </c>
      <c r="C69" s="228">
        <f>SUM(B69:B69)</f>
        <v>59</v>
      </c>
      <c r="D69" s="229">
        <f>IF($C$40=0,0,+C69/$C$40)</f>
        <v>0.27188940092165897</v>
      </c>
    </row>
    <row r="70" spans="1:4" ht="17.25" customHeight="1">
      <c r="A70" s="573" t="s">
        <v>799</v>
      </c>
      <c r="B70" s="228">
        <v>35</v>
      </c>
      <c r="C70" s="228">
        <f t="shared" ref="C70:C83" si="6">SUM(B70:B70)</f>
        <v>35</v>
      </c>
      <c r="D70" s="229">
        <f t="shared" ref="D70:D83" si="7">IF($C$40=0,0,+C70/$C$40)</f>
        <v>0.16129032258064516</v>
      </c>
    </row>
    <row r="71" spans="1:4" ht="17.25" customHeight="1">
      <c r="A71" s="573" t="s">
        <v>800</v>
      </c>
      <c r="B71" s="228">
        <v>73</v>
      </c>
      <c r="C71" s="228">
        <f t="shared" si="6"/>
        <v>73</v>
      </c>
      <c r="D71" s="229">
        <f t="shared" si="7"/>
        <v>0.33640552995391704</v>
      </c>
    </row>
    <row r="72" spans="1:4" ht="17.25" customHeight="1">
      <c r="A72" s="573" t="s">
        <v>801</v>
      </c>
      <c r="B72" s="228">
        <v>21</v>
      </c>
      <c r="C72" s="228">
        <f t="shared" si="6"/>
        <v>21</v>
      </c>
      <c r="D72" s="229">
        <f t="shared" si="7"/>
        <v>9.6774193548387094E-2</v>
      </c>
    </row>
    <row r="73" spans="1:4" ht="17.25" customHeight="1">
      <c r="A73" s="573" t="s">
        <v>802</v>
      </c>
      <c r="B73" s="228">
        <v>29</v>
      </c>
      <c r="C73" s="228">
        <f t="shared" si="6"/>
        <v>29</v>
      </c>
      <c r="D73" s="229">
        <f t="shared" si="7"/>
        <v>0.13364055299539171</v>
      </c>
    </row>
    <row r="74" spans="1:4" ht="17.25" customHeight="1">
      <c r="A74" s="573" t="s">
        <v>803</v>
      </c>
      <c r="B74" s="228">
        <v>0</v>
      </c>
      <c r="C74" s="228">
        <f t="shared" si="6"/>
        <v>0</v>
      </c>
      <c r="D74" s="229">
        <f t="shared" si="7"/>
        <v>0</v>
      </c>
    </row>
    <row r="75" spans="1:4" ht="17.25" customHeight="1">
      <c r="A75" s="573" t="s">
        <v>804</v>
      </c>
      <c r="B75" s="228">
        <v>0</v>
      </c>
      <c r="C75" s="228">
        <f t="shared" si="6"/>
        <v>0</v>
      </c>
      <c r="D75" s="229">
        <f t="shared" si="7"/>
        <v>0</v>
      </c>
    </row>
    <row r="76" spans="1:4" ht="17.25" customHeight="1">
      <c r="A76" s="573" t="s">
        <v>805</v>
      </c>
      <c r="B76" s="228">
        <v>0</v>
      </c>
      <c r="C76" s="228">
        <f t="shared" si="6"/>
        <v>0</v>
      </c>
      <c r="D76" s="229">
        <f t="shared" si="7"/>
        <v>0</v>
      </c>
    </row>
    <row r="77" spans="1:4" ht="17.25" customHeight="1">
      <c r="A77" s="573" t="s">
        <v>806</v>
      </c>
      <c r="B77" s="228">
        <v>0</v>
      </c>
      <c r="C77" s="228">
        <f t="shared" si="6"/>
        <v>0</v>
      </c>
      <c r="D77" s="229">
        <f t="shared" si="7"/>
        <v>0</v>
      </c>
    </row>
    <row r="78" spans="1:4" ht="17.25" customHeight="1">
      <c r="A78" s="573" t="s">
        <v>807</v>
      </c>
      <c r="B78" s="228">
        <v>0</v>
      </c>
      <c r="C78" s="228">
        <f t="shared" si="6"/>
        <v>0</v>
      </c>
      <c r="D78" s="229">
        <f t="shared" si="7"/>
        <v>0</v>
      </c>
    </row>
    <row r="79" spans="1:4" ht="17.25" customHeight="1">
      <c r="A79" s="573" t="s">
        <v>808</v>
      </c>
      <c r="B79" s="228">
        <v>0</v>
      </c>
      <c r="C79" s="228">
        <f t="shared" si="6"/>
        <v>0</v>
      </c>
      <c r="D79" s="229">
        <f t="shared" si="7"/>
        <v>0</v>
      </c>
    </row>
    <row r="80" spans="1:4" ht="17.25" customHeight="1">
      <c r="A80" s="573" t="s">
        <v>809</v>
      </c>
      <c r="B80" s="228">
        <v>0</v>
      </c>
      <c r="C80" s="228">
        <f t="shared" si="6"/>
        <v>0</v>
      </c>
      <c r="D80" s="229">
        <f t="shared" si="7"/>
        <v>0</v>
      </c>
    </row>
    <row r="81" spans="1:4" ht="17.25" customHeight="1">
      <c r="A81" s="573" t="s">
        <v>810</v>
      </c>
      <c r="B81" s="228">
        <v>0</v>
      </c>
      <c r="C81" s="228">
        <f t="shared" si="6"/>
        <v>0</v>
      </c>
      <c r="D81" s="229">
        <f t="shared" si="7"/>
        <v>0</v>
      </c>
    </row>
    <row r="82" spans="1:4" ht="17.25" customHeight="1" thickBot="1">
      <c r="A82" s="573" t="s">
        <v>811</v>
      </c>
      <c r="B82" s="228">
        <v>0</v>
      </c>
      <c r="C82" s="228">
        <f t="shared" si="6"/>
        <v>0</v>
      </c>
      <c r="D82" s="229">
        <f t="shared" si="7"/>
        <v>0</v>
      </c>
    </row>
    <row r="83" spans="1:4" ht="17.25" customHeight="1" thickTop="1" thickBot="1">
      <c r="A83" s="572" t="s">
        <v>6</v>
      </c>
      <c r="B83" s="352">
        <f>SUM(B69:B82)</f>
        <v>217</v>
      </c>
      <c r="C83" s="352">
        <f t="shared" si="6"/>
        <v>217</v>
      </c>
      <c r="D83" s="353">
        <f t="shared" si="7"/>
        <v>1</v>
      </c>
    </row>
    <row r="84" spans="1:4" ht="17.25" customHeight="1" thickTop="1">
      <c r="A84" s="574" t="s">
        <v>812</v>
      </c>
      <c r="B84" s="229">
        <f>IF($C$40=0,0, +B83/$C$40)</f>
        <v>1</v>
      </c>
      <c r="C84" s="229">
        <f>IF($C$40=0,0, +C83/$C$40)</f>
        <v>1</v>
      </c>
      <c r="D84" s="355"/>
    </row>
    <row r="85" spans="1:4" ht="17.25" customHeight="1" thickBot="1">
      <c r="A85" s="576"/>
      <c r="B85" s="764"/>
      <c r="C85" s="765"/>
      <c r="D85" s="765"/>
    </row>
    <row r="86" spans="1:4" ht="17.25" customHeight="1" thickTop="1">
      <c r="A86" s="917" t="s">
        <v>821</v>
      </c>
      <c r="B86" s="70"/>
      <c r="C86" s="238"/>
      <c r="D86" s="571"/>
    </row>
    <row r="87" spans="1:4" ht="9" customHeight="1">
      <c r="A87" s="170"/>
      <c r="C87" s="167"/>
    </row>
    <row r="88" spans="1:4" ht="9" customHeight="1">
      <c r="A88" s="170"/>
      <c r="C88" s="167"/>
    </row>
    <row r="89" spans="1:4" ht="9" customHeight="1">
      <c r="A89" s="170"/>
      <c r="C89" s="167"/>
    </row>
    <row r="90" spans="1:4" ht="9" customHeight="1">
      <c r="A90" s="170"/>
      <c r="C90" s="167"/>
    </row>
    <row r="91" spans="1:4" ht="9" customHeight="1">
      <c r="A91" s="170"/>
      <c r="C91" s="167"/>
    </row>
    <row r="92" spans="1:4" ht="9" customHeight="1">
      <c r="A92" s="175"/>
      <c r="C92" s="167"/>
    </row>
    <row r="93" spans="1:4" ht="9" customHeight="1">
      <c r="A93" s="170"/>
      <c r="C93" s="167"/>
    </row>
    <row r="94" spans="1:4" ht="9" customHeight="1">
      <c r="A94" s="170"/>
      <c r="C94" s="167"/>
    </row>
    <row r="95" spans="1:4" ht="9" customHeight="1">
      <c r="A95" s="170"/>
      <c r="C95" s="167"/>
    </row>
    <row r="96" spans="1:4">
      <c r="A96" s="176"/>
      <c r="C96" s="167"/>
    </row>
    <row r="97" spans="1:3">
      <c r="A97" s="176"/>
      <c r="C97" s="167"/>
    </row>
    <row r="98" spans="1:3">
      <c r="A98" s="176"/>
      <c r="C98" s="167"/>
    </row>
    <row r="99" spans="1:3">
      <c r="A99" s="176"/>
      <c r="C99" s="167"/>
    </row>
    <row r="100" spans="1:3">
      <c r="A100" s="176"/>
      <c r="C100" s="167"/>
    </row>
    <row r="101" spans="1:3">
      <c r="A101" s="176"/>
      <c r="C101" s="167"/>
    </row>
    <row r="102" spans="1:3">
      <c r="A102" s="176"/>
      <c r="C102" s="167"/>
    </row>
    <row r="103" spans="1:3" ht="15.75">
      <c r="A103" s="177"/>
      <c r="C103" s="167"/>
    </row>
    <row r="104" spans="1:3" ht="15.75">
      <c r="A104" s="177"/>
      <c r="C104" s="167"/>
    </row>
    <row r="105" spans="1:3" ht="15.75">
      <c r="A105" s="177"/>
      <c r="C105" s="167"/>
    </row>
    <row r="106" spans="1:3" ht="15.75">
      <c r="A106" s="177"/>
      <c r="C106" s="167"/>
    </row>
    <row r="107" spans="1:3" ht="15.75">
      <c r="A107" s="177"/>
      <c r="C107" s="167"/>
    </row>
    <row r="108" spans="1:3" ht="15.75">
      <c r="A108" s="177"/>
      <c r="C108" s="167"/>
    </row>
    <row r="109" spans="1:3" ht="15.75">
      <c r="A109" s="177"/>
      <c r="C109" s="167"/>
    </row>
    <row r="110" spans="1:3" ht="15.75">
      <c r="A110" s="177"/>
      <c r="C110" s="167"/>
    </row>
    <row r="111" spans="1:3" ht="15.75">
      <c r="A111" s="177"/>
      <c r="C111" s="167"/>
    </row>
    <row r="112" spans="1:3" ht="15.75">
      <c r="A112" s="177"/>
      <c r="C112" s="167"/>
    </row>
    <row r="113" spans="1:3" ht="15.75">
      <c r="A113" s="177"/>
      <c r="C113" s="167"/>
    </row>
    <row r="114" spans="1:3" ht="15.75">
      <c r="A114" s="177"/>
      <c r="C114" s="167"/>
    </row>
    <row r="115" spans="1:3" ht="15.75">
      <c r="A115" s="177"/>
      <c r="C115" s="167"/>
    </row>
    <row r="116" spans="1:3" ht="15.75">
      <c r="A116" s="177"/>
      <c r="C116" s="167"/>
    </row>
    <row r="117" spans="1:3" ht="15.75">
      <c r="A117" s="177"/>
      <c r="C117" s="167"/>
    </row>
    <row r="118" spans="1:3" ht="15.75">
      <c r="A118" s="177"/>
      <c r="C118" s="167"/>
    </row>
    <row r="119" spans="1:3" ht="15.75">
      <c r="A119" s="177"/>
      <c r="C119" s="167"/>
    </row>
    <row r="120" spans="1:3" ht="15.75">
      <c r="A120" s="177"/>
      <c r="C120" s="167"/>
    </row>
    <row r="121" spans="1:3" ht="15.75">
      <c r="A121" s="177"/>
      <c r="C121" s="167"/>
    </row>
    <row r="122" spans="1:3" ht="15.75">
      <c r="A122" s="177"/>
      <c r="C122" s="167"/>
    </row>
    <row r="123" spans="1:3" ht="15.75">
      <c r="A123" s="177"/>
      <c r="C123" s="167"/>
    </row>
    <row r="124" spans="1:3" ht="15.75">
      <c r="A124" s="177"/>
      <c r="C124" s="167"/>
    </row>
    <row r="125" spans="1:3" ht="15.75">
      <c r="A125" s="177"/>
      <c r="C125" s="167"/>
    </row>
    <row r="126" spans="1:3" ht="15.75">
      <c r="A126" s="177"/>
      <c r="C126" s="167"/>
    </row>
    <row r="127" spans="1:3" ht="15.75">
      <c r="A127" s="177"/>
      <c r="C127" s="167"/>
    </row>
    <row r="128" spans="1:3" ht="15.75">
      <c r="A128" s="177"/>
      <c r="C128" s="167"/>
    </row>
    <row r="129" spans="1:3" ht="15.75">
      <c r="A129" s="177"/>
      <c r="C129" s="167"/>
    </row>
    <row r="130" spans="1:3" ht="15.75">
      <c r="A130" s="177"/>
      <c r="C130" s="167"/>
    </row>
    <row r="131" spans="1:3" ht="15.75">
      <c r="A131" s="177"/>
      <c r="C131" s="167"/>
    </row>
    <row r="132" spans="1:3" ht="15.75">
      <c r="A132" s="177"/>
      <c r="C132" s="167"/>
    </row>
    <row r="133" spans="1:3" ht="15.75">
      <c r="A133" s="177"/>
      <c r="C133" s="167"/>
    </row>
    <row r="134" spans="1:3" ht="15.75">
      <c r="A134" s="177"/>
      <c r="C134" s="167"/>
    </row>
    <row r="135" spans="1:3" ht="15.75">
      <c r="A135" s="177"/>
      <c r="C135" s="167"/>
    </row>
    <row r="136" spans="1:3" ht="15.75">
      <c r="A136" s="177"/>
      <c r="C136" s="167"/>
    </row>
    <row r="137" spans="1:3" ht="15.75">
      <c r="A137" s="177"/>
      <c r="C137" s="167"/>
    </row>
    <row r="138" spans="1:3" ht="15.75">
      <c r="A138" s="177"/>
      <c r="C138" s="167"/>
    </row>
    <row r="139" spans="1:3" ht="15.75">
      <c r="A139" s="177"/>
      <c r="C139" s="167"/>
    </row>
    <row r="140" spans="1:3" ht="15.75">
      <c r="A140" s="177"/>
      <c r="C140" s="167"/>
    </row>
    <row r="141" spans="1:3" ht="15.75">
      <c r="A141" s="177"/>
      <c r="C141" s="167"/>
    </row>
    <row r="142" spans="1:3" ht="15.75">
      <c r="A142" s="177"/>
      <c r="C142" s="167"/>
    </row>
    <row r="143" spans="1:3" ht="15.75">
      <c r="A143" s="177"/>
      <c r="C143" s="167"/>
    </row>
    <row r="144" spans="1:3" ht="15.75">
      <c r="A144" s="177"/>
      <c r="C144" s="167"/>
    </row>
    <row r="145" spans="1:3" ht="15.75">
      <c r="A145" s="177"/>
      <c r="C145" s="167"/>
    </row>
    <row r="146" spans="1:3" ht="15.75">
      <c r="A146" s="177"/>
      <c r="C146" s="167"/>
    </row>
    <row r="147" spans="1:3" ht="15.75">
      <c r="A147" s="177"/>
      <c r="C147" s="167"/>
    </row>
    <row r="148" spans="1:3" ht="15.75">
      <c r="A148" s="177"/>
      <c r="C148" s="167"/>
    </row>
    <row r="149" spans="1:3" ht="15.75">
      <c r="A149" s="177"/>
      <c r="C149" s="167"/>
    </row>
    <row r="150" spans="1:3" ht="15.75">
      <c r="A150" s="177"/>
      <c r="C150" s="167"/>
    </row>
    <row r="151" spans="1:3" ht="15.75">
      <c r="A151" s="177"/>
      <c r="C151" s="167"/>
    </row>
    <row r="152" spans="1:3" ht="15.75">
      <c r="A152" s="177"/>
      <c r="C152" s="167"/>
    </row>
    <row r="153" spans="1:3" ht="15.75">
      <c r="A153" s="177"/>
      <c r="C153" s="167"/>
    </row>
    <row r="154" spans="1:3" ht="15.75">
      <c r="A154" s="177"/>
      <c r="C154" s="167"/>
    </row>
    <row r="155" spans="1:3" ht="15.75">
      <c r="A155" s="177"/>
      <c r="C155" s="167"/>
    </row>
    <row r="156" spans="1:3" ht="15.75">
      <c r="A156" s="177"/>
      <c r="C156" s="167"/>
    </row>
    <row r="157" spans="1:3" ht="15.75">
      <c r="A157" s="177"/>
      <c r="C157" s="167"/>
    </row>
    <row r="158" spans="1:3" ht="15.75">
      <c r="A158" s="177"/>
      <c r="C158" s="167"/>
    </row>
    <row r="159" spans="1:3" ht="15.75">
      <c r="A159" s="177"/>
      <c r="C159" s="167"/>
    </row>
    <row r="160" spans="1:3" ht="15.75">
      <c r="A160" s="177"/>
      <c r="C160" s="167"/>
    </row>
    <row r="161" spans="1:3" ht="15.75">
      <c r="A161" s="177"/>
      <c r="C161" s="167"/>
    </row>
    <row r="162" spans="1:3" ht="15.75">
      <c r="A162" s="177"/>
      <c r="C162" s="167"/>
    </row>
    <row r="163" spans="1:3" ht="15.75">
      <c r="A163" s="177"/>
      <c r="C163" s="167"/>
    </row>
    <row r="164" spans="1:3" ht="15.75">
      <c r="A164" s="177"/>
      <c r="C164" s="167"/>
    </row>
    <row r="165" spans="1:3" ht="15.75">
      <c r="A165" s="177"/>
      <c r="C165" s="167"/>
    </row>
    <row r="166" spans="1:3" ht="15.75">
      <c r="A166" s="177"/>
      <c r="C166" s="167"/>
    </row>
    <row r="167" spans="1:3" ht="15.75">
      <c r="A167" s="177"/>
      <c r="C167" s="167"/>
    </row>
    <row r="168" spans="1:3" ht="15.75">
      <c r="A168" s="177"/>
      <c r="C168" s="167"/>
    </row>
    <row r="169" spans="1:3" ht="15.75">
      <c r="A169" s="177"/>
      <c r="C169" s="167"/>
    </row>
    <row r="170" spans="1:3" ht="15.75">
      <c r="A170" s="177"/>
      <c r="C170" s="167"/>
    </row>
    <row r="171" spans="1:3" ht="15.75">
      <c r="A171" s="177"/>
      <c r="C171" s="167"/>
    </row>
    <row r="172" spans="1:3" ht="15.75">
      <c r="A172" s="177"/>
      <c r="C172" s="167"/>
    </row>
    <row r="173" spans="1:3" ht="15.75">
      <c r="A173" s="177"/>
      <c r="C173" s="167"/>
    </row>
    <row r="174" spans="1:3" ht="15.75">
      <c r="A174" s="177"/>
      <c r="C174" s="167"/>
    </row>
    <row r="175" spans="1:3" ht="15.75">
      <c r="A175" s="177"/>
      <c r="C175" s="167"/>
    </row>
    <row r="176" spans="1:3" ht="15.75">
      <c r="A176" s="177"/>
      <c r="C176" s="167"/>
    </row>
    <row r="177" spans="1:3" ht="15.75">
      <c r="A177" s="177"/>
      <c r="C177" s="167"/>
    </row>
    <row r="178" spans="1:3" ht="15.75">
      <c r="A178" s="177"/>
      <c r="C178" s="167"/>
    </row>
    <row r="179" spans="1:3" ht="15.75">
      <c r="A179" s="177"/>
      <c r="C179" s="167"/>
    </row>
    <row r="180" spans="1:3" ht="15.75">
      <c r="A180" s="177"/>
      <c r="C180" s="167"/>
    </row>
    <row r="181" spans="1:3" ht="15.75">
      <c r="A181" s="177"/>
      <c r="C181" s="167"/>
    </row>
    <row r="182" spans="1:3" ht="15.75">
      <c r="A182" s="177"/>
      <c r="C182" s="167"/>
    </row>
    <row r="183" spans="1:3" ht="15.75">
      <c r="A183" s="177"/>
      <c r="C183" s="167"/>
    </row>
    <row r="184" spans="1:3" ht="15.75">
      <c r="A184" s="177"/>
      <c r="C184" s="167"/>
    </row>
    <row r="185" spans="1:3" ht="15.75">
      <c r="A185" s="177"/>
      <c r="C185" s="167"/>
    </row>
    <row r="186" spans="1:3" ht="15.75">
      <c r="A186" s="177"/>
      <c r="C186" s="167"/>
    </row>
    <row r="187" spans="1:3" ht="15.75">
      <c r="A187" s="177"/>
      <c r="C187" s="167"/>
    </row>
    <row r="188" spans="1:3" ht="15.75">
      <c r="A188" s="177"/>
      <c r="C188" s="167"/>
    </row>
    <row r="189" spans="1:3" ht="15.75">
      <c r="A189" s="177"/>
      <c r="C189" s="167"/>
    </row>
    <row r="190" spans="1:3" ht="15.75">
      <c r="A190" s="177"/>
      <c r="C190" s="167"/>
    </row>
    <row r="191" spans="1:3" ht="15.75">
      <c r="A191" s="177"/>
      <c r="C191" s="167"/>
    </row>
    <row r="192" spans="1:3" ht="15.75">
      <c r="A192" s="177"/>
      <c r="C192" s="167"/>
    </row>
    <row r="193" spans="1:3" ht="15.75">
      <c r="A193" s="177"/>
      <c r="C193" s="167"/>
    </row>
    <row r="194" spans="1:3" ht="15.75">
      <c r="A194" s="62"/>
      <c r="C194" s="167"/>
    </row>
    <row r="195" spans="1:3" ht="15.75">
      <c r="A195" s="62"/>
      <c r="C195" s="167"/>
    </row>
    <row r="196" spans="1:3" ht="15.75">
      <c r="A196" s="62"/>
      <c r="C196" s="167"/>
    </row>
    <row r="197" spans="1:3" ht="15.75">
      <c r="A197" s="62"/>
    </row>
    <row r="198" spans="1:3" ht="15.75">
      <c r="A198" s="62"/>
    </row>
    <row r="199" spans="1:3" ht="15.75">
      <c r="A199" s="62"/>
    </row>
    <row r="200" spans="1:3" ht="15.75">
      <c r="A200" s="62"/>
    </row>
    <row r="201" spans="1:3" ht="15.75">
      <c r="A201" s="62"/>
    </row>
    <row r="202" spans="1:3" ht="15.75">
      <c r="A202" s="62"/>
    </row>
    <row r="203" spans="1:3" ht="15.75">
      <c r="A203" s="62"/>
    </row>
    <row r="204" spans="1:3" ht="15.75">
      <c r="A204" s="62"/>
    </row>
    <row r="205" spans="1:3" ht="15.75">
      <c r="A205" s="62"/>
    </row>
    <row r="206" spans="1:3" ht="15.75">
      <c r="A206" s="62"/>
    </row>
    <row r="207" spans="1:3" ht="15.75">
      <c r="A207" s="62"/>
    </row>
    <row r="208" spans="1:3" ht="15.75">
      <c r="A208" s="62"/>
    </row>
    <row r="209" spans="1:1" ht="15.75">
      <c r="A209" s="62"/>
    </row>
    <row r="210" spans="1:1" ht="15.75">
      <c r="A210" s="62"/>
    </row>
    <row r="211" spans="1:1" ht="15.75">
      <c r="A211" s="62"/>
    </row>
    <row r="212" spans="1:1" ht="15.75">
      <c r="A212" s="62"/>
    </row>
    <row r="213" spans="1:1" ht="15.75">
      <c r="A213" s="62"/>
    </row>
    <row r="214" spans="1:1" ht="15.75">
      <c r="A214" s="62"/>
    </row>
    <row r="215" spans="1:1" ht="15.75">
      <c r="A215" s="62"/>
    </row>
    <row r="216" spans="1:1" ht="15.75">
      <c r="A216" s="62"/>
    </row>
    <row r="217" spans="1:1" ht="15.75">
      <c r="A217" s="62"/>
    </row>
    <row r="218" spans="1:1" ht="15.75">
      <c r="A218" s="62"/>
    </row>
    <row r="219" spans="1:1" ht="15.75">
      <c r="A219" s="62"/>
    </row>
    <row r="220" spans="1:1" ht="15.75">
      <c r="A220" s="62"/>
    </row>
    <row r="221" spans="1:1" ht="15.75">
      <c r="A221" s="62"/>
    </row>
    <row r="222" spans="1:1" ht="15.75">
      <c r="A222" s="62"/>
    </row>
    <row r="223" spans="1:1" ht="15.75">
      <c r="A223" s="62"/>
    </row>
    <row r="224" spans="1:1" ht="15.75">
      <c r="A224" s="62"/>
    </row>
    <row r="225" spans="1:1" ht="15.75">
      <c r="A225" s="62"/>
    </row>
    <row r="226" spans="1:1" ht="15.75">
      <c r="A226" s="62"/>
    </row>
    <row r="227" spans="1:1" ht="15.75">
      <c r="A227" s="62"/>
    </row>
    <row r="228" spans="1:1" ht="15.75">
      <c r="A228" s="62"/>
    </row>
    <row r="229" spans="1:1" ht="15.75">
      <c r="A229" s="62"/>
    </row>
    <row r="230" spans="1:1" ht="15.75">
      <c r="A230" s="62"/>
    </row>
    <row r="231" spans="1:1" ht="15.75">
      <c r="A231" s="62"/>
    </row>
    <row r="232" spans="1:1" ht="15.75">
      <c r="A232" s="62"/>
    </row>
    <row r="233" spans="1:1" ht="15.75">
      <c r="A233" s="62"/>
    </row>
    <row r="234" spans="1:1" ht="15.75">
      <c r="A234" s="62"/>
    </row>
    <row r="235" spans="1:1" ht="15.75">
      <c r="A235" s="62"/>
    </row>
    <row r="236" spans="1:1" ht="15.75">
      <c r="A236" s="62"/>
    </row>
    <row r="237" spans="1:1" ht="15.75">
      <c r="A237" s="62"/>
    </row>
    <row r="238" spans="1:1" ht="15.75">
      <c r="A238" s="62"/>
    </row>
    <row r="239" spans="1:1" ht="15.75">
      <c r="A239" s="62"/>
    </row>
    <row r="240" spans="1:1" ht="15.75">
      <c r="A240" s="62"/>
    </row>
    <row r="241" spans="1:1" ht="15.75">
      <c r="A241" s="62"/>
    </row>
    <row r="242" spans="1:1" ht="15.75">
      <c r="A242" s="62"/>
    </row>
    <row r="243" spans="1:1" ht="15.75">
      <c r="A243" s="62"/>
    </row>
    <row r="244" spans="1:1" ht="15.75">
      <c r="A244" s="62"/>
    </row>
    <row r="245" spans="1:1" ht="15.75">
      <c r="A245" s="62"/>
    </row>
    <row r="246" spans="1:1" ht="15.75">
      <c r="A246" s="62"/>
    </row>
    <row r="247" spans="1:1" ht="15.75">
      <c r="A247" s="62"/>
    </row>
    <row r="248" spans="1:1" ht="15.75">
      <c r="A248" s="62"/>
    </row>
    <row r="249" spans="1:1" ht="15.75">
      <c r="A249" s="62"/>
    </row>
    <row r="250" spans="1:1" ht="15.75">
      <c r="A250" s="62"/>
    </row>
    <row r="251" spans="1:1" ht="15.75">
      <c r="A251" s="62"/>
    </row>
    <row r="252" spans="1:1" ht="15.75">
      <c r="A252" s="62"/>
    </row>
    <row r="253" spans="1:1" ht="15.75">
      <c r="A253" s="62"/>
    </row>
    <row r="254" spans="1:1" ht="15.75">
      <c r="A254" s="62"/>
    </row>
    <row r="255" spans="1:1" ht="15.75">
      <c r="A255" s="62"/>
    </row>
    <row r="256" spans="1:1" ht="15.75">
      <c r="A256" s="62"/>
    </row>
    <row r="257" spans="1:1" ht="15.75">
      <c r="A257" s="62"/>
    </row>
    <row r="258" spans="1:1" ht="15.75">
      <c r="A258" s="62"/>
    </row>
    <row r="259" spans="1:1" ht="15.75">
      <c r="A259" s="62"/>
    </row>
    <row r="260" spans="1:1" ht="15.75">
      <c r="A260" s="62"/>
    </row>
    <row r="261" spans="1:1" ht="15.75">
      <c r="A261" s="62"/>
    </row>
    <row r="262" spans="1:1" ht="15.75">
      <c r="A262" s="62"/>
    </row>
    <row r="263" spans="1:1" ht="15.75">
      <c r="A263" s="62"/>
    </row>
    <row r="264" spans="1:1" ht="15.75">
      <c r="A264" s="62"/>
    </row>
    <row r="265" spans="1:1" ht="15.75">
      <c r="A265" s="62"/>
    </row>
    <row r="266" spans="1:1" ht="15.75">
      <c r="A266" s="62"/>
    </row>
    <row r="267" spans="1:1" ht="15.75">
      <c r="A267" s="62"/>
    </row>
    <row r="268" spans="1:1" ht="15.75">
      <c r="A268" s="62"/>
    </row>
    <row r="269" spans="1:1" ht="15.75">
      <c r="A269" s="62"/>
    </row>
    <row r="270" spans="1:1" ht="15.75">
      <c r="A270" s="62"/>
    </row>
    <row r="271" spans="1:1" ht="15.75">
      <c r="A271" s="62"/>
    </row>
    <row r="272" spans="1:1" ht="15.75">
      <c r="A272" s="62"/>
    </row>
    <row r="273" spans="1:1" ht="15.75">
      <c r="A273" s="62"/>
    </row>
    <row r="274" spans="1:1" ht="15.75">
      <c r="A274" s="62"/>
    </row>
    <row r="275" spans="1:1" ht="15.75">
      <c r="A275" s="62"/>
    </row>
    <row r="276" spans="1:1" ht="15.75">
      <c r="A276" s="62"/>
    </row>
    <row r="277" spans="1:1" ht="15.75">
      <c r="A277" s="62"/>
    </row>
    <row r="278" spans="1:1" ht="15.75">
      <c r="A278" s="62"/>
    </row>
    <row r="279" spans="1:1" ht="15.75">
      <c r="A279" s="62"/>
    </row>
    <row r="280" spans="1:1" ht="15.75">
      <c r="A280" s="62"/>
    </row>
    <row r="281" spans="1:1" ht="15.75">
      <c r="A281" s="62"/>
    </row>
    <row r="282" spans="1:1" ht="15.75">
      <c r="A282" s="62"/>
    </row>
    <row r="283" spans="1:1" ht="15.75">
      <c r="A283" s="62"/>
    </row>
    <row r="284" spans="1:1" ht="15.75">
      <c r="A284" s="62"/>
    </row>
    <row r="285" spans="1:1" ht="15.75">
      <c r="A285" s="62"/>
    </row>
    <row r="286" spans="1:1" ht="15.75">
      <c r="A286" s="62"/>
    </row>
    <row r="287" spans="1:1" ht="15.75">
      <c r="A287" s="62"/>
    </row>
    <row r="288" spans="1:1" ht="15.75">
      <c r="A288" s="62"/>
    </row>
    <row r="289" spans="1:1" ht="15.75">
      <c r="A289" s="62"/>
    </row>
    <row r="290" spans="1:1" ht="15.75">
      <c r="A290" s="62"/>
    </row>
    <row r="291" spans="1:1" ht="15.75">
      <c r="A291" s="62"/>
    </row>
    <row r="292" spans="1:1" ht="15.75">
      <c r="A292" s="62"/>
    </row>
    <row r="293" spans="1:1" ht="15.75">
      <c r="A293" s="62"/>
    </row>
    <row r="294" spans="1:1" ht="15.75">
      <c r="A294" s="62"/>
    </row>
    <row r="295" spans="1:1" ht="15.75">
      <c r="A295" s="62"/>
    </row>
    <row r="296" spans="1:1" ht="15.75">
      <c r="A296" s="62"/>
    </row>
    <row r="297" spans="1:1" ht="15.75">
      <c r="A297" s="62"/>
    </row>
    <row r="298" spans="1:1" ht="15.75">
      <c r="A298" s="62"/>
    </row>
    <row r="299" spans="1:1" ht="15.75">
      <c r="A299" s="62"/>
    </row>
    <row r="300" spans="1:1" ht="15.75">
      <c r="A300" s="62"/>
    </row>
    <row r="301" spans="1:1" ht="15.75">
      <c r="A301" s="62"/>
    </row>
    <row r="302" spans="1:1" ht="15.75">
      <c r="A302" s="62"/>
    </row>
    <row r="303" spans="1:1" ht="15.75">
      <c r="A303" s="62"/>
    </row>
    <row r="304" spans="1:1" ht="15.75">
      <c r="A304" s="62"/>
    </row>
    <row r="305" spans="1:1" ht="15.75">
      <c r="A305" s="62"/>
    </row>
    <row r="306" spans="1:1" ht="15.75">
      <c r="A306" s="62"/>
    </row>
    <row r="307" spans="1:1" ht="15.75">
      <c r="A307" s="62"/>
    </row>
    <row r="308" spans="1:1" ht="15.75">
      <c r="A308" s="62"/>
    </row>
    <row r="309" spans="1:1" ht="15.75">
      <c r="A309" s="62"/>
    </row>
    <row r="310" spans="1:1" ht="15.75">
      <c r="A310" s="62"/>
    </row>
    <row r="311" spans="1:1" ht="15.75">
      <c r="A311" s="62"/>
    </row>
    <row r="312" spans="1:1" ht="15.75">
      <c r="A312" s="62"/>
    </row>
    <row r="313" spans="1:1" ht="15.75">
      <c r="A313" s="62"/>
    </row>
    <row r="314" spans="1:1" ht="15.75">
      <c r="A314" s="62"/>
    </row>
    <row r="315" spans="1:1" ht="15.75">
      <c r="A315" s="62"/>
    </row>
    <row r="316" spans="1:1" ht="15.75">
      <c r="A316" s="62"/>
    </row>
    <row r="317" spans="1:1" ht="15.75">
      <c r="A317" s="62"/>
    </row>
    <row r="318" spans="1:1" ht="15.75">
      <c r="A318" s="62"/>
    </row>
    <row r="319" spans="1:1" ht="15.75">
      <c r="A319" s="62"/>
    </row>
    <row r="320" spans="1:1" ht="15.75">
      <c r="A320" s="62"/>
    </row>
    <row r="321" spans="1:1" ht="15.75">
      <c r="A321" s="62"/>
    </row>
    <row r="322" spans="1:1" ht="15.75">
      <c r="A322" s="62"/>
    </row>
    <row r="323" spans="1:1" ht="15.75">
      <c r="A323" s="62"/>
    </row>
    <row r="324" spans="1:1" ht="15.75">
      <c r="A324" s="62"/>
    </row>
    <row r="325" spans="1:1" ht="15.75">
      <c r="A325" s="62"/>
    </row>
    <row r="326" spans="1:1" ht="15.75">
      <c r="A326" s="62"/>
    </row>
    <row r="327" spans="1:1" ht="15.75">
      <c r="A327" s="62"/>
    </row>
    <row r="328" spans="1:1" ht="15.75">
      <c r="A328" s="62"/>
    </row>
    <row r="329" spans="1:1" ht="15.75">
      <c r="A329" s="62"/>
    </row>
    <row r="330" spans="1:1" ht="15.75">
      <c r="A330" s="62"/>
    </row>
    <row r="331" spans="1:1" ht="15.75">
      <c r="A331" s="62"/>
    </row>
    <row r="332" spans="1:1" ht="15.75">
      <c r="A332" s="62"/>
    </row>
    <row r="333" spans="1:1" ht="15.75">
      <c r="A333" s="62"/>
    </row>
    <row r="334" spans="1:1" ht="15.75">
      <c r="A334" s="62"/>
    </row>
    <row r="335" spans="1:1" ht="15.75">
      <c r="A335" s="62"/>
    </row>
    <row r="336" spans="1:1" ht="15.75">
      <c r="A336" s="62"/>
    </row>
    <row r="337" spans="1:1" ht="15.75">
      <c r="A337" s="62"/>
    </row>
    <row r="338" spans="1:1" ht="15.75">
      <c r="A338" s="62"/>
    </row>
    <row r="339" spans="1:1" ht="15.75">
      <c r="A339" s="62"/>
    </row>
    <row r="340" spans="1:1" ht="15.75">
      <c r="A340" s="62"/>
    </row>
    <row r="341" spans="1:1" ht="15.75">
      <c r="A341" s="62"/>
    </row>
    <row r="342" spans="1:1" ht="15.75">
      <c r="A342" s="62"/>
    </row>
    <row r="343" spans="1:1" ht="15.75">
      <c r="A343" s="62"/>
    </row>
    <row r="344" spans="1:1" ht="15.75">
      <c r="A344" s="62"/>
    </row>
    <row r="345" spans="1:1" ht="15.75">
      <c r="A345" s="62"/>
    </row>
    <row r="346" spans="1:1" ht="15.75">
      <c r="A346" s="62"/>
    </row>
    <row r="347" spans="1:1" ht="15.75">
      <c r="A347" s="62"/>
    </row>
    <row r="348" spans="1:1" ht="15.75">
      <c r="A348" s="62"/>
    </row>
    <row r="349" spans="1:1" ht="15.75">
      <c r="A349" s="62"/>
    </row>
    <row r="350" spans="1:1" ht="15.75">
      <c r="A350" s="62"/>
    </row>
    <row r="351" spans="1:1" ht="15.75">
      <c r="A351" s="62"/>
    </row>
    <row r="352" spans="1:1" ht="15.75">
      <c r="A352" s="62"/>
    </row>
    <row r="353" spans="1:1" ht="15.75">
      <c r="A353" s="62"/>
    </row>
    <row r="354" spans="1:1" ht="15.75">
      <c r="A354" s="62"/>
    </row>
    <row r="355" spans="1:1" ht="15.75">
      <c r="A355" s="62"/>
    </row>
    <row r="356" spans="1:1" ht="15.75">
      <c r="A356" s="62"/>
    </row>
    <row r="357" spans="1:1" ht="15.75">
      <c r="A357" s="62"/>
    </row>
    <row r="358" spans="1:1" ht="15.75">
      <c r="A358" s="62"/>
    </row>
    <row r="359" spans="1:1" ht="15.75">
      <c r="A359" s="62"/>
    </row>
    <row r="360" spans="1:1" ht="15.75">
      <c r="A360" s="62"/>
    </row>
    <row r="361" spans="1:1" ht="15.75">
      <c r="A361" s="62"/>
    </row>
    <row r="362" spans="1:1" ht="15.75">
      <c r="A362" s="62"/>
    </row>
    <row r="363" spans="1:1" ht="15.75">
      <c r="A363" s="62"/>
    </row>
    <row r="364" spans="1:1" ht="15.75">
      <c r="A364" s="62"/>
    </row>
    <row r="365" spans="1:1" ht="15.75">
      <c r="A365" s="62"/>
    </row>
    <row r="366" spans="1:1" ht="15.75">
      <c r="A366" s="62"/>
    </row>
    <row r="367" spans="1:1" ht="15.75">
      <c r="A367" s="62"/>
    </row>
    <row r="368" spans="1:1" ht="15.75">
      <c r="A368" s="62"/>
    </row>
    <row r="369" spans="1:1" ht="15.75">
      <c r="A369" s="62"/>
    </row>
    <row r="370" spans="1:1" ht="15.75">
      <c r="A370" s="62"/>
    </row>
    <row r="371" spans="1:1" ht="15.75">
      <c r="A371" s="62"/>
    </row>
    <row r="372" spans="1:1" ht="15.75">
      <c r="A372" s="62"/>
    </row>
    <row r="373" spans="1:1" ht="15.75">
      <c r="A373" s="62"/>
    </row>
    <row r="374" spans="1:1" ht="15.75">
      <c r="A374" s="62"/>
    </row>
    <row r="375" spans="1:1" ht="15.75">
      <c r="A375" s="62"/>
    </row>
    <row r="376" spans="1:1" ht="15.75">
      <c r="A376" s="62"/>
    </row>
    <row r="377" spans="1:1" ht="15.75">
      <c r="A377" s="62"/>
    </row>
    <row r="378" spans="1:1" ht="15.75">
      <c r="A378" s="62"/>
    </row>
    <row r="379" spans="1:1" ht="15.75">
      <c r="A379" s="62"/>
    </row>
    <row r="380" spans="1:1" ht="15.75">
      <c r="A380" s="62"/>
    </row>
    <row r="381" spans="1:1" ht="15.75">
      <c r="A381" s="62"/>
    </row>
    <row r="382" spans="1:1" ht="15.75">
      <c r="A382" s="62"/>
    </row>
    <row r="383" spans="1:1" ht="15.75">
      <c r="A383" s="62"/>
    </row>
    <row r="384" spans="1:1" ht="15.75">
      <c r="A384" s="62"/>
    </row>
    <row r="385" spans="1:1" ht="15.75">
      <c r="A385" s="62"/>
    </row>
    <row r="386" spans="1:1" ht="15.75">
      <c r="A386" s="62"/>
    </row>
    <row r="387" spans="1:1" ht="15.75">
      <c r="A387" s="62"/>
    </row>
    <row r="388" spans="1:1" ht="15.75">
      <c r="A388" s="62"/>
    </row>
    <row r="389" spans="1:1" ht="15.75">
      <c r="A389" s="62"/>
    </row>
    <row r="390" spans="1:1" ht="15.75">
      <c r="A390" s="62"/>
    </row>
    <row r="391" spans="1:1" ht="15.75">
      <c r="A391" s="62"/>
    </row>
    <row r="392" spans="1:1" ht="15.75">
      <c r="A392" s="62"/>
    </row>
    <row r="393" spans="1:1" ht="15.75">
      <c r="A393" s="62"/>
    </row>
    <row r="394" spans="1:1" ht="15.75">
      <c r="A394" s="62"/>
    </row>
    <row r="395" spans="1:1" ht="15.75">
      <c r="A395" s="62"/>
    </row>
    <row r="396" spans="1:1" ht="15.75">
      <c r="A396" s="62"/>
    </row>
    <row r="397" spans="1:1" ht="15.75">
      <c r="A397" s="62"/>
    </row>
    <row r="398" spans="1:1" ht="15.75">
      <c r="A398" s="62"/>
    </row>
    <row r="399" spans="1:1" ht="15.75">
      <c r="A399" s="62"/>
    </row>
    <row r="400" spans="1:1" ht="15.75">
      <c r="A400" s="62"/>
    </row>
    <row r="401" spans="1:1" ht="15.75">
      <c r="A401" s="62"/>
    </row>
    <row r="402" spans="1:1" ht="15.75">
      <c r="A402" s="62"/>
    </row>
    <row r="403" spans="1:1" ht="15.75">
      <c r="A403" s="62"/>
    </row>
    <row r="404" spans="1:1" ht="15.75">
      <c r="A404" s="62"/>
    </row>
    <row r="405" spans="1:1" ht="15.75">
      <c r="A405" s="62"/>
    </row>
    <row r="406" spans="1:1" ht="15.75">
      <c r="A406" s="62"/>
    </row>
    <row r="407" spans="1:1" ht="15.75">
      <c r="A407" s="62"/>
    </row>
    <row r="408" spans="1:1" ht="15.75">
      <c r="A408" s="62"/>
    </row>
    <row r="409" spans="1:1" ht="15.75">
      <c r="A409" s="62"/>
    </row>
    <row r="410" spans="1:1" ht="15.75">
      <c r="A410" s="62"/>
    </row>
    <row r="411" spans="1:1" ht="15.75">
      <c r="A411" s="62"/>
    </row>
    <row r="412" spans="1:1" ht="15.75">
      <c r="A412" s="62"/>
    </row>
    <row r="413" spans="1:1" ht="15.75">
      <c r="A413" s="62"/>
    </row>
    <row r="414" spans="1:1" ht="15.75">
      <c r="A414" s="62"/>
    </row>
    <row r="415" spans="1:1" ht="15.75">
      <c r="A415" s="62"/>
    </row>
    <row r="416" spans="1:1" ht="15.75">
      <c r="A416" s="62"/>
    </row>
    <row r="417" spans="1:1" ht="15.75">
      <c r="A417" s="62"/>
    </row>
    <row r="418" spans="1:1" ht="15.75">
      <c r="A418" s="62"/>
    </row>
    <row r="419" spans="1:1" ht="15.75">
      <c r="A419" s="62"/>
    </row>
    <row r="420" spans="1:1" ht="15.75">
      <c r="A420" s="62"/>
    </row>
    <row r="421" spans="1:1" ht="15.75">
      <c r="A421" s="62"/>
    </row>
    <row r="422" spans="1:1" ht="15.75">
      <c r="A422" s="62"/>
    </row>
    <row r="423" spans="1:1" ht="15.75">
      <c r="A423" s="62"/>
    </row>
    <row r="424" spans="1:1" ht="15.75">
      <c r="A424" s="62"/>
    </row>
    <row r="425" spans="1:1" ht="15.75">
      <c r="A425" s="62"/>
    </row>
    <row r="426" spans="1:1" ht="15.75">
      <c r="A426" s="62"/>
    </row>
    <row r="427" spans="1:1" ht="15.75">
      <c r="A427" s="62"/>
    </row>
    <row r="428" spans="1:1" ht="15.75">
      <c r="A428" s="62"/>
    </row>
    <row r="429" spans="1:1" ht="15.75">
      <c r="A429" s="62"/>
    </row>
    <row r="430" spans="1:1" ht="15.75">
      <c r="A430" s="62"/>
    </row>
    <row r="431" spans="1:1" ht="15.75">
      <c r="A431" s="62"/>
    </row>
    <row r="432" spans="1:1" ht="15.75">
      <c r="A432" s="62"/>
    </row>
    <row r="433" spans="1:1" ht="15.75">
      <c r="A433" s="62"/>
    </row>
    <row r="434" spans="1:1" ht="15.75">
      <c r="A434" s="62"/>
    </row>
    <row r="435" spans="1:1" ht="15.75">
      <c r="A435" s="62"/>
    </row>
    <row r="436" spans="1:1" ht="15.75">
      <c r="A436" s="62"/>
    </row>
    <row r="437" spans="1:1" ht="15.75">
      <c r="A437" s="62"/>
    </row>
    <row r="438" spans="1:1" ht="15.75">
      <c r="A438" s="62"/>
    </row>
    <row r="439" spans="1:1" ht="15.75">
      <c r="A439" s="62"/>
    </row>
    <row r="440" spans="1:1" ht="15.75">
      <c r="A440" s="62"/>
    </row>
    <row r="441" spans="1:1" ht="15.75">
      <c r="A441" s="62"/>
    </row>
    <row r="442" spans="1:1" ht="15.75">
      <c r="A442" s="62"/>
    </row>
    <row r="443" spans="1:1" ht="15.75">
      <c r="A443" s="62"/>
    </row>
    <row r="444" spans="1:1" ht="15.75">
      <c r="A444" s="62"/>
    </row>
    <row r="445" spans="1:1" ht="15.75">
      <c r="A445" s="62"/>
    </row>
    <row r="446" spans="1:1" ht="15.75">
      <c r="A446" s="62"/>
    </row>
    <row r="447" spans="1:1" ht="15.75">
      <c r="A447" s="62"/>
    </row>
    <row r="448" spans="1:1" ht="15.75">
      <c r="A448" s="62"/>
    </row>
    <row r="449" spans="1:1" ht="15.75">
      <c r="A449" s="62"/>
    </row>
    <row r="450" spans="1:1" ht="15.75">
      <c r="A450" s="62"/>
    </row>
    <row r="451" spans="1:1" ht="15.75">
      <c r="A451" s="62"/>
    </row>
    <row r="452" spans="1:1" ht="15.75">
      <c r="A452" s="62"/>
    </row>
    <row r="453" spans="1:1" ht="15.75">
      <c r="A453" s="62"/>
    </row>
    <row r="454" spans="1:1" ht="15.75">
      <c r="A454" s="62"/>
    </row>
    <row r="455" spans="1:1" ht="15.75">
      <c r="A455" s="62"/>
    </row>
    <row r="456" spans="1:1" ht="15.75">
      <c r="A456" s="62"/>
    </row>
    <row r="457" spans="1:1" ht="15.75">
      <c r="A457" s="62"/>
    </row>
    <row r="458" spans="1:1" ht="15.75">
      <c r="A458" s="62"/>
    </row>
    <row r="459" spans="1:1" ht="15.75">
      <c r="A459" s="62"/>
    </row>
    <row r="460" spans="1:1" ht="15.75">
      <c r="A460" s="62"/>
    </row>
    <row r="461" spans="1:1" ht="15.75">
      <c r="A461" s="62"/>
    </row>
    <row r="462" spans="1:1" ht="15.75">
      <c r="A462" s="62"/>
    </row>
    <row r="463" spans="1:1" ht="15.75">
      <c r="A463" s="62"/>
    </row>
    <row r="464" spans="1:1" ht="15.75">
      <c r="A464" s="62"/>
    </row>
    <row r="465" spans="1:1" ht="15.75">
      <c r="A465" s="62"/>
    </row>
    <row r="466" spans="1:1" ht="15.75">
      <c r="A466" s="62"/>
    </row>
    <row r="467" spans="1:1" ht="15.75">
      <c r="A467" s="62"/>
    </row>
    <row r="468" spans="1:1" ht="15.75">
      <c r="A468" s="62"/>
    </row>
    <row r="469" spans="1:1" ht="15.75">
      <c r="A469" s="62"/>
    </row>
    <row r="470" spans="1:1" ht="15.75">
      <c r="A470" s="62"/>
    </row>
    <row r="471" spans="1:1" ht="15.75">
      <c r="A471" s="62"/>
    </row>
    <row r="472" spans="1:1" ht="15.75">
      <c r="A472" s="62"/>
    </row>
    <row r="473" spans="1:1" ht="15.75">
      <c r="A473" s="62"/>
    </row>
    <row r="474" spans="1:1" ht="15.75">
      <c r="A474" s="62"/>
    </row>
    <row r="475" spans="1:1" ht="15.75">
      <c r="A475" s="62"/>
    </row>
    <row r="476" spans="1:1" ht="15.75">
      <c r="A476" s="62"/>
    </row>
    <row r="477" spans="1:1" ht="15.75">
      <c r="A477" s="62"/>
    </row>
    <row r="478" spans="1:1" ht="15.75">
      <c r="A478" s="62"/>
    </row>
    <row r="479" spans="1:1" ht="15.75">
      <c r="A479" s="62"/>
    </row>
    <row r="480" spans="1:1"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election activeCell="A27" sqref="A27:D27"/>
    </sheetView>
  </sheetViews>
  <sheetFormatPr baseColWidth="10" defaultColWidth="11.42578125" defaultRowHeight="15"/>
  <cols>
    <col min="1" max="1" width="103.42578125" style="64" customWidth="1"/>
    <col min="2" max="5" width="29.28515625" style="402" customWidth="1"/>
    <col min="6" max="6" width="3.7109375" style="151" customWidth="1"/>
    <col min="7" max="7" width="9.140625" style="151" customWidth="1"/>
    <col min="8" max="8" width="9.140625" style="649" customWidth="1"/>
    <col min="9" max="10" width="18.42578125" style="649" bestFit="1" customWidth="1"/>
    <col min="11" max="11" width="18.5703125" style="649" customWidth="1"/>
    <col min="12" max="256" width="11.42578125" style="649"/>
    <col min="257" max="257" width="103.42578125" style="649" customWidth="1"/>
    <col min="258" max="261" width="29.28515625" style="649" customWidth="1"/>
    <col min="262" max="262" width="3.7109375" style="649" customWidth="1"/>
    <col min="263" max="264" width="9.140625" style="649" customWidth="1"/>
    <col min="265" max="266" width="18.42578125" style="649" bestFit="1" customWidth="1"/>
    <col min="267" max="267" width="18.5703125" style="649" customWidth="1"/>
    <col min="268" max="512" width="11.42578125" style="649"/>
    <col min="513" max="513" width="103.42578125" style="649" customWidth="1"/>
    <col min="514" max="517" width="29.28515625" style="649" customWidth="1"/>
    <col min="518" max="518" width="3.7109375" style="649" customWidth="1"/>
    <col min="519" max="520" width="9.140625" style="649" customWidth="1"/>
    <col min="521" max="522" width="18.42578125" style="649" bestFit="1" customWidth="1"/>
    <col min="523" max="523" width="18.5703125" style="649" customWidth="1"/>
    <col min="524" max="768" width="11.42578125" style="649"/>
    <col min="769" max="769" width="103.42578125" style="649" customWidth="1"/>
    <col min="770" max="773" width="29.28515625" style="649" customWidth="1"/>
    <col min="774" max="774" width="3.7109375" style="649" customWidth="1"/>
    <col min="775" max="776" width="9.140625" style="649" customWidth="1"/>
    <col min="777" max="778" width="18.42578125" style="649" bestFit="1" customWidth="1"/>
    <col min="779" max="779" width="18.5703125" style="649" customWidth="1"/>
    <col min="780" max="1024" width="11.42578125" style="649"/>
    <col min="1025" max="1025" width="103.42578125" style="649" customWidth="1"/>
    <col min="1026" max="1029" width="29.28515625" style="649" customWidth="1"/>
    <col min="1030" max="1030" width="3.7109375" style="649" customWidth="1"/>
    <col min="1031" max="1032" width="9.140625" style="649" customWidth="1"/>
    <col min="1033" max="1034" width="18.42578125" style="649" bestFit="1" customWidth="1"/>
    <col min="1035" max="1035" width="18.5703125" style="649" customWidth="1"/>
    <col min="1036" max="1280" width="11.42578125" style="649"/>
    <col min="1281" max="1281" width="103.42578125" style="649" customWidth="1"/>
    <col min="1282" max="1285" width="29.28515625" style="649" customWidth="1"/>
    <col min="1286" max="1286" width="3.7109375" style="649" customWidth="1"/>
    <col min="1287" max="1288" width="9.140625" style="649" customWidth="1"/>
    <col min="1289" max="1290" width="18.42578125" style="649" bestFit="1" customWidth="1"/>
    <col min="1291" max="1291" width="18.5703125" style="649" customWidth="1"/>
    <col min="1292" max="1536" width="11.42578125" style="649"/>
    <col min="1537" max="1537" width="103.42578125" style="649" customWidth="1"/>
    <col min="1538" max="1541" width="29.28515625" style="649" customWidth="1"/>
    <col min="1542" max="1542" width="3.7109375" style="649" customWidth="1"/>
    <col min="1543" max="1544" width="9.140625" style="649" customWidth="1"/>
    <col min="1545" max="1546" width="18.42578125" style="649" bestFit="1" customWidth="1"/>
    <col min="1547" max="1547" width="18.5703125" style="649" customWidth="1"/>
    <col min="1548" max="1792" width="11.42578125" style="649"/>
    <col min="1793" max="1793" width="103.42578125" style="649" customWidth="1"/>
    <col min="1794" max="1797" width="29.28515625" style="649" customWidth="1"/>
    <col min="1798" max="1798" width="3.7109375" style="649" customWidth="1"/>
    <col min="1799" max="1800" width="9.140625" style="649" customWidth="1"/>
    <col min="1801" max="1802" width="18.42578125" style="649" bestFit="1" customWidth="1"/>
    <col min="1803" max="1803" width="18.5703125" style="649" customWidth="1"/>
    <col min="1804" max="2048" width="11.42578125" style="649"/>
    <col min="2049" max="2049" width="103.42578125" style="649" customWidth="1"/>
    <col min="2050" max="2053" width="29.28515625" style="649" customWidth="1"/>
    <col min="2054" max="2054" width="3.7109375" style="649" customWidth="1"/>
    <col min="2055" max="2056" width="9.140625" style="649" customWidth="1"/>
    <col min="2057" max="2058" width="18.42578125" style="649" bestFit="1" customWidth="1"/>
    <col min="2059" max="2059" width="18.5703125" style="649" customWidth="1"/>
    <col min="2060" max="2304" width="11.42578125" style="649"/>
    <col min="2305" max="2305" width="103.42578125" style="649" customWidth="1"/>
    <col min="2306" max="2309" width="29.28515625" style="649" customWidth="1"/>
    <col min="2310" max="2310" width="3.7109375" style="649" customWidth="1"/>
    <col min="2311" max="2312" width="9.140625" style="649" customWidth="1"/>
    <col min="2313" max="2314" width="18.42578125" style="649" bestFit="1" customWidth="1"/>
    <col min="2315" max="2315" width="18.5703125" style="649" customWidth="1"/>
    <col min="2316" max="2560" width="11.42578125" style="649"/>
    <col min="2561" max="2561" width="103.42578125" style="649" customWidth="1"/>
    <col min="2562" max="2565" width="29.28515625" style="649" customWidth="1"/>
    <col min="2566" max="2566" width="3.7109375" style="649" customWidth="1"/>
    <col min="2567" max="2568" width="9.140625" style="649" customWidth="1"/>
    <col min="2569" max="2570" width="18.42578125" style="649" bestFit="1" customWidth="1"/>
    <col min="2571" max="2571" width="18.5703125" style="649" customWidth="1"/>
    <col min="2572" max="2816" width="11.42578125" style="649"/>
    <col min="2817" max="2817" width="103.42578125" style="649" customWidth="1"/>
    <col min="2818" max="2821" width="29.28515625" style="649" customWidth="1"/>
    <col min="2822" max="2822" width="3.7109375" style="649" customWidth="1"/>
    <col min="2823" max="2824" width="9.140625" style="649" customWidth="1"/>
    <col min="2825" max="2826" width="18.42578125" style="649" bestFit="1" customWidth="1"/>
    <col min="2827" max="2827" width="18.5703125" style="649" customWidth="1"/>
    <col min="2828" max="3072" width="11.42578125" style="649"/>
    <col min="3073" max="3073" width="103.42578125" style="649" customWidth="1"/>
    <col min="3074" max="3077" width="29.28515625" style="649" customWidth="1"/>
    <col min="3078" max="3078" width="3.7109375" style="649" customWidth="1"/>
    <col min="3079" max="3080" width="9.140625" style="649" customWidth="1"/>
    <col min="3081" max="3082" width="18.42578125" style="649" bestFit="1" customWidth="1"/>
    <col min="3083" max="3083" width="18.5703125" style="649" customWidth="1"/>
    <col min="3084" max="3328" width="11.42578125" style="649"/>
    <col min="3329" max="3329" width="103.42578125" style="649" customWidth="1"/>
    <col min="3330" max="3333" width="29.28515625" style="649" customWidth="1"/>
    <col min="3334" max="3334" width="3.7109375" style="649" customWidth="1"/>
    <col min="3335" max="3336" width="9.140625" style="649" customWidth="1"/>
    <col min="3337" max="3338" width="18.42578125" style="649" bestFit="1" customWidth="1"/>
    <col min="3339" max="3339" width="18.5703125" style="649" customWidth="1"/>
    <col min="3340" max="3584" width="11.42578125" style="649"/>
    <col min="3585" max="3585" width="103.42578125" style="649" customWidth="1"/>
    <col min="3586" max="3589" width="29.28515625" style="649" customWidth="1"/>
    <col min="3590" max="3590" width="3.7109375" style="649" customWidth="1"/>
    <col min="3591" max="3592" width="9.140625" style="649" customWidth="1"/>
    <col min="3593" max="3594" width="18.42578125" style="649" bestFit="1" customWidth="1"/>
    <col min="3595" max="3595" width="18.5703125" style="649" customWidth="1"/>
    <col min="3596" max="3840" width="11.42578125" style="649"/>
    <col min="3841" max="3841" width="103.42578125" style="649" customWidth="1"/>
    <col min="3842" max="3845" width="29.28515625" style="649" customWidth="1"/>
    <col min="3846" max="3846" width="3.7109375" style="649" customWidth="1"/>
    <col min="3847" max="3848" width="9.140625" style="649" customWidth="1"/>
    <col min="3849" max="3850" width="18.42578125" style="649" bestFit="1" customWidth="1"/>
    <col min="3851" max="3851" width="18.5703125" style="649" customWidth="1"/>
    <col min="3852" max="4096" width="11.42578125" style="649"/>
    <col min="4097" max="4097" width="103.42578125" style="649" customWidth="1"/>
    <col min="4098" max="4101" width="29.28515625" style="649" customWidth="1"/>
    <col min="4102" max="4102" width="3.7109375" style="649" customWidth="1"/>
    <col min="4103" max="4104" width="9.140625" style="649" customWidth="1"/>
    <col min="4105" max="4106" width="18.42578125" style="649" bestFit="1" customWidth="1"/>
    <col min="4107" max="4107" width="18.5703125" style="649" customWidth="1"/>
    <col min="4108" max="4352" width="11.42578125" style="649"/>
    <col min="4353" max="4353" width="103.42578125" style="649" customWidth="1"/>
    <col min="4354" max="4357" width="29.28515625" style="649" customWidth="1"/>
    <col min="4358" max="4358" width="3.7109375" style="649" customWidth="1"/>
    <col min="4359" max="4360" width="9.140625" style="649" customWidth="1"/>
    <col min="4361" max="4362" width="18.42578125" style="649" bestFit="1" customWidth="1"/>
    <col min="4363" max="4363" width="18.5703125" style="649" customWidth="1"/>
    <col min="4364" max="4608" width="11.42578125" style="649"/>
    <col min="4609" max="4609" width="103.42578125" style="649" customWidth="1"/>
    <col min="4610" max="4613" width="29.28515625" style="649" customWidth="1"/>
    <col min="4614" max="4614" width="3.7109375" style="649" customWidth="1"/>
    <col min="4615" max="4616" width="9.140625" style="649" customWidth="1"/>
    <col min="4617" max="4618" width="18.42578125" style="649" bestFit="1" customWidth="1"/>
    <col min="4619" max="4619" width="18.5703125" style="649" customWidth="1"/>
    <col min="4620" max="4864" width="11.42578125" style="649"/>
    <col min="4865" max="4865" width="103.42578125" style="649" customWidth="1"/>
    <col min="4866" max="4869" width="29.28515625" style="649" customWidth="1"/>
    <col min="4870" max="4870" width="3.7109375" style="649" customWidth="1"/>
    <col min="4871" max="4872" width="9.140625" style="649" customWidth="1"/>
    <col min="4873" max="4874" width="18.42578125" style="649" bestFit="1" customWidth="1"/>
    <col min="4875" max="4875" width="18.5703125" style="649" customWidth="1"/>
    <col min="4876" max="5120" width="11.42578125" style="649"/>
    <col min="5121" max="5121" width="103.42578125" style="649" customWidth="1"/>
    <col min="5122" max="5125" width="29.28515625" style="649" customWidth="1"/>
    <col min="5126" max="5126" width="3.7109375" style="649" customWidth="1"/>
    <col min="5127" max="5128" width="9.140625" style="649" customWidth="1"/>
    <col min="5129" max="5130" width="18.42578125" style="649" bestFit="1" customWidth="1"/>
    <col min="5131" max="5131" width="18.5703125" style="649" customWidth="1"/>
    <col min="5132" max="5376" width="11.42578125" style="649"/>
    <col min="5377" max="5377" width="103.42578125" style="649" customWidth="1"/>
    <col min="5378" max="5381" width="29.28515625" style="649" customWidth="1"/>
    <col min="5382" max="5382" width="3.7109375" style="649" customWidth="1"/>
    <col min="5383" max="5384" width="9.140625" style="649" customWidth="1"/>
    <col min="5385" max="5386" width="18.42578125" style="649" bestFit="1" customWidth="1"/>
    <col min="5387" max="5387" width="18.5703125" style="649" customWidth="1"/>
    <col min="5388" max="5632" width="11.42578125" style="649"/>
    <col min="5633" max="5633" width="103.42578125" style="649" customWidth="1"/>
    <col min="5634" max="5637" width="29.28515625" style="649" customWidth="1"/>
    <col min="5638" max="5638" width="3.7109375" style="649" customWidth="1"/>
    <col min="5639" max="5640" width="9.140625" style="649" customWidth="1"/>
    <col min="5641" max="5642" width="18.42578125" style="649" bestFit="1" customWidth="1"/>
    <col min="5643" max="5643" width="18.5703125" style="649" customWidth="1"/>
    <col min="5644" max="5888" width="11.42578125" style="649"/>
    <col min="5889" max="5889" width="103.42578125" style="649" customWidth="1"/>
    <col min="5890" max="5893" width="29.28515625" style="649" customWidth="1"/>
    <col min="5894" max="5894" width="3.7109375" style="649" customWidth="1"/>
    <col min="5895" max="5896" width="9.140625" style="649" customWidth="1"/>
    <col min="5897" max="5898" width="18.42578125" style="649" bestFit="1" customWidth="1"/>
    <col min="5899" max="5899" width="18.5703125" style="649" customWidth="1"/>
    <col min="5900" max="6144" width="11.42578125" style="649"/>
    <col min="6145" max="6145" width="103.42578125" style="649" customWidth="1"/>
    <col min="6146" max="6149" width="29.28515625" style="649" customWidth="1"/>
    <col min="6150" max="6150" width="3.7109375" style="649" customWidth="1"/>
    <col min="6151" max="6152" width="9.140625" style="649" customWidth="1"/>
    <col min="6153" max="6154" width="18.42578125" style="649" bestFit="1" customWidth="1"/>
    <col min="6155" max="6155" width="18.5703125" style="649" customWidth="1"/>
    <col min="6156" max="6400" width="11.42578125" style="649"/>
    <col min="6401" max="6401" width="103.42578125" style="649" customWidth="1"/>
    <col min="6402" max="6405" width="29.28515625" style="649" customWidth="1"/>
    <col min="6406" max="6406" width="3.7109375" style="649" customWidth="1"/>
    <col min="6407" max="6408" width="9.140625" style="649" customWidth="1"/>
    <col min="6409" max="6410" width="18.42578125" style="649" bestFit="1" customWidth="1"/>
    <col min="6411" max="6411" width="18.5703125" style="649" customWidth="1"/>
    <col min="6412" max="6656" width="11.42578125" style="649"/>
    <col min="6657" max="6657" width="103.42578125" style="649" customWidth="1"/>
    <col min="6658" max="6661" width="29.28515625" style="649" customWidth="1"/>
    <col min="6662" max="6662" width="3.7109375" style="649" customWidth="1"/>
    <col min="6663" max="6664" width="9.140625" style="649" customWidth="1"/>
    <col min="6665" max="6666" width="18.42578125" style="649" bestFit="1" customWidth="1"/>
    <col min="6667" max="6667" width="18.5703125" style="649" customWidth="1"/>
    <col min="6668" max="6912" width="11.42578125" style="649"/>
    <col min="6913" max="6913" width="103.42578125" style="649" customWidth="1"/>
    <col min="6914" max="6917" width="29.28515625" style="649" customWidth="1"/>
    <col min="6918" max="6918" width="3.7109375" style="649" customWidth="1"/>
    <col min="6919" max="6920" width="9.140625" style="649" customWidth="1"/>
    <col min="6921" max="6922" width="18.42578125" style="649" bestFit="1" customWidth="1"/>
    <col min="6923" max="6923" width="18.5703125" style="649" customWidth="1"/>
    <col min="6924" max="7168" width="11.42578125" style="649"/>
    <col min="7169" max="7169" width="103.42578125" style="649" customWidth="1"/>
    <col min="7170" max="7173" width="29.28515625" style="649" customWidth="1"/>
    <col min="7174" max="7174" width="3.7109375" style="649" customWidth="1"/>
    <col min="7175" max="7176" width="9.140625" style="649" customWidth="1"/>
    <col min="7177" max="7178" width="18.42578125" style="649" bestFit="1" customWidth="1"/>
    <col min="7179" max="7179" width="18.5703125" style="649" customWidth="1"/>
    <col min="7180" max="7424" width="11.42578125" style="649"/>
    <col min="7425" max="7425" width="103.42578125" style="649" customWidth="1"/>
    <col min="7426" max="7429" width="29.28515625" style="649" customWidth="1"/>
    <col min="7430" max="7430" width="3.7109375" style="649" customWidth="1"/>
    <col min="7431" max="7432" width="9.140625" style="649" customWidth="1"/>
    <col min="7433" max="7434" width="18.42578125" style="649" bestFit="1" customWidth="1"/>
    <col min="7435" max="7435" width="18.5703125" style="649" customWidth="1"/>
    <col min="7436" max="7680" width="11.42578125" style="649"/>
    <col min="7681" max="7681" width="103.42578125" style="649" customWidth="1"/>
    <col min="7682" max="7685" width="29.28515625" style="649" customWidth="1"/>
    <col min="7686" max="7686" width="3.7109375" style="649" customWidth="1"/>
    <col min="7687" max="7688" width="9.140625" style="649" customWidth="1"/>
    <col min="7689" max="7690" width="18.42578125" style="649" bestFit="1" customWidth="1"/>
    <col min="7691" max="7691" width="18.5703125" style="649" customWidth="1"/>
    <col min="7692" max="7936" width="11.42578125" style="649"/>
    <col min="7937" max="7937" width="103.42578125" style="649" customWidth="1"/>
    <col min="7938" max="7941" width="29.28515625" style="649" customWidth="1"/>
    <col min="7942" max="7942" width="3.7109375" style="649" customWidth="1"/>
    <col min="7943" max="7944" width="9.140625" style="649" customWidth="1"/>
    <col min="7945" max="7946" width="18.42578125" style="649" bestFit="1" customWidth="1"/>
    <col min="7947" max="7947" width="18.5703125" style="649" customWidth="1"/>
    <col min="7948" max="8192" width="11.42578125" style="649"/>
    <col min="8193" max="8193" width="103.42578125" style="649" customWidth="1"/>
    <col min="8194" max="8197" width="29.28515625" style="649" customWidth="1"/>
    <col min="8198" max="8198" width="3.7109375" style="649" customWidth="1"/>
    <col min="8199" max="8200" width="9.140625" style="649" customWidth="1"/>
    <col min="8201" max="8202" width="18.42578125" style="649" bestFit="1" customWidth="1"/>
    <col min="8203" max="8203" width="18.5703125" style="649" customWidth="1"/>
    <col min="8204" max="8448" width="11.42578125" style="649"/>
    <col min="8449" max="8449" width="103.42578125" style="649" customWidth="1"/>
    <col min="8450" max="8453" width="29.28515625" style="649" customWidth="1"/>
    <col min="8454" max="8454" width="3.7109375" style="649" customWidth="1"/>
    <col min="8455" max="8456" width="9.140625" style="649" customWidth="1"/>
    <col min="8457" max="8458" width="18.42578125" style="649" bestFit="1" customWidth="1"/>
    <col min="8459" max="8459" width="18.5703125" style="649" customWidth="1"/>
    <col min="8460" max="8704" width="11.42578125" style="649"/>
    <col min="8705" max="8705" width="103.42578125" style="649" customWidth="1"/>
    <col min="8706" max="8709" width="29.28515625" style="649" customWidth="1"/>
    <col min="8710" max="8710" width="3.7109375" style="649" customWidth="1"/>
    <col min="8711" max="8712" width="9.140625" style="649" customWidth="1"/>
    <col min="8713" max="8714" width="18.42578125" style="649" bestFit="1" customWidth="1"/>
    <col min="8715" max="8715" width="18.5703125" style="649" customWidth="1"/>
    <col min="8716" max="8960" width="11.42578125" style="649"/>
    <col min="8961" max="8961" width="103.42578125" style="649" customWidth="1"/>
    <col min="8962" max="8965" width="29.28515625" style="649" customWidth="1"/>
    <col min="8966" max="8966" width="3.7109375" style="649" customWidth="1"/>
    <col min="8967" max="8968" width="9.140625" style="649" customWidth="1"/>
    <col min="8969" max="8970" width="18.42578125" style="649" bestFit="1" customWidth="1"/>
    <col min="8971" max="8971" width="18.5703125" style="649" customWidth="1"/>
    <col min="8972" max="9216" width="11.42578125" style="649"/>
    <col min="9217" max="9217" width="103.42578125" style="649" customWidth="1"/>
    <col min="9218" max="9221" width="29.28515625" style="649" customWidth="1"/>
    <col min="9222" max="9222" width="3.7109375" style="649" customWidth="1"/>
    <col min="9223" max="9224" width="9.140625" style="649" customWidth="1"/>
    <col min="9225" max="9226" width="18.42578125" style="649" bestFit="1" customWidth="1"/>
    <col min="9227" max="9227" width="18.5703125" style="649" customWidth="1"/>
    <col min="9228" max="9472" width="11.42578125" style="649"/>
    <col min="9473" max="9473" width="103.42578125" style="649" customWidth="1"/>
    <col min="9474" max="9477" width="29.28515625" style="649" customWidth="1"/>
    <col min="9478" max="9478" width="3.7109375" style="649" customWidth="1"/>
    <col min="9479" max="9480" width="9.140625" style="649" customWidth="1"/>
    <col min="9481" max="9482" width="18.42578125" style="649" bestFit="1" customWidth="1"/>
    <col min="9483" max="9483" width="18.5703125" style="649" customWidth="1"/>
    <col min="9484" max="9728" width="11.42578125" style="649"/>
    <col min="9729" max="9729" width="103.42578125" style="649" customWidth="1"/>
    <col min="9730" max="9733" width="29.28515625" style="649" customWidth="1"/>
    <col min="9734" max="9734" width="3.7109375" style="649" customWidth="1"/>
    <col min="9735" max="9736" width="9.140625" style="649" customWidth="1"/>
    <col min="9737" max="9738" width="18.42578125" style="649" bestFit="1" customWidth="1"/>
    <col min="9739" max="9739" width="18.5703125" style="649" customWidth="1"/>
    <col min="9740" max="9984" width="11.42578125" style="649"/>
    <col min="9985" max="9985" width="103.42578125" style="649" customWidth="1"/>
    <col min="9986" max="9989" width="29.28515625" style="649" customWidth="1"/>
    <col min="9990" max="9990" width="3.7109375" style="649" customWidth="1"/>
    <col min="9991" max="9992" width="9.140625" style="649" customWidth="1"/>
    <col min="9993" max="9994" width="18.42578125" style="649" bestFit="1" customWidth="1"/>
    <col min="9995" max="9995" width="18.5703125" style="649" customWidth="1"/>
    <col min="9996" max="10240" width="11.42578125" style="649"/>
    <col min="10241" max="10241" width="103.42578125" style="649" customWidth="1"/>
    <col min="10242" max="10245" width="29.28515625" style="649" customWidth="1"/>
    <col min="10246" max="10246" width="3.7109375" style="649" customWidth="1"/>
    <col min="10247" max="10248" width="9.140625" style="649" customWidth="1"/>
    <col min="10249" max="10250" width="18.42578125" style="649" bestFit="1" customWidth="1"/>
    <col min="10251" max="10251" width="18.5703125" style="649" customWidth="1"/>
    <col min="10252" max="10496" width="11.42578125" style="649"/>
    <col min="10497" max="10497" width="103.42578125" style="649" customWidth="1"/>
    <col min="10498" max="10501" width="29.28515625" style="649" customWidth="1"/>
    <col min="10502" max="10502" width="3.7109375" style="649" customWidth="1"/>
    <col min="10503" max="10504" width="9.140625" style="649" customWidth="1"/>
    <col min="10505" max="10506" width="18.42578125" style="649" bestFit="1" customWidth="1"/>
    <col min="10507" max="10507" width="18.5703125" style="649" customWidth="1"/>
    <col min="10508" max="10752" width="11.42578125" style="649"/>
    <col min="10753" max="10753" width="103.42578125" style="649" customWidth="1"/>
    <col min="10754" max="10757" width="29.28515625" style="649" customWidth="1"/>
    <col min="10758" max="10758" width="3.7109375" style="649" customWidth="1"/>
    <col min="10759" max="10760" width="9.140625" style="649" customWidth="1"/>
    <col min="10761" max="10762" width="18.42578125" style="649" bestFit="1" customWidth="1"/>
    <col min="10763" max="10763" width="18.5703125" style="649" customWidth="1"/>
    <col min="10764" max="11008" width="11.42578125" style="649"/>
    <col min="11009" max="11009" width="103.42578125" style="649" customWidth="1"/>
    <col min="11010" max="11013" width="29.28515625" style="649" customWidth="1"/>
    <col min="11014" max="11014" width="3.7109375" style="649" customWidth="1"/>
    <col min="11015" max="11016" width="9.140625" style="649" customWidth="1"/>
    <col min="11017" max="11018" width="18.42578125" style="649" bestFit="1" customWidth="1"/>
    <col min="11019" max="11019" width="18.5703125" style="649" customWidth="1"/>
    <col min="11020" max="11264" width="11.42578125" style="649"/>
    <col min="11265" max="11265" width="103.42578125" style="649" customWidth="1"/>
    <col min="11266" max="11269" width="29.28515625" style="649" customWidth="1"/>
    <col min="11270" max="11270" width="3.7109375" style="649" customWidth="1"/>
    <col min="11271" max="11272" width="9.140625" style="649" customWidth="1"/>
    <col min="11273" max="11274" width="18.42578125" style="649" bestFit="1" customWidth="1"/>
    <col min="11275" max="11275" width="18.5703125" style="649" customWidth="1"/>
    <col min="11276" max="11520" width="11.42578125" style="649"/>
    <col min="11521" max="11521" width="103.42578125" style="649" customWidth="1"/>
    <col min="11522" max="11525" width="29.28515625" style="649" customWidth="1"/>
    <col min="11526" max="11526" width="3.7109375" style="649" customWidth="1"/>
    <col min="11527" max="11528" width="9.140625" style="649" customWidth="1"/>
    <col min="11529" max="11530" width="18.42578125" style="649" bestFit="1" customWidth="1"/>
    <col min="11531" max="11531" width="18.5703125" style="649" customWidth="1"/>
    <col min="11532" max="11776" width="11.42578125" style="649"/>
    <col min="11777" max="11777" width="103.42578125" style="649" customWidth="1"/>
    <col min="11778" max="11781" width="29.28515625" style="649" customWidth="1"/>
    <col min="11782" max="11782" width="3.7109375" style="649" customWidth="1"/>
    <col min="11783" max="11784" width="9.140625" style="649" customWidth="1"/>
    <col min="11785" max="11786" width="18.42578125" style="649" bestFit="1" customWidth="1"/>
    <col min="11787" max="11787" width="18.5703125" style="649" customWidth="1"/>
    <col min="11788" max="12032" width="11.42578125" style="649"/>
    <col min="12033" max="12033" width="103.42578125" style="649" customWidth="1"/>
    <col min="12034" max="12037" width="29.28515625" style="649" customWidth="1"/>
    <col min="12038" max="12038" width="3.7109375" style="649" customWidth="1"/>
    <col min="12039" max="12040" width="9.140625" style="649" customWidth="1"/>
    <col min="12041" max="12042" width="18.42578125" style="649" bestFit="1" customWidth="1"/>
    <col min="12043" max="12043" width="18.5703125" style="649" customWidth="1"/>
    <col min="12044" max="12288" width="11.42578125" style="649"/>
    <col min="12289" max="12289" width="103.42578125" style="649" customWidth="1"/>
    <col min="12290" max="12293" width="29.28515625" style="649" customWidth="1"/>
    <col min="12294" max="12294" width="3.7109375" style="649" customWidth="1"/>
    <col min="12295" max="12296" width="9.140625" style="649" customWidth="1"/>
    <col min="12297" max="12298" width="18.42578125" style="649" bestFit="1" customWidth="1"/>
    <col min="12299" max="12299" width="18.5703125" style="649" customWidth="1"/>
    <col min="12300" max="12544" width="11.42578125" style="649"/>
    <col min="12545" max="12545" width="103.42578125" style="649" customWidth="1"/>
    <col min="12546" max="12549" width="29.28515625" style="649" customWidth="1"/>
    <col min="12550" max="12550" width="3.7109375" style="649" customWidth="1"/>
    <col min="12551" max="12552" width="9.140625" style="649" customWidth="1"/>
    <col min="12553" max="12554" width="18.42578125" style="649" bestFit="1" customWidth="1"/>
    <col min="12555" max="12555" width="18.5703125" style="649" customWidth="1"/>
    <col min="12556" max="12800" width="11.42578125" style="649"/>
    <col min="12801" max="12801" width="103.42578125" style="649" customWidth="1"/>
    <col min="12802" max="12805" width="29.28515625" style="649" customWidth="1"/>
    <col min="12806" max="12806" width="3.7109375" style="649" customWidth="1"/>
    <col min="12807" max="12808" width="9.140625" style="649" customWidth="1"/>
    <col min="12809" max="12810" width="18.42578125" style="649" bestFit="1" customWidth="1"/>
    <col min="12811" max="12811" width="18.5703125" style="649" customWidth="1"/>
    <col min="12812" max="13056" width="11.42578125" style="649"/>
    <col min="13057" max="13057" width="103.42578125" style="649" customWidth="1"/>
    <col min="13058" max="13061" width="29.28515625" style="649" customWidth="1"/>
    <col min="13062" max="13062" width="3.7109375" style="649" customWidth="1"/>
    <col min="13063" max="13064" width="9.140625" style="649" customWidth="1"/>
    <col min="13065" max="13066" width="18.42578125" style="649" bestFit="1" customWidth="1"/>
    <col min="13067" max="13067" width="18.5703125" style="649" customWidth="1"/>
    <col min="13068" max="13312" width="11.42578125" style="649"/>
    <col min="13313" max="13313" width="103.42578125" style="649" customWidth="1"/>
    <col min="13314" max="13317" width="29.28515625" style="649" customWidth="1"/>
    <col min="13318" max="13318" width="3.7109375" style="649" customWidth="1"/>
    <col min="13319" max="13320" width="9.140625" style="649" customWidth="1"/>
    <col min="13321" max="13322" width="18.42578125" style="649" bestFit="1" customWidth="1"/>
    <col min="13323" max="13323" width="18.5703125" style="649" customWidth="1"/>
    <col min="13324" max="13568" width="11.42578125" style="649"/>
    <col min="13569" max="13569" width="103.42578125" style="649" customWidth="1"/>
    <col min="13570" max="13573" width="29.28515625" style="649" customWidth="1"/>
    <col min="13574" max="13574" width="3.7109375" style="649" customWidth="1"/>
    <col min="13575" max="13576" width="9.140625" style="649" customWidth="1"/>
    <col min="13577" max="13578" width="18.42578125" style="649" bestFit="1" customWidth="1"/>
    <col min="13579" max="13579" width="18.5703125" style="649" customWidth="1"/>
    <col min="13580" max="13824" width="11.42578125" style="649"/>
    <col min="13825" max="13825" width="103.42578125" style="649" customWidth="1"/>
    <col min="13826" max="13829" width="29.28515625" style="649" customWidth="1"/>
    <col min="13830" max="13830" width="3.7109375" style="649" customWidth="1"/>
    <col min="13831" max="13832" width="9.140625" style="649" customWidth="1"/>
    <col min="13833" max="13834" width="18.42578125" style="649" bestFit="1" customWidth="1"/>
    <col min="13835" max="13835" width="18.5703125" style="649" customWidth="1"/>
    <col min="13836" max="14080" width="11.42578125" style="649"/>
    <col min="14081" max="14081" width="103.42578125" style="649" customWidth="1"/>
    <col min="14082" max="14085" width="29.28515625" style="649" customWidth="1"/>
    <col min="14086" max="14086" width="3.7109375" style="649" customWidth="1"/>
    <col min="14087" max="14088" width="9.140625" style="649" customWidth="1"/>
    <col min="14089" max="14090" width="18.42578125" style="649" bestFit="1" customWidth="1"/>
    <col min="14091" max="14091" width="18.5703125" style="649" customWidth="1"/>
    <col min="14092" max="14336" width="11.42578125" style="649"/>
    <col min="14337" max="14337" width="103.42578125" style="649" customWidth="1"/>
    <col min="14338" max="14341" width="29.28515625" style="649" customWidth="1"/>
    <col min="14342" max="14342" width="3.7109375" style="649" customWidth="1"/>
    <col min="14343" max="14344" width="9.140625" style="649" customWidth="1"/>
    <col min="14345" max="14346" width="18.42578125" style="649" bestFit="1" customWidth="1"/>
    <col min="14347" max="14347" width="18.5703125" style="649" customWidth="1"/>
    <col min="14348" max="14592" width="11.42578125" style="649"/>
    <col min="14593" max="14593" width="103.42578125" style="649" customWidth="1"/>
    <col min="14594" max="14597" width="29.28515625" style="649" customWidth="1"/>
    <col min="14598" max="14598" width="3.7109375" style="649" customWidth="1"/>
    <col min="14599" max="14600" width="9.140625" style="649" customWidth="1"/>
    <col min="14601" max="14602" width="18.42578125" style="649" bestFit="1" customWidth="1"/>
    <col min="14603" max="14603" width="18.5703125" style="649" customWidth="1"/>
    <col min="14604" max="14848" width="11.42578125" style="649"/>
    <col min="14849" max="14849" width="103.42578125" style="649" customWidth="1"/>
    <col min="14850" max="14853" width="29.28515625" style="649" customWidth="1"/>
    <col min="14854" max="14854" width="3.7109375" style="649" customWidth="1"/>
    <col min="14855" max="14856" width="9.140625" style="649" customWidth="1"/>
    <col min="14857" max="14858" width="18.42578125" style="649" bestFit="1" customWidth="1"/>
    <col min="14859" max="14859" width="18.5703125" style="649" customWidth="1"/>
    <col min="14860" max="15104" width="11.42578125" style="649"/>
    <col min="15105" max="15105" width="103.42578125" style="649" customWidth="1"/>
    <col min="15106" max="15109" width="29.28515625" style="649" customWidth="1"/>
    <col min="15110" max="15110" width="3.7109375" style="649" customWidth="1"/>
    <col min="15111" max="15112" width="9.140625" style="649" customWidth="1"/>
    <col min="15113" max="15114" width="18.42578125" style="649" bestFit="1" customWidth="1"/>
    <col min="15115" max="15115" width="18.5703125" style="649" customWidth="1"/>
    <col min="15116" max="15360" width="11.42578125" style="649"/>
    <col min="15361" max="15361" width="103.42578125" style="649" customWidth="1"/>
    <col min="15362" max="15365" width="29.28515625" style="649" customWidth="1"/>
    <col min="15366" max="15366" width="3.7109375" style="649" customWidth="1"/>
    <col min="15367" max="15368" width="9.140625" style="649" customWidth="1"/>
    <col min="15369" max="15370" width="18.42578125" style="649" bestFit="1" customWidth="1"/>
    <col min="15371" max="15371" width="18.5703125" style="649" customWidth="1"/>
    <col min="15372" max="15616" width="11.42578125" style="649"/>
    <col min="15617" max="15617" width="103.42578125" style="649" customWidth="1"/>
    <col min="15618" max="15621" width="29.28515625" style="649" customWidth="1"/>
    <col min="15622" max="15622" width="3.7109375" style="649" customWidth="1"/>
    <col min="15623" max="15624" width="9.140625" style="649" customWidth="1"/>
    <col min="15625" max="15626" width="18.42578125" style="649" bestFit="1" customWidth="1"/>
    <col min="15627" max="15627" width="18.5703125" style="649" customWidth="1"/>
    <col min="15628" max="15872" width="11.42578125" style="649"/>
    <col min="15873" max="15873" width="103.42578125" style="649" customWidth="1"/>
    <col min="15874" max="15877" width="29.28515625" style="649" customWidth="1"/>
    <col min="15878" max="15878" width="3.7109375" style="649" customWidth="1"/>
    <col min="15879" max="15880" width="9.140625" style="649" customWidth="1"/>
    <col min="15881" max="15882" width="18.42578125" style="649" bestFit="1" customWidth="1"/>
    <col min="15883" max="15883" width="18.5703125" style="649" customWidth="1"/>
    <col min="15884" max="16128" width="11.42578125" style="649"/>
    <col min="16129" max="16129" width="103.42578125" style="649" customWidth="1"/>
    <col min="16130" max="16133" width="29.28515625" style="649" customWidth="1"/>
    <col min="16134" max="16134" width="3.7109375" style="649" customWidth="1"/>
    <col min="16135" max="16136" width="9.140625" style="649" customWidth="1"/>
    <col min="16137" max="16138" width="18.42578125" style="649" bestFit="1" customWidth="1"/>
    <col min="16139" max="16139" width="18.5703125" style="649" customWidth="1"/>
    <col min="16140" max="16384" width="11.42578125" style="649"/>
  </cols>
  <sheetData>
    <row r="1" spans="1:5" s="67" customFormat="1" ht="2.25" customHeight="1">
      <c r="A1" s="152"/>
      <c r="B1" s="612"/>
      <c r="C1" s="612"/>
      <c r="D1" s="612"/>
      <c r="E1" s="612"/>
    </row>
    <row r="2" spans="1:5" s="57" customFormat="1" ht="50.25" customHeight="1">
      <c r="A2" s="1202" t="s">
        <v>896</v>
      </c>
      <c r="B2" s="1202"/>
      <c r="C2" s="1202"/>
      <c r="D2" s="1202"/>
      <c r="E2" s="1202"/>
    </row>
    <row r="3" spans="1:5" s="57" customFormat="1" ht="34.5" customHeight="1">
      <c r="A3" s="1202" t="s">
        <v>1232</v>
      </c>
      <c r="B3" s="1202"/>
      <c r="C3" s="1202"/>
      <c r="D3" s="1202"/>
      <c r="E3" s="1244"/>
    </row>
    <row r="4" spans="1:5" s="57" customFormat="1" ht="34.5" customHeight="1">
      <c r="A4" s="1202" t="s">
        <v>1498</v>
      </c>
      <c r="B4" s="1202"/>
      <c r="C4" s="1202"/>
      <c r="D4" s="1202"/>
      <c r="E4" s="1202"/>
    </row>
    <row r="5" spans="1:5" s="58" customFormat="1" ht="54.75" customHeight="1">
      <c r="A5" s="1203" t="s">
        <v>1350</v>
      </c>
      <c r="B5" s="1203"/>
      <c r="C5" s="1203"/>
      <c r="D5" s="1203"/>
      <c r="E5" s="1203"/>
    </row>
    <row r="6" spans="1:5" s="649" customFormat="1" ht="6" customHeight="1">
      <c r="A6" s="64"/>
      <c r="B6" s="402"/>
      <c r="C6" s="402"/>
      <c r="D6" s="402"/>
      <c r="E6" s="402"/>
    </row>
    <row r="7" spans="1:5" s="649" customFormat="1" ht="4.5" customHeight="1" thickBot="1">
      <c r="A7" s="386"/>
      <c r="B7" s="882"/>
      <c r="C7" s="882"/>
      <c r="D7" s="882"/>
      <c r="E7" s="882"/>
    </row>
    <row r="8" spans="1:5" s="129" customFormat="1" ht="23.25" customHeight="1" thickTop="1" thickBot="1">
      <c r="A8" s="262"/>
      <c r="B8" s="883" t="s">
        <v>897</v>
      </c>
      <c r="C8" s="883" t="s">
        <v>898</v>
      </c>
      <c r="D8" s="883" t="s">
        <v>899</v>
      </c>
      <c r="E8" s="884" t="s">
        <v>900</v>
      </c>
    </row>
    <row r="9" spans="1:5" s="129" customFormat="1" ht="20.25" customHeight="1" thickTop="1" thickBot="1">
      <c r="A9" s="263" t="s">
        <v>296</v>
      </c>
      <c r="B9" s="883"/>
      <c r="C9" s="883"/>
      <c r="D9" s="883"/>
      <c r="E9" s="884"/>
    </row>
    <row r="10" spans="1:5" s="97" customFormat="1" ht="23.25" customHeight="1" thickTop="1" thickBot="1">
      <c r="A10" s="264" t="s">
        <v>7</v>
      </c>
      <c r="B10" s="187">
        <v>460159490.36000001</v>
      </c>
      <c r="C10" s="187">
        <v>153088135.52000001</v>
      </c>
      <c r="D10" s="187">
        <v>132436115.01000001</v>
      </c>
      <c r="E10" s="187">
        <f>SUM(B10:D10)</f>
        <v>745683740.88999999</v>
      </c>
    </row>
    <row r="11" spans="1:5" s="97" customFormat="1" ht="21.75" customHeight="1" thickTop="1">
      <c r="A11" s="106" t="s">
        <v>8</v>
      </c>
      <c r="B11" s="189">
        <v>9281147.6899999995</v>
      </c>
      <c r="C11" s="189">
        <v>12990896.57</v>
      </c>
      <c r="D11" s="189">
        <v>5296969.09</v>
      </c>
      <c r="E11" s="189">
        <f t="shared" ref="E11:E78" si="0">SUM(B11:D11)</f>
        <v>27569013.349999998</v>
      </c>
    </row>
    <row r="12" spans="1:5" s="81" customFormat="1" ht="20.25" customHeight="1">
      <c r="A12" s="265" t="s">
        <v>17</v>
      </c>
      <c r="B12" s="885">
        <v>20143037.469999999</v>
      </c>
      <c r="C12" s="885">
        <v>2632512.34</v>
      </c>
      <c r="D12" s="885">
        <v>3417308.43</v>
      </c>
      <c r="E12" s="189">
        <f t="shared" si="0"/>
        <v>26192858.239999998</v>
      </c>
    </row>
    <row r="13" spans="1:5" s="81" customFormat="1" ht="20.25" customHeight="1">
      <c r="A13" s="265" t="s">
        <v>26</v>
      </c>
      <c r="B13" s="885">
        <v>359135234.98000002</v>
      </c>
      <c r="C13" s="885">
        <v>128294978.84</v>
      </c>
      <c r="D13" s="885">
        <v>117966003.02</v>
      </c>
      <c r="E13" s="189">
        <f t="shared" si="0"/>
        <v>605396216.84000003</v>
      </c>
    </row>
    <row r="14" spans="1:5" s="81" customFormat="1" ht="20.25" customHeight="1">
      <c r="A14" s="265" t="s">
        <v>28</v>
      </c>
      <c r="B14" s="885">
        <v>307219488.41000003</v>
      </c>
      <c r="C14" s="885">
        <v>110042049.56999999</v>
      </c>
      <c r="D14" s="885">
        <v>111967550.98999999</v>
      </c>
      <c r="E14" s="189">
        <f t="shared" si="0"/>
        <v>529229088.97000003</v>
      </c>
    </row>
    <row r="15" spans="1:5" s="81" customFormat="1" ht="20.25" customHeight="1">
      <c r="A15" s="265" t="s">
        <v>885</v>
      </c>
      <c r="B15" s="885">
        <v>40650888.25</v>
      </c>
      <c r="C15" s="885">
        <v>12495538.5</v>
      </c>
      <c r="D15" s="885">
        <v>3631924.35</v>
      </c>
      <c r="E15" s="189">
        <f t="shared" si="0"/>
        <v>56778351.100000001</v>
      </c>
    </row>
    <row r="16" spans="1:5" s="81" customFormat="1" ht="20.25" customHeight="1">
      <c r="A16" s="265" t="s">
        <v>32</v>
      </c>
      <c r="B16" s="885">
        <v>3067484.97</v>
      </c>
      <c r="C16" s="885">
        <v>943015.34</v>
      </c>
      <c r="D16" s="885">
        <v>2726136.45</v>
      </c>
      <c r="E16" s="189">
        <f t="shared" si="0"/>
        <v>6736636.7599999998</v>
      </c>
    </row>
    <row r="17" spans="1:5" s="81" customFormat="1" ht="20.25" customHeight="1">
      <c r="A17" s="265" t="s">
        <v>886</v>
      </c>
      <c r="B17" s="885">
        <v>3168320.53</v>
      </c>
      <c r="C17" s="885">
        <v>2351017.36</v>
      </c>
      <c r="D17" s="885">
        <v>68520.7</v>
      </c>
      <c r="E17" s="189">
        <f t="shared" si="0"/>
        <v>5587858.5899999999</v>
      </c>
    </row>
    <row r="18" spans="1:5" s="81" customFormat="1" ht="20.25" customHeight="1">
      <c r="A18" s="265" t="s">
        <v>36</v>
      </c>
      <c r="B18" s="885">
        <v>471695.72</v>
      </c>
      <c r="C18" s="885">
        <v>3232568.1</v>
      </c>
      <c r="D18" s="885">
        <v>1296353.8500000001</v>
      </c>
      <c r="E18" s="189">
        <f t="shared" si="0"/>
        <v>5000617.67</v>
      </c>
    </row>
    <row r="19" spans="1:5" s="81" customFormat="1" ht="20.25" customHeight="1">
      <c r="A19" s="265" t="s">
        <v>887</v>
      </c>
      <c r="B19" s="885">
        <v>3205640.84</v>
      </c>
      <c r="C19" s="885">
        <v>2934668.07</v>
      </c>
      <c r="D19" s="885">
        <v>1482452.38</v>
      </c>
      <c r="E19" s="189">
        <f t="shared" si="0"/>
        <v>7622761.29</v>
      </c>
    </row>
    <row r="20" spans="1:5" s="81" customFormat="1" ht="20.25" customHeight="1">
      <c r="A20" s="265" t="s">
        <v>39</v>
      </c>
      <c r="B20" s="885">
        <v>5047241.3099999996</v>
      </c>
      <c r="C20" s="885">
        <v>1460585.83</v>
      </c>
      <c r="D20" s="885">
        <v>1084942.23</v>
      </c>
      <c r="E20" s="189">
        <f t="shared" si="0"/>
        <v>7592769.3699999992</v>
      </c>
    </row>
    <row r="21" spans="1:5" s="81" customFormat="1" ht="20.25" customHeight="1">
      <c r="A21" s="265" t="s">
        <v>46</v>
      </c>
      <c r="B21" s="885">
        <v>-3695525.05</v>
      </c>
      <c r="C21" s="885">
        <v>-5164463.93</v>
      </c>
      <c r="D21" s="885">
        <v>-4291877.93</v>
      </c>
      <c r="E21" s="189">
        <f t="shared" si="0"/>
        <v>-13151866.91</v>
      </c>
    </row>
    <row r="22" spans="1:5" s="81" customFormat="1" ht="20.25" customHeight="1">
      <c r="A22" s="265" t="s">
        <v>57</v>
      </c>
      <c r="B22" s="885">
        <v>62357795.899999999</v>
      </c>
      <c r="C22" s="885">
        <v>7419015.1600000001</v>
      </c>
      <c r="D22" s="885">
        <v>2970448.56</v>
      </c>
      <c r="E22" s="189">
        <f t="shared" si="0"/>
        <v>72747259.620000005</v>
      </c>
    </row>
    <row r="23" spans="1:5" s="81" customFormat="1" ht="20.25" customHeight="1">
      <c r="A23" s="265" t="s">
        <v>63</v>
      </c>
      <c r="B23" s="885">
        <v>4749186.46</v>
      </c>
      <c r="C23" s="885">
        <v>1542041.33</v>
      </c>
      <c r="D23" s="885">
        <v>1792623.49</v>
      </c>
      <c r="E23" s="189">
        <f t="shared" si="0"/>
        <v>8083851.2800000003</v>
      </c>
    </row>
    <row r="24" spans="1:5" s="81" customFormat="1" ht="20.25" customHeight="1">
      <c r="A24" s="265" t="s">
        <v>69</v>
      </c>
      <c r="B24" s="885">
        <v>30991.61</v>
      </c>
      <c r="C24" s="885">
        <v>0</v>
      </c>
      <c r="D24" s="885">
        <v>678217.4</v>
      </c>
      <c r="E24" s="189">
        <f t="shared" si="0"/>
        <v>709209.01</v>
      </c>
    </row>
    <row r="25" spans="1:5" s="81" customFormat="1" ht="20.25" customHeight="1">
      <c r="A25" s="265" t="s">
        <v>74</v>
      </c>
      <c r="B25" s="885">
        <v>4462096.25</v>
      </c>
      <c r="C25" s="885">
        <v>207073.36</v>
      </c>
      <c r="D25" s="885">
        <v>314545.02</v>
      </c>
      <c r="E25" s="189">
        <f t="shared" si="0"/>
        <v>4983714.6300000008</v>
      </c>
    </row>
    <row r="26" spans="1:5" s="81" customFormat="1" ht="22.5" customHeight="1">
      <c r="A26" s="265" t="s">
        <v>84</v>
      </c>
      <c r="B26" s="885">
        <v>0</v>
      </c>
      <c r="C26" s="885">
        <v>1617.92</v>
      </c>
      <c r="D26" s="885">
        <v>0</v>
      </c>
      <c r="E26" s="189">
        <f t="shared" si="0"/>
        <v>1617.92</v>
      </c>
    </row>
    <row r="27" spans="1:5" s="97" customFormat="1" ht="23.25" customHeight="1" thickBot="1">
      <c r="A27" s="265" t="s">
        <v>1491</v>
      </c>
      <c r="B27" s="1142">
        <v>0</v>
      </c>
      <c r="C27" s="1142">
        <v>0</v>
      </c>
      <c r="D27" s="1142">
        <v>0</v>
      </c>
      <c r="E27" s="1142">
        <v>0</v>
      </c>
    </row>
    <row r="28" spans="1:5" s="649" customFormat="1" ht="20.25" customHeight="1" thickTop="1" thickBot="1">
      <c r="A28" s="266" t="s">
        <v>90</v>
      </c>
      <c r="B28" s="187">
        <v>407150603.58999997</v>
      </c>
      <c r="C28" s="187">
        <v>139141452.72</v>
      </c>
      <c r="D28" s="187">
        <v>102804871.95</v>
      </c>
      <c r="E28" s="187">
        <f t="shared" si="0"/>
        <v>649096928.25999999</v>
      </c>
    </row>
    <row r="29" spans="1:5" s="649" customFormat="1" ht="20.25" customHeight="1" thickTop="1">
      <c r="A29" s="109" t="s">
        <v>91</v>
      </c>
      <c r="B29" s="179">
        <v>0</v>
      </c>
      <c r="C29" s="179">
        <v>0</v>
      </c>
      <c r="D29" s="179">
        <v>0</v>
      </c>
      <c r="E29" s="189">
        <f t="shared" si="0"/>
        <v>0</v>
      </c>
    </row>
    <row r="30" spans="1:5" s="649" customFormat="1" ht="20.25" customHeight="1">
      <c r="A30" s="31" t="s">
        <v>92</v>
      </c>
      <c r="B30" s="179">
        <v>0</v>
      </c>
      <c r="C30" s="179">
        <v>0</v>
      </c>
      <c r="D30" s="179">
        <v>0</v>
      </c>
      <c r="E30" s="189">
        <f t="shared" si="0"/>
        <v>0</v>
      </c>
    </row>
    <row r="31" spans="1:5" s="649" customFormat="1" ht="20.25" customHeight="1">
      <c r="A31" s="31" t="s">
        <v>95</v>
      </c>
      <c r="B31" s="179">
        <v>0</v>
      </c>
      <c r="C31" s="179">
        <v>0</v>
      </c>
      <c r="D31" s="179">
        <v>0</v>
      </c>
      <c r="E31" s="189">
        <f t="shared" si="0"/>
        <v>0</v>
      </c>
    </row>
    <row r="32" spans="1:5" s="649" customFormat="1" ht="20.25" customHeight="1">
      <c r="A32" s="31" t="s">
        <v>96</v>
      </c>
      <c r="B32" s="179">
        <v>0</v>
      </c>
      <c r="C32" s="179">
        <v>0</v>
      </c>
      <c r="D32" s="179">
        <v>0</v>
      </c>
      <c r="E32" s="189">
        <f t="shared" si="0"/>
        <v>0</v>
      </c>
    </row>
    <row r="33" spans="1:5" s="649" customFormat="1" ht="20.25" customHeight="1">
      <c r="A33" s="31" t="s">
        <v>105</v>
      </c>
      <c r="B33" s="179">
        <v>0</v>
      </c>
      <c r="C33" s="179">
        <v>0</v>
      </c>
      <c r="D33" s="179">
        <v>0</v>
      </c>
      <c r="E33" s="189">
        <f t="shared" si="0"/>
        <v>0</v>
      </c>
    </row>
    <row r="34" spans="1:5" s="649" customFormat="1" ht="20.25" customHeight="1">
      <c r="A34" s="31" t="s">
        <v>106</v>
      </c>
      <c r="B34" s="179">
        <v>0</v>
      </c>
      <c r="C34" s="179">
        <v>0</v>
      </c>
      <c r="D34" s="179">
        <v>0</v>
      </c>
      <c r="E34" s="189">
        <f t="shared" si="0"/>
        <v>0</v>
      </c>
    </row>
    <row r="35" spans="1:5" s="649" customFormat="1" ht="20.25" customHeight="1">
      <c r="A35" s="31" t="s">
        <v>107</v>
      </c>
      <c r="B35" s="179">
        <v>0</v>
      </c>
      <c r="C35" s="179">
        <v>0</v>
      </c>
      <c r="D35" s="179">
        <v>0</v>
      </c>
      <c r="E35" s="189">
        <f t="shared" si="0"/>
        <v>0</v>
      </c>
    </row>
    <row r="36" spans="1:5" s="649" customFormat="1" ht="20.25" customHeight="1">
      <c r="A36" s="109" t="s">
        <v>108</v>
      </c>
      <c r="B36" s="179">
        <v>0</v>
      </c>
      <c r="C36" s="179">
        <v>0</v>
      </c>
      <c r="D36" s="179">
        <v>0</v>
      </c>
      <c r="E36" s="189">
        <f t="shared" si="0"/>
        <v>0</v>
      </c>
    </row>
    <row r="37" spans="1:5" s="649" customFormat="1" ht="20.25" customHeight="1">
      <c r="A37" s="109" t="s">
        <v>116</v>
      </c>
      <c r="B37" s="179">
        <v>83610118.260000005</v>
      </c>
      <c r="C37" s="179">
        <v>116356737.87</v>
      </c>
      <c r="D37" s="179">
        <v>11110965.9</v>
      </c>
      <c r="E37" s="189">
        <f t="shared" si="0"/>
        <v>211077822.03</v>
      </c>
    </row>
    <row r="38" spans="1:5" s="649" customFormat="1" ht="20.25" customHeight="1">
      <c r="A38" s="109" t="s">
        <v>124</v>
      </c>
      <c r="B38" s="179">
        <v>34903237.369999997</v>
      </c>
      <c r="C38" s="179">
        <v>20563820.449999999</v>
      </c>
      <c r="D38" s="179">
        <v>6587777.2199999997</v>
      </c>
      <c r="E38" s="189">
        <f t="shared" si="0"/>
        <v>62054835.039999992</v>
      </c>
    </row>
    <row r="39" spans="1:5" s="649" customFormat="1" ht="20.25" customHeight="1">
      <c r="A39" s="109" t="s">
        <v>127</v>
      </c>
      <c r="B39" s="179">
        <v>7829000.79</v>
      </c>
      <c r="C39" s="179">
        <v>2220894.4</v>
      </c>
      <c r="D39" s="179">
        <v>1843188.83</v>
      </c>
      <c r="E39" s="189">
        <f t="shared" si="0"/>
        <v>11893084.02</v>
      </c>
    </row>
    <row r="40" spans="1:5" s="649" customFormat="1" ht="20.25" customHeight="1">
      <c r="A40" s="109" t="s">
        <v>133</v>
      </c>
      <c r="B40" s="179">
        <v>280808247.17000002</v>
      </c>
      <c r="C40" s="179">
        <v>0</v>
      </c>
      <c r="D40" s="179">
        <v>83262940</v>
      </c>
      <c r="E40" s="189">
        <f t="shared" si="0"/>
        <v>364071187.17000002</v>
      </c>
    </row>
    <row r="41" spans="1:5" s="97" customFormat="1" ht="26.25" customHeight="1">
      <c r="A41" s="109" t="s">
        <v>138</v>
      </c>
      <c r="B41" s="179">
        <v>0</v>
      </c>
      <c r="C41" s="179">
        <v>0</v>
      </c>
      <c r="D41" s="179">
        <v>0</v>
      </c>
      <c r="E41" s="189">
        <f t="shared" si="0"/>
        <v>0</v>
      </c>
    </row>
    <row r="42" spans="1:5" s="97" customFormat="1" ht="23.25" customHeight="1" thickBot="1">
      <c r="A42" s="106" t="s">
        <v>109</v>
      </c>
      <c r="B42" s="189">
        <v>0</v>
      </c>
      <c r="C42" s="189">
        <v>0</v>
      </c>
      <c r="D42" s="189">
        <v>0</v>
      </c>
      <c r="E42" s="189">
        <f t="shared" si="0"/>
        <v>0</v>
      </c>
    </row>
    <row r="43" spans="1:5" s="649" customFormat="1" ht="20.25" customHeight="1" thickTop="1" thickBot="1">
      <c r="A43" s="266" t="s">
        <v>147</v>
      </c>
      <c r="B43" s="187">
        <v>53008886.770000003</v>
      </c>
      <c r="C43" s="187">
        <v>13946683.02</v>
      </c>
      <c r="D43" s="187">
        <v>29631243.07</v>
      </c>
      <c r="E43" s="187">
        <f t="shared" si="0"/>
        <v>96586812.860000014</v>
      </c>
    </row>
    <row r="44" spans="1:5" s="649" customFormat="1" ht="20.25" customHeight="1" thickTop="1">
      <c r="A44" s="109" t="s">
        <v>148</v>
      </c>
      <c r="B44" s="179">
        <v>17000000</v>
      </c>
      <c r="C44" s="179">
        <v>13237400</v>
      </c>
      <c r="D44" s="179">
        <v>14861600</v>
      </c>
      <c r="E44" s="189">
        <f t="shared" si="0"/>
        <v>45099000</v>
      </c>
    </row>
    <row r="45" spans="1:5" s="649" customFormat="1" ht="20.25" customHeight="1">
      <c r="A45" s="109" t="s">
        <v>152</v>
      </c>
      <c r="B45" s="179">
        <v>0</v>
      </c>
      <c r="C45" s="179">
        <v>3400000</v>
      </c>
      <c r="D45" s="179">
        <v>0</v>
      </c>
      <c r="E45" s="189">
        <f t="shared" si="0"/>
        <v>3400000</v>
      </c>
    </row>
    <row r="46" spans="1:5" s="649" customFormat="1" ht="20.25" customHeight="1">
      <c r="A46" s="109" t="s">
        <v>156</v>
      </c>
      <c r="B46" s="179">
        <v>0</v>
      </c>
      <c r="C46" s="179">
        <v>0</v>
      </c>
      <c r="D46" s="179">
        <v>0</v>
      </c>
      <c r="E46" s="189">
        <f t="shared" si="0"/>
        <v>0</v>
      </c>
    </row>
    <row r="47" spans="1:5" s="649" customFormat="1" ht="20.25" customHeight="1">
      <c r="A47" s="109" t="s">
        <v>160</v>
      </c>
      <c r="B47" s="179">
        <v>23417963.800000001</v>
      </c>
      <c r="C47" s="179">
        <v>619200</v>
      </c>
      <c r="D47" s="179">
        <v>10673545.689999999</v>
      </c>
      <c r="E47" s="189">
        <f t="shared" si="0"/>
        <v>34710709.490000002</v>
      </c>
    </row>
    <row r="48" spans="1:5" s="649" customFormat="1" ht="20.25" customHeight="1">
      <c r="A48" s="109" t="s">
        <v>164</v>
      </c>
      <c r="B48" s="179">
        <v>12590922.970000001</v>
      </c>
      <c r="C48" s="179">
        <v>-3309916.98</v>
      </c>
      <c r="D48" s="179">
        <v>4096097.3800000004</v>
      </c>
      <c r="E48" s="189">
        <f t="shared" si="0"/>
        <v>13377103.370000001</v>
      </c>
    </row>
    <row r="49" spans="1:5" s="649" customFormat="1" ht="20.25" customHeight="1">
      <c r="A49" s="31" t="s">
        <v>165</v>
      </c>
      <c r="B49" s="179">
        <v>226.79</v>
      </c>
      <c r="C49" s="179">
        <v>-499463.13</v>
      </c>
      <c r="D49" s="179">
        <v>0</v>
      </c>
      <c r="E49" s="189">
        <f t="shared" si="0"/>
        <v>-499236.34</v>
      </c>
    </row>
    <row r="50" spans="1:5" s="97" customFormat="1" ht="23.25" customHeight="1" thickBot="1">
      <c r="A50" s="31" t="s">
        <v>166</v>
      </c>
      <c r="B50" s="179">
        <v>12590696.18</v>
      </c>
      <c r="C50" s="179">
        <v>-2810453.85</v>
      </c>
      <c r="D50" s="179">
        <v>4096097.3800000004</v>
      </c>
      <c r="E50" s="189">
        <f t="shared" si="0"/>
        <v>13876339.710000001</v>
      </c>
    </row>
    <row r="51" spans="1:5" s="649" customFormat="1" ht="20.25" customHeight="1" thickTop="1" thickBot="1">
      <c r="A51" s="266" t="s">
        <v>167</v>
      </c>
      <c r="B51" s="187">
        <v>460159490.36000001</v>
      </c>
      <c r="C51" s="187">
        <v>153088135.74000001</v>
      </c>
      <c r="D51" s="187">
        <v>132436115.02</v>
      </c>
      <c r="E51" s="187">
        <f t="shared" si="0"/>
        <v>745683741.12</v>
      </c>
    </row>
    <row r="52" spans="1:5" s="649" customFormat="1" ht="20.25" customHeight="1" thickTop="1">
      <c r="A52" s="109" t="s">
        <v>168</v>
      </c>
      <c r="B52" s="179">
        <v>0</v>
      </c>
      <c r="C52" s="179">
        <v>0</v>
      </c>
      <c r="D52" s="179">
        <v>0</v>
      </c>
      <c r="E52" s="189">
        <f t="shared" si="0"/>
        <v>0</v>
      </c>
    </row>
    <row r="53" spans="1:5" s="649" customFormat="1" ht="20.25" customHeight="1">
      <c r="A53" s="109" t="s">
        <v>188</v>
      </c>
      <c r="B53" s="179">
        <v>388658161.10000002</v>
      </c>
      <c r="C53" s="179">
        <v>458499874.83999997</v>
      </c>
      <c r="D53" s="179">
        <v>572791273.42999995</v>
      </c>
      <c r="E53" s="189">
        <f t="shared" si="0"/>
        <v>1419949309.3699999</v>
      </c>
    </row>
    <row r="54" spans="1:5" s="649" customFormat="1" ht="20.25" customHeight="1">
      <c r="A54" s="109"/>
      <c r="B54" s="179"/>
      <c r="C54" s="179"/>
      <c r="D54" s="179"/>
      <c r="E54" s="189"/>
    </row>
    <row r="55" spans="1:5" s="97" customFormat="1" ht="24" customHeight="1" thickBot="1">
      <c r="A55" s="109"/>
      <c r="B55" s="179"/>
      <c r="C55" s="179"/>
      <c r="D55" s="179"/>
      <c r="E55" s="189"/>
    </row>
    <row r="56" spans="1:5" s="649" customFormat="1" ht="20.25" customHeight="1" thickTop="1" thickBot="1">
      <c r="A56" s="266" t="s">
        <v>463</v>
      </c>
      <c r="B56" s="187"/>
      <c r="C56" s="187"/>
      <c r="D56" s="187"/>
      <c r="E56" s="187"/>
    </row>
    <row r="57" spans="1:5" s="649" customFormat="1" ht="20.25" customHeight="1" thickTop="1">
      <c r="A57" s="31" t="s">
        <v>222</v>
      </c>
      <c r="B57" s="179">
        <v>42926619.640000001</v>
      </c>
      <c r="C57" s="179">
        <v>12289857.93</v>
      </c>
      <c r="D57" s="179">
        <v>14262423.93</v>
      </c>
      <c r="E57" s="189">
        <f t="shared" si="0"/>
        <v>69478901.5</v>
      </c>
    </row>
    <row r="58" spans="1:5" s="649" customFormat="1" ht="20.25" customHeight="1">
      <c r="A58" s="31" t="s">
        <v>234</v>
      </c>
      <c r="B58" s="179">
        <v>-17138764.16</v>
      </c>
      <c r="C58" s="179">
        <v>-5662703.6100000003</v>
      </c>
      <c r="D58" s="179">
        <v>-4751928.8899999997</v>
      </c>
      <c r="E58" s="189">
        <f t="shared" si="0"/>
        <v>-27553396.66</v>
      </c>
    </row>
    <row r="59" spans="1:5" s="649" customFormat="1" ht="20.25" customHeight="1">
      <c r="A59" s="109" t="s">
        <v>242</v>
      </c>
      <c r="B59" s="179">
        <v>25787855.48</v>
      </c>
      <c r="C59" s="179">
        <v>6627154.3200000003</v>
      </c>
      <c r="D59" s="179">
        <v>9510495.0399999991</v>
      </c>
      <c r="E59" s="189">
        <f t="shared" si="0"/>
        <v>41925504.840000004</v>
      </c>
    </row>
    <row r="60" spans="1:5" s="649" customFormat="1" ht="20.25" customHeight="1">
      <c r="A60" s="31" t="s">
        <v>243</v>
      </c>
      <c r="B60" s="179">
        <v>7315664.8399999999</v>
      </c>
      <c r="C60" s="179">
        <v>4083111.73</v>
      </c>
      <c r="D60" s="179">
        <v>2442840.88</v>
      </c>
      <c r="E60" s="189">
        <f t="shared" si="0"/>
        <v>13841617.449999999</v>
      </c>
    </row>
    <row r="61" spans="1:5" s="649" customFormat="1" ht="20.25" customHeight="1">
      <c r="A61" s="31" t="s">
        <v>249</v>
      </c>
      <c r="B61" s="179">
        <v>-7391062.5</v>
      </c>
      <c r="C61" s="179">
        <v>-2684792.59</v>
      </c>
      <c r="D61" s="179">
        <v>-2011583.77</v>
      </c>
      <c r="E61" s="189">
        <f t="shared" si="0"/>
        <v>-12087438.859999999</v>
      </c>
    </row>
    <row r="62" spans="1:5" s="649" customFormat="1" ht="20.25" customHeight="1">
      <c r="A62" s="109" t="s">
        <v>254</v>
      </c>
      <c r="B62" s="179">
        <v>25712457.82</v>
      </c>
      <c r="C62" s="179">
        <v>8025473.46</v>
      </c>
      <c r="D62" s="179">
        <v>9941752.1500000004</v>
      </c>
      <c r="E62" s="189">
        <f t="shared" si="0"/>
        <v>43679683.43</v>
      </c>
    </row>
    <row r="63" spans="1:5" s="649" customFormat="1" ht="20.25" customHeight="1">
      <c r="A63" s="31" t="s">
        <v>255</v>
      </c>
      <c r="B63" s="179">
        <v>5995927.3499999996</v>
      </c>
      <c r="C63" s="179">
        <v>4158465.2000000007</v>
      </c>
      <c r="D63" s="179">
        <v>3408911.73</v>
      </c>
      <c r="E63" s="189">
        <f t="shared" si="0"/>
        <v>13563304.280000001</v>
      </c>
    </row>
    <row r="64" spans="1:5" s="649" customFormat="1" ht="20.25" customHeight="1">
      <c r="A64" s="31" t="s">
        <v>262</v>
      </c>
      <c r="B64" s="179">
        <v>-6744113.8099999996</v>
      </c>
      <c r="C64" s="179">
        <v>-8607814.1400000006</v>
      </c>
      <c r="D64" s="179">
        <v>-4765249.8600000003</v>
      </c>
      <c r="E64" s="189">
        <f t="shared" si="0"/>
        <v>-20117177.809999999</v>
      </c>
    </row>
    <row r="65" spans="1:5" s="649" customFormat="1" ht="20.25" customHeight="1">
      <c r="A65" s="109" t="s">
        <v>269</v>
      </c>
      <c r="B65" s="179">
        <v>24964271.359999999</v>
      </c>
      <c r="C65" s="179">
        <v>3576124.52</v>
      </c>
      <c r="D65" s="179">
        <v>8585414.0199999996</v>
      </c>
      <c r="E65" s="189">
        <f t="shared" si="0"/>
        <v>37125809.899999999</v>
      </c>
    </row>
    <row r="66" spans="1:5" s="649" customFormat="1" ht="20.25" customHeight="1">
      <c r="A66" s="31" t="s">
        <v>270</v>
      </c>
      <c r="B66" s="179">
        <v>-12423526.779999999</v>
      </c>
      <c r="C66" s="179">
        <v>-7061531.25</v>
      </c>
      <c r="D66" s="179">
        <v>-6938644.2800000003</v>
      </c>
      <c r="E66" s="189">
        <f t="shared" si="0"/>
        <v>-26423702.310000002</v>
      </c>
    </row>
    <row r="67" spans="1:5" s="649" customFormat="1" ht="20.25" customHeight="1">
      <c r="A67" s="109" t="s">
        <v>280</v>
      </c>
      <c r="B67" s="179">
        <v>12540744.58</v>
      </c>
      <c r="C67" s="179">
        <v>-3485406.73</v>
      </c>
      <c r="D67" s="179">
        <v>1646769.74</v>
      </c>
      <c r="E67" s="189">
        <f t="shared" si="0"/>
        <v>10702107.59</v>
      </c>
    </row>
    <row r="68" spans="1:5" s="649" customFormat="1" ht="20.25" customHeight="1">
      <c r="A68" s="109" t="s">
        <v>281</v>
      </c>
      <c r="B68" s="179">
        <v>1084503.1499999999</v>
      </c>
      <c r="C68" s="179">
        <v>0</v>
      </c>
      <c r="D68" s="179">
        <v>436652</v>
      </c>
      <c r="E68" s="189">
        <f t="shared" si="0"/>
        <v>1521155.15</v>
      </c>
    </row>
    <row r="69" spans="1:5" s="649" customFormat="1" ht="20.25" customHeight="1">
      <c r="A69" s="31" t="s">
        <v>282</v>
      </c>
      <c r="B69" s="179">
        <v>1084503.1499999999</v>
      </c>
      <c r="C69" s="179">
        <v>0</v>
      </c>
      <c r="D69" s="179">
        <v>436652</v>
      </c>
      <c r="E69" s="189">
        <f t="shared" si="0"/>
        <v>1521155.15</v>
      </c>
    </row>
    <row r="70" spans="1:5" s="649" customFormat="1" ht="20.25" customHeight="1">
      <c r="A70" s="31" t="s">
        <v>283</v>
      </c>
      <c r="B70" s="179">
        <v>0</v>
      </c>
      <c r="C70" s="179">
        <v>0</v>
      </c>
      <c r="D70" s="179">
        <v>0</v>
      </c>
      <c r="E70" s="189">
        <f t="shared" si="0"/>
        <v>0</v>
      </c>
    </row>
    <row r="71" spans="1:5" s="649" customFormat="1" ht="20.25" customHeight="1">
      <c r="A71" s="109" t="s">
        <v>284</v>
      </c>
      <c r="B71" s="179">
        <v>-101135.98</v>
      </c>
      <c r="C71" s="179">
        <v>0</v>
      </c>
      <c r="D71" s="179">
        <v>0</v>
      </c>
      <c r="E71" s="189">
        <f t="shared" si="0"/>
        <v>-101135.98</v>
      </c>
    </row>
    <row r="72" spans="1:5" s="649" customFormat="1" ht="20.25" customHeight="1">
      <c r="A72" s="31" t="s">
        <v>285</v>
      </c>
      <c r="B72" s="179">
        <v>-101135.98</v>
      </c>
      <c r="C72" s="179">
        <v>0</v>
      </c>
      <c r="D72" s="179">
        <v>0</v>
      </c>
      <c r="E72" s="189">
        <f t="shared" si="0"/>
        <v>-101135.98</v>
      </c>
    </row>
    <row r="73" spans="1:5" s="649" customFormat="1" ht="20.25" customHeight="1">
      <c r="A73" s="31" t="s">
        <v>286</v>
      </c>
      <c r="B73" s="179">
        <v>0</v>
      </c>
      <c r="C73" s="179">
        <v>0</v>
      </c>
      <c r="D73" s="179">
        <v>0</v>
      </c>
      <c r="E73" s="189">
        <f t="shared" si="0"/>
        <v>0</v>
      </c>
    </row>
    <row r="74" spans="1:5" s="649" customFormat="1" ht="20.25" customHeight="1">
      <c r="A74" s="109" t="s">
        <v>287</v>
      </c>
      <c r="B74" s="179">
        <v>13524111.75</v>
      </c>
      <c r="C74" s="179">
        <v>-3485406.73</v>
      </c>
      <c r="D74" s="179">
        <v>2083421.7399999998</v>
      </c>
      <c r="E74" s="189">
        <f t="shared" si="0"/>
        <v>12122126.76</v>
      </c>
    </row>
    <row r="75" spans="1:5" s="649" customFormat="1" ht="20.25" customHeight="1">
      <c r="A75" s="31" t="s">
        <v>888</v>
      </c>
      <c r="B75" s="179">
        <v>2600441.4900000002</v>
      </c>
      <c r="C75" s="179">
        <v>0</v>
      </c>
      <c r="D75" s="179">
        <v>2012675.64</v>
      </c>
      <c r="E75" s="189">
        <f t="shared" si="0"/>
        <v>4613117.13</v>
      </c>
    </row>
    <row r="76" spans="1:5" s="649" customFormat="1" ht="20.25" customHeight="1">
      <c r="A76" s="31" t="s">
        <v>889</v>
      </c>
      <c r="B76" s="179">
        <v>0</v>
      </c>
      <c r="C76" s="179">
        <v>0</v>
      </c>
      <c r="D76" s="179">
        <v>0</v>
      </c>
      <c r="E76" s="189">
        <f t="shared" si="0"/>
        <v>0</v>
      </c>
    </row>
    <row r="77" spans="1:5" s="649" customFormat="1" ht="20.25" customHeight="1">
      <c r="A77" s="109" t="s">
        <v>289</v>
      </c>
      <c r="B77" s="179">
        <v>16124553.24</v>
      </c>
      <c r="C77" s="179">
        <v>-3485406.73</v>
      </c>
      <c r="D77" s="179">
        <v>4096097.3800000004</v>
      </c>
      <c r="E77" s="189">
        <f t="shared" si="0"/>
        <v>16735243.890000001</v>
      </c>
    </row>
    <row r="78" spans="1:5" s="649" customFormat="1" ht="20.25" customHeight="1">
      <c r="A78" s="31" t="s">
        <v>890</v>
      </c>
      <c r="B78" s="179">
        <v>0</v>
      </c>
      <c r="C78" s="179">
        <v>703304.53</v>
      </c>
      <c r="D78" s="179">
        <v>0</v>
      </c>
      <c r="E78" s="189">
        <f t="shared" si="0"/>
        <v>703304.53</v>
      </c>
    </row>
    <row r="79" spans="1:5" s="649" customFormat="1" ht="20.25" customHeight="1">
      <c r="A79" s="31" t="s">
        <v>891</v>
      </c>
      <c r="B79" s="179">
        <v>0</v>
      </c>
      <c r="C79" s="179">
        <v>-28351.65</v>
      </c>
      <c r="D79" s="179">
        <v>0</v>
      </c>
      <c r="E79" s="189">
        <f t="shared" ref="E79:E84" si="1">SUM(B79:D79)</f>
        <v>-28351.65</v>
      </c>
    </row>
    <row r="80" spans="1:5" s="649" customFormat="1" ht="20.25" customHeight="1">
      <c r="A80" s="109" t="s">
        <v>291</v>
      </c>
      <c r="B80" s="179">
        <v>16124553.24</v>
      </c>
      <c r="C80" s="179">
        <v>-2810453.85</v>
      </c>
      <c r="D80" s="179">
        <v>4096097.3800000004</v>
      </c>
      <c r="E80" s="189">
        <f t="shared" si="1"/>
        <v>17410196.77</v>
      </c>
    </row>
    <row r="81" spans="1:7" ht="20.25" customHeight="1">
      <c r="A81" s="31" t="s">
        <v>292</v>
      </c>
      <c r="B81" s="179">
        <v>0</v>
      </c>
      <c r="C81" s="179">
        <v>0</v>
      </c>
      <c r="D81" s="179">
        <v>0</v>
      </c>
      <c r="E81" s="189">
        <f t="shared" si="1"/>
        <v>0</v>
      </c>
      <c r="F81" s="649"/>
      <c r="G81" s="649"/>
    </row>
    <row r="82" spans="1:7" ht="20.25" customHeight="1">
      <c r="A82" s="109" t="s">
        <v>293</v>
      </c>
      <c r="B82" s="886">
        <v>16124553.24</v>
      </c>
      <c r="C82" s="886">
        <v>-2810453.85</v>
      </c>
      <c r="D82" s="886">
        <v>4096097.3800000004</v>
      </c>
      <c r="E82" s="189">
        <f t="shared" si="1"/>
        <v>17410196.77</v>
      </c>
      <c r="F82" s="649"/>
      <c r="G82" s="649"/>
    </row>
    <row r="83" spans="1:7" s="138" customFormat="1" ht="23.25" customHeight="1" thickBot="1">
      <c r="A83" s="31" t="s">
        <v>294</v>
      </c>
      <c r="B83" s="886">
        <v>-3533857.06</v>
      </c>
      <c r="C83" s="886">
        <v>0</v>
      </c>
      <c r="D83" s="886">
        <v>0</v>
      </c>
      <c r="E83" s="189">
        <f t="shared" si="1"/>
        <v>-3533857.06</v>
      </c>
    </row>
    <row r="84" spans="1:7" ht="23.25" customHeight="1" thickTop="1" thickBot="1">
      <c r="A84" s="32" t="s">
        <v>295</v>
      </c>
      <c r="B84" s="187">
        <v>12590696.18</v>
      </c>
      <c r="C84" s="187">
        <v>-2810453.85</v>
      </c>
      <c r="D84" s="187">
        <v>4096097.3800000004</v>
      </c>
      <c r="E84" s="187">
        <f t="shared" si="1"/>
        <v>13876339.710000001</v>
      </c>
      <c r="F84" s="649"/>
      <c r="G84" s="649"/>
    </row>
    <row r="85" spans="1:7" ht="17.25" thickTop="1" thickBot="1">
      <c r="A85" s="267"/>
      <c r="B85" s="613"/>
      <c r="C85" s="613"/>
      <c r="D85" s="613"/>
      <c r="E85" s="613"/>
      <c r="F85" s="649"/>
      <c r="G85" s="649"/>
    </row>
    <row r="86" spans="1:7" s="129" customFormat="1">
      <c r="A86" s="1046"/>
      <c r="B86" s="614"/>
      <c r="C86" s="268"/>
      <c r="D86" s="268"/>
      <c r="E86" s="268"/>
      <c r="F86" s="68"/>
      <c r="G86" s="6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5"/>
  <sheetViews>
    <sheetView showGridLines="0" topLeftCell="B1" zoomScale="50" workbookViewId="0">
      <selection activeCell="P33" sqref="P33"/>
    </sheetView>
  </sheetViews>
  <sheetFormatPr baseColWidth="10" defaultColWidth="9.140625" defaultRowHeight="15"/>
  <cols>
    <col min="1" max="1" width="9.42578125" style="649" hidden="1" customWidth="1"/>
    <col min="2" max="2" width="139.5703125" style="64" customWidth="1"/>
    <col min="3" max="3" width="39.42578125" style="649" customWidth="1"/>
    <col min="4" max="4" width="39.140625" style="649" customWidth="1"/>
    <col min="5" max="5" width="40.7109375" style="649" customWidth="1"/>
    <col min="6" max="6" width="3.5703125" style="129" customWidth="1"/>
    <col min="7" max="256" width="9.140625" style="649"/>
    <col min="257" max="257" width="0" style="649" hidden="1" customWidth="1"/>
    <col min="258" max="258" width="139.5703125" style="649" customWidth="1"/>
    <col min="259" max="259" width="39.42578125" style="649" customWidth="1"/>
    <col min="260" max="260" width="39.140625" style="649" customWidth="1"/>
    <col min="261" max="261" width="40.7109375" style="649" customWidth="1"/>
    <col min="262" max="262" width="3.5703125" style="649" customWidth="1"/>
    <col min="263" max="512" width="9.140625" style="649"/>
    <col min="513" max="513" width="0" style="649" hidden="1" customWidth="1"/>
    <col min="514" max="514" width="139.5703125" style="649" customWidth="1"/>
    <col min="515" max="515" width="39.42578125" style="649" customWidth="1"/>
    <col min="516" max="516" width="39.140625" style="649" customWidth="1"/>
    <col min="517" max="517" width="40.7109375" style="649" customWidth="1"/>
    <col min="518" max="518" width="3.5703125" style="649" customWidth="1"/>
    <col min="519" max="768" width="9.140625" style="649"/>
    <col min="769" max="769" width="0" style="649" hidden="1" customWidth="1"/>
    <col min="770" max="770" width="139.5703125" style="649" customWidth="1"/>
    <col min="771" max="771" width="39.42578125" style="649" customWidth="1"/>
    <col min="772" max="772" width="39.140625" style="649" customWidth="1"/>
    <col min="773" max="773" width="40.7109375" style="649" customWidth="1"/>
    <col min="774" max="774" width="3.5703125" style="649" customWidth="1"/>
    <col min="775" max="1024" width="9.140625" style="649"/>
    <col min="1025" max="1025" width="0" style="649" hidden="1" customWidth="1"/>
    <col min="1026" max="1026" width="139.5703125" style="649" customWidth="1"/>
    <col min="1027" max="1027" width="39.42578125" style="649" customWidth="1"/>
    <col min="1028" max="1028" width="39.140625" style="649" customWidth="1"/>
    <col min="1029" max="1029" width="40.7109375" style="649" customWidth="1"/>
    <col min="1030" max="1030" width="3.5703125" style="649" customWidth="1"/>
    <col min="1031" max="1280" width="9.140625" style="649"/>
    <col min="1281" max="1281" width="0" style="649" hidden="1" customWidth="1"/>
    <col min="1282" max="1282" width="139.5703125" style="649" customWidth="1"/>
    <col min="1283" max="1283" width="39.42578125" style="649" customWidth="1"/>
    <col min="1284" max="1284" width="39.140625" style="649" customWidth="1"/>
    <col min="1285" max="1285" width="40.7109375" style="649" customWidth="1"/>
    <col min="1286" max="1286" width="3.5703125" style="649" customWidth="1"/>
    <col min="1287" max="1536" width="9.140625" style="649"/>
    <col min="1537" max="1537" width="0" style="649" hidden="1" customWidth="1"/>
    <col min="1538" max="1538" width="139.5703125" style="649" customWidth="1"/>
    <col min="1539" max="1539" width="39.42578125" style="649" customWidth="1"/>
    <col min="1540" max="1540" width="39.140625" style="649" customWidth="1"/>
    <col min="1541" max="1541" width="40.7109375" style="649" customWidth="1"/>
    <col min="1542" max="1542" width="3.5703125" style="649" customWidth="1"/>
    <col min="1543" max="1792" width="9.140625" style="649"/>
    <col min="1793" max="1793" width="0" style="649" hidden="1" customWidth="1"/>
    <col min="1794" max="1794" width="139.5703125" style="649" customWidth="1"/>
    <col min="1795" max="1795" width="39.42578125" style="649" customWidth="1"/>
    <col min="1796" max="1796" width="39.140625" style="649" customWidth="1"/>
    <col min="1797" max="1797" width="40.7109375" style="649" customWidth="1"/>
    <col min="1798" max="1798" width="3.5703125" style="649" customWidth="1"/>
    <col min="1799" max="2048" width="9.140625" style="649"/>
    <col min="2049" max="2049" width="0" style="649" hidden="1" customWidth="1"/>
    <col min="2050" max="2050" width="139.5703125" style="649" customWidth="1"/>
    <col min="2051" max="2051" width="39.42578125" style="649" customWidth="1"/>
    <col min="2052" max="2052" width="39.140625" style="649" customWidth="1"/>
    <col min="2053" max="2053" width="40.7109375" style="649" customWidth="1"/>
    <col min="2054" max="2054" width="3.5703125" style="649" customWidth="1"/>
    <col min="2055" max="2304" width="9.140625" style="649"/>
    <col min="2305" max="2305" width="0" style="649" hidden="1" customWidth="1"/>
    <col min="2306" max="2306" width="139.5703125" style="649" customWidth="1"/>
    <col min="2307" max="2307" width="39.42578125" style="649" customWidth="1"/>
    <col min="2308" max="2308" width="39.140625" style="649" customWidth="1"/>
    <col min="2309" max="2309" width="40.7109375" style="649" customWidth="1"/>
    <col min="2310" max="2310" width="3.5703125" style="649" customWidth="1"/>
    <col min="2311" max="2560" width="9.140625" style="649"/>
    <col min="2561" max="2561" width="0" style="649" hidden="1" customWidth="1"/>
    <col min="2562" max="2562" width="139.5703125" style="649" customWidth="1"/>
    <col min="2563" max="2563" width="39.42578125" style="649" customWidth="1"/>
    <col min="2564" max="2564" width="39.140625" style="649" customWidth="1"/>
    <col min="2565" max="2565" width="40.7109375" style="649" customWidth="1"/>
    <col min="2566" max="2566" width="3.5703125" style="649" customWidth="1"/>
    <col min="2567" max="2816" width="9.140625" style="649"/>
    <col min="2817" max="2817" width="0" style="649" hidden="1" customWidth="1"/>
    <col min="2818" max="2818" width="139.5703125" style="649" customWidth="1"/>
    <col min="2819" max="2819" width="39.42578125" style="649" customWidth="1"/>
    <col min="2820" max="2820" width="39.140625" style="649" customWidth="1"/>
    <col min="2821" max="2821" width="40.7109375" style="649" customWidth="1"/>
    <col min="2822" max="2822" width="3.5703125" style="649" customWidth="1"/>
    <col min="2823" max="3072" width="9.140625" style="649"/>
    <col min="3073" max="3073" width="0" style="649" hidden="1" customWidth="1"/>
    <col min="3074" max="3074" width="139.5703125" style="649" customWidth="1"/>
    <col min="3075" max="3075" width="39.42578125" style="649" customWidth="1"/>
    <col min="3076" max="3076" width="39.140625" style="649" customWidth="1"/>
    <col min="3077" max="3077" width="40.7109375" style="649" customWidth="1"/>
    <col min="3078" max="3078" width="3.5703125" style="649" customWidth="1"/>
    <col min="3079" max="3328" width="9.140625" style="649"/>
    <col min="3329" max="3329" width="0" style="649" hidden="1" customWidth="1"/>
    <col min="3330" max="3330" width="139.5703125" style="649" customWidth="1"/>
    <col min="3331" max="3331" width="39.42578125" style="649" customWidth="1"/>
    <col min="3332" max="3332" width="39.140625" style="649" customWidth="1"/>
    <col min="3333" max="3333" width="40.7109375" style="649" customWidth="1"/>
    <col min="3334" max="3334" width="3.5703125" style="649" customWidth="1"/>
    <col min="3335" max="3584" width="9.140625" style="649"/>
    <col min="3585" max="3585" width="0" style="649" hidden="1" customWidth="1"/>
    <col min="3586" max="3586" width="139.5703125" style="649" customWidth="1"/>
    <col min="3587" max="3587" width="39.42578125" style="649" customWidth="1"/>
    <col min="3588" max="3588" width="39.140625" style="649" customWidth="1"/>
    <col min="3589" max="3589" width="40.7109375" style="649" customWidth="1"/>
    <col min="3590" max="3590" width="3.5703125" style="649" customWidth="1"/>
    <col min="3591" max="3840" width="9.140625" style="649"/>
    <col min="3841" max="3841" width="0" style="649" hidden="1" customWidth="1"/>
    <col min="3842" max="3842" width="139.5703125" style="649" customWidth="1"/>
    <col min="3843" max="3843" width="39.42578125" style="649" customWidth="1"/>
    <col min="3844" max="3844" width="39.140625" style="649" customWidth="1"/>
    <col min="3845" max="3845" width="40.7109375" style="649" customWidth="1"/>
    <col min="3846" max="3846" width="3.5703125" style="649" customWidth="1"/>
    <col min="3847" max="4096" width="9.140625" style="649"/>
    <col min="4097" max="4097" width="0" style="649" hidden="1" customWidth="1"/>
    <col min="4098" max="4098" width="139.5703125" style="649" customWidth="1"/>
    <col min="4099" max="4099" width="39.42578125" style="649" customWidth="1"/>
    <col min="4100" max="4100" width="39.140625" style="649" customWidth="1"/>
    <col min="4101" max="4101" width="40.7109375" style="649" customWidth="1"/>
    <col min="4102" max="4102" width="3.5703125" style="649" customWidth="1"/>
    <col min="4103" max="4352" width="9.140625" style="649"/>
    <col min="4353" max="4353" width="0" style="649" hidden="1" customWidth="1"/>
    <col min="4354" max="4354" width="139.5703125" style="649" customWidth="1"/>
    <col min="4355" max="4355" width="39.42578125" style="649" customWidth="1"/>
    <col min="4356" max="4356" width="39.140625" style="649" customWidth="1"/>
    <col min="4357" max="4357" width="40.7109375" style="649" customWidth="1"/>
    <col min="4358" max="4358" width="3.5703125" style="649" customWidth="1"/>
    <col min="4359" max="4608" width="9.140625" style="649"/>
    <col min="4609" max="4609" width="0" style="649" hidden="1" customWidth="1"/>
    <col min="4610" max="4610" width="139.5703125" style="649" customWidth="1"/>
    <col min="4611" max="4611" width="39.42578125" style="649" customWidth="1"/>
    <col min="4612" max="4612" width="39.140625" style="649" customWidth="1"/>
    <col min="4613" max="4613" width="40.7109375" style="649" customWidth="1"/>
    <col min="4614" max="4614" width="3.5703125" style="649" customWidth="1"/>
    <col min="4615" max="4864" width="9.140625" style="649"/>
    <col min="4865" max="4865" width="0" style="649" hidden="1" customWidth="1"/>
    <col min="4866" max="4866" width="139.5703125" style="649" customWidth="1"/>
    <col min="4867" max="4867" width="39.42578125" style="649" customWidth="1"/>
    <col min="4868" max="4868" width="39.140625" style="649" customWidth="1"/>
    <col min="4869" max="4869" width="40.7109375" style="649" customWidth="1"/>
    <col min="4870" max="4870" width="3.5703125" style="649" customWidth="1"/>
    <col min="4871" max="5120" width="9.140625" style="649"/>
    <col min="5121" max="5121" width="0" style="649" hidden="1" customWidth="1"/>
    <col min="5122" max="5122" width="139.5703125" style="649" customWidth="1"/>
    <col min="5123" max="5123" width="39.42578125" style="649" customWidth="1"/>
    <col min="5124" max="5124" width="39.140625" style="649" customWidth="1"/>
    <col min="5125" max="5125" width="40.7109375" style="649" customWidth="1"/>
    <col min="5126" max="5126" width="3.5703125" style="649" customWidth="1"/>
    <col min="5127" max="5376" width="9.140625" style="649"/>
    <col min="5377" max="5377" width="0" style="649" hidden="1" customWidth="1"/>
    <col min="5378" max="5378" width="139.5703125" style="649" customWidth="1"/>
    <col min="5379" max="5379" width="39.42578125" style="649" customWidth="1"/>
    <col min="5380" max="5380" width="39.140625" style="649" customWidth="1"/>
    <col min="5381" max="5381" width="40.7109375" style="649" customWidth="1"/>
    <col min="5382" max="5382" width="3.5703125" style="649" customWidth="1"/>
    <col min="5383" max="5632" width="9.140625" style="649"/>
    <col min="5633" max="5633" width="0" style="649" hidden="1" customWidth="1"/>
    <col min="5634" max="5634" width="139.5703125" style="649" customWidth="1"/>
    <col min="5635" max="5635" width="39.42578125" style="649" customWidth="1"/>
    <col min="5636" max="5636" width="39.140625" style="649" customWidth="1"/>
    <col min="5637" max="5637" width="40.7109375" style="649" customWidth="1"/>
    <col min="5638" max="5638" width="3.5703125" style="649" customWidth="1"/>
    <col min="5639" max="5888" width="9.140625" style="649"/>
    <col min="5889" max="5889" width="0" style="649" hidden="1" customWidth="1"/>
    <col min="5890" max="5890" width="139.5703125" style="649" customWidth="1"/>
    <col min="5891" max="5891" width="39.42578125" style="649" customWidth="1"/>
    <col min="5892" max="5892" width="39.140625" style="649" customWidth="1"/>
    <col min="5893" max="5893" width="40.7109375" style="649" customWidth="1"/>
    <col min="5894" max="5894" width="3.5703125" style="649" customWidth="1"/>
    <col min="5895" max="6144" width="9.140625" style="649"/>
    <col min="6145" max="6145" width="0" style="649" hidden="1" customWidth="1"/>
    <col min="6146" max="6146" width="139.5703125" style="649" customWidth="1"/>
    <col min="6147" max="6147" width="39.42578125" style="649" customWidth="1"/>
    <col min="6148" max="6148" width="39.140625" style="649" customWidth="1"/>
    <col min="6149" max="6149" width="40.7109375" style="649" customWidth="1"/>
    <col min="6150" max="6150" width="3.5703125" style="649" customWidth="1"/>
    <col min="6151" max="6400" width="9.140625" style="649"/>
    <col min="6401" max="6401" width="0" style="649" hidden="1" customWidth="1"/>
    <col min="6402" max="6402" width="139.5703125" style="649" customWidth="1"/>
    <col min="6403" max="6403" width="39.42578125" style="649" customWidth="1"/>
    <col min="6404" max="6404" width="39.140625" style="649" customWidth="1"/>
    <col min="6405" max="6405" width="40.7109375" style="649" customWidth="1"/>
    <col min="6406" max="6406" width="3.5703125" style="649" customWidth="1"/>
    <col min="6407" max="6656" width="9.140625" style="649"/>
    <col min="6657" max="6657" width="0" style="649" hidden="1" customWidth="1"/>
    <col min="6658" max="6658" width="139.5703125" style="649" customWidth="1"/>
    <col min="6659" max="6659" width="39.42578125" style="649" customWidth="1"/>
    <col min="6660" max="6660" width="39.140625" style="649" customWidth="1"/>
    <col min="6661" max="6661" width="40.7109375" style="649" customWidth="1"/>
    <col min="6662" max="6662" width="3.5703125" style="649" customWidth="1"/>
    <col min="6663" max="6912" width="9.140625" style="649"/>
    <col min="6913" max="6913" width="0" style="649" hidden="1" customWidth="1"/>
    <col min="6914" max="6914" width="139.5703125" style="649" customWidth="1"/>
    <col min="6915" max="6915" width="39.42578125" style="649" customWidth="1"/>
    <col min="6916" max="6916" width="39.140625" style="649" customWidth="1"/>
    <col min="6917" max="6917" width="40.7109375" style="649" customWidth="1"/>
    <col min="6918" max="6918" width="3.5703125" style="649" customWidth="1"/>
    <col min="6919" max="7168" width="9.140625" style="649"/>
    <col min="7169" max="7169" width="0" style="649" hidden="1" customWidth="1"/>
    <col min="7170" max="7170" width="139.5703125" style="649" customWidth="1"/>
    <col min="7171" max="7171" width="39.42578125" style="649" customWidth="1"/>
    <col min="7172" max="7172" width="39.140625" style="649" customWidth="1"/>
    <col min="7173" max="7173" width="40.7109375" style="649" customWidth="1"/>
    <col min="7174" max="7174" width="3.5703125" style="649" customWidth="1"/>
    <col min="7175" max="7424" width="9.140625" style="649"/>
    <col min="7425" max="7425" width="0" style="649" hidden="1" customWidth="1"/>
    <col min="7426" max="7426" width="139.5703125" style="649" customWidth="1"/>
    <col min="7427" max="7427" width="39.42578125" style="649" customWidth="1"/>
    <col min="7428" max="7428" width="39.140625" style="649" customWidth="1"/>
    <col min="7429" max="7429" width="40.7109375" style="649" customWidth="1"/>
    <col min="7430" max="7430" width="3.5703125" style="649" customWidth="1"/>
    <col min="7431" max="7680" width="9.140625" style="649"/>
    <col min="7681" max="7681" width="0" style="649" hidden="1" customWidth="1"/>
    <col min="7682" max="7682" width="139.5703125" style="649" customWidth="1"/>
    <col min="7683" max="7683" width="39.42578125" style="649" customWidth="1"/>
    <col min="7684" max="7684" width="39.140625" style="649" customWidth="1"/>
    <col min="7685" max="7685" width="40.7109375" style="649" customWidth="1"/>
    <col min="7686" max="7686" width="3.5703125" style="649" customWidth="1"/>
    <col min="7687" max="7936" width="9.140625" style="649"/>
    <col min="7937" max="7937" width="0" style="649" hidden="1" customWidth="1"/>
    <col min="7938" max="7938" width="139.5703125" style="649" customWidth="1"/>
    <col min="7939" max="7939" width="39.42578125" style="649" customWidth="1"/>
    <col min="7940" max="7940" width="39.140625" style="649" customWidth="1"/>
    <col min="7941" max="7941" width="40.7109375" style="649" customWidth="1"/>
    <col min="7942" max="7942" width="3.5703125" style="649" customWidth="1"/>
    <col min="7943" max="8192" width="9.140625" style="649"/>
    <col min="8193" max="8193" width="0" style="649" hidden="1" customWidth="1"/>
    <col min="8194" max="8194" width="139.5703125" style="649" customWidth="1"/>
    <col min="8195" max="8195" width="39.42578125" style="649" customWidth="1"/>
    <col min="8196" max="8196" width="39.140625" style="649" customWidth="1"/>
    <col min="8197" max="8197" width="40.7109375" style="649" customWidth="1"/>
    <col min="8198" max="8198" width="3.5703125" style="649" customWidth="1"/>
    <col min="8199" max="8448" width="9.140625" style="649"/>
    <col min="8449" max="8449" width="0" style="649" hidden="1" customWidth="1"/>
    <col min="8450" max="8450" width="139.5703125" style="649" customWidth="1"/>
    <col min="8451" max="8451" width="39.42578125" style="649" customWidth="1"/>
    <col min="8452" max="8452" width="39.140625" style="649" customWidth="1"/>
    <col min="8453" max="8453" width="40.7109375" style="649" customWidth="1"/>
    <col min="8454" max="8454" width="3.5703125" style="649" customWidth="1"/>
    <col min="8455" max="8704" width="9.140625" style="649"/>
    <col min="8705" max="8705" width="0" style="649" hidden="1" customWidth="1"/>
    <col min="8706" max="8706" width="139.5703125" style="649" customWidth="1"/>
    <col min="8707" max="8707" width="39.42578125" style="649" customWidth="1"/>
    <col min="8708" max="8708" width="39.140625" style="649" customWidth="1"/>
    <col min="8709" max="8709" width="40.7109375" style="649" customWidth="1"/>
    <col min="8710" max="8710" width="3.5703125" style="649" customWidth="1"/>
    <col min="8711" max="8960" width="9.140625" style="649"/>
    <col min="8961" max="8961" width="0" style="649" hidden="1" customWidth="1"/>
    <col min="8962" max="8962" width="139.5703125" style="649" customWidth="1"/>
    <col min="8963" max="8963" width="39.42578125" style="649" customWidth="1"/>
    <col min="8964" max="8964" width="39.140625" style="649" customWidth="1"/>
    <col min="8965" max="8965" width="40.7109375" style="649" customWidth="1"/>
    <col min="8966" max="8966" width="3.5703125" style="649" customWidth="1"/>
    <col min="8967" max="9216" width="9.140625" style="649"/>
    <col min="9217" max="9217" width="0" style="649" hidden="1" customWidth="1"/>
    <col min="9218" max="9218" width="139.5703125" style="649" customWidth="1"/>
    <col min="9219" max="9219" width="39.42578125" style="649" customWidth="1"/>
    <col min="9220" max="9220" width="39.140625" style="649" customWidth="1"/>
    <col min="9221" max="9221" width="40.7109375" style="649" customWidth="1"/>
    <col min="9222" max="9222" width="3.5703125" style="649" customWidth="1"/>
    <col min="9223" max="9472" width="9.140625" style="649"/>
    <col min="9473" max="9473" width="0" style="649" hidden="1" customWidth="1"/>
    <col min="9474" max="9474" width="139.5703125" style="649" customWidth="1"/>
    <col min="9475" max="9475" width="39.42578125" style="649" customWidth="1"/>
    <col min="9476" max="9476" width="39.140625" style="649" customWidth="1"/>
    <col min="9477" max="9477" width="40.7109375" style="649" customWidth="1"/>
    <col min="9478" max="9478" width="3.5703125" style="649" customWidth="1"/>
    <col min="9479" max="9728" width="9.140625" style="649"/>
    <col min="9729" max="9729" width="0" style="649" hidden="1" customWidth="1"/>
    <col min="9730" max="9730" width="139.5703125" style="649" customWidth="1"/>
    <col min="9731" max="9731" width="39.42578125" style="649" customWidth="1"/>
    <col min="9732" max="9732" width="39.140625" style="649" customWidth="1"/>
    <col min="9733" max="9733" width="40.7109375" style="649" customWidth="1"/>
    <col min="9734" max="9734" width="3.5703125" style="649" customWidth="1"/>
    <col min="9735" max="9984" width="9.140625" style="649"/>
    <col min="9985" max="9985" width="0" style="649" hidden="1" customWidth="1"/>
    <col min="9986" max="9986" width="139.5703125" style="649" customWidth="1"/>
    <col min="9987" max="9987" width="39.42578125" style="649" customWidth="1"/>
    <col min="9988" max="9988" width="39.140625" style="649" customWidth="1"/>
    <col min="9989" max="9989" width="40.7109375" style="649" customWidth="1"/>
    <col min="9990" max="9990" width="3.5703125" style="649" customWidth="1"/>
    <col min="9991" max="10240" width="9.140625" style="649"/>
    <col min="10241" max="10241" width="0" style="649" hidden="1" customWidth="1"/>
    <col min="10242" max="10242" width="139.5703125" style="649" customWidth="1"/>
    <col min="10243" max="10243" width="39.42578125" style="649" customWidth="1"/>
    <col min="10244" max="10244" width="39.140625" style="649" customWidth="1"/>
    <col min="10245" max="10245" width="40.7109375" style="649" customWidth="1"/>
    <col min="10246" max="10246" width="3.5703125" style="649" customWidth="1"/>
    <col min="10247" max="10496" width="9.140625" style="649"/>
    <col min="10497" max="10497" width="0" style="649" hidden="1" customWidth="1"/>
    <col min="10498" max="10498" width="139.5703125" style="649" customWidth="1"/>
    <col min="10499" max="10499" width="39.42578125" style="649" customWidth="1"/>
    <col min="10500" max="10500" width="39.140625" style="649" customWidth="1"/>
    <col min="10501" max="10501" width="40.7109375" style="649" customWidth="1"/>
    <col min="10502" max="10502" width="3.5703125" style="649" customWidth="1"/>
    <col min="10503" max="10752" width="9.140625" style="649"/>
    <col min="10753" max="10753" width="0" style="649" hidden="1" customWidth="1"/>
    <col min="10754" max="10754" width="139.5703125" style="649" customWidth="1"/>
    <col min="10755" max="10755" width="39.42578125" style="649" customWidth="1"/>
    <col min="10756" max="10756" width="39.140625" style="649" customWidth="1"/>
    <col min="10757" max="10757" width="40.7109375" style="649" customWidth="1"/>
    <col min="10758" max="10758" width="3.5703125" style="649" customWidth="1"/>
    <col min="10759" max="11008" width="9.140625" style="649"/>
    <col min="11009" max="11009" width="0" style="649" hidden="1" customWidth="1"/>
    <col min="11010" max="11010" width="139.5703125" style="649" customWidth="1"/>
    <col min="11011" max="11011" width="39.42578125" style="649" customWidth="1"/>
    <col min="11012" max="11012" width="39.140625" style="649" customWidth="1"/>
    <col min="11013" max="11013" width="40.7109375" style="649" customWidth="1"/>
    <col min="11014" max="11014" width="3.5703125" style="649" customWidth="1"/>
    <col min="11015" max="11264" width="9.140625" style="649"/>
    <col min="11265" max="11265" width="0" style="649" hidden="1" customWidth="1"/>
    <col min="11266" max="11266" width="139.5703125" style="649" customWidth="1"/>
    <col min="11267" max="11267" width="39.42578125" style="649" customWidth="1"/>
    <col min="11268" max="11268" width="39.140625" style="649" customWidth="1"/>
    <col min="11269" max="11269" width="40.7109375" style="649" customWidth="1"/>
    <col min="11270" max="11270" width="3.5703125" style="649" customWidth="1"/>
    <col min="11271" max="11520" width="9.140625" style="649"/>
    <col min="11521" max="11521" width="0" style="649" hidden="1" customWidth="1"/>
    <col min="11522" max="11522" width="139.5703125" style="649" customWidth="1"/>
    <col min="11523" max="11523" width="39.42578125" style="649" customWidth="1"/>
    <col min="11524" max="11524" width="39.140625" style="649" customWidth="1"/>
    <col min="11525" max="11525" width="40.7109375" style="649" customWidth="1"/>
    <col min="11526" max="11526" width="3.5703125" style="649" customWidth="1"/>
    <col min="11527" max="11776" width="9.140625" style="649"/>
    <col min="11777" max="11777" width="0" style="649" hidden="1" customWidth="1"/>
    <col min="11778" max="11778" width="139.5703125" style="649" customWidth="1"/>
    <col min="11779" max="11779" width="39.42578125" style="649" customWidth="1"/>
    <col min="11780" max="11780" width="39.140625" style="649" customWidth="1"/>
    <col min="11781" max="11781" width="40.7109375" style="649" customWidth="1"/>
    <col min="11782" max="11782" width="3.5703125" style="649" customWidth="1"/>
    <col min="11783" max="12032" width="9.140625" style="649"/>
    <col min="12033" max="12033" width="0" style="649" hidden="1" customWidth="1"/>
    <col min="12034" max="12034" width="139.5703125" style="649" customWidth="1"/>
    <col min="12035" max="12035" width="39.42578125" style="649" customWidth="1"/>
    <col min="12036" max="12036" width="39.140625" style="649" customWidth="1"/>
    <col min="12037" max="12037" width="40.7109375" style="649" customWidth="1"/>
    <col min="12038" max="12038" width="3.5703125" style="649" customWidth="1"/>
    <col min="12039" max="12288" width="9.140625" style="649"/>
    <col min="12289" max="12289" width="0" style="649" hidden="1" customWidth="1"/>
    <col min="12290" max="12290" width="139.5703125" style="649" customWidth="1"/>
    <col min="12291" max="12291" width="39.42578125" style="649" customWidth="1"/>
    <col min="12292" max="12292" width="39.140625" style="649" customWidth="1"/>
    <col min="12293" max="12293" width="40.7109375" style="649" customWidth="1"/>
    <col min="12294" max="12294" width="3.5703125" style="649" customWidth="1"/>
    <col min="12295" max="12544" width="9.140625" style="649"/>
    <col min="12545" max="12545" width="0" style="649" hidden="1" customWidth="1"/>
    <col min="12546" max="12546" width="139.5703125" style="649" customWidth="1"/>
    <col min="12547" max="12547" width="39.42578125" style="649" customWidth="1"/>
    <col min="12548" max="12548" width="39.140625" style="649" customWidth="1"/>
    <col min="12549" max="12549" width="40.7109375" style="649" customWidth="1"/>
    <col min="12550" max="12550" width="3.5703125" style="649" customWidth="1"/>
    <col min="12551" max="12800" width="9.140625" style="649"/>
    <col min="12801" max="12801" width="0" style="649" hidden="1" customWidth="1"/>
    <col min="12802" max="12802" width="139.5703125" style="649" customWidth="1"/>
    <col min="12803" max="12803" width="39.42578125" style="649" customWidth="1"/>
    <col min="12804" max="12804" width="39.140625" style="649" customWidth="1"/>
    <col min="12805" max="12805" width="40.7109375" style="649" customWidth="1"/>
    <col min="12806" max="12806" width="3.5703125" style="649" customWidth="1"/>
    <col min="12807" max="13056" width="9.140625" style="649"/>
    <col min="13057" max="13057" width="0" style="649" hidden="1" customWidth="1"/>
    <col min="13058" max="13058" width="139.5703125" style="649" customWidth="1"/>
    <col min="13059" max="13059" width="39.42578125" style="649" customWidth="1"/>
    <col min="13060" max="13060" width="39.140625" style="649" customWidth="1"/>
    <col min="13061" max="13061" width="40.7109375" style="649" customWidth="1"/>
    <col min="13062" max="13062" width="3.5703125" style="649" customWidth="1"/>
    <col min="13063" max="13312" width="9.140625" style="649"/>
    <col min="13313" max="13313" width="0" style="649" hidden="1" customWidth="1"/>
    <col min="13314" max="13314" width="139.5703125" style="649" customWidth="1"/>
    <col min="13315" max="13315" width="39.42578125" style="649" customWidth="1"/>
    <col min="13316" max="13316" width="39.140625" style="649" customWidth="1"/>
    <col min="13317" max="13317" width="40.7109375" style="649" customWidth="1"/>
    <col min="13318" max="13318" width="3.5703125" style="649" customWidth="1"/>
    <col min="13319" max="13568" width="9.140625" style="649"/>
    <col min="13569" max="13569" width="0" style="649" hidden="1" customWidth="1"/>
    <col min="13570" max="13570" width="139.5703125" style="649" customWidth="1"/>
    <col min="13571" max="13571" width="39.42578125" style="649" customWidth="1"/>
    <col min="13572" max="13572" width="39.140625" style="649" customWidth="1"/>
    <col min="13573" max="13573" width="40.7109375" style="649" customWidth="1"/>
    <col min="13574" max="13574" width="3.5703125" style="649" customWidth="1"/>
    <col min="13575" max="13824" width="9.140625" style="649"/>
    <col min="13825" max="13825" width="0" style="649" hidden="1" customWidth="1"/>
    <col min="13826" max="13826" width="139.5703125" style="649" customWidth="1"/>
    <col min="13827" max="13827" width="39.42578125" style="649" customWidth="1"/>
    <col min="13828" max="13828" width="39.140625" style="649" customWidth="1"/>
    <col min="13829" max="13829" width="40.7109375" style="649" customWidth="1"/>
    <col min="13830" max="13830" width="3.5703125" style="649" customWidth="1"/>
    <col min="13831" max="14080" width="9.140625" style="649"/>
    <col min="14081" max="14081" width="0" style="649" hidden="1" customWidth="1"/>
    <col min="14082" max="14082" width="139.5703125" style="649" customWidth="1"/>
    <col min="14083" max="14083" width="39.42578125" style="649" customWidth="1"/>
    <col min="14084" max="14084" width="39.140625" style="649" customWidth="1"/>
    <col min="14085" max="14085" width="40.7109375" style="649" customWidth="1"/>
    <col min="14086" max="14086" width="3.5703125" style="649" customWidth="1"/>
    <col min="14087" max="14336" width="9.140625" style="649"/>
    <col min="14337" max="14337" width="0" style="649" hidden="1" customWidth="1"/>
    <col min="14338" max="14338" width="139.5703125" style="649" customWidth="1"/>
    <col min="14339" max="14339" width="39.42578125" style="649" customWidth="1"/>
    <col min="14340" max="14340" width="39.140625" style="649" customWidth="1"/>
    <col min="14341" max="14341" width="40.7109375" style="649" customWidth="1"/>
    <col min="14342" max="14342" width="3.5703125" style="649" customWidth="1"/>
    <col min="14343" max="14592" width="9.140625" style="649"/>
    <col min="14593" max="14593" width="0" style="649" hidden="1" customWidth="1"/>
    <col min="14594" max="14594" width="139.5703125" style="649" customWidth="1"/>
    <col min="14595" max="14595" width="39.42578125" style="649" customWidth="1"/>
    <col min="14596" max="14596" width="39.140625" style="649" customWidth="1"/>
    <col min="14597" max="14597" width="40.7109375" style="649" customWidth="1"/>
    <col min="14598" max="14598" width="3.5703125" style="649" customWidth="1"/>
    <col min="14599" max="14848" width="9.140625" style="649"/>
    <col min="14849" max="14849" width="0" style="649" hidden="1" customWidth="1"/>
    <col min="14850" max="14850" width="139.5703125" style="649" customWidth="1"/>
    <col min="14851" max="14851" width="39.42578125" style="649" customWidth="1"/>
    <col min="14852" max="14852" width="39.140625" style="649" customWidth="1"/>
    <col min="14853" max="14853" width="40.7109375" style="649" customWidth="1"/>
    <col min="14854" max="14854" width="3.5703125" style="649" customWidth="1"/>
    <col min="14855" max="15104" width="9.140625" style="649"/>
    <col min="15105" max="15105" width="0" style="649" hidden="1" customWidth="1"/>
    <col min="15106" max="15106" width="139.5703125" style="649" customWidth="1"/>
    <col min="15107" max="15107" width="39.42578125" style="649" customWidth="1"/>
    <col min="15108" max="15108" width="39.140625" style="649" customWidth="1"/>
    <col min="15109" max="15109" width="40.7109375" style="649" customWidth="1"/>
    <col min="15110" max="15110" width="3.5703125" style="649" customWidth="1"/>
    <col min="15111" max="15360" width="9.140625" style="649"/>
    <col min="15361" max="15361" width="0" style="649" hidden="1" customWidth="1"/>
    <col min="15362" max="15362" width="139.5703125" style="649" customWidth="1"/>
    <col min="15363" max="15363" width="39.42578125" style="649" customWidth="1"/>
    <col min="15364" max="15364" width="39.140625" style="649" customWidth="1"/>
    <col min="15365" max="15365" width="40.7109375" style="649" customWidth="1"/>
    <col min="15366" max="15366" width="3.5703125" style="649" customWidth="1"/>
    <col min="15367" max="15616" width="9.140625" style="649"/>
    <col min="15617" max="15617" width="0" style="649" hidden="1" customWidth="1"/>
    <col min="15618" max="15618" width="139.5703125" style="649" customWidth="1"/>
    <col min="15619" max="15619" width="39.42578125" style="649" customWidth="1"/>
    <col min="15620" max="15620" width="39.140625" style="649" customWidth="1"/>
    <col min="15621" max="15621" width="40.7109375" style="649" customWidth="1"/>
    <col min="15622" max="15622" width="3.5703125" style="649" customWidth="1"/>
    <col min="15623" max="15872" width="9.140625" style="649"/>
    <col min="15873" max="15873" width="0" style="649" hidden="1" customWidth="1"/>
    <col min="15874" max="15874" width="139.5703125" style="649" customWidth="1"/>
    <col min="15875" max="15875" width="39.42578125" style="649" customWidth="1"/>
    <col min="15876" max="15876" width="39.140625" style="649" customWidth="1"/>
    <col min="15877" max="15877" width="40.7109375" style="649" customWidth="1"/>
    <col min="15878" max="15878" width="3.5703125" style="649" customWidth="1"/>
    <col min="15879" max="16128" width="9.140625" style="649"/>
    <col min="16129" max="16129" width="0" style="649" hidden="1" customWidth="1"/>
    <col min="16130" max="16130" width="139.5703125" style="649" customWidth="1"/>
    <col min="16131" max="16131" width="39.42578125" style="649" customWidth="1"/>
    <col min="16132" max="16132" width="39.140625" style="649" customWidth="1"/>
    <col min="16133" max="16133" width="40.7109375" style="649" customWidth="1"/>
    <col min="16134" max="16134" width="3.5703125" style="649" customWidth="1"/>
    <col min="16135" max="16384" width="9.140625" style="649"/>
  </cols>
  <sheetData>
    <row r="1" spans="1:6" s="57" customFormat="1" ht="39.75" customHeight="1">
      <c r="B1" s="1171" t="s">
        <v>1476</v>
      </c>
      <c r="C1" s="1171"/>
      <c r="D1" s="1171"/>
      <c r="E1" s="1171"/>
    </row>
    <row r="2" spans="1:6" s="57" customFormat="1" ht="39.75" customHeight="1">
      <c r="B2" s="1171" t="s">
        <v>884</v>
      </c>
      <c r="C2" s="1171"/>
      <c r="D2" s="1171"/>
      <c r="E2" s="1171"/>
    </row>
    <row r="3" spans="1:6" s="57" customFormat="1" ht="39.75" customHeight="1">
      <c r="B3" s="1171" t="s">
        <v>1498</v>
      </c>
      <c r="C3" s="1171"/>
      <c r="D3" s="1171"/>
      <c r="E3" s="1171"/>
    </row>
    <row r="4" spans="1:6" s="57" customFormat="1" ht="39.75" customHeight="1">
      <c r="A4" s="57" t="s">
        <v>1454</v>
      </c>
      <c r="B4" s="1240" t="s">
        <v>1350</v>
      </c>
      <c r="C4" s="1240"/>
      <c r="D4" s="1240"/>
      <c r="E4" s="1240"/>
    </row>
    <row r="5" spans="1:6" ht="6" customHeight="1" thickBot="1">
      <c r="C5" s="1046"/>
      <c r="D5" s="1046"/>
      <c r="E5" s="1046"/>
      <c r="F5" s="649"/>
    </row>
    <row r="6" spans="1:6" ht="24.75" thickTop="1" thickBot="1">
      <c r="A6" s="366"/>
      <c r="B6" s="135"/>
      <c r="C6" s="269" t="s">
        <v>901</v>
      </c>
      <c r="D6" s="269" t="s">
        <v>902</v>
      </c>
      <c r="E6" s="269" t="s">
        <v>903</v>
      </c>
      <c r="F6" s="649"/>
    </row>
    <row r="7" spans="1:6" ht="25.5" customHeight="1" thickTop="1" thickBot="1">
      <c r="A7" s="367"/>
      <c r="B7" s="270" t="s">
        <v>904</v>
      </c>
      <c r="C7" s="271"/>
      <c r="D7" s="271"/>
      <c r="E7" s="271"/>
      <c r="F7" s="649"/>
    </row>
    <row r="8" spans="1:6" ht="15" customHeight="1" thickTop="1" thickBot="1">
      <c r="B8" s="272"/>
      <c r="C8" s="273"/>
      <c r="D8" s="274"/>
      <c r="E8" s="274"/>
      <c r="F8" s="649"/>
    </row>
    <row r="9" spans="1:6" s="97" customFormat="1" ht="24.75" customHeight="1" thickTop="1" thickBot="1">
      <c r="A9" s="387" t="s">
        <v>498</v>
      </c>
      <c r="B9" s="275" t="s">
        <v>426</v>
      </c>
      <c r="C9" s="276">
        <v>15249851.52</v>
      </c>
      <c r="D9" s="276">
        <v>18732592.620000001</v>
      </c>
      <c r="E9" s="276">
        <f>+C9+D9</f>
        <v>33982444.140000001</v>
      </c>
    </row>
    <row r="10" spans="1:6" s="97" customFormat="1" ht="24.75" customHeight="1" thickTop="1">
      <c r="A10" s="97" t="s">
        <v>498</v>
      </c>
      <c r="B10" s="277" t="s">
        <v>905</v>
      </c>
      <c r="C10" s="278">
        <v>412660.51</v>
      </c>
      <c r="D10" s="278">
        <v>295189.42</v>
      </c>
      <c r="E10" s="278">
        <f t="shared" ref="E10:E42" si="0">+C10+D10</f>
        <v>707849.92999999993</v>
      </c>
    </row>
    <row r="11" spans="1:6" s="81" customFormat="1" ht="23.25" customHeight="1">
      <c r="A11" s="81" t="s">
        <v>498</v>
      </c>
      <c r="B11" s="279" t="s">
        <v>906</v>
      </c>
      <c r="C11" s="280">
        <v>7196336.9299999997</v>
      </c>
      <c r="D11" s="280">
        <v>522099.38</v>
      </c>
      <c r="E11" s="280">
        <f t="shared" si="0"/>
        <v>7718436.3099999996</v>
      </c>
    </row>
    <row r="12" spans="1:6" s="81" customFormat="1" ht="23.25" customHeight="1">
      <c r="A12" s="81" t="s">
        <v>498</v>
      </c>
      <c r="B12" s="279" t="s">
        <v>907</v>
      </c>
      <c r="C12" s="280">
        <v>399062.02</v>
      </c>
      <c r="D12" s="280">
        <v>1225158.0900000001</v>
      </c>
      <c r="E12" s="280">
        <f t="shared" si="0"/>
        <v>1624220.11</v>
      </c>
    </row>
    <row r="13" spans="1:6" s="81" customFormat="1" ht="23.25" customHeight="1">
      <c r="A13" s="81" t="s">
        <v>498</v>
      </c>
      <c r="B13" s="279" t="s">
        <v>908</v>
      </c>
      <c r="C13" s="280">
        <v>0</v>
      </c>
      <c r="D13" s="280">
        <v>0</v>
      </c>
      <c r="E13" s="280">
        <f t="shared" si="0"/>
        <v>0</v>
      </c>
    </row>
    <row r="14" spans="1:6" s="81" customFormat="1" ht="23.25" customHeight="1">
      <c r="A14" s="81" t="s">
        <v>498</v>
      </c>
      <c r="B14" s="279" t="s">
        <v>909</v>
      </c>
      <c r="C14" s="280">
        <v>6382</v>
      </c>
      <c r="D14" s="280">
        <v>471505.08</v>
      </c>
      <c r="E14" s="280">
        <f t="shared" si="0"/>
        <v>477887.08</v>
      </c>
    </row>
    <row r="15" spans="1:6" s="81" customFormat="1" ht="23.25" customHeight="1">
      <c r="A15" s="81" t="s">
        <v>498</v>
      </c>
      <c r="B15" s="279" t="s">
        <v>910</v>
      </c>
      <c r="C15" s="280">
        <v>7217180.4699999997</v>
      </c>
      <c r="D15" s="280">
        <v>16214986.560000001</v>
      </c>
      <c r="E15" s="280">
        <f t="shared" si="0"/>
        <v>23432167.030000001</v>
      </c>
    </row>
    <row r="16" spans="1:6" s="81" customFormat="1" ht="26.25" customHeight="1">
      <c r="A16" s="81" t="s">
        <v>498</v>
      </c>
      <c r="B16" s="279" t="s">
        <v>911</v>
      </c>
      <c r="C16" s="280">
        <v>18229.59</v>
      </c>
      <c r="D16" s="280">
        <v>3654.09</v>
      </c>
      <c r="E16" s="280">
        <f t="shared" si="0"/>
        <v>21883.68</v>
      </c>
    </row>
    <row r="17" spans="1:6" s="81" customFormat="1" ht="48.75" customHeight="1" thickBot="1">
      <c r="B17" s="279" t="s">
        <v>970</v>
      </c>
      <c r="C17" s="280">
        <v>0</v>
      </c>
      <c r="D17" s="280">
        <v>0</v>
      </c>
      <c r="E17" s="280">
        <v>0</v>
      </c>
    </row>
    <row r="18" spans="1:6" s="97" customFormat="1" ht="25.5" customHeight="1" thickTop="1" thickBot="1">
      <c r="A18" s="387" t="s">
        <v>498</v>
      </c>
      <c r="B18" s="275" t="s">
        <v>912</v>
      </c>
      <c r="C18" s="276">
        <v>1149300.3600000001</v>
      </c>
      <c r="D18" s="276">
        <v>5419095.8799999999</v>
      </c>
      <c r="E18" s="276">
        <f t="shared" si="0"/>
        <v>6568396.2400000002</v>
      </c>
    </row>
    <row r="19" spans="1:6" s="97" customFormat="1" ht="24.75" customHeight="1" thickTop="1">
      <c r="A19" s="97" t="s">
        <v>498</v>
      </c>
      <c r="B19" s="277" t="s">
        <v>913</v>
      </c>
      <c r="C19" s="278">
        <v>0</v>
      </c>
      <c r="D19" s="278">
        <v>0</v>
      </c>
      <c r="E19" s="278">
        <f t="shared" si="0"/>
        <v>0</v>
      </c>
    </row>
    <row r="20" spans="1:6" s="81" customFormat="1" ht="23.25" customHeight="1">
      <c r="A20" s="81" t="s">
        <v>498</v>
      </c>
      <c r="B20" s="279" t="s">
        <v>914</v>
      </c>
      <c r="C20" s="280">
        <v>622344.19999999995</v>
      </c>
      <c r="D20" s="280">
        <v>1659839.51</v>
      </c>
      <c r="E20" s="280">
        <f t="shared" si="0"/>
        <v>2282183.71</v>
      </c>
    </row>
    <row r="21" spans="1:6" s="81" customFormat="1" ht="23.25" customHeight="1">
      <c r="A21" s="81" t="s">
        <v>498</v>
      </c>
      <c r="B21" s="279" t="s">
        <v>915</v>
      </c>
      <c r="C21" s="280">
        <v>526956.16</v>
      </c>
      <c r="D21" s="280">
        <v>3759256.37</v>
      </c>
      <c r="E21" s="280">
        <f t="shared" si="0"/>
        <v>4286212.53</v>
      </c>
    </row>
    <row r="22" spans="1:6" s="81" customFormat="1" ht="23.25" customHeight="1">
      <c r="A22" s="81" t="s">
        <v>498</v>
      </c>
      <c r="B22" s="279" t="s">
        <v>916</v>
      </c>
      <c r="C22" s="280">
        <v>0</v>
      </c>
      <c r="D22" s="280">
        <v>0</v>
      </c>
      <c r="E22" s="280">
        <f t="shared" si="0"/>
        <v>0</v>
      </c>
    </row>
    <row r="23" spans="1:6" s="81" customFormat="1" ht="23.25" customHeight="1">
      <c r="A23" s="81" t="s">
        <v>498</v>
      </c>
      <c r="B23" s="279" t="s">
        <v>917</v>
      </c>
      <c r="C23" s="280">
        <v>0</v>
      </c>
      <c r="D23" s="280">
        <v>0</v>
      </c>
      <c r="E23" s="280">
        <f t="shared" si="0"/>
        <v>0</v>
      </c>
    </row>
    <row r="24" spans="1:6" s="81" customFormat="1" ht="50.25" customHeight="1" thickBot="1">
      <c r="A24" s="81" t="s">
        <v>498</v>
      </c>
      <c r="B24" s="279" t="s">
        <v>918</v>
      </c>
      <c r="C24" s="280">
        <v>0</v>
      </c>
      <c r="D24" s="280">
        <v>0</v>
      </c>
      <c r="E24" s="280">
        <f t="shared" si="0"/>
        <v>0</v>
      </c>
    </row>
    <row r="25" spans="1:6" ht="24.75" customHeight="1" thickTop="1" thickBot="1">
      <c r="A25" s="367" t="s">
        <v>498</v>
      </c>
      <c r="B25" s="270" t="s">
        <v>451</v>
      </c>
      <c r="C25" s="281">
        <v>14100551.16</v>
      </c>
      <c r="D25" s="281">
        <v>13313496.74</v>
      </c>
      <c r="E25" s="281">
        <f t="shared" si="0"/>
        <v>27414047.899999999</v>
      </c>
      <c r="F25" s="649"/>
    </row>
    <row r="26" spans="1:6" s="97" customFormat="1" ht="24.75" customHeight="1" thickTop="1">
      <c r="A26" s="97" t="s">
        <v>498</v>
      </c>
      <c r="B26" s="277" t="s">
        <v>919</v>
      </c>
      <c r="C26" s="278">
        <v>10956000</v>
      </c>
      <c r="D26" s="278">
        <v>11000000</v>
      </c>
      <c r="E26" s="278">
        <f t="shared" si="0"/>
        <v>21956000</v>
      </c>
    </row>
    <row r="27" spans="1:6" s="81" customFormat="1" ht="23.25" customHeight="1">
      <c r="A27" s="81" t="s">
        <v>498</v>
      </c>
      <c r="B27" s="279" t="s">
        <v>920</v>
      </c>
      <c r="C27" s="280">
        <v>0</v>
      </c>
      <c r="D27" s="280">
        <v>0</v>
      </c>
      <c r="E27" s="280">
        <f t="shared" si="0"/>
        <v>0</v>
      </c>
    </row>
    <row r="28" spans="1:6" s="81" customFormat="1" ht="23.25" customHeight="1">
      <c r="A28" s="81" t="s">
        <v>498</v>
      </c>
      <c r="B28" s="279" t="s">
        <v>921</v>
      </c>
      <c r="C28" s="280">
        <v>0</v>
      </c>
      <c r="D28" s="280">
        <v>0</v>
      </c>
      <c r="E28" s="280">
        <f t="shared" si="0"/>
        <v>0</v>
      </c>
    </row>
    <row r="29" spans="1:6" s="81" customFormat="1" ht="23.25" customHeight="1">
      <c r="A29" s="81" t="s">
        <v>498</v>
      </c>
      <c r="B29" s="279" t="s">
        <v>922</v>
      </c>
      <c r="C29" s="280">
        <v>1808289.85</v>
      </c>
      <c r="D29" s="280">
        <v>3937845.4</v>
      </c>
      <c r="E29" s="280">
        <f t="shared" si="0"/>
        <v>5746135.25</v>
      </c>
    </row>
    <row r="30" spans="1:6" s="81" customFormat="1" ht="23.25" customHeight="1">
      <c r="A30" s="81" t="s">
        <v>498</v>
      </c>
      <c r="B30" s="279" t="s">
        <v>923</v>
      </c>
      <c r="C30" s="280">
        <v>1336261.31</v>
      </c>
      <c r="D30" s="280">
        <v>-1624348.66</v>
      </c>
      <c r="E30" s="280">
        <f t="shared" si="0"/>
        <v>-288087.34999999986</v>
      </c>
    </row>
    <row r="31" spans="1:6" s="81" customFormat="1" ht="23.25" customHeight="1">
      <c r="A31" s="81" t="s">
        <v>498</v>
      </c>
      <c r="B31" s="282" t="s">
        <v>924</v>
      </c>
      <c r="C31" s="280">
        <v>0</v>
      </c>
      <c r="D31" s="280">
        <v>-547286.74</v>
      </c>
      <c r="E31" s="280">
        <f t="shared" si="0"/>
        <v>-547286.74</v>
      </c>
    </row>
    <row r="32" spans="1:6" s="81" customFormat="1" ht="23.25" customHeight="1">
      <c r="A32" s="81" t="s">
        <v>498</v>
      </c>
      <c r="B32" s="282" t="s">
        <v>925</v>
      </c>
      <c r="C32" s="280">
        <v>47949.47</v>
      </c>
      <c r="D32" s="280">
        <v>-1077061.92</v>
      </c>
      <c r="E32" s="280">
        <f t="shared" si="0"/>
        <v>-1029112.45</v>
      </c>
    </row>
    <row r="33" spans="1:5" s="81" customFormat="1" ht="23.25" customHeight="1">
      <c r="A33" s="81" t="s">
        <v>498</v>
      </c>
      <c r="B33" s="283" t="s">
        <v>455</v>
      </c>
      <c r="C33" s="280">
        <v>15249851.52</v>
      </c>
      <c r="D33" s="280">
        <v>18732592.620000001</v>
      </c>
      <c r="E33" s="280">
        <f t="shared" si="0"/>
        <v>33982444.140000001</v>
      </c>
    </row>
    <row r="34" spans="1:5" s="81" customFormat="1" ht="23.25" customHeight="1">
      <c r="A34" s="81" t="s">
        <v>498</v>
      </c>
      <c r="B34" s="279" t="s">
        <v>926</v>
      </c>
      <c r="C34" s="280">
        <v>0</v>
      </c>
      <c r="D34" s="280">
        <v>0</v>
      </c>
      <c r="E34" s="280">
        <f t="shared" si="0"/>
        <v>0</v>
      </c>
    </row>
    <row r="35" spans="1:5" s="81" customFormat="1" ht="23.25" customHeight="1">
      <c r="A35" s="81" t="s">
        <v>498</v>
      </c>
      <c r="B35" s="279" t="s">
        <v>927</v>
      </c>
      <c r="C35" s="280">
        <v>178002944.55000001</v>
      </c>
      <c r="D35" s="280">
        <v>346343451.25999999</v>
      </c>
      <c r="E35" s="280">
        <f t="shared" si="0"/>
        <v>524346395.81</v>
      </c>
    </row>
    <row r="36" spans="1:5" s="81" customFormat="1" ht="23.25" customHeight="1">
      <c r="A36" s="81" t="s">
        <v>498</v>
      </c>
      <c r="B36" s="284" t="s">
        <v>928</v>
      </c>
      <c r="C36" s="280">
        <v>52695613.280000001</v>
      </c>
      <c r="D36" s="280">
        <v>346258939.97000003</v>
      </c>
      <c r="E36" s="280">
        <f t="shared" si="0"/>
        <v>398954553.25</v>
      </c>
    </row>
    <row r="37" spans="1:5" s="81" customFormat="1" ht="23.25" customHeight="1">
      <c r="A37" s="81" t="s">
        <v>498</v>
      </c>
      <c r="B37" s="284" t="s">
        <v>929</v>
      </c>
      <c r="C37" s="280">
        <v>0</v>
      </c>
      <c r="D37" s="280">
        <v>0</v>
      </c>
      <c r="E37" s="280">
        <f t="shared" si="0"/>
        <v>0</v>
      </c>
    </row>
    <row r="38" spans="1:5" s="81" customFormat="1" ht="23.25" customHeight="1">
      <c r="A38" s="81" t="s">
        <v>498</v>
      </c>
      <c r="B38" s="284" t="s">
        <v>930</v>
      </c>
      <c r="C38" s="280">
        <v>0</v>
      </c>
      <c r="D38" s="280">
        <v>0</v>
      </c>
      <c r="E38" s="280">
        <f>+D38+C38</f>
        <v>0</v>
      </c>
    </row>
    <row r="39" spans="1:5" s="81" customFormat="1" ht="23.25" customHeight="1">
      <c r="A39" s="81" t="s">
        <v>498</v>
      </c>
      <c r="B39" s="284" t="s">
        <v>931</v>
      </c>
      <c r="C39" s="280">
        <v>0</v>
      </c>
      <c r="D39" s="280">
        <v>0</v>
      </c>
      <c r="E39" s="280">
        <f>+D39+C39</f>
        <v>0</v>
      </c>
    </row>
    <row r="40" spans="1:5" s="81" customFormat="1" ht="23.25" customHeight="1">
      <c r="A40" s="81" t="s">
        <v>498</v>
      </c>
      <c r="B40" s="284" t="s">
        <v>932</v>
      </c>
      <c r="C40" s="280">
        <v>0</v>
      </c>
      <c r="D40" s="280">
        <v>0</v>
      </c>
      <c r="E40" s="280">
        <f t="shared" si="0"/>
        <v>0</v>
      </c>
    </row>
    <row r="41" spans="1:5" s="81" customFormat="1" ht="23.25" customHeight="1">
      <c r="A41" s="81" t="s">
        <v>498</v>
      </c>
      <c r="B41" s="284" t="s">
        <v>933</v>
      </c>
      <c r="C41" s="280">
        <v>125307331.27</v>
      </c>
      <c r="D41" s="280">
        <v>84511.29</v>
      </c>
      <c r="E41" s="280">
        <f>+D41+C41</f>
        <v>125391842.56</v>
      </c>
    </row>
    <row r="42" spans="1:5" s="81" customFormat="1" ht="47.25" customHeight="1" thickBot="1">
      <c r="A42" s="81" t="s">
        <v>498</v>
      </c>
      <c r="B42" s="284" t="s">
        <v>934</v>
      </c>
      <c r="C42" s="280">
        <v>0</v>
      </c>
      <c r="D42" s="280">
        <v>0</v>
      </c>
      <c r="E42" s="280">
        <f t="shared" si="0"/>
        <v>0</v>
      </c>
    </row>
    <row r="43" spans="1:5" s="97" customFormat="1" ht="24.75" customHeight="1" thickTop="1" thickBot="1">
      <c r="A43" s="387" t="s">
        <v>498</v>
      </c>
      <c r="B43" s="285" t="s">
        <v>463</v>
      </c>
      <c r="C43" s="286"/>
      <c r="D43" s="286"/>
      <c r="E43" s="276"/>
    </row>
    <row r="44" spans="1:5" s="97" customFormat="1" ht="23.25" customHeight="1" thickTop="1">
      <c r="A44" s="97" t="s">
        <v>498</v>
      </c>
      <c r="B44" s="287" t="s">
        <v>935</v>
      </c>
      <c r="C44" s="278">
        <v>177330.06</v>
      </c>
      <c r="D44" s="278">
        <v>178077.17</v>
      </c>
      <c r="E44" s="278">
        <f t="shared" ref="E44:E70" si="1">+D44+C44</f>
        <v>355407.23</v>
      </c>
    </row>
    <row r="45" spans="1:5" s="97" customFormat="1" ht="23.25" customHeight="1">
      <c r="A45" s="97" t="s">
        <v>498</v>
      </c>
      <c r="B45" s="288" t="s">
        <v>936</v>
      </c>
      <c r="C45" s="278">
        <v>-39146.01</v>
      </c>
      <c r="D45" s="278">
        <v>-74859.929999999993</v>
      </c>
      <c r="E45" s="278">
        <f t="shared" si="1"/>
        <v>-114005.94</v>
      </c>
    </row>
    <row r="46" spans="1:5" s="97" customFormat="1" ht="23.25" customHeight="1">
      <c r="A46" s="97" t="s">
        <v>498</v>
      </c>
      <c r="B46" s="277" t="s">
        <v>466</v>
      </c>
      <c r="C46" s="278">
        <v>138184.04999999999</v>
      </c>
      <c r="D46" s="278">
        <v>103217.24</v>
      </c>
      <c r="E46" s="278">
        <f t="shared" si="1"/>
        <v>241401.28999999998</v>
      </c>
    </row>
    <row r="47" spans="1:5" s="97" customFormat="1" ht="23.25" customHeight="1">
      <c r="A47" s="97" t="s">
        <v>498</v>
      </c>
      <c r="B47" s="287" t="s">
        <v>937</v>
      </c>
      <c r="C47" s="278">
        <v>2659754.96</v>
      </c>
      <c r="D47" s="278">
        <v>6523264.2699999996</v>
      </c>
      <c r="E47" s="278">
        <f t="shared" si="1"/>
        <v>9183019.2300000004</v>
      </c>
    </row>
    <row r="48" spans="1:5" s="97" customFormat="1" ht="23.25" customHeight="1">
      <c r="A48" s="97" t="s">
        <v>498</v>
      </c>
      <c r="B48" s="288" t="s">
        <v>938</v>
      </c>
      <c r="C48" s="278">
        <v>0</v>
      </c>
      <c r="D48" s="278">
        <v>-262943.88</v>
      </c>
      <c r="E48" s="278">
        <f t="shared" si="1"/>
        <v>-262943.88</v>
      </c>
    </row>
    <row r="49" spans="1:5" s="97" customFormat="1" ht="23.25" customHeight="1">
      <c r="A49" s="97" t="s">
        <v>498</v>
      </c>
      <c r="B49" s="277" t="s">
        <v>939</v>
      </c>
      <c r="C49" s="278">
        <v>2797939.01</v>
      </c>
      <c r="D49" s="278">
        <v>6363537.6299999999</v>
      </c>
      <c r="E49" s="278">
        <f t="shared" si="1"/>
        <v>9161476.6400000006</v>
      </c>
    </row>
    <row r="50" spans="1:5" s="97" customFormat="1" ht="23.25" customHeight="1">
      <c r="A50" s="97" t="s">
        <v>498</v>
      </c>
      <c r="B50" s="287" t="s">
        <v>940</v>
      </c>
      <c r="C50" s="278">
        <v>236768.3</v>
      </c>
      <c r="D50" s="278">
        <v>5311302.76</v>
      </c>
      <c r="E50" s="278">
        <f t="shared" si="1"/>
        <v>5548071.0599999996</v>
      </c>
    </row>
    <row r="51" spans="1:5" s="97" customFormat="1" ht="23.25" customHeight="1">
      <c r="A51" s="97" t="s">
        <v>498</v>
      </c>
      <c r="B51" s="288" t="s">
        <v>941</v>
      </c>
      <c r="C51" s="278">
        <v>-6275.3</v>
      </c>
      <c r="D51" s="278">
        <v>-7210551.6900000004</v>
      </c>
      <c r="E51" s="278">
        <f t="shared" si="1"/>
        <v>-7216826.9900000002</v>
      </c>
    </row>
    <row r="52" spans="1:5" s="97" customFormat="1" ht="23.25" customHeight="1">
      <c r="A52" s="97" t="s">
        <v>498</v>
      </c>
      <c r="B52" s="277" t="s">
        <v>942</v>
      </c>
      <c r="C52" s="278">
        <v>3028432.01</v>
      </c>
      <c r="D52" s="278">
        <v>4464288.7</v>
      </c>
      <c r="E52" s="278">
        <f t="shared" si="1"/>
        <v>7492720.71</v>
      </c>
    </row>
    <row r="53" spans="1:5" s="97" customFormat="1" ht="23.25" customHeight="1">
      <c r="A53" s="97" t="s">
        <v>498</v>
      </c>
      <c r="B53" s="287" t="s">
        <v>943</v>
      </c>
      <c r="C53" s="278">
        <v>-2877395.36</v>
      </c>
      <c r="D53" s="278">
        <v>-5552485</v>
      </c>
      <c r="E53" s="278">
        <f t="shared" si="1"/>
        <v>-8429880.3599999994</v>
      </c>
    </row>
    <row r="54" spans="1:5" s="97" customFormat="1" ht="23.25" customHeight="1">
      <c r="A54" s="97" t="s">
        <v>498</v>
      </c>
      <c r="B54" s="277" t="s">
        <v>944</v>
      </c>
      <c r="C54" s="278">
        <v>151036.65</v>
      </c>
      <c r="D54" s="278">
        <v>-1088196.3</v>
      </c>
      <c r="E54" s="278">
        <f t="shared" si="1"/>
        <v>-937159.65</v>
      </c>
    </row>
    <row r="55" spans="1:5" s="97" customFormat="1" ht="23.25" customHeight="1">
      <c r="A55" s="97" t="s">
        <v>498</v>
      </c>
      <c r="B55" s="289" t="s">
        <v>945</v>
      </c>
      <c r="C55" s="278">
        <v>47.98</v>
      </c>
      <c r="D55" s="278">
        <v>16947.21</v>
      </c>
      <c r="E55" s="278">
        <f t="shared" si="1"/>
        <v>16995.189999999999</v>
      </c>
    </row>
    <row r="56" spans="1:5" s="97" customFormat="1" ht="23.25" customHeight="1">
      <c r="A56" s="97" t="s">
        <v>498</v>
      </c>
      <c r="B56" s="290" t="s">
        <v>946</v>
      </c>
      <c r="C56" s="278">
        <v>47.98</v>
      </c>
      <c r="D56" s="278">
        <v>16947.03</v>
      </c>
      <c r="E56" s="278">
        <f t="shared" si="1"/>
        <v>16995.009999999998</v>
      </c>
    </row>
    <row r="57" spans="1:5" s="97" customFormat="1" ht="23.25" customHeight="1">
      <c r="A57" s="97" t="s">
        <v>498</v>
      </c>
      <c r="B57" s="287" t="s">
        <v>947</v>
      </c>
      <c r="C57" s="278">
        <v>0</v>
      </c>
      <c r="D57" s="278">
        <v>0.18</v>
      </c>
      <c r="E57" s="278">
        <f t="shared" si="1"/>
        <v>0.18</v>
      </c>
    </row>
    <row r="58" spans="1:5" s="97" customFormat="1" ht="23.25" customHeight="1">
      <c r="A58" s="97" t="s">
        <v>498</v>
      </c>
      <c r="B58" s="277" t="s">
        <v>948</v>
      </c>
      <c r="C58" s="278">
        <v>-1426.6</v>
      </c>
      <c r="D58" s="278">
        <v>-4528.2700000000004</v>
      </c>
      <c r="E58" s="278">
        <f t="shared" si="1"/>
        <v>-5954.8700000000008</v>
      </c>
    </row>
    <row r="59" spans="1:5" s="97" customFormat="1" ht="23.25" customHeight="1">
      <c r="A59" s="97" t="s">
        <v>498</v>
      </c>
      <c r="B59" s="290" t="s">
        <v>949</v>
      </c>
      <c r="C59" s="278">
        <v>1426.6</v>
      </c>
      <c r="D59" s="278">
        <v>4528.2700000000004</v>
      </c>
      <c r="E59" s="278">
        <f t="shared" si="1"/>
        <v>5954.8700000000008</v>
      </c>
    </row>
    <row r="60" spans="1:5" s="97" customFormat="1" ht="23.25" customHeight="1">
      <c r="A60" s="97" t="s">
        <v>498</v>
      </c>
      <c r="B60" s="287" t="s">
        <v>950</v>
      </c>
      <c r="C60" s="278">
        <v>0</v>
      </c>
      <c r="D60" s="278">
        <v>0</v>
      </c>
      <c r="E60" s="278">
        <f t="shared" si="1"/>
        <v>0</v>
      </c>
    </row>
    <row r="61" spans="1:5" s="97" customFormat="1" ht="23.25" customHeight="1">
      <c r="A61" s="97" t="s">
        <v>498</v>
      </c>
      <c r="B61" s="277" t="s">
        <v>951</v>
      </c>
      <c r="C61" s="278">
        <v>149658.03</v>
      </c>
      <c r="D61" s="278">
        <v>-1075777.3600000001</v>
      </c>
      <c r="E61" s="278">
        <f t="shared" si="1"/>
        <v>-926119.33000000007</v>
      </c>
    </row>
    <row r="62" spans="1:5" s="97" customFormat="1" ht="23.25" customHeight="1">
      <c r="A62" s="97" t="s">
        <v>498</v>
      </c>
      <c r="B62" s="287" t="s">
        <v>952</v>
      </c>
      <c r="C62" s="278">
        <v>0</v>
      </c>
      <c r="D62" s="278">
        <v>0</v>
      </c>
      <c r="E62" s="278">
        <f t="shared" si="1"/>
        <v>0</v>
      </c>
    </row>
    <row r="63" spans="1:5" s="97" customFormat="1" ht="23.25" customHeight="1">
      <c r="A63" s="97" t="s">
        <v>498</v>
      </c>
      <c r="B63" s="277" t="s">
        <v>482</v>
      </c>
      <c r="C63" s="278">
        <v>149658.03</v>
      </c>
      <c r="D63" s="278">
        <v>-1075777.3600000001</v>
      </c>
      <c r="E63" s="278">
        <f t="shared" si="1"/>
        <v>-926119.33000000007</v>
      </c>
    </row>
    <row r="64" spans="1:5" s="97" customFormat="1" ht="23.25" customHeight="1">
      <c r="A64" s="97" t="s">
        <v>498</v>
      </c>
      <c r="B64" s="287" t="s">
        <v>953</v>
      </c>
      <c r="C64" s="278">
        <v>0</v>
      </c>
      <c r="D64" s="278">
        <v>0</v>
      </c>
      <c r="E64" s="278">
        <f t="shared" si="1"/>
        <v>0</v>
      </c>
    </row>
    <row r="65" spans="1:6" s="97" customFormat="1" ht="23.25" customHeight="1">
      <c r="A65" s="97" t="s">
        <v>498</v>
      </c>
      <c r="B65" s="288" t="s">
        <v>954</v>
      </c>
      <c r="C65" s="278">
        <v>-90475.56</v>
      </c>
      <c r="D65" s="278">
        <v>-1284.56</v>
      </c>
      <c r="E65" s="278">
        <f t="shared" si="1"/>
        <v>-91760.12</v>
      </c>
    </row>
    <row r="66" spans="1:6" s="97" customFormat="1" ht="23.25" customHeight="1">
      <c r="A66" s="97" t="s">
        <v>498</v>
      </c>
      <c r="B66" s="277" t="s">
        <v>484</v>
      </c>
      <c r="C66" s="278">
        <v>59182.47</v>
      </c>
      <c r="D66" s="278">
        <v>-1077061.92</v>
      </c>
      <c r="E66" s="278">
        <f t="shared" si="1"/>
        <v>-1017879.45</v>
      </c>
    </row>
    <row r="67" spans="1:6" s="97" customFormat="1" ht="23.25" customHeight="1">
      <c r="A67" s="97" t="s">
        <v>498</v>
      </c>
      <c r="B67" s="287" t="s">
        <v>955</v>
      </c>
      <c r="C67" s="278">
        <v>0</v>
      </c>
      <c r="D67" s="278">
        <v>0</v>
      </c>
      <c r="E67" s="278">
        <f t="shared" si="1"/>
        <v>0</v>
      </c>
    </row>
    <row r="68" spans="1:6" s="97" customFormat="1" ht="23.25" customHeight="1">
      <c r="A68" s="97" t="s">
        <v>498</v>
      </c>
      <c r="B68" s="277" t="s">
        <v>956</v>
      </c>
      <c r="C68" s="278">
        <v>59182.47</v>
      </c>
      <c r="D68" s="278">
        <v>-1077061.92</v>
      </c>
      <c r="E68" s="278">
        <f t="shared" si="1"/>
        <v>-1017879.45</v>
      </c>
    </row>
    <row r="69" spans="1:6" s="97" customFormat="1" ht="23.25" customHeight="1" thickBot="1">
      <c r="A69" s="97" t="s">
        <v>498</v>
      </c>
      <c r="B69" s="287" t="s">
        <v>957</v>
      </c>
      <c r="C69" s="278">
        <v>-11233</v>
      </c>
      <c r="D69" s="278">
        <v>0</v>
      </c>
      <c r="E69" s="278">
        <f t="shared" si="1"/>
        <v>-11233</v>
      </c>
    </row>
    <row r="70" spans="1:6" s="97" customFormat="1" ht="23.25" customHeight="1" thickTop="1" thickBot="1">
      <c r="A70" s="391" t="s">
        <v>498</v>
      </c>
      <c r="B70" s="291" t="s">
        <v>958</v>
      </c>
      <c r="C70" s="292">
        <v>47949.47</v>
      </c>
      <c r="D70" s="292">
        <v>-1077061.92</v>
      </c>
      <c r="E70" s="292">
        <f t="shared" si="1"/>
        <v>-1029112.45</v>
      </c>
    </row>
    <row r="71" spans="1:6" ht="6" customHeight="1" thickTop="1" thickBot="1">
      <c r="A71" s="367"/>
      <c r="B71" s="293"/>
      <c r="C71" s="294"/>
      <c r="D71" s="295"/>
      <c r="E71" s="295"/>
      <c r="F71" s="649"/>
    </row>
    <row r="72" spans="1:6" ht="6.75" customHeight="1" thickTop="1">
      <c r="B72" s="61"/>
      <c r="C72" s="296"/>
      <c r="D72" s="296"/>
      <c r="E72" s="296"/>
      <c r="F72" s="649"/>
    </row>
    <row r="73" spans="1:6" ht="4.5" customHeight="1">
      <c r="B73" s="61"/>
      <c r="C73" s="71"/>
      <c r="D73" s="71"/>
      <c r="E73" s="71"/>
      <c r="F73" s="649"/>
    </row>
    <row r="74" spans="1:6" ht="15.75">
      <c r="B74" s="1245"/>
      <c r="C74" s="1245"/>
      <c r="D74" s="1245"/>
      <c r="E74" s="1245"/>
      <c r="F74" s="649"/>
    </row>
    <row r="75" spans="1:6" ht="23.25">
      <c r="B75" s="1181" t="s">
        <v>959</v>
      </c>
      <c r="C75" s="1181"/>
      <c r="D75" s="1181"/>
      <c r="E75" s="1181"/>
      <c r="F75" s="649"/>
    </row>
    <row r="76" spans="1:6" ht="15.75">
      <c r="B76" s="1245"/>
      <c r="C76" s="1245"/>
      <c r="D76" s="1245"/>
      <c r="E76" s="1245"/>
      <c r="F76" s="649"/>
    </row>
    <row r="77" spans="1:6" ht="8.25" customHeight="1">
      <c r="B77" s="61"/>
      <c r="C77" s="71"/>
      <c r="D77" s="71"/>
      <c r="E77" s="71"/>
      <c r="F77" s="649"/>
    </row>
    <row r="78" spans="1:6" ht="23.25">
      <c r="B78" s="297" t="s">
        <v>960</v>
      </c>
      <c r="C78" s="298">
        <f>+C80+C81</f>
        <v>52695613.280000001</v>
      </c>
      <c r="D78" s="298">
        <v>346258939.97000003</v>
      </c>
      <c r="E78" s="298">
        <f>SUM(C78:D78)</f>
        <v>398954553.25</v>
      </c>
      <c r="F78" s="649"/>
    </row>
    <row r="79" spans="1:6" ht="5.25" customHeight="1">
      <c r="B79" s="297"/>
      <c r="C79" s="298"/>
      <c r="D79" s="298"/>
      <c r="E79" s="298"/>
      <c r="F79" s="649"/>
    </row>
    <row r="80" spans="1:6" ht="23.25">
      <c r="A80" s="649" t="s">
        <v>498</v>
      </c>
      <c r="B80" s="299" t="s">
        <v>961</v>
      </c>
      <c r="C80" s="298">
        <v>26962532.48</v>
      </c>
      <c r="D80" s="298">
        <v>56471384.159999996</v>
      </c>
      <c r="E80" s="298">
        <f>SUM(C80:D80)</f>
        <v>83433916.640000001</v>
      </c>
      <c r="F80" s="649"/>
    </row>
    <row r="81" spans="1:6" ht="23.25">
      <c r="A81" s="649" t="s">
        <v>498</v>
      </c>
      <c r="B81" s="299" t="s">
        <v>962</v>
      </c>
      <c r="C81" s="298">
        <v>25733080.800000001</v>
      </c>
      <c r="D81" s="298">
        <v>289787555.81</v>
      </c>
      <c r="E81" s="298">
        <f>SUM(C81:D81)</f>
        <v>315520636.61000001</v>
      </c>
      <c r="F81" s="649"/>
    </row>
    <row r="82" spans="1:6" ht="7.5" customHeight="1">
      <c r="B82" s="299"/>
      <c r="C82" s="298"/>
      <c r="D82" s="298"/>
      <c r="E82" s="298"/>
      <c r="F82" s="649"/>
    </row>
    <row r="83" spans="1:6" ht="23.25">
      <c r="B83" s="300" t="s">
        <v>963</v>
      </c>
      <c r="C83" s="298">
        <f>SUM(C85:C89)</f>
        <v>52695613.278399996</v>
      </c>
      <c r="D83" s="298">
        <v>346258939.96999997</v>
      </c>
      <c r="E83" s="298">
        <f t="shared" ref="E83:E89" si="2">SUM(C83:D83)</f>
        <v>398954553.24839997</v>
      </c>
      <c r="F83" s="649"/>
    </row>
    <row r="84" spans="1:6" ht="4.5" customHeight="1">
      <c r="B84" s="299"/>
      <c r="C84" s="298"/>
      <c r="D84" s="298"/>
      <c r="E84" s="298">
        <f t="shared" si="2"/>
        <v>0</v>
      </c>
      <c r="F84" s="649"/>
    </row>
    <row r="85" spans="1:6" ht="23.25">
      <c r="A85" s="649" t="s">
        <v>498</v>
      </c>
      <c r="B85" s="299" t="s">
        <v>964</v>
      </c>
      <c r="C85" s="298">
        <v>18855135.25</v>
      </c>
      <c r="D85" s="298">
        <v>37707037.700000003</v>
      </c>
      <c r="E85" s="298">
        <f t="shared" si="2"/>
        <v>56562172.950000003</v>
      </c>
      <c r="F85" s="649"/>
    </row>
    <row r="86" spans="1:6" ht="23.25">
      <c r="A86" s="649" t="s">
        <v>498</v>
      </c>
      <c r="B86" s="299" t="s">
        <v>965</v>
      </c>
      <c r="C86" s="298">
        <v>33782165.009999998</v>
      </c>
      <c r="D86" s="298">
        <v>303621902.26999998</v>
      </c>
      <c r="E86" s="298">
        <f t="shared" si="2"/>
        <v>337404067.27999997</v>
      </c>
      <c r="F86" s="649"/>
    </row>
    <row r="87" spans="1:6" ht="23.25">
      <c r="A87" s="649" t="s">
        <v>498</v>
      </c>
      <c r="B87" s="299" t="s">
        <v>966</v>
      </c>
      <c r="C87" s="298">
        <v>0</v>
      </c>
      <c r="D87" s="298">
        <v>3901000</v>
      </c>
      <c r="E87" s="298">
        <f t="shared" si="2"/>
        <v>3901000</v>
      </c>
      <c r="F87" s="649"/>
    </row>
    <row r="88" spans="1:6" ht="23.25">
      <c r="A88" s="649" t="s">
        <v>498</v>
      </c>
      <c r="B88" s="299" t="s">
        <v>967</v>
      </c>
      <c r="C88" s="298">
        <v>58313.018400000008</v>
      </c>
      <c r="D88" s="298">
        <v>1029000</v>
      </c>
      <c r="E88" s="298">
        <f t="shared" si="2"/>
        <v>1087313.0183999999</v>
      </c>
      <c r="F88" s="649"/>
    </row>
    <row r="89" spans="1:6" ht="23.25">
      <c r="A89" s="649" t="s">
        <v>498</v>
      </c>
      <c r="B89" s="299" t="s">
        <v>968</v>
      </c>
      <c r="C89" s="298">
        <v>0</v>
      </c>
      <c r="D89" s="298">
        <v>0</v>
      </c>
      <c r="E89" s="298">
        <f t="shared" si="2"/>
        <v>0</v>
      </c>
      <c r="F89" s="649"/>
    </row>
    <row r="90" spans="1:6" ht="23.25">
      <c r="B90" s="301"/>
      <c r="C90" s="298"/>
      <c r="D90" s="298"/>
      <c r="E90" s="298"/>
      <c r="F90" s="649"/>
    </row>
    <row r="91" spans="1:6" ht="23.25">
      <c r="B91" s="302" t="s">
        <v>969</v>
      </c>
      <c r="C91" s="298">
        <f>+C78</f>
        <v>52695613.280000001</v>
      </c>
      <c r="D91" s="298">
        <v>346258939.97000003</v>
      </c>
      <c r="E91" s="298">
        <f>SUM(C91:D91)</f>
        <v>398954553.25</v>
      </c>
      <c r="F91" s="649"/>
    </row>
    <row r="92" spans="1:6" ht="15.75" thickBot="1">
      <c r="B92" s="303"/>
      <c r="C92" s="304"/>
      <c r="D92" s="304"/>
      <c r="E92" s="304"/>
      <c r="F92" s="649"/>
    </row>
    <row r="93" spans="1:6" ht="24" customHeight="1">
      <c r="B93" s="918" t="s">
        <v>1447</v>
      </c>
      <c r="C93" s="71"/>
      <c r="D93" s="71"/>
      <c r="E93" s="71"/>
      <c r="F93" s="649"/>
    </row>
    <row r="94" spans="1:6" ht="18.75">
      <c r="B94" s="918" t="s">
        <v>1448</v>
      </c>
      <c r="C94" s="71"/>
      <c r="D94" s="71"/>
      <c r="E94" s="71"/>
      <c r="F94" s="649"/>
    </row>
    <row r="95" spans="1:6">
      <c r="C95" s="71"/>
      <c r="D95" s="71"/>
      <c r="E95" s="71"/>
      <c r="F95" s="649"/>
    </row>
    <row r="96" spans="1:6">
      <c r="B96" s="305"/>
      <c r="C96" s="128"/>
      <c r="D96" s="128"/>
      <c r="E96" s="71"/>
      <c r="F96" s="649"/>
    </row>
    <row r="97" spans="1:6">
      <c r="A97" s="649" t="s">
        <v>497</v>
      </c>
      <c r="B97" s="128"/>
      <c r="C97" s="1046"/>
      <c r="D97" s="71"/>
      <c r="E97" s="1046"/>
      <c r="F97" s="649"/>
    </row>
    <row r="98" spans="1:6">
      <c r="B98" s="128"/>
      <c r="C98" s="1046"/>
      <c r="D98" s="71"/>
      <c r="E98" s="1046"/>
      <c r="F98" s="649"/>
    </row>
    <row r="99" spans="1:6">
      <c r="B99" s="128"/>
      <c r="D99" s="71"/>
      <c r="F99" s="649"/>
    </row>
    <row r="100" spans="1:6">
      <c r="B100" s="128"/>
      <c r="D100" s="71"/>
      <c r="F100" s="649"/>
    </row>
    <row r="101" spans="1:6">
      <c r="B101" s="128"/>
      <c r="D101" s="71"/>
      <c r="F101" s="649"/>
    </row>
    <row r="102" spans="1:6">
      <c r="B102" s="128"/>
      <c r="D102" s="71"/>
      <c r="F102" s="649"/>
    </row>
    <row r="103" spans="1:6">
      <c r="B103" s="128"/>
      <c r="D103" s="71"/>
      <c r="F103" s="649"/>
    </row>
    <row r="104" spans="1:6">
      <c r="B104" s="128"/>
      <c r="D104" s="71"/>
      <c r="F104" s="649"/>
    </row>
    <row r="105" spans="1:6">
      <c r="B105" s="128"/>
      <c r="D105" s="71"/>
      <c r="F105" s="649"/>
    </row>
    <row r="106" spans="1:6">
      <c r="B106" s="128"/>
      <c r="D106" s="71"/>
      <c r="F106" s="649"/>
    </row>
    <row r="107" spans="1:6">
      <c r="B107" s="128"/>
      <c r="D107" s="71"/>
      <c r="F107" s="649"/>
    </row>
    <row r="108" spans="1:6">
      <c r="B108" s="128"/>
      <c r="D108" s="71"/>
      <c r="F108" s="649"/>
    </row>
    <row r="109" spans="1:6" ht="15.75">
      <c r="B109" s="62"/>
      <c r="C109" s="128"/>
      <c r="D109" s="128"/>
      <c r="E109" s="71"/>
      <c r="F109" s="649"/>
    </row>
    <row r="110" spans="1:6" ht="15.75">
      <c r="B110" s="62"/>
      <c r="C110" s="71"/>
      <c r="D110" s="71"/>
      <c r="E110" s="71"/>
      <c r="F110" s="649"/>
    </row>
    <row r="111" spans="1:6" ht="15.75">
      <c r="B111" s="62"/>
      <c r="C111" s="71"/>
      <c r="D111" s="71"/>
      <c r="E111" s="71"/>
      <c r="F111" s="649"/>
    </row>
    <row r="112" spans="1:6" ht="15.75">
      <c r="B112" s="62"/>
      <c r="C112" s="71"/>
      <c r="D112" s="71"/>
      <c r="E112" s="71"/>
      <c r="F112" s="649"/>
    </row>
    <row r="113" spans="2:6" ht="15.75">
      <c r="B113" s="62"/>
      <c r="C113" s="71"/>
      <c r="D113" s="71"/>
      <c r="E113" s="71"/>
      <c r="F113" s="649"/>
    </row>
    <row r="114" spans="2:6" ht="15.75">
      <c r="B114" s="62"/>
      <c r="C114" s="71"/>
      <c r="D114" s="71"/>
      <c r="E114" s="71"/>
      <c r="F114" s="649"/>
    </row>
    <row r="115" spans="2:6" ht="15.75">
      <c r="B115" s="62"/>
      <c r="C115" s="71"/>
      <c r="D115" s="71"/>
      <c r="E115" s="71"/>
      <c r="F115" s="649"/>
    </row>
    <row r="116" spans="2:6" ht="15.75">
      <c r="B116" s="62"/>
      <c r="C116" s="71"/>
      <c r="D116" s="71"/>
      <c r="E116" s="71"/>
      <c r="F116" s="649"/>
    </row>
    <row r="117" spans="2:6" ht="15.75">
      <c r="B117" s="62"/>
      <c r="C117" s="71"/>
      <c r="D117" s="71"/>
      <c r="E117" s="71"/>
      <c r="F117" s="649"/>
    </row>
    <row r="118" spans="2:6" ht="15.75">
      <c r="B118" s="62"/>
      <c r="C118" s="71"/>
      <c r="D118" s="71"/>
      <c r="E118" s="71"/>
      <c r="F118" s="649"/>
    </row>
    <row r="119" spans="2:6" ht="15.75">
      <c r="B119" s="62"/>
      <c r="C119" s="71"/>
      <c r="D119" s="71"/>
      <c r="E119" s="71"/>
      <c r="F119" s="649"/>
    </row>
    <row r="120" spans="2:6" ht="15.75">
      <c r="B120" s="62"/>
      <c r="C120" s="71"/>
      <c r="D120" s="71"/>
      <c r="E120" s="71"/>
      <c r="F120" s="649"/>
    </row>
    <row r="121" spans="2:6" ht="15.75">
      <c r="B121" s="62"/>
      <c r="C121" s="71"/>
      <c r="D121" s="71"/>
      <c r="E121" s="71"/>
      <c r="F121" s="649"/>
    </row>
    <row r="122" spans="2:6" ht="15.75">
      <c r="B122" s="62"/>
      <c r="C122" s="71"/>
      <c r="D122" s="71"/>
      <c r="E122" s="71"/>
      <c r="F122" s="649"/>
    </row>
    <row r="123" spans="2:6" ht="15.75">
      <c r="B123" s="62"/>
      <c r="C123" s="71"/>
      <c r="D123" s="71"/>
      <c r="E123" s="71"/>
      <c r="F123" s="649"/>
    </row>
    <row r="124" spans="2:6" ht="15.75">
      <c r="B124" s="62"/>
      <c r="C124" s="71"/>
      <c r="D124" s="71"/>
      <c r="E124" s="71"/>
      <c r="F124" s="649"/>
    </row>
    <row r="125" spans="2:6" ht="15.75">
      <c r="B125" s="62"/>
      <c r="C125" s="71"/>
      <c r="D125" s="71"/>
      <c r="E125" s="71"/>
      <c r="F125" s="649"/>
    </row>
    <row r="126" spans="2:6" ht="15.75">
      <c r="B126" s="62"/>
      <c r="C126" s="71"/>
      <c r="D126" s="71"/>
      <c r="E126" s="71"/>
      <c r="F126" s="649"/>
    </row>
    <row r="127" spans="2:6" ht="15.75">
      <c r="B127" s="62"/>
      <c r="C127" s="71"/>
      <c r="D127" s="71"/>
      <c r="E127" s="71"/>
      <c r="F127" s="649"/>
    </row>
    <row r="128" spans="2:6" ht="15.75">
      <c r="B128" s="62"/>
      <c r="C128" s="71"/>
      <c r="D128" s="71"/>
      <c r="E128" s="71"/>
      <c r="F128" s="649"/>
    </row>
    <row r="129" spans="2:6" ht="15.75">
      <c r="B129" s="62"/>
      <c r="C129" s="71"/>
      <c r="D129" s="71"/>
      <c r="E129" s="71"/>
      <c r="F129" s="649"/>
    </row>
    <row r="130" spans="2:6" ht="15.75">
      <c r="B130" s="62"/>
      <c r="C130" s="71"/>
      <c r="D130" s="71"/>
      <c r="E130" s="71"/>
      <c r="F130" s="649"/>
    </row>
    <row r="131" spans="2:6" ht="15.75">
      <c r="B131" s="62"/>
      <c r="C131" s="71"/>
      <c r="D131" s="71"/>
      <c r="E131" s="71"/>
      <c r="F131" s="649"/>
    </row>
    <row r="132" spans="2:6" ht="15.75">
      <c r="B132" s="62"/>
      <c r="C132" s="71"/>
      <c r="D132" s="71"/>
      <c r="E132" s="71"/>
      <c r="F132" s="649"/>
    </row>
    <row r="133" spans="2:6" ht="15.75">
      <c r="B133" s="62"/>
      <c r="C133" s="71"/>
      <c r="D133" s="71"/>
      <c r="E133" s="71"/>
      <c r="F133" s="649"/>
    </row>
    <row r="134" spans="2:6" ht="15.75">
      <c r="B134" s="62"/>
      <c r="C134" s="71"/>
      <c r="D134" s="71"/>
      <c r="E134" s="71"/>
      <c r="F134" s="649"/>
    </row>
    <row r="135" spans="2:6" ht="15.75">
      <c r="B135" s="62"/>
      <c r="C135" s="71"/>
      <c r="D135" s="71"/>
      <c r="E135" s="71"/>
      <c r="F135" s="649"/>
    </row>
    <row r="136" spans="2:6" ht="15.75">
      <c r="B136" s="62"/>
      <c r="C136" s="71"/>
      <c r="D136" s="71"/>
      <c r="E136" s="71"/>
      <c r="F136" s="649"/>
    </row>
    <row r="137" spans="2:6" ht="15.75">
      <c r="B137" s="62"/>
      <c r="C137" s="71"/>
      <c r="D137" s="71"/>
      <c r="E137" s="71"/>
      <c r="F137" s="649"/>
    </row>
    <row r="138" spans="2:6" ht="15.75">
      <c r="B138" s="62"/>
      <c r="C138" s="71"/>
      <c r="D138" s="71"/>
      <c r="E138" s="71"/>
      <c r="F138" s="649"/>
    </row>
    <row r="139" spans="2:6" ht="15.75">
      <c r="B139" s="62"/>
      <c r="C139" s="71"/>
      <c r="D139" s="71"/>
      <c r="E139" s="71"/>
      <c r="F139" s="649"/>
    </row>
    <row r="140" spans="2:6" ht="15.75">
      <c r="B140" s="62"/>
      <c r="C140" s="71"/>
      <c r="D140" s="71"/>
      <c r="E140" s="71"/>
      <c r="F140" s="649"/>
    </row>
    <row r="141" spans="2:6" ht="15.75">
      <c r="B141" s="62"/>
      <c r="C141" s="71"/>
      <c r="D141" s="71"/>
      <c r="E141" s="71"/>
      <c r="F141" s="649"/>
    </row>
    <row r="142" spans="2:6" ht="15.75">
      <c r="B142" s="62"/>
      <c r="C142" s="71"/>
      <c r="D142" s="71"/>
      <c r="E142" s="71"/>
      <c r="F142" s="649"/>
    </row>
    <row r="143" spans="2:6" ht="15.75">
      <c r="B143" s="62"/>
      <c r="C143" s="71"/>
      <c r="D143" s="71"/>
      <c r="E143" s="71"/>
      <c r="F143" s="649"/>
    </row>
    <row r="144" spans="2:6" ht="15.75">
      <c r="B144" s="62"/>
      <c r="C144" s="71"/>
      <c r="D144" s="71"/>
      <c r="E144" s="71"/>
      <c r="F144" s="649"/>
    </row>
    <row r="145" spans="2:6" ht="15.75">
      <c r="B145" s="62"/>
      <c r="C145" s="71"/>
      <c r="D145" s="71"/>
      <c r="E145" s="71"/>
      <c r="F145" s="649"/>
    </row>
    <row r="146" spans="2:6" ht="15.75">
      <c r="B146" s="62"/>
      <c r="C146" s="71"/>
      <c r="D146" s="71"/>
      <c r="E146" s="71"/>
      <c r="F146" s="649"/>
    </row>
    <row r="147" spans="2:6" ht="15.75">
      <c r="B147" s="62"/>
      <c r="C147" s="71"/>
      <c r="D147" s="71"/>
      <c r="E147" s="71"/>
      <c r="F147" s="649"/>
    </row>
    <row r="148" spans="2:6" ht="15.75">
      <c r="B148" s="62"/>
      <c r="C148" s="71"/>
      <c r="D148" s="71"/>
      <c r="E148" s="71"/>
      <c r="F148" s="649"/>
    </row>
    <row r="149" spans="2:6" ht="15.75">
      <c r="B149" s="62"/>
      <c r="C149" s="71"/>
      <c r="D149" s="71"/>
      <c r="E149" s="71"/>
      <c r="F149" s="649"/>
    </row>
    <row r="150" spans="2:6" ht="15.75">
      <c r="B150" s="62"/>
      <c r="C150" s="71"/>
      <c r="D150" s="71"/>
      <c r="E150" s="71"/>
      <c r="F150" s="649"/>
    </row>
    <row r="151" spans="2:6" ht="15.75">
      <c r="B151" s="62"/>
      <c r="C151" s="71"/>
      <c r="D151" s="71"/>
      <c r="E151" s="71"/>
      <c r="F151" s="649"/>
    </row>
    <row r="152" spans="2:6" ht="15.75">
      <c r="B152" s="62"/>
      <c r="C152" s="71"/>
      <c r="D152" s="71"/>
      <c r="E152" s="71"/>
      <c r="F152" s="649"/>
    </row>
    <row r="153" spans="2:6" ht="15.75">
      <c r="B153" s="62"/>
      <c r="C153" s="71"/>
      <c r="D153" s="71"/>
      <c r="E153" s="71"/>
      <c r="F153" s="649"/>
    </row>
    <row r="154" spans="2:6" ht="15.75">
      <c r="B154" s="62"/>
      <c r="C154" s="71"/>
      <c r="D154" s="71"/>
      <c r="E154" s="71"/>
      <c r="F154" s="649"/>
    </row>
    <row r="155" spans="2:6" ht="15.75">
      <c r="B155" s="62"/>
      <c r="C155" s="71"/>
      <c r="D155" s="71"/>
      <c r="E155" s="71"/>
      <c r="F155" s="649"/>
    </row>
    <row r="156" spans="2:6" ht="15.75">
      <c r="B156" s="62"/>
      <c r="C156" s="71"/>
      <c r="D156" s="71"/>
      <c r="E156" s="71"/>
      <c r="F156" s="649"/>
    </row>
    <row r="157" spans="2:6" ht="15.75">
      <c r="B157" s="62"/>
      <c r="C157" s="71"/>
      <c r="D157" s="71"/>
      <c r="E157" s="71"/>
      <c r="F157" s="649"/>
    </row>
    <row r="158" spans="2:6" ht="15.75">
      <c r="B158" s="62"/>
      <c r="C158" s="71"/>
      <c r="D158" s="71"/>
      <c r="E158" s="71"/>
      <c r="F158" s="649"/>
    </row>
    <row r="159" spans="2:6" ht="15.75">
      <c r="B159" s="62"/>
      <c r="C159" s="71"/>
      <c r="D159" s="71"/>
      <c r="E159" s="71"/>
      <c r="F159" s="649"/>
    </row>
    <row r="160" spans="2:6" ht="15.75">
      <c r="B160" s="62"/>
      <c r="C160" s="71"/>
      <c r="D160" s="71"/>
      <c r="E160" s="71"/>
      <c r="F160" s="649"/>
    </row>
    <row r="161" spans="2:6" ht="15.75">
      <c r="B161" s="62"/>
      <c r="C161" s="71"/>
      <c r="D161" s="71"/>
      <c r="E161" s="71"/>
      <c r="F161" s="649"/>
    </row>
    <row r="162" spans="2:6" ht="15.75">
      <c r="B162" s="62"/>
      <c r="F162" s="649"/>
    </row>
    <row r="163" spans="2:6" ht="15.75">
      <c r="B163" s="62"/>
      <c r="F163" s="649"/>
    </row>
    <row r="164" spans="2:6" ht="15.75">
      <c r="B164" s="62"/>
      <c r="F164" s="649"/>
    </row>
    <row r="165" spans="2:6" ht="15.75">
      <c r="B165" s="62"/>
      <c r="F165" s="649"/>
    </row>
    <row r="166" spans="2:6" ht="15.75">
      <c r="B166" s="62"/>
      <c r="F166" s="649"/>
    </row>
    <row r="167" spans="2:6" ht="15.75">
      <c r="B167" s="62"/>
      <c r="F167" s="649"/>
    </row>
    <row r="168" spans="2:6" ht="15.75">
      <c r="B168" s="62"/>
      <c r="F168" s="649"/>
    </row>
    <row r="169" spans="2:6" ht="15.75">
      <c r="B169" s="62"/>
      <c r="F169" s="649"/>
    </row>
    <row r="170" spans="2:6" ht="15.75">
      <c r="B170" s="62"/>
      <c r="F170" s="649"/>
    </row>
    <row r="171" spans="2:6" ht="15.75">
      <c r="B171" s="62"/>
      <c r="F171" s="649"/>
    </row>
    <row r="172" spans="2:6" ht="15.75">
      <c r="B172" s="62"/>
      <c r="F172" s="649"/>
    </row>
    <row r="173" spans="2:6" ht="15.75">
      <c r="B173" s="62"/>
      <c r="F173" s="649"/>
    </row>
    <row r="174" spans="2:6" ht="15.75">
      <c r="B174" s="62"/>
      <c r="F174" s="649"/>
    </row>
    <row r="175" spans="2:6" ht="15.75">
      <c r="B175" s="62"/>
      <c r="F175" s="649"/>
    </row>
    <row r="176" spans="2:6" ht="15.75">
      <c r="B176" s="62"/>
      <c r="F176" s="649"/>
    </row>
    <row r="177" spans="2:6" ht="15.75">
      <c r="B177" s="62"/>
      <c r="F177" s="649"/>
    </row>
    <row r="178" spans="2:6" ht="15.75">
      <c r="B178" s="62"/>
      <c r="F178" s="649"/>
    </row>
    <row r="179" spans="2:6" ht="15.75">
      <c r="B179" s="62"/>
      <c r="F179" s="649"/>
    </row>
    <row r="180" spans="2:6" ht="15.75">
      <c r="B180" s="62"/>
      <c r="F180" s="649"/>
    </row>
    <row r="181" spans="2:6" ht="15.75">
      <c r="B181" s="62"/>
      <c r="F181" s="649"/>
    </row>
    <row r="182" spans="2:6" ht="15.75">
      <c r="B182" s="62"/>
      <c r="F182" s="649"/>
    </row>
    <row r="183" spans="2:6" ht="15.75">
      <c r="B183" s="62"/>
      <c r="F183" s="649"/>
    </row>
    <row r="184" spans="2:6" ht="15.75">
      <c r="B184" s="62"/>
      <c r="F184" s="649"/>
    </row>
    <row r="185" spans="2:6" ht="15.75">
      <c r="B185" s="62"/>
      <c r="F185" s="649"/>
    </row>
    <row r="186" spans="2:6" ht="15.75">
      <c r="B186" s="62"/>
      <c r="F186" s="649"/>
    </row>
    <row r="187" spans="2:6" ht="15.75">
      <c r="B187" s="62"/>
      <c r="F187" s="649"/>
    </row>
    <row r="188" spans="2:6" ht="15.75">
      <c r="B188" s="62"/>
      <c r="F188" s="649"/>
    </row>
    <row r="189" spans="2:6" ht="15.75">
      <c r="B189" s="62"/>
      <c r="F189" s="649"/>
    </row>
    <row r="190" spans="2:6" ht="15.75">
      <c r="B190" s="62"/>
      <c r="F190" s="649"/>
    </row>
    <row r="191" spans="2:6" ht="15.75">
      <c r="B191" s="62"/>
      <c r="F191" s="649"/>
    </row>
    <row r="192" spans="2:6" ht="15.75">
      <c r="B192" s="62"/>
      <c r="F192" s="649"/>
    </row>
    <row r="193" spans="2:6" ht="15.75">
      <c r="B193" s="62"/>
      <c r="F193" s="649"/>
    </row>
    <row r="194" spans="2:6" ht="15.75">
      <c r="B194" s="62"/>
      <c r="F194" s="649"/>
    </row>
    <row r="195" spans="2:6" ht="15.75">
      <c r="B195" s="62"/>
      <c r="F195" s="649"/>
    </row>
    <row r="196" spans="2:6" ht="15.75">
      <c r="B196" s="62"/>
      <c r="F196" s="649"/>
    </row>
    <row r="197" spans="2:6" ht="15.75">
      <c r="B197" s="62"/>
      <c r="F197" s="649"/>
    </row>
    <row r="198" spans="2:6" ht="15.75">
      <c r="B198" s="62"/>
      <c r="F198" s="649"/>
    </row>
    <row r="199" spans="2:6" ht="15.75">
      <c r="B199" s="62"/>
      <c r="F199" s="649"/>
    </row>
    <row r="200" spans="2:6" ht="15.75">
      <c r="B200" s="62"/>
      <c r="F200" s="649"/>
    </row>
    <row r="201" spans="2:6" ht="15.75">
      <c r="B201" s="62"/>
      <c r="F201" s="649"/>
    </row>
    <row r="202" spans="2:6" ht="15.75">
      <c r="B202" s="62"/>
    </row>
    <row r="203" spans="2:6" ht="15.75">
      <c r="B203" s="62"/>
    </row>
    <row r="204" spans="2:6" ht="15.75">
      <c r="B204" s="62"/>
    </row>
    <row r="205" spans="2:6" ht="15.75">
      <c r="B205" s="62"/>
    </row>
    <row r="206" spans="2:6" ht="15.75">
      <c r="B206" s="62"/>
    </row>
    <row r="207" spans="2:6" ht="15.75">
      <c r="B207" s="62"/>
    </row>
    <row r="208" spans="2:6" ht="15.75">
      <c r="B208" s="62"/>
    </row>
    <row r="209" spans="2:2" ht="15.75">
      <c r="B209" s="62"/>
    </row>
    <row r="210" spans="2:2" ht="15.75">
      <c r="B210" s="62"/>
    </row>
    <row r="211" spans="2:2" ht="15.75">
      <c r="B211" s="62"/>
    </row>
    <row r="212" spans="2:2" ht="15.75">
      <c r="B212" s="62"/>
    </row>
    <row r="213" spans="2:2" ht="15.75">
      <c r="B213" s="62"/>
    </row>
    <row r="214" spans="2:2" ht="15.75">
      <c r="B214" s="62"/>
    </row>
    <row r="215" spans="2:2" ht="15.75">
      <c r="B215" s="62"/>
    </row>
    <row r="216" spans="2:2" ht="15.75">
      <c r="B216" s="62"/>
    </row>
    <row r="217" spans="2:2" ht="15.75">
      <c r="B217" s="62"/>
    </row>
    <row r="218" spans="2:2" ht="15.75">
      <c r="B218" s="62"/>
    </row>
    <row r="219" spans="2:2" ht="15.75">
      <c r="B219" s="62"/>
    </row>
    <row r="220" spans="2:2" ht="15.75">
      <c r="B220" s="62"/>
    </row>
    <row r="221" spans="2:2" ht="15.75">
      <c r="B221" s="62"/>
    </row>
    <row r="222" spans="2:2" ht="15.75">
      <c r="B222" s="62"/>
    </row>
    <row r="223" spans="2:2" ht="15.75">
      <c r="B223" s="62"/>
    </row>
    <row r="224" spans="2:2" ht="15.75">
      <c r="B224" s="62"/>
    </row>
    <row r="225" spans="2:2" ht="15.75">
      <c r="B225" s="62"/>
    </row>
    <row r="226" spans="2:2" ht="15.75">
      <c r="B226" s="62"/>
    </row>
    <row r="227" spans="2:2" ht="15.75">
      <c r="B227" s="62"/>
    </row>
    <row r="228" spans="2:2" ht="15.75">
      <c r="B228" s="62"/>
    </row>
    <row r="229" spans="2:2" ht="15.75">
      <c r="B229" s="62"/>
    </row>
    <row r="230" spans="2:2" ht="15.75">
      <c r="B230" s="62"/>
    </row>
    <row r="231" spans="2:2" ht="15.75">
      <c r="B231" s="62"/>
    </row>
    <row r="232" spans="2:2" ht="15.75">
      <c r="B232" s="62"/>
    </row>
    <row r="233" spans="2:2" ht="15.75">
      <c r="B233" s="62"/>
    </row>
    <row r="234" spans="2:2" ht="15.75">
      <c r="B234" s="62"/>
    </row>
    <row r="235" spans="2:2" ht="15.75">
      <c r="B235" s="62"/>
    </row>
    <row r="236" spans="2:2" ht="15.75">
      <c r="B236" s="62"/>
    </row>
    <row r="237" spans="2:2" ht="15.75">
      <c r="B237" s="62"/>
    </row>
    <row r="238" spans="2:2" ht="15.75">
      <c r="B238" s="62"/>
    </row>
    <row r="239" spans="2:2" ht="15.75">
      <c r="B239" s="62"/>
    </row>
    <row r="240" spans="2:2" ht="15.75">
      <c r="B240" s="62"/>
    </row>
    <row r="241" spans="2:2" ht="15.75">
      <c r="B241" s="62"/>
    </row>
    <row r="242" spans="2:2" ht="15.75">
      <c r="B242" s="62"/>
    </row>
    <row r="243" spans="2:2" ht="15.75">
      <c r="B243" s="62"/>
    </row>
    <row r="244" spans="2:2" ht="15.75">
      <c r="B244" s="62"/>
    </row>
    <row r="245" spans="2:2" ht="15.75">
      <c r="B245" s="62"/>
    </row>
    <row r="246" spans="2:2" ht="15.75">
      <c r="B246" s="62"/>
    </row>
    <row r="247" spans="2:2" ht="15.75">
      <c r="B247" s="62"/>
    </row>
    <row r="248" spans="2:2" ht="15.75">
      <c r="B248" s="62"/>
    </row>
    <row r="249" spans="2:2" ht="15.75">
      <c r="B249" s="62"/>
    </row>
    <row r="250" spans="2:2" ht="15.75">
      <c r="B250" s="62"/>
    </row>
    <row r="251" spans="2:2" ht="15.75">
      <c r="B251" s="62"/>
    </row>
    <row r="252" spans="2:2" ht="15.75">
      <c r="B252" s="62"/>
    </row>
    <row r="253" spans="2:2" ht="15.75">
      <c r="B253" s="62"/>
    </row>
    <row r="254" spans="2:2" ht="15.75">
      <c r="B254" s="62"/>
    </row>
    <row r="255" spans="2:2" ht="15.75">
      <c r="B255" s="62"/>
    </row>
    <row r="256" spans="2:2" ht="15.75">
      <c r="B256" s="62"/>
    </row>
    <row r="257" spans="2:2" ht="15.75">
      <c r="B257" s="62"/>
    </row>
    <row r="258" spans="2:2" ht="15.75">
      <c r="B258" s="62"/>
    </row>
    <row r="259" spans="2:2" ht="15.75">
      <c r="B259" s="62"/>
    </row>
    <row r="260" spans="2:2" ht="15.75">
      <c r="B260" s="62"/>
    </row>
    <row r="261" spans="2:2" ht="15.75">
      <c r="B261" s="62"/>
    </row>
    <row r="262" spans="2:2" ht="15.75">
      <c r="B262" s="62"/>
    </row>
    <row r="263" spans="2:2" ht="15.75">
      <c r="B263" s="62"/>
    </row>
    <row r="264" spans="2:2" ht="15.75">
      <c r="B264" s="62"/>
    </row>
    <row r="265" spans="2:2" ht="15.75">
      <c r="B265" s="62"/>
    </row>
    <row r="266" spans="2:2" ht="15.75">
      <c r="B266" s="62"/>
    </row>
    <row r="267" spans="2:2" ht="15.75">
      <c r="B267" s="62"/>
    </row>
    <row r="268" spans="2:2" ht="15.75">
      <c r="B268" s="62"/>
    </row>
    <row r="269" spans="2:2" ht="15.75">
      <c r="B269" s="62"/>
    </row>
    <row r="270" spans="2:2" ht="15.75">
      <c r="B270" s="62"/>
    </row>
    <row r="271" spans="2:2" ht="15.75">
      <c r="B271" s="62"/>
    </row>
    <row r="272" spans="2:2" ht="15.75">
      <c r="B272" s="62"/>
    </row>
    <row r="273" spans="2:2" ht="15.75">
      <c r="B273" s="62"/>
    </row>
    <row r="274" spans="2:2" ht="15.75">
      <c r="B274" s="62"/>
    </row>
    <row r="275" spans="2:2" ht="15.75">
      <c r="B275" s="62"/>
    </row>
    <row r="276" spans="2:2" ht="15.75">
      <c r="B276" s="62"/>
    </row>
    <row r="277" spans="2:2" ht="15.75">
      <c r="B277" s="62"/>
    </row>
    <row r="278" spans="2:2" ht="15.75">
      <c r="B278" s="62"/>
    </row>
    <row r="279" spans="2:2" ht="15.75">
      <c r="B279" s="62"/>
    </row>
    <row r="280" spans="2:2" ht="15.75">
      <c r="B280" s="62"/>
    </row>
    <row r="281" spans="2:2" ht="15.75">
      <c r="B281" s="62"/>
    </row>
    <row r="282" spans="2:2" ht="15.75">
      <c r="B282" s="62"/>
    </row>
    <row r="283" spans="2:2" ht="15.75">
      <c r="B283" s="62"/>
    </row>
    <row r="284" spans="2:2" ht="15.75">
      <c r="B284" s="62"/>
    </row>
    <row r="285" spans="2:2" ht="15.75">
      <c r="B285" s="62"/>
    </row>
    <row r="286" spans="2:2" ht="15.75">
      <c r="B286" s="62"/>
    </row>
    <row r="287" spans="2:2" ht="15.75">
      <c r="B287" s="62"/>
    </row>
    <row r="288" spans="2:2" ht="15.75">
      <c r="B288" s="62"/>
    </row>
    <row r="289" spans="2:2" ht="15.75">
      <c r="B289" s="62"/>
    </row>
    <row r="290" spans="2:2" ht="15.75">
      <c r="B290" s="62"/>
    </row>
    <row r="291" spans="2:2" ht="15.75">
      <c r="B291" s="62"/>
    </row>
    <row r="292" spans="2:2" ht="15.75">
      <c r="B292" s="62"/>
    </row>
    <row r="293" spans="2:2" ht="15.75">
      <c r="B293" s="62"/>
    </row>
    <row r="294" spans="2:2" ht="15.75">
      <c r="B294" s="62"/>
    </row>
    <row r="295" spans="2:2" ht="15.75">
      <c r="B295" s="62"/>
    </row>
    <row r="296" spans="2:2" ht="15.75">
      <c r="B296" s="62"/>
    </row>
    <row r="297" spans="2:2" ht="15.75">
      <c r="B297" s="62"/>
    </row>
    <row r="298" spans="2:2" ht="15.75">
      <c r="B298" s="62"/>
    </row>
    <row r="299" spans="2:2" ht="15.75">
      <c r="B299" s="62"/>
    </row>
    <row r="300" spans="2:2" ht="15.75">
      <c r="B300" s="62"/>
    </row>
    <row r="301" spans="2:2" ht="15.75">
      <c r="B301" s="62"/>
    </row>
    <row r="302" spans="2:2" ht="15.75">
      <c r="B302" s="62"/>
    </row>
    <row r="303" spans="2:2" ht="15.75">
      <c r="B303" s="62"/>
    </row>
    <row r="304" spans="2:2" ht="15.75">
      <c r="B304" s="62"/>
    </row>
    <row r="305" spans="2:2" ht="15.75">
      <c r="B305" s="62"/>
    </row>
    <row r="306" spans="2:2" ht="15.75">
      <c r="B306" s="62"/>
    </row>
    <row r="307" spans="2:2" ht="15.75">
      <c r="B307" s="62"/>
    </row>
    <row r="308" spans="2:2" ht="15.75">
      <c r="B308" s="62"/>
    </row>
    <row r="309" spans="2:2" ht="15.75">
      <c r="B309" s="62"/>
    </row>
    <row r="310" spans="2:2" ht="15.75">
      <c r="B310" s="62"/>
    </row>
    <row r="311" spans="2:2" ht="15.75">
      <c r="B311" s="62"/>
    </row>
    <row r="312" spans="2:2" ht="15.75">
      <c r="B312" s="62"/>
    </row>
    <row r="313" spans="2:2" ht="15.75">
      <c r="B313" s="62"/>
    </row>
    <row r="314" spans="2:2" ht="15.75">
      <c r="B314" s="62"/>
    </row>
    <row r="315" spans="2:2" ht="15.75">
      <c r="B315" s="62"/>
    </row>
    <row r="316" spans="2:2" ht="15.75">
      <c r="B316" s="62"/>
    </row>
    <row r="317" spans="2:2" ht="15.75">
      <c r="B317" s="62"/>
    </row>
    <row r="318" spans="2:2" ht="15.75">
      <c r="B318" s="62"/>
    </row>
    <row r="319" spans="2:2" ht="15.75">
      <c r="B319" s="62"/>
    </row>
    <row r="320" spans="2:2" ht="15.75">
      <c r="B320" s="62"/>
    </row>
    <row r="321" spans="2:2" ht="15.75">
      <c r="B321" s="62"/>
    </row>
    <row r="322" spans="2:2" ht="15.75">
      <c r="B322" s="62"/>
    </row>
    <row r="323" spans="2:2" ht="15.75">
      <c r="B323" s="62"/>
    </row>
    <row r="324" spans="2:2" ht="15.75">
      <c r="B324" s="62"/>
    </row>
    <row r="325" spans="2:2" ht="15.75">
      <c r="B325" s="62"/>
    </row>
    <row r="326" spans="2:2" ht="15.75">
      <c r="B326" s="62"/>
    </row>
    <row r="327" spans="2:2" ht="15.75">
      <c r="B327" s="62"/>
    </row>
    <row r="328" spans="2:2" ht="15.75">
      <c r="B328" s="62"/>
    </row>
    <row r="329" spans="2:2" ht="15.75">
      <c r="B329" s="62"/>
    </row>
    <row r="330" spans="2:2" ht="15.75">
      <c r="B330" s="62"/>
    </row>
    <row r="331" spans="2:2" ht="15.75">
      <c r="B331" s="62"/>
    </row>
    <row r="332" spans="2:2" ht="15.75">
      <c r="B332" s="62"/>
    </row>
    <row r="333" spans="2:2" ht="15.75">
      <c r="B333" s="62"/>
    </row>
    <row r="334" spans="2:2" ht="15.75">
      <c r="B334" s="62"/>
    </row>
    <row r="335" spans="2:2" ht="15.75">
      <c r="B335" s="62"/>
    </row>
    <row r="336" spans="2:2" ht="15.75">
      <c r="B336" s="62"/>
    </row>
    <row r="337" spans="2:2" ht="15.75">
      <c r="B337" s="62"/>
    </row>
    <row r="338" spans="2:2" ht="15.75">
      <c r="B338" s="62"/>
    </row>
    <row r="339" spans="2:2" ht="15.75">
      <c r="B339" s="62"/>
    </row>
    <row r="340" spans="2:2" ht="15.75">
      <c r="B340" s="62"/>
    </row>
    <row r="341" spans="2:2" ht="15.75">
      <c r="B341" s="62"/>
    </row>
    <row r="342" spans="2:2" ht="15.75">
      <c r="B342" s="62"/>
    </row>
    <row r="343" spans="2:2" ht="15.75">
      <c r="B343" s="62"/>
    </row>
    <row r="344" spans="2:2" ht="15.75">
      <c r="B344" s="62"/>
    </row>
    <row r="345" spans="2:2" ht="15.75">
      <c r="B345" s="62"/>
    </row>
    <row r="346" spans="2:2" ht="15.75">
      <c r="B346" s="62"/>
    </row>
    <row r="347" spans="2:2" ht="15.75">
      <c r="B347" s="62"/>
    </row>
    <row r="348" spans="2:2" ht="15.75">
      <c r="B348" s="62"/>
    </row>
    <row r="349" spans="2:2" ht="15.75">
      <c r="B349" s="62"/>
    </row>
    <row r="350" spans="2:2" ht="15.75">
      <c r="B350" s="62"/>
    </row>
    <row r="351" spans="2:2" ht="15.75">
      <c r="B351" s="62"/>
    </row>
    <row r="352" spans="2:2" ht="15.75">
      <c r="B352" s="62"/>
    </row>
    <row r="353" spans="2:2" ht="15.75">
      <c r="B353" s="62"/>
    </row>
    <row r="354" spans="2:2" ht="15.75">
      <c r="B354" s="62"/>
    </row>
    <row r="355" spans="2:2" ht="15.75">
      <c r="B355" s="62"/>
    </row>
    <row r="356" spans="2:2" ht="15.75">
      <c r="B356" s="62"/>
    </row>
    <row r="357" spans="2:2" ht="15.75">
      <c r="B357" s="62"/>
    </row>
    <row r="358" spans="2:2" ht="15.75">
      <c r="B358" s="62"/>
    </row>
    <row r="359" spans="2:2" ht="15.75">
      <c r="B359" s="62"/>
    </row>
    <row r="360" spans="2:2" ht="15.75">
      <c r="B360" s="62"/>
    </row>
    <row r="361" spans="2:2" ht="15.75">
      <c r="B361" s="62"/>
    </row>
    <row r="362" spans="2:2" ht="15.75">
      <c r="B362" s="62"/>
    </row>
    <row r="363" spans="2:2" ht="15.75">
      <c r="B363" s="62"/>
    </row>
    <row r="364" spans="2:2" ht="15.75">
      <c r="B364" s="62"/>
    </row>
    <row r="365" spans="2:2" ht="15.75">
      <c r="B365" s="62"/>
    </row>
    <row r="366" spans="2:2" ht="15.75">
      <c r="B366" s="62"/>
    </row>
    <row r="367" spans="2:2" ht="15.75">
      <c r="B367" s="62"/>
    </row>
    <row r="368" spans="2:2" ht="15.75">
      <c r="B368" s="62"/>
    </row>
    <row r="369" spans="2:2" ht="15.75">
      <c r="B369" s="62"/>
    </row>
    <row r="370" spans="2:2" ht="15.75">
      <c r="B370" s="62"/>
    </row>
    <row r="371" spans="2:2" ht="15.75">
      <c r="B371" s="62"/>
    </row>
    <row r="372" spans="2:2" ht="15.75">
      <c r="B372" s="62"/>
    </row>
    <row r="373" spans="2:2" ht="15.75">
      <c r="B373" s="62"/>
    </row>
    <row r="374" spans="2:2" ht="15.75">
      <c r="B374" s="62"/>
    </row>
    <row r="375" spans="2:2" ht="15.75">
      <c r="B375" s="62"/>
    </row>
    <row r="376" spans="2:2" ht="15.75">
      <c r="B376" s="62"/>
    </row>
    <row r="377" spans="2:2" ht="15.75">
      <c r="B377" s="62"/>
    </row>
    <row r="378" spans="2:2" ht="15.75">
      <c r="B378" s="62"/>
    </row>
    <row r="379" spans="2:2" ht="15.75">
      <c r="B379" s="62"/>
    </row>
    <row r="380" spans="2:2" ht="15.75">
      <c r="B380" s="62"/>
    </row>
    <row r="381" spans="2:2" ht="15.75">
      <c r="B381" s="62"/>
    </row>
    <row r="382" spans="2:2" ht="15.75">
      <c r="B382" s="62"/>
    </row>
    <row r="383" spans="2:2" ht="15.75">
      <c r="B383" s="62"/>
    </row>
    <row r="384" spans="2:2" ht="15.75">
      <c r="B384" s="62"/>
    </row>
    <row r="385" spans="2:2" ht="15.75">
      <c r="B385" s="62"/>
    </row>
    <row r="386" spans="2:2" ht="15.75">
      <c r="B386" s="62"/>
    </row>
    <row r="387" spans="2:2" ht="15.75">
      <c r="B387" s="62"/>
    </row>
    <row r="388" spans="2:2" ht="15.75">
      <c r="B388" s="62"/>
    </row>
    <row r="389" spans="2:2" ht="15.75">
      <c r="B389" s="62"/>
    </row>
    <row r="390" spans="2:2" ht="15.75">
      <c r="B390" s="62"/>
    </row>
    <row r="391" spans="2:2" ht="15.75">
      <c r="B391" s="62"/>
    </row>
    <row r="392" spans="2:2" ht="15.75">
      <c r="B392" s="62"/>
    </row>
    <row r="393" spans="2:2" ht="15.75">
      <c r="B393" s="62"/>
    </row>
    <row r="394" spans="2:2" ht="15.75">
      <c r="B394" s="62"/>
    </row>
    <row r="395" spans="2:2" ht="15.75">
      <c r="B395" s="62"/>
    </row>
    <row r="396" spans="2:2" ht="15.75">
      <c r="B396" s="62"/>
    </row>
    <row r="397" spans="2:2" ht="15.75">
      <c r="B397" s="62"/>
    </row>
    <row r="398" spans="2:2" ht="15.75">
      <c r="B398" s="62"/>
    </row>
    <row r="399" spans="2:2" ht="15.75">
      <c r="B399" s="62"/>
    </row>
    <row r="400" spans="2:2" ht="15.75">
      <c r="B400" s="62"/>
    </row>
    <row r="401" spans="2:2" ht="15.75">
      <c r="B401" s="62"/>
    </row>
    <row r="402" spans="2:2" ht="15.75">
      <c r="B402" s="62"/>
    </row>
    <row r="403" spans="2:2" ht="15.75">
      <c r="B403" s="62"/>
    </row>
    <row r="404" spans="2:2" ht="15.75">
      <c r="B404" s="62"/>
    </row>
    <row r="405" spans="2:2" ht="15.75">
      <c r="B405" s="62"/>
    </row>
    <row r="406" spans="2:2" ht="15.75">
      <c r="B406" s="62"/>
    </row>
    <row r="407" spans="2:2" ht="15.75">
      <c r="B407" s="62"/>
    </row>
    <row r="408" spans="2:2" ht="15.75">
      <c r="B408" s="62"/>
    </row>
    <row r="409" spans="2:2" ht="15.75">
      <c r="B409" s="62"/>
    </row>
    <row r="410" spans="2:2" ht="15.75">
      <c r="B410" s="62"/>
    </row>
    <row r="411" spans="2:2" ht="15.75">
      <c r="B411" s="62"/>
    </row>
    <row r="412" spans="2:2" ht="15.75">
      <c r="B412" s="62"/>
    </row>
    <row r="413" spans="2:2" ht="15.75">
      <c r="B413" s="62"/>
    </row>
    <row r="414" spans="2:2" ht="15.75">
      <c r="B414" s="62"/>
    </row>
    <row r="415" spans="2:2" ht="15.75">
      <c r="B415" s="62"/>
    </row>
    <row r="416" spans="2:2" ht="15.75">
      <c r="B416" s="62"/>
    </row>
    <row r="417" spans="2:2" ht="15.75">
      <c r="B417" s="62"/>
    </row>
    <row r="418" spans="2:2" ht="15.75">
      <c r="B418" s="62"/>
    </row>
    <row r="419" spans="2:2" ht="15.75">
      <c r="B419" s="62"/>
    </row>
    <row r="420" spans="2:2" ht="15.75">
      <c r="B420" s="62"/>
    </row>
    <row r="421" spans="2:2" ht="15.75">
      <c r="B421" s="62"/>
    </row>
    <row r="422" spans="2:2" ht="15.75">
      <c r="B422" s="62"/>
    </row>
    <row r="423" spans="2:2" ht="15.75">
      <c r="B423" s="62"/>
    </row>
    <row r="424" spans="2:2" ht="15.75">
      <c r="B424" s="62"/>
    </row>
    <row r="425" spans="2:2" ht="15.75">
      <c r="B425" s="62"/>
    </row>
    <row r="426" spans="2:2" ht="15.75">
      <c r="B426" s="62"/>
    </row>
    <row r="427" spans="2:2" ht="15.75">
      <c r="B427" s="62"/>
    </row>
    <row r="428" spans="2:2" ht="15.75">
      <c r="B428" s="62"/>
    </row>
    <row r="429" spans="2:2" ht="15.75">
      <c r="B429" s="62"/>
    </row>
    <row r="430" spans="2:2" ht="15.75">
      <c r="B430" s="62"/>
    </row>
    <row r="431" spans="2:2" ht="15.75">
      <c r="B431" s="62"/>
    </row>
    <row r="432" spans="2:2" ht="15.75">
      <c r="B432" s="62"/>
    </row>
    <row r="433" spans="2:2" ht="15.75">
      <c r="B433" s="62"/>
    </row>
    <row r="434" spans="2:2" ht="15.75">
      <c r="B434" s="62"/>
    </row>
    <row r="435" spans="2:2" ht="15.75">
      <c r="B435" s="62"/>
    </row>
    <row r="436" spans="2:2" ht="15.75">
      <c r="B436" s="62"/>
    </row>
    <row r="437" spans="2:2" ht="15.75">
      <c r="B437" s="62"/>
    </row>
    <row r="438" spans="2:2" ht="15.75">
      <c r="B438" s="62"/>
    </row>
    <row r="439" spans="2:2" ht="15.75">
      <c r="B439" s="62"/>
    </row>
    <row r="440" spans="2:2" ht="15.75">
      <c r="B440" s="62"/>
    </row>
    <row r="441" spans="2:2" ht="15.75">
      <c r="B441" s="62"/>
    </row>
    <row r="442" spans="2:2" ht="15.75">
      <c r="B442" s="62"/>
    </row>
    <row r="443" spans="2:2" ht="15.75">
      <c r="B443" s="62"/>
    </row>
    <row r="444" spans="2:2" ht="15.75">
      <c r="B444" s="62"/>
    </row>
    <row r="445" spans="2:2" ht="15.75">
      <c r="B445" s="62"/>
    </row>
    <row r="446" spans="2:2" ht="15.75">
      <c r="B446" s="62"/>
    </row>
    <row r="447" spans="2:2" ht="15.75">
      <c r="B447" s="62"/>
    </row>
    <row r="448" spans="2:2" ht="15.75">
      <c r="B448" s="62"/>
    </row>
    <row r="449" spans="2:2" ht="15.75">
      <c r="B449" s="62"/>
    </row>
    <row r="450" spans="2:2" ht="15.75">
      <c r="B450" s="62"/>
    </row>
    <row r="451" spans="2:2" ht="15.75">
      <c r="B451" s="62"/>
    </row>
    <row r="452" spans="2:2" ht="15.75">
      <c r="B452" s="62"/>
    </row>
    <row r="453" spans="2:2" ht="15.75">
      <c r="B453" s="62"/>
    </row>
    <row r="454" spans="2:2" ht="15.75">
      <c r="B454" s="62"/>
    </row>
    <row r="455" spans="2:2" ht="15.75">
      <c r="B455" s="62"/>
    </row>
    <row r="456" spans="2:2" ht="15.75">
      <c r="B456" s="62"/>
    </row>
    <row r="457" spans="2:2" ht="15.75">
      <c r="B457" s="62"/>
    </row>
    <row r="458" spans="2:2" ht="15.75">
      <c r="B458" s="62"/>
    </row>
    <row r="459" spans="2:2" ht="15.75">
      <c r="B459" s="62"/>
    </row>
    <row r="460" spans="2:2" ht="15.75">
      <c r="B460" s="62"/>
    </row>
    <row r="461" spans="2:2" ht="15.75">
      <c r="B461" s="62"/>
    </row>
    <row r="462" spans="2:2" ht="15.75">
      <c r="B462" s="62"/>
    </row>
    <row r="463" spans="2:2" ht="15.75">
      <c r="B463" s="62"/>
    </row>
    <row r="464" spans="2:2" ht="15.75">
      <c r="B464" s="62"/>
    </row>
    <row r="465" spans="2:2" ht="15.75">
      <c r="B465" s="62"/>
    </row>
    <row r="466" spans="2:2" ht="15.75">
      <c r="B466" s="62"/>
    </row>
    <row r="467" spans="2:2" ht="15.75">
      <c r="B467" s="62"/>
    </row>
    <row r="468" spans="2:2" ht="15.75">
      <c r="B468" s="62"/>
    </row>
    <row r="469" spans="2:2" ht="15.75">
      <c r="B469" s="62"/>
    </row>
    <row r="470" spans="2:2" ht="15.75">
      <c r="B470" s="62"/>
    </row>
    <row r="471" spans="2:2" ht="15.75">
      <c r="B471" s="62"/>
    </row>
    <row r="472" spans="2:2" ht="15.75">
      <c r="B472" s="62"/>
    </row>
    <row r="473" spans="2:2" ht="15.75">
      <c r="B473" s="62"/>
    </row>
    <row r="474" spans="2:2" ht="15.75">
      <c r="B474" s="62"/>
    </row>
    <row r="475" spans="2:2" ht="15.75">
      <c r="B475" s="62"/>
    </row>
    <row r="476" spans="2:2" ht="15.75">
      <c r="B476" s="62"/>
    </row>
    <row r="477" spans="2:2" ht="15.75">
      <c r="B477" s="62"/>
    </row>
    <row r="478" spans="2:2" ht="15.75">
      <c r="B478" s="62"/>
    </row>
    <row r="479" spans="2:2" ht="15.75">
      <c r="B479" s="62"/>
    </row>
    <row r="480" spans="2:2" ht="15.75">
      <c r="B480" s="62"/>
    </row>
    <row r="481" spans="2:2" ht="15.75">
      <c r="B481" s="62"/>
    </row>
    <row r="482" spans="2:2" ht="15.75">
      <c r="B482" s="62"/>
    </row>
    <row r="483" spans="2:2" ht="15.75">
      <c r="B483" s="62"/>
    </row>
    <row r="484" spans="2:2" ht="15.75">
      <c r="B484" s="62"/>
    </row>
    <row r="485" spans="2:2" ht="15.75">
      <c r="B485" s="62"/>
    </row>
    <row r="486" spans="2:2" ht="15.75">
      <c r="B486" s="62"/>
    </row>
    <row r="487" spans="2:2" ht="15.75">
      <c r="B487" s="62"/>
    </row>
    <row r="488" spans="2:2" ht="15.75">
      <c r="B488" s="62"/>
    </row>
    <row r="489" spans="2:2" ht="15.75">
      <c r="B489" s="62"/>
    </row>
    <row r="490" spans="2:2" ht="15.75">
      <c r="B490" s="62"/>
    </row>
    <row r="491" spans="2:2" ht="15.75">
      <c r="B491" s="62"/>
    </row>
    <row r="492" spans="2:2" ht="15.75">
      <c r="B492" s="62"/>
    </row>
    <row r="493" spans="2:2" ht="15.75">
      <c r="B493" s="62"/>
    </row>
    <row r="494" spans="2:2" ht="15.75">
      <c r="B494" s="62"/>
    </row>
    <row r="495" spans="2:2" ht="15.75">
      <c r="B495" s="62"/>
    </row>
    <row r="496" spans="2:2" ht="15.75">
      <c r="B496" s="62"/>
    </row>
    <row r="497" spans="2:2" ht="15.75">
      <c r="B497" s="62"/>
    </row>
    <row r="498" spans="2:2" ht="15.75">
      <c r="B498" s="62"/>
    </row>
    <row r="499" spans="2:2" ht="15.75">
      <c r="B499" s="62"/>
    </row>
    <row r="500" spans="2:2" ht="15.75">
      <c r="B500" s="62"/>
    </row>
    <row r="501" spans="2:2" ht="15.75">
      <c r="B501" s="62"/>
    </row>
    <row r="502" spans="2:2" ht="15.75">
      <c r="B502" s="62"/>
    </row>
    <row r="503" spans="2:2" ht="15.75">
      <c r="B503" s="62"/>
    </row>
    <row r="504" spans="2:2" ht="15.75">
      <c r="B504" s="62"/>
    </row>
    <row r="505" spans="2:2" ht="15.75">
      <c r="B505" s="62"/>
    </row>
    <row r="506" spans="2:2" ht="15.75">
      <c r="B506" s="62"/>
    </row>
    <row r="507" spans="2:2" ht="15.75">
      <c r="B507" s="62"/>
    </row>
    <row r="508" spans="2:2" ht="15.75">
      <c r="B508" s="62"/>
    </row>
    <row r="509" spans="2:2" ht="15.75">
      <c r="B509" s="62"/>
    </row>
    <row r="510" spans="2:2" ht="15.75">
      <c r="B510" s="62"/>
    </row>
    <row r="511" spans="2:2" ht="15.75">
      <c r="B511" s="62"/>
    </row>
    <row r="512" spans="2:2" ht="15.75">
      <c r="B512" s="62"/>
    </row>
    <row r="513" spans="2:2" ht="15.75">
      <c r="B513" s="62"/>
    </row>
    <row r="514" spans="2:2" ht="15.75">
      <c r="B514" s="62"/>
    </row>
    <row r="515" spans="2:2" ht="15.75">
      <c r="B515" s="62"/>
    </row>
    <row r="516" spans="2:2" ht="15.75">
      <c r="B516" s="62"/>
    </row>
    <row r="517" spans="2:2" ht="15.75">
      <c r="B517" s="62"/>
    </row>
    <row r="518" spans="2:2" ht="15.75">
      <c r="B518" s="62"/>
    </row>
    <row r="519" spans="2:2" ht="15.75">
      <c r="B519" s="62"/>
    </row>
    <row r="520" spans="2:2" ht="15.75">
      <c r="B520" s="62"/>
    </row>
    <row r="521" spans="2:2" ht="15.75">
      <c r="B521" s="62"/>
    </row>
    <row r="522" spans="2:2" ht="15.75">
      <c r="B522" s="62"/>
    </row>
    <row r="523" spans="2:2" ht="15.75">
      <c r="B523" s="62"/>
    </row>
    <row r="524" spans="2:2" ht="15.75">
      <c r="B524" s="62"/>
    </row>
    <row r="525" spans="2:2" ht="15.75">
      <c r="B525" s="62"/>
    </row>
    <row r="526" spans="2:2" ht="15.75">
      <c r="B526" s="62"/>
    </row>
    <row r="527" spans="2:2" ht="15.75">
      <c r="B527" s="62"/>
    </row>
    <row r="528" spans="2:2" ht="15.75">
      <c r="B528" s="62"/>
    </row>
    <row r="529" spans="2:2" ht="15.75">
      <c r="B529" s="62"/>
    </row>
    <row r="530" spans="2:2" ht="15.75">
      <c r="B530" s="62"/>
    </row>
    <row r="531" spans="2:2" ht="15.75">
      <c r="B531" s="62"/>
    </row>
    <row r="532" spans="2:2" ht="15.75">
      <c r="B532" s="62"/>
    </row>
    <row r="533" spans="2:2" ht="15.75">
      <c r="B533" s="62"/>
    </row>
    <row r="534" spans="2:2" ht="15.75">
      <c r="B534" s="62"/>
    </row>
    <row r="535" spans="2:2" ht="15.75">
      <c r="B535" s="62"/>
    </row>
    <row r="536" spans="2:2" ht="15.75">
      <c r="B536" s="62"/>
    </row>
    <row r="537" spans="2:2" ht="15.75">
      <c r="B537" s="62"/>
    </row>
    <row r="538" spans="2:2" ht="15.75">
      <c r="B538" s="62"/>
    </row>
    <row r="539" spans="2:2" ht="15.75">
      <c r="B539" s="62"/>
    </row>
    <row r="540" spans="2:2" ht="15.75">
      <c r="B540" s="62"/>
    </row>
    <row r="541" spans="2:2" ht="15.75">
      <c r="B541" s="62"/>
    </row>
    <row r="542" spans="2:2" ht="15.75">
      <c r="B542" s="62"/>
    </row>
    <row r="543" spans="2:2" ht="15.75">
      <c r="B543" s="62"/>
    </row>
    <row r="544" spans="2:2" ht="15.75">
      <c r="B544" s="62"/>
    </row>
    <row r="545" spans="2:2" ht="15.75">
      <c r="B545" s="62"/>
    </row>
    <row r="546" spans="2:2" ht="15.75">
      <c r="B546" s="62"/>
    </row>
    <row r="547" spans="2:2" ht="15.75">
      <c r="B547" s="62"/>
    </row>
    <row r="548" spans="2:2" ht="15.75">
      <c r="B548" s="62"/>
    </row>
    <row r="549" spans="2:2" ht="15.75">
      <c r="B549" s="62"/>
    </row>
    <row r="550" spans="2:2" ht="15.75">
      <c r="B550" s="62"/>
    </row>
    <row r="551" spans="2:2" ht="15.75">
      <c r="B551" s="62"/>
    </row>
    <row r="552" spans="2:2" ht="15.75">
      <c r="B552" s="62"/>
    </row>
    <row r="553" spans="2:2" ht="15.75">
      <c r="B553" s="62"/>
    </row>
    <row r="554" spans="2:2" ht="15.75">
      <c r="B554" s="62"/>
    </row>
    <row r="555" spans="2:2" ht="15.75">
      <c r="B555" s="62"/>
    </row>
    <row r="556" spans="2:2" ht="15.75">
      <c r="B556" s="62"/>
    </row>
    <row r="557" spans="2:2" ht="15.75">
      <c r="B557" s="62"/>
    </row>
    <row r="558" spans="2:2" ht="15.75">
      <c r="B558" s="62"/>
    </row>
    <row r="559" spans="2:2" ht="15.75">
      <c r="B559" s="62"/>
    </row>
    <row r="560" spans="2:2" ht="15.75">
      <c r="B560" s="62"/>
    </row>
    <row r="561" spans="2:2" ht="15.75">
      <c r="B561" s="62"/>
    </row>
    <row r="562" spans="2:2" ht="15.75">
      <c r="B562" s="62"/>
    </row>
    <row r="563" spans="2:2" ht="15.75">
      <c r="B563" s="62"/>
    </row>
    <row r="564" spans="2:2" ht="15.75">
      <c r="B564" s="62"/>
    </row>
    <row r="565" spans="2:2" ht="15.75">
      <c r="B565" s="62"/>
    </row>
    <row r="566" spans="2:2" ht="15.75">
      <c r="B566" s="62"/>
    </row>
    <row r="567" spans="2:2" ht="15.75">
      <c r="B567" s="62"/>
    </row>
    <row r="568" spans="2:2" ht="15.75">
      <c r="B568" s="62"/>
    </row>
    <row r="569" spans="2:2" ht="15.75">
      <c r="B569" s="62"/>
    </row>
    <row r="570" spans="2:2" ht="15.75">
      <c r="B570" s="62"/>
    </row>
    <row r="571" spans="2:2" ht="15.75">
      <c r="B571" s="62"/>
    </row>
    <row r="572" spans="2:2" ht="15.75">
      <c r="B572" s="62"/>
    </row>
    <row r="573" spans="2:2" ht="15.75">
      <c r="B573" s="62"/>
    </row>
    <row r="574" spans="2:2" ht="15.75">
      <c r="B574" s="62"/>
    </row>
    <row r="575" spans="2:2" ht="15.75">
      <c r="B575" s="62"/>
    </row>
    <row r="576" spans="2:2" ht="15.75">
      <c r="B576" s="62"/>
    </row>
    <row r="577" spans="2:2" ht="15.75">
      <c r="B577" s="62"/>
    </row>
    <row r="578" spans="2:2" ht="15.75">
      <c r="B578" s="62"/>
    </row>
    <row r="579" spans="2:2" ht="15.75">
      <c r="B579" s="62"/>
    </row>
    <row r="580" spans="2:2" ht="15.75">
      <c r="B580" s="62"/>
    </row>
    <row r="581" spans="2:2" ht="15.75">
      <c r="B581" s="62"/>
    </row>
    <row r="582" spans="2:2" ht="15.75">
      <c r="B582" s="62"/>
    </row>
    <row r="583" spans="2:2" ht="15.75">
      <c r="B583" s="62"/>
    </row>
    <row r="584" spans="2:2" ht="15.75">
      <c r="B584" s="62"/>
    </row>
    <row r="585" spans="2:2" ht="15.75">
      <c r="B585" s="62"/>
    </row>
    <row r="586" spans="2:2" ht="15.75">
      <c r="B586" s="62"/>
    </row>
    <row r="587" spans="2:2" ht="15.75">
      <c r="B587" s="62"/>
    </row>
    <row r="588" spans="2:2" ht="15.75">
      <c r="B588" s="62"/>
    </row>
    <row r="589" spans="2:2" ht="15.75">
      <c r="B589" s="62"/>
    </row>
    <row r="590" spans="2:2" ht="15.75">
      <c r="B590" s="62"/>
    </row>
    <row r="591" spans="2:2" ht="15.75">
      <c r="B591" s="62"/>
    </row>
    <row r="592" spans="2:2" ht="15.75">
      <c r="B592" s="62"/>
    </row>
    <row r="593" spans="2:2" ht="15.75">
      <c r="B593" s="62"/>
    </row>
    <row r="594" spans="2:2" ht="15.75">
      <c r="B594" s="62"/>
    </row>
    <row r="595" spans="2:2" ht="15.75">
      <c r="B595" s="62"/>
    </row>
    <row r="596" spans="2:2" ht="15.75">
      <c r="B596" s="62"/>
    </row>
    <row r="597" spans="2:2" ht="15.75">
      <c r="B597" s="62"/>
    </row>
    <row r="598" spans="2:2" ht="15.75">
      <c r="B598" s="62"/>
    </row>
    <row r="599" spans="2:2" ht="15.75">
      <c r="B599" s="62"/>
    </row>
    <row r="600" spans="2:2" ht="15.75">
      <c r="B600" s="62"/>
    </row>
    <row r="601" spans="2:2" ht="15.75">
      <c r="B601" s="62"/>
    </row>
    <row r="602" spans="2:2" ht="15.75">
      <c r="B602" s="62"/>
    </row>
    <row r="603" spans="2:2" ht="15.75">
      <c r="B603" s="62"/>
    </row>
    <row r="604" spans="2:2" ht="15.75">
      <c r="B604" s="62"/>
    </row>
    <row r="605" spans="2:2" ht="15.75">
      <c r="B605" s="62"/>
    </row>
    <row r="606" spans="2:2" ht="15.75">
      <c r="B606" s="62"/>
    </row>
    <row r="607" spans="2:2" ht="15.75">
      <c r="B607" s="62"/>
    </row>
    <row r="608" spans="2:2" ht="15.75">
      <c r="B608" s="62"/>
    </row>
    <row r="609" spans="2:2" ht="15.75">
      <c r="B609" s="62"/>
    </row>
    <row r="610" spans="2:2" ht="15.75">
      <c r="B610" s="62"/>
    </row>
    <row r="611" spans="2:2" ht="15.75">
      <c r="B611" s="62"/>
    </row>
    <row r="612" spans="2:2" ht="15.75">
      <c r="B612" s="62"/>
    </row>
    <row r="613" spans="2:2" ht="15.75">
      <c r="B613" s="62"/>
    </row>
    <row r="614" spans="2:2" ht="15.75">
      <c r="B614" s="62"/>
    </row>
    <row r="615" spans="2:2" ht="15.75">
      <c r="B615" s="62"/>
    </row>
    <row r="616" spans="2:2" ht="15.75">
      <c r="B616" s="62"/>
    </row>
    <row r="617" spans="2:2" ht="15.75">
      <c r="B617" s="62"/>
    </row>
    <row r="618" spans="2:2" ht="15.75">
      <c r="B618" s="62"/>
    </row>
    <row r="619" spans="2:2" ht="15.75">
      <c r="B619" s="62"/>
    </row>
    <row r="620" spans="2:2" ht="15.75">
      <c r="B620" s="62"/>
    </row>
    <row r="621" spans="2:2" ht="15.75">
      <c r="B621" s="62"/>
    </row>
    <row r="622" spans="2:2" ht="15.75">
      <c r="B622" s="62"/>
    </row>
    <row r="623" spans="2:2" ht="15.75">
      <c r="B623" s="62"/>
    </row>
    <row r="624" spans="2:2" ht="15.75">
      <c r="B624" s="62"/>
    </row>
    <row r="625" spans="2:2" ht="15.75">
      <c r="B625" s="62"/>
    </row>
    <row r="626" spans="2:2" ht="15.75">
      <c r="B626" s="62"/>
    </row>
    <row r="627" spans="2:2" ht="15.75">
      <c r="B627" s="62"/>
    </row>
    <row r="628" spans="2:2" ht="15.75">
      <c r="B628" s="62"/>
    </row>
    <row r="629" spans="2:2" ht="15.75">
      <c r="B629" s="62"/>
    </row>
    <row r="630" spans="2:2" ht="15.75">
      <c r="B630" s="62"/>
    </row>
    <row r="631" spans="2:2" ht="15.75">
      <c r="B631" s="62"/>
    </row>
    <row r="632" spans="2:2" ht="15.75">
      <c r="B632" s="62"/>
    </row>
    <row r="633" spans="2:2" ht="15.75">
      <c r="B633" s="62"/>
    </row>
    <row r="634" spans="2:2" ht="15.75">
      <c r="B634" s="62"/>
    </row>
    <row r="635" spans="2:2" ht="15.75">
      <c r="B635" s="62"/>
    </row>
  </sheetData>
  <mergeCells count="7">
    <mergeCell ref="B75:E75"/>
    <mergeCell ref="B76:E76"/>
    <mergeCell ref="B1:E1"/>
    <mergeCell ref="B2:E2"/>
    <mergeCell ref="B3:E3"/>
    <mergeCell ref="B4:E4"/>
    <mergeCell ref="B74:E74"/>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C32" sqref="C32"/>
    </sheetView>
  </sheetViews>
  <sheetFormatPr baseColWidth="10" defaultColWidth="80.5703125" defaultRowHeight="15"/>
  <cols>
    <col min="1" max="1" width="28.28515625" style="649" hidden="1" customWidth="1"/>
    <col min="2" max="2" width="82.28515625" style="649" hidden="1" customWidth="1"/>
    <col min="3" max="3" width="148.42578125" style="64" bestFit="1" customWidth="1"/>
    <col min="4" max="4" width="33.85546875" style="649" customWidth="1"/>
    <col min="5" max="5" width="51.42578125" style="649" customWidth="1"/>
    <col min="6" max="6" width="80.5703125" style="129" customWidth="1"/>
    <col min="7" max="256" width="80.5703125" style="649"/>
    <col min="257" max="258" width="0" style="649" hidden="1" customWidth="1"/>
    <col min="259" max="259" width="148.42578125" style="649" bestFit="1" customWidth="1"/>
    <col min="260" max="260" width="33.85546875" style="649" customWidth="1"/>
    <col min="261" max="261" width="51.42578125" style="649" customWidth="1"/>
    <col min="262" max="262" width="80.5703125" style="649" customWidth="1"/>
    <col min="263" max="512" width="80.5703125" style="649"/>
    <col min="513" max="514" width="0" style="649" hidden="1" customWidth="1"/>
    <col min="515" max="515" width="148.42578125" style="649" bestFit="1" customWidth="1"/>
    <col min="516" max="516" width="33.85546875" style="649" customWidth="1"/>
    <col min="517" max="517" width="51.42578125" style="649" customWidth="1"/>
    <col min="518" max="518" width="80.5703125" style="649" customWidth="1"/>
    <col min="519" max="768" width="80.5703125" style="649"/>
    <col min="769" max="770" width="0" style="649" hidden="1" customWidth="1"/>
    <col min="771" max="771" width="148.42578125" style="649" bestFit="1" customWidth="1"/>
    <col min="772" max="772" width="33.85546875" style="649" customWidth="1"/>
    <col min="773" max="773" width="51.42578125" style="649" customWidth="1"/>
    <col min="774" max="774" width="80.5703125" style="649" customWidth="1"/>
    <col min="775" max="1024" width="80.5703125" style="649"/>
    <col min="1025" max="1026" width="0" style="649" hidden="1" customWidth="1"/>
    <col min="1027" max="1027" width="148.42578125" style="649" bestFit="1" customWidth="1"/>
    <col min="1028" max="1028" width="33.85546875" style="649" customWidth="1"/>
    <col min="1029" max="1029" width="51.42578125" style="649" customWidth="1"/>
    <col min="1030" max="1030" width="80.5703125" style="649" customWidth="1"/>
    <col min="1031" max="1280" width="80.5703125" style="649"/>
    <col min="1281" max="1282" width="0" style="649" hidden="1" customWidth="1"/>
    <col min="1283" max="1283" width="148.42578125" style="649" bestFit="1" customWidth="1"/>
    <col min="1284" max="1284" width="33.85546875" style="649" customWidth="1"/>
    <col min="1285" max="1285" width="51.42578125" style="649" customWidth="1"/>
    <col min="1286" max="1286" width="80.5703125" style="649" customWidth="1"/>
    <col min="1287" max="1536" width="80.5703125" style="649"/>
    <col min="1537" max="1538" width="0" style="649" hidden="1" customWidth="1"/>
    <col min="1539" max="1539" width="148.42578125" style="649" bestFit="1" customWidth="1"/>
    <col min="1540" max="1540" width="33.85546875" style="649" customWidth="1"/>
    <col min="1541" max="1541" width="51.42578125" style="649" customWidth="1"/>
    <col min="1542" max="1542" width="80.5703125" style="649" customWidth="1"/>
    <col min="1543" max="1792" width="80.5703125" style="649"/>
    <col min="1793" max="1794" width="0" style="649" hidden="1" customWidth="1"/>
    <col min="1795" max="1795" width="148.42578125" style="649" bestFit="1" customWidth="1"/>
    <col min="1796" max="1796" width="33.85546875" style="649" customWidth="1"/>
    <col min="1797" max="1797" width="51.42578125" style="649" customWidth="1"/>
    <col min="1798" max="1798" width="80.5703125" style="649" customWidth="1"/>
    <col min="1799" max="2048" width="80.5703125" style="649"/>
    <col min="2049" max="2050" width="0" style="649" hidden="1" customWidth="1"/>
    <col min="2051" max="2051" width="148.42578125" style="649" bestFit="1" customWidth="1"/>
    <col min="2052" max="2052" width="33.85546875" style="649" customWidth="1"/>
    <col min="2053" max="2053" width="51.42578125" style="649" customWidth="1"/>
    <col min="2054" max="2054" width="80.5703125" style="649" customWidth="1"/>
    <col min="2055" max="2304" width="80.5703125" style="649"/>
    <col min="2305" max="2306" width="0" style="649" hidden="1" customWidth="1"/>
    <col min="2307" max="2307" width="148.42578125" style="649" bestFit="1" customWidth="1"/>
    <col min="2308" max="2308" width="33.85546875" style="649" customWidth="1"/>
    <col min="2309" max="2309" width="51.42578125" style="649" customWidth="1"/>
    <col min="2310" max="2310" width="80.5703125" style="649" customWidth="1"/>
    <col min="2311" max="2560" width="80.5703125" style="649"/>
    <col min="2561" max="2562" width="0" style="649" hidden="1" customWidth="1"/>
    <col min="2563" max="2563" width="148.42578125" style="649" bestFit="1" customWidth="1"/>
    <col min="2564" max="2564" width="33.85546875" style="649" customWidth="1"/>
    <col min="2565" max="2565" width="51.42578125" style="649" customWidth="1"/>
    <col min="2566" max="2566" width="80.5703125" style="649" customWidth="1"/>
    <col min="2567" max="2816" width="80.5703125" style="649"/>
    <col min="2817" max="2818" width="0" style="649" hidden="1" customWidth="1"/>
    <col min="2819" max="2819" width="148.42578125" style="649" bestFit="1" customWidth="1"/>
    <col min="2820" max="2820" width="33.85546875" style="649" customWidth="1"/>
    <col min="2821" max="2821" width="51.42578125" style="649" customWidth="1"/>
    <col min="2822" max="2822" width="80.5703125" style="649" customWidth="1"/>
    <col min="2823" max="3072" width="80.5703125" style="649"/>
    <col min="3073" max="3074" width="0" style="649" hidden="1" customWidth="1"/>
    <col min="3075" max="3075" width="148.42578125" style="649" bestFit="1" customWidth="1"/>
    <col min="3076" max="3076" width="33.85546875" style="649" customWidth="1"/>
    <col min="3077" max="3077" width="51.42578125" style="649" customWidth="1"/>
    <col min="3078" max="3078" width="80.5703125" style="649" customWidth="1"/>
    <col min="3079" max="3328" width="80.5703125" style="649"/>
    <col min="3329" max="3330" width="0" style="649" hidden="1" customWidth="1"/>
    <col min="3331" max="3331" width="148.42578125" style="649" bestFit="1" customWidth="1"/>
    <col min="3332" max="3332" width="33.85546875" style="649" customWidth="1"/>
    <col min="3333" max="3333" width="51.42578125" style="649" customWidth="1"/>
    <col min="3334" max="3334" width="80.5703125" style="649" customWidth="1"/>
    <col min="3335" max="3584" width="80.5703125" style="649"/>
    <col min="3585" max="3586" width="0" style="649" hidden="1" customWidth="1"/>
    <col min="3587" max="3587" width="148.42578125" style="649" bestFit="1" customWidth="1"/>
    <col min="3588" max="3588" width="33.85546875" style="649" customWidth="1"/>
    <col min="3589" max="3589" width="51.42578125" style="649" customWidth="1"/>
    <col min="3590" max="3590" width="80.5703125" style="649" customWidth="1"/>
    <col min="3591" max="3840" width="80.5703125" style="649"/>
    <col min="3841" max="3842" width="0" style="649" hidden="1" customWidth="1"/>
    <col min="3843" max="3843" width="148.42578125" style="649" bestFit="1" customWidth="1"/>
    <col min="3844" max="3844" width="33.85546875" style="649" customWidth="1"/>
    <col min="3845" max="3845" width="51.42578125" style="649" customWidth="1"/>
    <col min="3846" max="3846" width="80.5703125" style="649" customWidth="1"/>
    <col min="3847" max="4096" width="80.5703125" style="649"/>
    <col min="4097" max="4098" width="0" style="649" hidden="1" customWidth="1"/>
    <col min="4099" max="4099" width="148.42578125" style="649" bestFit="1" customWidth="1"/>
    <col min="4100" max="4100" width="33.85546875" style="649" customWidth="1"/>
    <col min="4101" max="4101" width="51.42578125" style="649" customWidth="1"/>
    <col min="4102" max="4102" width="80.5703125" style="649" customWidth="1"/>
    <col min="4103" max="4352" width="80.5703125" style="649"/>
    <col min="4353" max="4354" width="0" style="649" hidden="1" customWidth="1"/>
    <col min="4355" max="4355" width="148.42578125" style="649" bestFit="1" customWidth="1"/>
    <col min="4356" max="4356" width="33.85546875" style="649" customWidth="1"/>
    <col min="4357" max="4357" width="51.42578125" style="649" customWidth="1"/>
    <col min="4358" max="4358" width="80.5703125" style="649" customWidth="1"/>
    <col min="4359" max="4608" width="80.5703125" style="649"/>
    <col min="4609" max="4610" width="0" style="649" hidden="1" customWidth="1"/>
    <col min="4611" max="4611" width="148.42578125" style="649" bestFit="1" customWidth="1"/>
    <col min="4612" max="4612" width="33.85546875" style="649" customWidth="1"/>
    <col min="4613" max="4613" width="51.42578125" style="649" customWidth="1"/>
    <col min="4614" max="4614" width="80.5703125" style="649" customWidth="1"/>
    <col min="4615" max="4864" width="80.5703125" style="649"/>
    <col min="4865" max="4866" width="0" style="649" hidden="1" customWidth="1"/>
    <col min="4867" max="4867" width="148.42578125" style="649" bestFit="1" customWidth="1"/>
    <col min="4868" max="4868" width="33.85546875" style="649" customWidth="1"/>
    <col min="4869" max="4869" width="51.42578125" style="649" customWidth="1"/>
    <col min="4870" max="4870" width="80.5703125" style="649" customWidth="1"/>
    <col min="4871" max="5120" width="80.5703125" style="649"/>
    <col min="5121" max="5122" width="0" style="649" hidden="1" customWidth="1"/>
    <col min="5123" max="5123" width="148.42578125" style="649" bestFit="1" customWidth="1"/>
    <col min="5124" max="5124" width="33.85546875" style="649" customWidth="1"/>
    <col min="5125" max="5125" width="51.42578125" style="649" customWidth="1"/>
    <col min="5126" max="5126" width="80.5703125" style="649" customWidth="1"/>
    <col min="5127" max="5376" width="80.5703125" style="649"/>
    <col min="5377" max="5378" width="0" style="649" hidden="1" customWidth="1"/>
    <col min="5379" max="5379" width="148.42578125" style="649" bestFit="1" customWidth="1"/>
    <col min="5380" max="5380" width="33.85546875" style="649" customWidth="1"/>
    <col min="5381" max="5381" width="51.42578125" style="649" customWidth="1"/>
    <col min="5382" max="5382" width="80.5703125" style="649" customWidth="1"/>
    <col min="5383" max="5632" width="80.5703125" style="649"/>
    <col min="5633" max="5634" width="0" style="649" hidden="1" customWidth="1"/>
    <col min="5635" max="5635" width="148.42578125" style="649" bestFit="1" customWidth="1"/>
    <col min="5636" max="5636" width="33.85546875" style="649" customWidth="1"/>
    <col min="5637" max="5637" width="51.42578125" style="649" customWidth="1"/>
    <col min="5638" max="5638" width="80.5703125" style="649" customWidth="1"/>
    <col min="5639" max="5888" width="80.5703125" style="649"/>
    <col min="5889" max="5890" width="0" style="649" hidden="1" customWidth="1"/>
    <col min="5891" max="5891" width="148.42578125" style="649" bestFit="1" customWidth="1"/>
    <col min="5892" max="5892" width="33.85546875" style="649" customWidth="1"/>
    <col min="5893" max="5893" width="51.42578125" style="649" customWidth="1"/>
    <col min="5894" max="5894" width="80.5703125" style="649" customWidth="1"/>
    <col min="5895" max="6144" width="80.5703125" style="649"/>
    <col min="6145" max="6146" width="0" style="649" hidden="1" customWidth="1"/>
    <col min="6147" max="6147" width="148.42578125" style="649" bestFit="1" customWidth="1"/>
    <col min="6148" max="6148" width="33.85546875" style="649" customWidth="1"/>
    <col min="6149" max="6149" width="51.42578125" style="649" customWidth="1"/>
    <col min="6150" max="6150" width="80.5703125" style="649" customWidth="1"/>
    <col min="6151" max="6400" width="80.5703125" style="649"/>
    <col min="6401" max="6402" width="0" style="649" hidden="1" customWidth="1"/>
    <col min="6403" max="6403" width="148.42578125" style="649" bestFit="1" customWidth="1"/>
    <col min="6404" max="6404" width="33.85546875" style="649" customWidth="1"/>
    <col min="6405" max="6405" width="51.42578125" style="649" customWidth="1"/>
    <col min="6406" max="6406" width="80.5703125" style="649" customWidth="1"/>
    <col min="6407" max="6656" width="80.5703125" style="649"/>
    <col min="6657" max="6658" width="0" style="649" hidden="1" customWidth="1"/>
    <col min="6659" max="6659" width="148.42578125" style="649" bestFit="1" customWidth="1"/>
    <col min="6660" max="6660" width="33.85546875" style="649" customWidth="1"/>
    <col min="6661" max="6661" width="51.42578125" style="649" customWidth="1"/>
    <col min="6662" max="6662" width="80.5703125" style="649" customWidth="1"/>
    <col min="6663" max="6912" width="80.5703125" style="649"/>
    <col min="6913" max="6914" width="0" style="649" hidden="1" customWidth="1"/>
    <col min="6915" max="6915" width="148.42578125" style="649" bestFit="1" customWidth="1"/>
    <col min="6916" max="6916" width="33.85546875" style="649" customWidth="1"/>
    <col min="6917" max="6917" width="51.42578125" style="649" customWidth="1"/>
    <col min="6918" max="6918" width="80.5703125" style="649" customWidth="1"/>
    <col min="6919" max="7168" width="80.5703125" style="649"/>
    <col min="7169" max="7170" width="0" style="649" hidden="1" customWidth="1"/>
    <col min="7171" max="7171" width="148.42578125" style="649" bestFit="1" customWidth="1"/>
    <col min="7172" max="7172" width="33.85546875" style="649" customWidth="1"/>
    <col min="7173" max="7173" width="51.42578125" style="649" customWidth="1"/>
    <col min="7174" max="7174" width="80.5703125" style="649" customWidth="1"/>
    <col min="7175" max="7424" width="80.5703125" style="649"/>
    <col min="7425" max="7426" width="0" style="649" hidden="1" customWidth="1"/>
    <col min="7427" max="7427" width="148.42578125" style="649" bestFit="1" customWidth="1"/>
    <col min="7428" max="7428" width="33.85546875" style="649" customWidth="1"/>
    <col min="7429" max="7429" width="51.42578125" style="649" customWidth="1"/>
    <col min="7430" max="7430" width="80.5703125" style="649" customWidth="1"/>
    <col min="7431" max="7680" width="80.5703125" style="649"/>
    <col min="7681" max="7682" width="0" style="649" hidden="1" customWidth="1"/>
    <col min="7683" max="7683" width="148.42578125" style="649" bestFit="1" customWidth="1"/>
    <col min="7684" max="7684" width="33.85546875" style="649" customWidth="1"/>
    <col min="7685" max="7685" width="51.42578125" style="649" customWidth="1"/>
    <col min="7686" max="7686" width="80.5703125" style="649" customWidth="1"/>
    <col min="7687" max="7936" width="80.5703125" style="649"/>
    <col min="7937" max="7938" width="0" style="649" hidden="1" customWidth="1"/>
    <col min="7939" max="7939" width="148.42578125" style="649" bestFit="1" customWidth="1"/>
    <col min="7940" max="7940" width="33.85546875" style="649" customWidth="1"/>
    <col min="7941" max="7941" width="51.42578125" style="649" customWidth="1"/>
    <col min="7942" max="7942" width="80.5703125" style="649" customWidth="1"/>
    <col min="7943" max="8192" width="80.5703125" style="649"/>
    <col min="8193" max="8194" width="0" style="649" hidden="1" customWidth="1"/>
    <col min="8195" max="8195" width="148.42578125" style="649" bestFit="1" customWidth="1"/>
    <col min="8196" max="8196" width="33.85546875" style="649" customWidth="1"/>
    <col min="8197" max="8197" width="51.42578125" style="649" customWidth="1"/>
    <col min="8198" max="8198" width="80.5703125" style="649" customWidth="1"/>
    <col min="8199" max="8448" width="80.5703125" style="649"/>
    <col min="8449" max="8450" width="0" style="649" hidden="1" customWidth="1"/>
    <col min="8451" max="8451" width="148.42578125" style="649" bestFit="1" customWidth="1"/>
    <col min="8452" max="8452" width="33.85546875" style="649" customWidth="1"/>
    <col min="8453" max="8453" width="51.42578125" style="649" customWidth="1"/>
    <col min="8454" max="8454" width="80.5703125" style="649" customWidth="1"/>
    <col min="8455" max="8704" width="80.5703125" style="649"/>
    <col min="8705" max="8706" width="0" style="649" hidden="1" customWidth="1"/>
    <col min="8707" max="8707" width="148.42578125" style="649" bestFit="1" customWidth="1"/>
    <col min="8708" max="8708" width="33.85546875" style="649" customWidth="1"/>
    <col min="8709" max="8709" width="51.42578125" style="649" customWidth="1"/>
    <col min="8710" max="8710" width="80.5703125" style="649" customWidth="1"/>
    <col min="8711" max="8960" width="80.5703125" style="649"/>
    <col min="8961" max="8962" width="0" style="649" hidden="1" customWidth="1"/>
    <col min="8963" max="8963" width="148.42578125" style="649" bestFit="1" customWidth="1"/>
    <col min="8964" max="8964" width="33.85546875" style="649" customWidth="1"/>
    <col min="8965" max="8965" width="51.42578125" style="649" customWidth="1"/>
    <col min="8966" max="8966" width="80.5703125" style="649" customWidth="1"/>
    <col min="8967" max="9216" width="80.5703125" style="649"/>
    <col min="9217" max="9218" width="0" style="649" hidden="1" customWidth="1"/>
    <col min="9219" max="9219" width="148.42578125" style="649" bestFit="1" customWidth="1"/>
    <col min="9220" max="9220" width="33.85546875" style="649" customWidth="1"/>
    <col min="9221" max="9221" width="51.42578125" style="649" customWidth="1"/>
    <col min="9222" max="9222" width="80.5703125" style="649" customWidth="1"/>
    <col min="9223" max="9472" width="80.5703125" style="649"/>
    <col min="9473" max="9474" width="0" style="649" hidden="1" customWidth="1"/>
    <col min="9475" max="9475" width="148.42578125" style="649" bestFit="1" customWidth="1"/>
    <col min="9476" max="9476" width="33.85546875" style="649" customWidth="1"/>
    <col min="9477" max="9477" width="51.42578125" style="649" customWidth="1"/>
    <col min="9478" max="9478" width="80.5703125" style="649" customWidth="1"/>
    <col min="9479" max="9728" width="80.5703125" style="649"/>
    <col min="9729" max="9730" width="0" style="649" hidden="1" customWidth="1"/>
    <col min="9731" max="9731" width="148.42578125" style="649" bestFit="1" customWidth="1"/>
    <col min="9732" max="9732" width="33.85546875" style="649" customWidth="1"/>
    <col min="9733" max="9733" width="51.42578125" style="649" customWidth="1"/>
    <col min="9734" max="9734" width="80.5703125" style="649" customWidth="1"/>
    <col min="9735" max="9984" width="80.5703125" style="649"/>
    <col min="9985" max="9986" width="0" style="649" hidden="1" customWidth="1"/>
    <col min="9987" max="9987" width="148.42578125" style="649" bestFit="1" customWidth="1"/>
    <col min="9988" max="9988" width="33.85546875" style="649" customWidth="1"/>
    <col min="9989" max="9989" width="51.42578125" style="649" customWidth="1"/>
    <col min="9990" max="9990" width="80.5703125" style="649" customWidth="1"/>
    <col min="9991" max="10240" width="80.5703125" style="649"/>
    <col min="10241" max="10242" width="0" style="649" hidden="1" customWidth="1"/>
    <col min="10243" max="10243" width="148.42578125" style="649" bestFit="1" customWidth="1"/>
    <col min="10244" max="10244" width="33.85546875" style="649" customWidth="1"/>
    <col min="10245" max="10245" width="51.42578125" style="649" customWidth="1"/>
    <col min="10246" max="10246" width="80.5703125" style="649" customWidth="1"/>
    <col min="10247" max="10496" width="80.5703125" style="649"/>
    <col min="10497" max="10498" width="0" style="649" hidden="1" customWidth="1"/>
    <col min="10499" max="10499" width="148.42578125" style="649" bestFit="1" customWidth="1"/>
    <col min="10500" max="10500" width="33.85546875" style="649" customWidth="1"/>
    <col min="10501" max="10501" width="51.42578125" style="649" customWidth="1"/>
    <col min="10502" max="10502" width="80.5703125" style="649" customWidth="1"/>
    <col min="10503" max="10752" width="80.5703125" style="649"/>
    <col min="10753" max="10754" width="0" style="649" hidden="1" customWidth="1"/>
    <col min="10755" max="10755" width="148.42578125" style="649" bestFit="1" customWidth="1"/>
    <col min="10756" max="10756" width="33.85546875" style="649" customWidth="1"/>
    <col min="10757" max="10757" width="51.42578125" style="649" customWidth="1"/>
    <col min="10758" max="10758" width="80.5703125" style="649" customWidth="1"/>
    <col min="10759" max="11008" width="80.5703125" style="649"/>
    <col min="11009" max="11010" width="0" style="649" hidden="1" customWidth="1"/>
    <col min="11011" max="11011" width="148.42578125" style="649" bestFit="1" customWidth="1"/>
    <col min="11012" max="11012" width="33.85546875" style="649" customWidth="1"/>
    <col min="11013" max="11013" width="51.42578125" style="649" customWidth="1"/>
    <col min="11014" max="11014" width="80.5703125" style="649" customWidth="1"/>
    <col min="11015" max="11264" width="80.5703125" style="649"/>
    <col min="11265" max="11266" width="0" style="649" hidden="1" customWidth="1"/>
    <col min="11267" max="11267" width="148.42578125" style="649" bestFit="1" customWidth="1"/>
    <col min="11268" max="11268" width="33.85546875" style="649" customWidth="1"/>
    <col min="11269" max="11269" width="51.42578125" style="649" customWidth="1"/>
    <col min="11270" max="11270" width="80.5703125" style="649" customWidth="1"/>
    <col min="11271" max="11520" width="80.5703125" style="649"/>
    <col min="11521" max="11522" width="0" style="649" hidden="1" customWidth="1"/>
    <col min="11523" max="11523" width="148.42578125" style="649" bestFit="1" customWidth="1"/>
    <col min="11524" max="11524" width="33.85546875" style="649" customWidth="1"/>
    <col min="11525" max="11525" width="51.42578125" style="649" customWidth="1"/>
    <col min="11526" max="11526" width="80.5703125" style="649" customWidth="1"/>
    <col min="11527" max="11776" width="80.5703125" style="649"/>
    <col min="11777" max="11778" width="0" style="649" hidden="1" customWidth="1"/>
    <col min="11779" max="11779" width="148.42578125" style="649" bestFit="1" customWidth="1"/>
    <col min="11780" max="11780" width="33.85546875" style="649" customWidth="1"/>
    <col min="11781" max="11781" width="51.42578125" style="649" customWidth="1"/>
    <col min="11782" max="11782" width="80.5703125" style="649" customWidth="1"/>
    <col min="11783" max="12032" width="80.5703125" style="649"/>
    <col min="12033" max="12034" width="0" style="649" hidden="1" customWidth="1"/>
    <col min="12035" max="12035" width="148.42578125" style="649" bestFit="1" customWidth="1"/>
    <col min="12036" max="12036" width="33.85546875" style="649" customWidth="1"/>
    <col min="12037" max="12037" width="51.42578125" style="649" customWidth="1"/>
    <col min="12038" max="12038" width="80.5703125" style="649" customWidth="1"/>
    <col min="12039" max="12288" width="80.5703125" style="649"/>
    <col min="12289" max="12290" width="0" style="649" hidden="1" customWidth="1"/>
    <col min="12291" max="12291" width="148.42578125" style="649" bestFit="1" customWidth="1"/>
    <col min="12292" max="12292" width="33.85546875" style="649" customWidth="1"/>
    <col min="12293" max="12293" width="51.42578125" style="649" customWidth="1"/>
    <col min="12294" max="12294" width="80.5703125" style="649" customWidth="1"/>
    <col min="12295" max="12544" width="80.5703125" style="649"/>
    <col min="12545" max="12546" width="0" style="649" hidden="1" customWidth="1"/>
    <col min="12547" max="12547" width="148.42578125" style="649" bestFit="1" customWidth="1"/>
    <col min="12548" max="12548" width="33.85546875" style="649" customWidth="1"/>
    <col min="12549" max="12549" width="51.42578125" style="649" customWidth="1"/>
    <col min="12550" max="12550" width="80.5703125" style="649" customWidth="1"/>
    <col min="12551" max="12800" width="80.5703125" style="649"/>
    <col min="12801" max="12802" width="0" style="649" hidden="1" customWidth="1"/>
    <col min="12803" max="12803" width="148.42578125" style="649" bestFit="1" customWidth="1"/>
    <col min="12804" max="12804" width="33.85546875" style="649" customWidth="1"/>
    <col min="12805" max="12805" width="51.42578125" style="649" customWidth="1"/>
    <col min="12806" max="12806" width="80.5703125" style="649" customWidth="1"/>
    <col min="12807" max="13056" width="80.5703125" style="649"/>
    <col min="13057" max="13058" width="0" style="649" hidden="1" customWidth="1"/>
    <col min="13059" max="13059" width="148.42578125" style="649" bestFit="1" customWidth="1"/>
    <col min="13060" max="13060" width="33.85546875" style="649" customWidth="1"/>
    <col min="13061" max="13061" width="51.42578125" style="649" customWidth="1"/>
    <col min="13062" max="13062" width="80.5703125" style="649" customWidth="1"/>
    <col min="13063" max="13312" width="80.5703125" style="649"/>
    <col min="13313" max="13314" width="0" style="649" hidden="1" customWidth="1"/>
    <col min="13315" max="13315" width="148.42578125" style="649" bestFit="1" customWidth="1"/>
    <col min="13316" max="13316" width="33.85546875" style="649" customWidth="1"/>
    <col min="13317" max="13317" width="51.42578125" style="649" customWidth="1"/>
    <col min="13318" max="13318" width="80.5703125" style="649" customWidth="1"/>
    <col min="13319" max="13568" width="80.5703125" style="649"/>
    <col min="13569" max="13570" width="0" style="649" hidden="1" customWidth="1"/>
    <col min="13571" max="13571" width="148.42578125" style="649" bestFit="1" customWidth="1"/>
    <col min="13572" max="13572" width="33.85546875" style="649" customWidth="1"/>
    <col min="13573" max="13573" width="51.42578125" style="649" customWidth="1"/>
    <col min="13574" max="13574" width="80.5703125" style="649" customWidth="1"/>
    <col min="13575" max="13824" width="80.5703125" style="649"/>
    <col min="13825" max="13826" width="0" style="649" hidden="1" customWidth="1"/>
    <col min="13827" max="13827" width="148.42578125" style="649" bestFit="1" customWidth="1"/>
    <col min="13828" max="13828" width="33.85546875" style="649" customWidth="1"/>
    <col min="13829" max="13829" width="51.42578125" style="649" customWidth="1"/>
    <col min="13830" max="13830" width="80.5703125" style="649" customWidth="1"/>
    <col min="13831" max="14080" width="80.5703125" style="649"/>
    <col min="14081" max="14082" width="0" style="649" hidden="1" customWidth="1"/>
    <col min="14083" max="14083" width="148.42578125" style="649" bestFit="1" customWidth="1"/>
    <col min="14084" max="14084" width="33.85546875" style="649" customWidth="1"/>
    <col min="14085" max="14085" width="51.42578125" style="649" customWidth="1"/>
    <col min="14086" max="14086" width="80.5703125" style="649" customWidth="1"/>
    <col min="14087" max="14336" width="80.5703125" style="649"/>
    <col min="14337" max="14338" width="0" style="649" hidden="1" customWidth="1"/>
    <col min="14339" max="14339" width="148.42578125" style="649" bestFit="1" customWidth="1"/>
    <col min="14340" max="14340" width="33.85546875" style="649" customWidth="1"/>
    <col min="14341" max="14341" width="51.42578125" style="649" customWidth="1"/>
    <col min="14342" max="14342" width="80.5703125" style="649" customWidth="1"/>
    <col min="14343" max="14592" width="80.5703125" style="649"/>
    <col min="14593" max="14594" width="0" style="649" hidden="1" customWidth="1"/>
    <col min="14595" max="14595" width="148.42578125" style="649" bestFit="1" customWidth="1"/>
    <col min="14596" max="14596" width="33.85546875" style="649" customWidth="1"/>
    <col min="14597" max="14597" width="51.42578125" style="649" customWidth="1"/>
    <col min="14598" max="14598" width="80.5703125" style="649" customWidth="1"/>
    <col min="14599" max="14848" width="80.5703125" style="649"/>
    <col min="14849" max="14850" width="0" style="649" hidden="1" customWidth="1"/>
    <col min="14851" max="14851" width="148.42578125" style="649" bestFit="1" customWidth="1"/>
    <col min="14852" max="14852" width="33.85546875" style="649" customWidth="1"/>
    <col min="14853" max="14853" width="51.42578125" style="649" customWidth="1"/>
    <col min="14854" max="14854" width="80.5703125" style="649" customWidth="1"/>
    <col min="14855" max="15104" width="80.5703125" style="649"/>
    <col min="15105" max="15106" width="0" style="649" hidden="1" customWidth="1"/>
    <col min="15107" max="15107" width="148.42578125" style="649" bestFit="1" customWidth="1"/>
    <col min="15108" max="15108" width="33.85546875" style="649" customWidth="1"/>
    <col min="15109" max="15109" width="51.42578125" style="649" customWidth="1"/>
    <col min="15110" max="15110" width="80.5703125" style="649" customWidth="1"/>
    <col min="15111" max="15360" width="80.5703125" style="649"/>
    <col min="15361" max="15362" width="0" style="649" hidden="1" customWidth="1"/>
    <col min="15363" max="15363" width="148.42578125" style="649" bestFit="1" customWidth="1"/>
    <col min="15364" max="15364" width="33.85546875" style="649" customWidth="1"/>
    <col min="15365" max="15365" width="51.42578125" style="649" customWidth="1"/>
    <col min="15366" max="15366" width="80.5703125" style="649" customWidth="1"/>
    <col min="15367" max="15616" width="80.5703125" style="649"/>
    <col min="15617" max="15618" width="0" style="649" hidden="1" customWidth="1"/>
    <col min="15619" max="15619" width="148.42578125" style="649" bestFit="1" customWidth="1"/>
    <col min="15620" max="15620" width="33.85546875" style="649" customWidth="1"/>
    <col min="15621" max="15621" width="51.42578125" style="649" customWidth="1"/>
    <col min="15622" max="15622" width="80.5703125" style="649" customWidth="1"/>
    <col min="15623" max="15872" width="80.5703125" style="649"/>
    <col min="15873" max="15874" width="0" style="649" hidden="1" customWidth="1"/>
    <col min="15875" max="15875" width="148.42578125" style="649" bestFit="1" customWidth="1"/>
    <col min="15876" max="15876" width="33.85546875" style="649" customWidth="1"/>
    <col min="15877" max="15877" width="51.42578125" style="649" customWidth="1"/>
    <col min="15878" max="15878" width="80.5703125" style="649" customWidth="1"/>
    <col min="15879" max="16128" width="80.5703125" style="649"/>
    <col min="16129" max="16130" width="0" style="649" hidden="1" customWidth="1"/>
    <col min="16131" max="16131" width="148.42578125" style="649" bestFit="1" customWidth="1"/>
    <col min="16132" max="16132" width="33.85546875" style="649" customWidth="1"/>
    <col min="16133" max="16133" width="51.42578125" style="649" customWidth="1"/>
    <col min="16134" max="16134" width="80.5703125" style="649" customWidth="1"/>
    <col min="16135" max="16384" width="80.5703125" style="649"/>
  </cols>
  <sheetData>
    <row r="1" spans="1:5" s="57" customFormat="1" ht="39.75" customHeight="1">
      <c r="C1" s="1171" t="s">
        <v>1401</v>
      </c>
      <c r="D1" s="1171"/>
      <c r="E1" s="1171"/>
    </row>
    <row r="2" spans="1:5" s="57" customFormat="1" ht="39.75" customHeight="1">
      <c r="C2" s="1171" t="s">
        <v>884</v>
      </c>
      <c r="D2" s="1171"/>
      <c r="E2" s="1171"/>
    </row>
    <row r="3" spans="1:5" s="57" customFormat="1" ht="39.75" customHeight="1">
      <c r="C3" s="1171" t="s">
        <v>1498</v>
      </c>
      <c r="D3" s="1171"/>
      <c r="E3" s="1171"/>
    </row>
    <row r="4" spans="1:5" s="57" customFormat="1" ht="39.75" customHeight="1">
      <c r="A4" s="57" t="s">
        <v>1454</v>
      </c>
      <c r="C4" s="1240" t="s">
        <v>1350</v>
      </c>
      <c r="D4" s="1240"/>
      <c r="E4" s="1240"/>
    </row>
    <row r="5" spans="1:5" s="649" customFormat="1" ht="6" customHeight="1" thickBot="1">
      <c r="C5" s="64"/>
      <c r="D5" s="1046"/>
      <c r="E5" s="1046"/>
    </row>
    <row r="6" spans="1:5" s="649" customFormat="1" ht="24.75" thickTop="1" thickBot="1">
      <c r="A6" s="366"/>
      <c r="B6" s="366"/>
      <c r="C6" s="135"/>
      <c r="D6" s="269" t="s">
        <v>1402</v>
      </c>
      <c r="E6" s="269" t="s">
        <v>903</v>
      </c>
    </row>
    <row r="7" spans="1:5" s="649" customFormat="1" ht="25.5" customHeight="1" thickTop="1" thickBot="1">
      <c r="A7" s="367"/>
      <c r="B7" s="367"/>
      <c r="C7" s="270" t="s">
        <v>904</v>
      </c>
      <c r="D7" s="271"/>
      <c r="E7" s="271"/>
    </row>
    <row r="8" spans="1:5" s="649" customFormat="1" ht="15" customHeight="1" thickTop="1" thickBot="1">
      <c r="C8" s="272"/>
      <c r="D8" s="273"/>
      <c r="E8" s="274"/>
    </row>
    <row r="9" spans="1:5" s="97" customFormat="1" ht="24.75" customHeight="1" thickTop="1" thickBot="1">
      <c r="A9" s="387" t="s">
        <v>498</v>
      </c>
      <c r="B9" s="387" t="s">
        <v>1128</v>
      </c>
      <c r="C9" s="275" t="s">
        <v>426</v>
      </c>
      <c r="D9" s="276">
        <v>36342663.719999999</v>
      </c>
      <c r="E9" s="276">
        <f t="shared" ref="E9:E35" si="0">+D9</f>
        <v>36342663.719999999</v>
      </c>
    </row>
    <row r="10" spans="1:5" s="97" customFormat="1" ht="24.75" customHeight="1" thickTop="1">
      <c r="A10" s="97" t="s">
        <v>498</v>
      </c>
      <c r="B10" s="97" t="s">
        <v>1129</v>
      </c>
      <c r="C10" s="277" t="s">
        <v>905</v>
      </c>
      <c r="D10" s="278">
        <v>8198680.3700000001</v>
      </c>
      <c r="E10" s="278">
        <f t="shared" si="0"/>
        <v>8198680.3700000001</v>
      </c>
    </row>
    <row r="11" spans="1:5" s="81" customFormat="1" ht="23.25" customHeight="1">
      <c r="A11" s="81" t="s">
        <v>498</v>
      </c>
      <c r="B11" s="81" t="s">
        <v>1130</v>
      </c>
      <c r="C11" s="279" t="s">
        <v>906</v>
      </c>
      <c r="D11" s="280">
        <v>21527497.609999999</v>
      </c>
      <c r="E11" s="278">
        <f t="shared" si="0"/>
        <v>21527497.609999999</v>
      </c>
    </row>
    <row r="12" spans="1:5" s="81" customFormat="1" ht="23.25" customHeight="1">
      <c r="A12" s="81" t="s">
        <v>498</v>
      </c>
      <c r="B12" s="81" t="s">
        <v>1131</v>
      </c>
      <c r="C12" s="279" t="s">
        <v>907</v>
      </c>
      <c r="D12" s="280">
        <v>4885388.1399999997</v>
      </c>
      <c r="E12" s="278">
        <f t="shared" si="0"/>
        <v>4885388.1399999997</v>
      </c>
    </row>
    <row r="13" spans="1:5" s="81" customFormat="1" ht="23.25" customHeight="1">
      <c r="A13" s="81" t="s">
        <v>498</v>
      </c>
      <c r="B13" s="81" t="s">
        <v>1132</v>
      </c>
      <c r="C13" s="279" t="s">
        <v>908</v>
      </c>
      <c r="D13" s="280">
        <v>0</v>
      </c>
      <c r="E13" s="278">
        <f t="shared" si="0"/>
        <v>0</v>
      </c>
    </row>
    <row r="14" spans="1:5" s="81" customFormat="1" ht="23.25" customHeight="1">
      <c r="A14" s="81" t="s">
        <v>498</v>
      </c>
      <c r="B14" s="81" t="s">
        <v>1133</v>
      </c>
      <c r="C14" s="279" t="s">
        <v>909</v>
      </c>
      <c r="D14" s="280">
        <v>0</v>
      </c>
      <c r="E14" s="278">
        <f t="shared" si="0"/>
        <v>0</v>
      </c>
    </row>
    <row r="15" spans="1:5" s="81" customFormat="1" ht="23.25" customHeight="1">
      <c r="A15" s="81" t="s">
        <v>498</v>
      </c>
      <c r="B15" s="81" t="s">
        <v>1134</v>
      </c>
      <c r="C15" s="279" t="s">
        <v>910</v>
      </c>
      <c r="D15" s="280">
        <v>1424940.99</v>
      </c>
      <c r="E15" s="278">
        <f t="shared" si="0"/>
        <v>1424940.99</v>
      </c>
    </row>
    <row r="16" spans="1:5" s="81" customFormat="1" ht="24" customHeight="1" thickBot="1">
      <c r="A16" s="81" t="s">
        <v>498</v>
      </c>
      <c r="B16" s="81" t="s">
        <v>1135</v>
      </c>
      <c r="C16" s="279" t="s">
        <v>911</v>
      </c>
      <c r="D16" s="280">
        <v>306156.61</v>
      </c>
      <c r="E16" s="278">
        <f t="shared" si="0"/>
        <v>306156.61</v>
      </c>
    </row>
    <row r="17" spans="1:5" s="97" customFormat="1" ht="25.5" customHeight="1" thickTop="1" thickBot="1">
      <c r="A17" s="387" t="s">
        <v>498</v>
      </c>
      <c r="B17" s="387" t="s">
        <v>1136</v>
      </c>
      <c r="C17" s="279" t="s">
        <v>970</v>
      </c>
      <c r="D17" s="280">
        <v>0</v>
      </c>
      <c r="E17" s="280">
        <v>0</v>
      </c>
    </row>
    <row r="18" spans="1:5" s="97" customFormat="1" ht="24.75" customHeight="1" thickTop="1" thickBot="1">
      <c r="A18" s="97" t="s">
        <v>498</v>
      </c>
      <c r="B18" s="97" t="s">
        <v>1137</v>
      </c>
      <c r="C18" s="275" t="s">
        <v>912</v>
      </c>
      <c r="D18" s="276">
        <v>6720180.96</v>
      </c>
      <c r="E18" s="276">
        <f t="shared" si="0"/>
        <v>6720180.96</v>
      </c>
    </row>
    <row r="19" spans="1:5" s="81" customFormat="1" ht="23.25" customHeight="1" thickTop="1">
      <c r="A19" s="81" t="s">
        <v>498</v>
      </c>
      <c r="B19" s="81" t="s">
        <v>1138</v>
      </c>
      <c r="C19" s="277" t="s">
        <v>913</v>
      </c>
      <c r="D19" s="278">
        <v>0</v>
      </c>
      <c r="E19" s="278">
        <f t="shared" si="0"/>
        <v>0</v>
      </c>
    </row>
    <row r="20" spans="1:5" s="81" customFormat="1" ht="23.25" customHeight="1">
      <c r="A20" s="81" t="s">
        <v>498</v>
      </c>
      <c r="B20" s="81" t="s">
        <v>1139</v>
      </c>
      <c r="C20" s="279" t="s">
        <v>914</v>
      </c>
      <c r="D20" s="280">
        <v>6720180.96</v>
      </c>
      <c r="E20" s="278">
        <f t="shared" si="0"/>
        <v>6720180.96</v>
      </c>
    </row>
    <row r="21" spans="1:5" s="81" customFormat="1" ht="23.25" customHeight="1">
      <c r="A21" s="81" t="s">
        <v>498</v>
      </c>
      <c r="B21" s="81" t="s">
        <v>1140</v>
      </c>
      <c r="C21" s="279" t="s">
        <v>915</v>
      </c>
      <c r="D21" s="280">
        <v>0</v>
      </c>
      <c r="E21" s="278">
        <f t="shared" si="0"/>
        <v>0</v>
      </c>
    </row>
    <row r="22" spans="1:5" s="81" customFormat="1" ht="23.25" customHeight="1">
      <c r="A22" s="81" t="s">
        <v>498</v>
      </c>
      <c r="B22" s="81" t="s">
        <v>1141</v>
      </c>
      <c r="C22" s="279" t="s">
        <v>916</v>
      </c>
      <c r="D22" s="280">
        <v>0</v>
      </c>
      <c r="E22" s="278">
        <f t="shared" si="0"/>
        <v>0</v>
      </c>
    </row>
    <row r="23" spans="1:5" s="81" customFormat="1" ht="23.25" customHeight="1" thickBot="1">
      <c r="A23" s="81" t="s">
        <v>498</v>
      </c>
      <c r="B23" s="388" t="s">
        <v>1127</v>
      </c>
      <c r="C23" s="279" t="s">
        <v>917</v>
      </c>
      <c r="D23" s="280">
        <v>0</v>
      </c>
      <c r="E23" s="278">
        <f t="shared" si="0"/>
        <v>0</v>
      </c>
    </row>
    <row r="24" spans="1:5" s="649" customFormat="1" ht="24.75" customHeight="1" thickTop="1" thickBot="1">
      <c r="A24" s="367" t="s">
        <v>498</v>
      </c>
      <c r="B24" s="367" t="s">
        <v>1142</v>
      </c>
      <c r="C24" s="279" t="s">
        <v>918</v>
      </c>
      <c r="D24" s="280">
        <v>0</v>
      </c>
      <c r="E24" s="278">
        <f t="shared" si="0"/>
        <v>0</v>
      </c>
    </row>
    <row r="25" spans="1:5" s="97" customFormat="1" ht="24.75" customHeight="1" thickTop="1" thickBot="1">
      <c r="A25" s="97" t="s">
        <v>498</v>
      </c>
      <c r="B25" s="97" t="s">
        <v>1143</v>
      </c>
      <c r="C25" s="270" t="s">
        <v>451</v>
      </c>
      <c r="D25" s="281">
        <v>29622482.760000002</v>
      </c>
      <c r="E25" s="276">
        <f t="shared" si="0"/>
        <v>29622482.760000002</v>
      </c>
    </row>
    <row r="26" spans="1:5" s="81" customFormat="1" ht="23.25" customHeight="1" thickTop="1">
      <c r="A26" s="81" t="s">
        <v>498</v>
      </c>
      <c r="B26" s="81" t="s">
        <v>1144</v>
      </c>
      <c r="C26" s="277" t="s">
        <v>919</v>
      </c>
      <c r="D26" s="278">
        <v>13000000</v>
      </c>
      <c r="E26" s="278">
        <f t="shared" si="0"/>
        <v>13000000</v>
      </c>
    </row>
    <row r="27" spans="1:5" s="81" customFormat="1" ht="23.25" customHeight="1">
      <c r="A27" s="81" t="s">
        <v>498</v>
      </c>
      <c r="B27" s="81" t="s">
        <v>1145</v>
      </c>
      <c r="C27" s="279" t="s">
        <v>920</v>
      </c>
      <c r="D27" s="280">
        <v>0</v>
      </c>
      <c r="E27" s="278">
        <f t="shared" si="0"/>
        <v>0</v>
      </c>
    </row>
    <row r="28" spans="1:5" s="81" customFormat="1" ht="23.25" customHeight="1">
      <c r="A28" s="81" t="s">
        <v>498</v>
      </c>
      <c r="B28" s="81" t="s">
        <v>1146</v>
      </c>
      <c r="C28" s="279" t="s">
        <v>921</v>
      </c>
      <c r="D28" s="280">
        <v>0</v>
      </c>
      <c r="E28" s="278">
        <f t="shared" si="0"/>
        <v>0</v>
      </c>
    </row>
    <row r="29" spans="1:5" s="81" customFormat="1" ht="23.25" customHeight="1">
      <c r="A29" s="81" t="s">
        <v>498</v>
      </c>
      <c r="B29" s="81" t="s">
        <v>1147</v>
      </c>
      <c r="C29" s="279" t="s">
        <v>922</v>
      </c>
      <c r="D29" s="280">
        <v>2564902.35</v>
      </c>
      <c r="E29" s="278">
        <f t="shared" si="0"/>
        <v>2564902.35</v>
      </c>
    </row>
    <row r="30" spans="1:5" s="81" customFormat="1" ht="23.25" customHeight="1">
      <c r="A30" s="81" t="s">
        <v>498</v>
      </c>
      <c r="B30" s="81" t="s">
        <v>1403</v>
      </c>
      <c r="C30" s="279" t="s">
        <v>923</v>
      </c>
      <c r="D30" s="280">
        <v>14057580.41</v>
      </c>
      <c r="E30" s="278">
        <f t="shared" si="0"/>
        <v>14057580.41</v>
      </c>
    </row>
    <row r="31" spans="1:5" s="81" customFormat="1" ht="23.25" customHeight="1">
      <c r="A31" s="81" t="s">
        <v>498</v>
      </c>
      <c r="B31" s="81" t="s">
        <v>1148</v>
      </c>
      <c r="C31" s="282" t="s">
        <v>924</v>
      </c>
      <c r="D31" s="280">
        <v>0</v>
      </c>
      <c r="E31" s="278">
        <f t="shared" si="0"/>
        <v>0</v>
      </c>
    </row>
    <row r="32" spans="1:5" s="81" customFormat="1" ht="23.25" customHeight="1">
      <c r="A32" s="81" t="s">
        <v>498</v>
      </c>
      <c r="B32" s="81" t="s">
        <v>1149</v>
      </c>
      <c r="C32" s="282" t="s">
        <v>925</v>
      </c>
      <c r="D32" s="280">
        <v>14057580.41</v>
      </c>
      <c r="E32" s="278">
        <f t="shared" si="0"/>
        <v>14057580.41</v>
      </c>
    </row>
    <row r="33" spans="1:5" s="81" customFormat="1" ht="23.25" customHeight="1">
      <c r="A33" s="81" t="s">
        <v>498</v>
      </c>
      <c r="B33" s="81" t="s">
        <v>1150</v>
      </c>
      <c r="C33" s="283" t="s">
        <v>455</v>
      </c>
      <c r="D33" s="280">
        <v>36342663.719999999</v>
      </c>
      <c r="E33" s="278">
        <f t="shared" si="0"/>
        <v>36342663.719999999</v>
      </c>
    </row>
    <row r="34" spans="1:5" s="81" customFormat="1" ht="23.25" customHeight="1" thickBot="1">
      <c r="A34" s="81" t="s">
        <v>498</v>
      </c>
      <c r="B34" s="81" t="s">
        <v>1151</v>
      </c>
      <c r="C34" s="279" t="s">
        <v>926</v>
      </c>
      <c r="D34" s="280">
        <v>0</v>
      </c>
      <c r="E34" s="278">
        <f t="shared" si="0"/>
        <v>0</v>
      </c>
    </row>
    <row r="35" spans="1:5" s="97" customFormat="1" ht="24.75" customHeight="1" thickTop="1" thickBot="1">
      <c r="A35" s="387" t="s">
        <v>498</v>
      </c>
      <c r="B35" s="387"/>
      <c r="C35" s="279" t="s">
        <v>927</v>
      </c>
      <c r="D35" s="280">
        <v>17262930.289999999</v>
      </c>
      <c r="E35" s="278">
        <f t="shared" si="0"/>
        <v>17262930.289999999</v>
      </c>
    </row>
    <row r="36" spans="1:5" s="97" customFormat="1" ht="23.25" customHeight="1" thickTop="1" thickBot="1">
      <c r="A36" s="97" t="s">
        <v>498</v>
      </c>
      <c r="B36" s="103" t="s">
        <v>1152</v>
      </c>
      <c r="C36" s="285" t="s">
        <v>463</v>
      </c>
      <c r="D36" s="286"/>
      <c r="E36" s="276"/>
    </row>
    <row r="37" spans="1:5" s="97" customFormat="1" ht="23.25" customHeight="1" thickTop="1">
      <c r="A37" s="97" t="s">
        <v>498</v>
      </c>
      <c r="B37" s="389" t="s">
        <v>1153</v>
      </c>
      <c r="C37" s="287" t="s">
        <v>935</v>
      </c>
      <c r="D37" s="278">
        <v>337007.01</v>
      </c>
      <c r="E37" s="278">
        <f>+D37</f>
        <v>337007.01</v>
      </c>
    </row>
    <row r="38" spans="1:5" s="97" customFormat="1" ht="23.25" customHeight="1">
      <c r="A38" s="97" t="s">
        <v>498</v>
      </c>
      <c r="B38" s="103" t="s">
        <v>1154</v>
      </c>
      <c r="C38" s="288" t="s">
        <v>936</v>
      </c>
      <c r="D38" s="278">
        <v>0</v>
      </c>
      <c r="E38" s="278">
        <f t="shared" ref="E38:E62" si="1">+D38</f>
        <v>0</v>
      </c>
    </row>
    <row r="39" spans="1:5" s="97" customFormat="1" ht="23.25" customHeight="1">
      <c r="A39" s="97" t="s">
        <v>498</v>
      </c>
      <c r="B39" s="389" t="s">
        <v>1155</v>
      </c>
      <c r="C39" s="277" t="s">
        <v>466</v>
      </c>
      <c r="D39" s="278">
        <v>337007.01</v>
      </c>
      <c r="E39" s="278">
        <f t="shared" si="1"/>
        <v>337007.01</v>
      </c>
    </row>
    <row r="40" spans="1:5" s="97" customFormat="1" ht="23.25" customHeight="1">
      <c r="A40" s="97" t="s">
        <v>498</v>
      </c>
      <c r="B40" s="389" t="s">
        <v>1156</v>
      </c>
      <c r="C40" s="287" t="s">
        <v>937</v>
      </c>
      <c r="D40" s="278">
        <v>28394886.719999999</v>
      </c>
      <c r="E40" s="278">
        <f t="shared" si="1"/>
        <v>28394886.719999999</v>
      </c>
    </row>
    <row r="41" spans="1:5" s="97" customFormat="1" ht="23.25" customHeight="1">
      <c r="A41" s="97" t="s">
        <v>498</v>
      </c>
      <c r="B41" s="103" t="s">
        <v>1157</v>
      </c>
      <c r="C41" s="288" t="s">
        <v>938</v>
      </c>
      <c r="D41" s="278">
        <v>-8054.12</v>
      </c>
      <c r="E41" s="278">
        <f t="shared" si="1"/>
        <v>-8054.12</v>
      </c>
    </row>
    <row r="42" spans="1:5" s="97" customFormat="1" ht="23.25" customHeight="1">
      <c r="A42" s="97" t="s">
        <v>498</v>
      </c>
      <c r="B42" s="103" t="s">
        <v>1158</v>
      </c>
      <c r="C42" s="277" t="s">
        <v>939</v>
      </c>
      <c r="D42" s="278">
        <v>28723839.609999999</v>
      </c>
      <c r="E42" s="278">
        <f t="shared" si="1"/>
        <v>28723839.609999999</v>
      </c>
    </row>
    <row r="43" spans="1:5" s="97" customFormat="1" ht="23.25" customHeight="1">
      <c r="A43" s="97" t="s">
        <v>498</v>
      </c>
      <c r="B43" s="389" t="s">
        <v>1159</v>
      </c>
      <c r="C43" s="287" t="s">
        <v>940</v>
      </c>
      <c r="D43" s="278">
        <v>75178.320000000007</v>
      </c>
      <c r="E43" s="278">
        <f t="shared" si="1"/>
        <v>75178.320000000007</v>
      </c>
    </row>
    <row r="44" spans="1:5" s="97" customFormat="1" ht="23.25" customHeight="1">
      <c r="A44" s="97" t="s">
        <v>498</v>
      </c>
      <c r="B44" s="103" t="s">
        <v>1160</v>
      </c>
      <c r="C44" s="288" t="s">
        <v>941</v>
      </c>
      <c r="D44" s="278">
        <v>0</v>
      </c>
      <c r="E44" s="278">
        <f t="shared" si="1"/>
        <v>0</v>
      </c>
    </row>
    <row r="45" spans="1:5" s="97" customFormat="1" ht="23.25" customHeight="1">
      <c r="A45" s="97" t="s">
        <v>498</v>
      </c>
      <c r="B45" s="389" t="s">
        <v>1161</v>
      </c>
      <c r="C45" s="277" t="s">
        <v>942</v>
      </c>
      <c r="D45" s="278">
        <v>28799017.93</v>
      </c>
      <c r="E45" s="278">
        <f t="shared" si="1"/>
        <v>28799017.93</v>
      </c>
    </row>
    <row r="46" spans="1:5" s="97" customFormat="1" ht="23.25" customHeight="1">
      <c r="A46" s="97" t="s">
        <v>498</v>
      </c>
      <c r="B46" s="103" t="s">
        <v>1162</v>
      </c>
      <c r="C46" s="287" t="s">
        <v>943</v>
      </c>
      <c r="D46" s="278">
        <v>-10342649.460000001</v>
      </c>
      <c r="E46" s="278">
        <f t="shared" si="1"/>
        <v>-10342649.460000001</v>
      </c>
    </row>
    <row r="47" spans="1:5" s="97" customFormat="1" ht="23.25" customHeight="1">
      <c r="A47" s="97" t="s">
        <v>498</v>
      </c>
      <c r="B47" s="389" t="s">
        <v>1163</v>
      </c>
      <c r="C47" s="277" t="s">
        <v>944</v>
      </c>
      <c r="D47" s="278">
        <v>18456368.469999999</v>
      </c>
      <c r="E47" s="278">
        <f t="shared" si="1"/>
        <v>18456368.469999999</v>
      </c>
    </row>
    <row r="48" spans="1:5" s="97" customFormat="1" ht="23.25" customHeight="1">
      <c r="A48" s="97" t="s">
        <v>498</v>
      </c>
      <c r="B48" s="103" t="s">
        <v>1164</v>
      </c>
      <c r="C48" s="289" t="s">
        <v>945</v>
      </c>
      <c r="D48" s="278">
        <v>0</v>
      </c>
      <c r="E48" s="278">
        <f t="shared" si="1"/>
        <v>0</v>
      </c>
    </row>
    <row r="49" spans="1:5" s="97" customFormat="1" ht="23.25" customHeight="1">
      <c r="A49" s="97" t="s">
        <v>498</v>
      </c>
      <c r="B49" s="103" t="s">
        <v>1165</v>
      </c>
      <c r="C49" s="290" t="s">
        <v>946</v>
      </c>
      <c r="D49" s="278">
        <v>0</v>
      </c>
      <c r="E49" s="278">
        <f t="shared" si="1"/>
        <v>0</v>
      </c>
    </row>
    <row r="50" spans="1:5" s="97" customFormat="1" ht="23.25" customHeight="1">
      <c r="A50" s="97" t="s">
        <v>498</v>
      </c>
      <c r="B50" s="389" t="s">
        <v>1166</v>
      </c>
      <c r="C50" s="287" t="s">
        <v>947</v>
      </c>
      <c r="D50" s="278">
        <v>0</v>
      </c>
      <c r="E50" s="278">
        <f t="shared" si="1"/>
        <v>0</v>
      </c>
    </row>
    <row r="51" spans="1:5" s="97" customFormat="1" ht="23.25" customHeight="1">
      <c r="A51" s="97" t="s">
        <v>498</v>
      </c>
      <c r="B51" s="103" t="s">
        <v>1167</v>
      </c>
      <c r="C51" s="277" t="s">
        <v>948</v>
      </c>
      <c r="D51" s="278">
        <v>0</v>
      </c>
      <c r="E51" s="278">
        <f t="shared" si="1"/>
        <v>0</v>
      </c>
    </row>
    <row r="52" spans="1:5" s="97" customFormat="1" ht="23.25" customHeight="1">
      <c r="A52" s="97" t="s">
        <v>498</v>
      </c>
      <c r="B52" s="103" t="s">
        <v>1168</v>
      </c>
      <c r="C52" s="290" t="s">
        <v>949</v>
      </c>
      <c r="D52" s="278">
        <v>0</v>
      </c>
      <c r="E52" s="278">
        <f t="shared" si="1"/>
        <v>0</v>
      </c>
    </row>
    <row r="53" spans="1:5" s="97" customFormat="1" ht="23.25" customHeight="1">
      <c r="A53" s="97" t="s">
        <v>498</v>
      </c>
      <c r="B53" s="390" t="s">
        <v>1169</v>
      </c>
      <c r="C53" s="287" t="s">
        <v>950</v>
      </c>
      <c r="D53" s="278">
        <v>0</v>
      </c>
      <c r="E53" s="278">
        <f t="shared" si="1"/>
        <v>0</v>
      </c>
    </row>
    <row r="54" spans="1:5" s="97" customFormat="1" ht="23.25" customHeight="1">
      <c r="A54" s="97" t="s">
        <v>498</v>
      </c>
      <c r="B54" s="389" t="s">
        <v>1170</v>
      </c>
      <c r="C54" s="277" t="s">
        <v>951</v>
      </c>
      <c r="D54" s="278">
        <v>18456368.469999999</v>
      </c>
      <c r="E54" s="278">
        <f t="shared" si="1"/>
        <v>18456368.469999999</v>
      </c>
    </row>
    <row r="55" spans="1:5" s="97" customFormat="1" ht="23.25" customHeight="1">
      <c r="A55" s="97" t="s">
        <v>498</v>
      </c>
      <c r="B55" s="390" t="s">
        <v>1171</v>
      </c>
      <c r="C55" s="287" t="s">
        <v>952</v>
      </c>
      <c r="D55" s="278">
        <v>0</v>
      </c>
      <c r="E55" s="278">
        <f t="shared" si="1"/>
        <v>0</v>
      </c>
    </row>
    <row r="56" spans="1:5" s="97" customFormat="1" ht="23.25" customHeight="1">
      <c r="A56" s="97" t="s">
        <v>498</v>
      </c>
      <c r="B56" s="389" t="s">
        <v>1172</v>
      </c>
      <c r="C56" s="277" t="s">
        <v>482</v>
      </c>
      <c r="D56" s="278">
        <v>18456368.469999999</v>
      </c>
      <c r="E56" s="278">
        <f t="shared" si="1"/>
        <v>18456368.469999999</v>
      </c>
    </row>
    <row r="57" spans="1:5" s="97" customFormat="1" ht="23.25" customHeight="1">
      <c r="A57" s="97" t="s">
        <v>498</v>
      </c>
      <c r="B57" s="389" t="s">
        <v>1173</v>
      </c>
      <c r="C57" s="287" t="s">
        <v>953</v>
      </c>
      <c r="D57" s="278">
        <v>56536.03</v>
      </c>
      <c r="E57" s="278">
        <f t="shared" si="1"/>
        <v>56536.03</v>
      </c>
    </row>
    <row r="58" spans="1:5" s="97" customFormat="1" ht="23.25" customHeight="1">
      <c r="A58" s="97" t="s">
        <v>498</v>
      </c>
      <c r="B58" s="103" t="s">
        <v>1174</v>
      </c>
      <c r="C58" s="288" t="s">
        <v>954</v>
      </c>
      <c r="D58" s="278">
        <v>-10604.09</v>
      </c>
      <c r="E58" s="278">
        <f t="shared" si="1"/>
        <v>-10604.09</v>
      </c>
    </row>
    <row r="59" spans="1:5" s="97" customFormat="1" ht="23.25" customHeight="1">
      <c r="A59" s="97" t="s">
        <v>498</v>
      </c>
      <c r="B59" s="103" t="s">
        <v>1175</v>
      </c>
      <c r="C59" s="277" t="s">
        <v>484</v>
      </c>
      <c r="D59" s="278">
        <v>18502300.41</v>
      </c>
      <c r="E59" s="278">
        <f t="shared" si="1"/>
        <v>18502300.41</v>
      </c>
    </row>
    <row r="60" spans="1:5" s="97" customFormat="1" ht="23.25" customHeight="1">
      <c r="A60" s="97" t="s">
        <v>498</v>
      </c>
      <c r="B60" s="103" t="s">
        <v>1176</v>
      </c>
      <c r="C60" s="287" t="s">
        <v>955</v>
      </c>
      <c r="D60" s="278">
        <v>0</v>
      </c>
      <c r="E60" s="278">
        <f t="shared" si="1"/>
        <v>0</v>
      </c>
    </row>
    <row r="61" spans="1:5" s="97" customFormat="1" ht="23.25" customHeight="1" thickBot="1">
      <c r="A61" s="97" t="s">
        <v>498</v>
      </c>
      <c r="B61" s="389" t="s">
        <v>1177</v>
      </c>
      <c r="C61" s="277" t="s">
        <v>956</v>
      </c>
      <c r="D61" s="278">
        <v>18502300.41</v>
      </c>
      <c r="E61" s="278">
        <f t="shared" si="1"/>
        <v>18502300.41</v>
      </c>
    </row>
    <row r="62" spans="1:5" s="97" customFormat="1" ht="23.25" customHeight="1" thickTop="1" thickBot="1">
      <c r="A62" s="387" t="s">
        <v>498</v>
      </c>
      <c r="B62" s="98" t="s">
        <v>1178</v>
      </c>
      <c r="C62" s="287" t="s">
        <v>957</v>
      </c>
      <c r="D62" s="278">
        <v>-4444720</v>
      </c>
      <c r="E62" s="278">
        <f t="shared" si="1"/>
        <v>-4444720</v>
      </c>
    </row>
    <row r="63" spans="1:5" s="649" customFormat="1" ht="24.75" thickTop="1" thickBot="1">
      <c r="C63" s="275" t="s">
        <v>958</v>
      </c>
      <c r="D63" s="276">
        <v>14057580.41</v>
      </c>
      <c r="E63" s="276">
        <f>+D63</f>
        <v>14057580.41</v>
      </c>
    </row>
    <row r="64" spans="1:5" s="649" customFormat="1" ht="16.5" thickTop="1" thickBot="1">
      <c r="C64" s="303"/>
      <c r="D64" s="304"/>
      <c r="E64" s="304"/>
    </row>
    <row r="65" spans="1:5" s="649" customFormat="1">
      <c r="C65" s="305"/>
      <c r="D65" s="128"/>
      <c r="E65" s="71"/>
    </row>
    <row r="66" spans="1:5" s="649" customFormat="1">
      <c r="A66" s="649" t="s">
        <v>497</v>
      </c>
      <c r="B66" s="649" t="s">
        <v>497</v>
      </c>
      <c r="C66" s="128"/>
    </row>
    <row r="67" spans="1:5" s="649" customFormat="1">
      <c r="C67" s="128"/>
    </row>
    <row r="68" spans="1:5" s="649" customFormat="1">
      <c r="C68" s="128"/>
    </row>
    <row r="69" spans="1:5" s="649" customFormat="1">
      <c r="C69" s="128"/>
    </row>
    <row r="70" spans="1:5" s="649" customFormat="1">
      <c r="C70" s="128"/>
    </row>
    <row r="71" spans="1:5" s="649" customFormat="1">
      <c r="C71" s="128"/>
    </row>
    <row r="72" spans="1:5" s="649" customFormat="1">
      <c r="C72" s="128"/>
    </row>
    <row r="73" spans="1:5" s="649" customFormat="1">
      <c r="C73" s="128"/>
    </row>
    <row r="74" spans="1:5" s="649" customFormat="1">
      <c r="C74" s="128"/>
    </row>
    <row r="75" spans="1:5" s="649" customFormat="1">
      <c r="C75" s="128"/>
    </row>
    <row r="76" spans="1:5" s="649" customFormat="1">
      <c r="C76" s="128"/>
    </row>
    <row r="77" spans="1:5" s="649" customFormat="1">
      <c r="C77" s="128"/>
    </row>
    <row r="78" spans="1:5" s="649" customFormat="1" ht="15.75">
      <c r="C78" s="62"/>
      <c r="D78" s="128"/>
      <c r="E78" s="71"/>
    </row>
    <row r="79" spans="1:5" s="649" customFormat="1" ht="15.75">
      <c r="C79" s="62"/>
      <c r="D79" s="71"/>
      <c r="E79" s="71"/>
    </row>
    <row r="80" spans="1:5" s="649" customFormat="1" ht="15.75">
      <c r="C80" s="62"/>
      <c r="D80" s="71"/>
      <c r="E80" s="71"/>
    </row>
    <row r="81" spans="3:5" s="649" customFormat="1" ht="15.75">
      <c r="C81" s="62"/>
      <c r="D81" s="71"/>
      <c r="E81" s="71"/>
    </row>
    <row r="82" spans="3:5" s="649" customFormat="1" ht="15.75">
      <c r="C82" s="62"/>
      <c r="D82" s="71"/>
      <c r="E82" s="71"/>
    </row>
    <row r="83" spans="3:5" s="649" customFormat="1" ht="15.75">
      <c r="C83" s="62"/>
      <c r="D83" s="71"/>
      <c r="E83" s="71"/>
    </row>
    <row r="84" spans="3:5" s="649" customFormat="1" ht="15.75">
      <c r="C84" s="62"/>
      <c r="D84" s="71"/>
      <c r="E84" s="71"/>
    </row>
    <row r="85" spans="3:5" s="649" customFormat="1" ht="15.75">
      <c r="C85" s="62"/>
      <c r="D85" s="71"/>
      <c r="E85" s="71"/>
    </row>
    <row r="86" spans="3:5" s="649" customFormat="1" ht="15.75">
      <c r="C86" s="62"/>
      <c r="D86" s="71"/>
      <c r="E86" s="71"/>
    </row>
    <row r="87" spans="3:5" s="649" customFormat="1" ht="15.75">
      <c r="C87" s="62"/>
      <c r="D87" s="71"/>
      <c r="E87" s="71"/>
    </row>
    <row r="88" spans="3:5" s="649" customFormat="1" ht="15.75">
      <c r="C88" s="62"/>
      <c r="D88" s="71"/>
      <c r="E88" s="71"/>
    </row>
    <row r="89" spans="3:5" s="649" customFormat="1" ht="15.75">
      <c r="C89" s="62"/>
      <c r="D89" s="71"/>
      <c r="E89" s="71"/>
    </row>
    <row r="90" spans="3:5" s="649" customFormat="1" ht="15.75">
      <c r="C90" s="62"/>
      <c r="D90" s="71"/>
      <c r="E90" s="71"/>
    </row>
    <row r="91" spans="3:5" s="649" customFormat="1" ht="15.75">
      <c r="C91" s="62"/>
      <c r="D91" s="71"/>
      <c r="E91" s="71"/>
    </row>
    <row r="92" spans="3:5" s="649" customFormat="1" ht="15.75">
      <c r="C92" s="62"/>
      <c r="D92" s="71"/>
      <c r="E92" s="71"/>
    </row>
    <row r="93" spans="3:5" s="649" customFormat="1" ht="15.75">
      <c r="C93" s="62"/>
      <c r="D93" s="71"/>
      <c r="E93" s="71"/>
    </row>
    <row r="94" spans="3:5" s="649" customFormat="1" ht="15.75">
      <c r="C94" s="62"/>
      <c r="D94" s="71"/>
      <c r="E94" s="71"/>
    </row>
    <row r="95" spans="3:5" s="649" customFormat="1" ht="15.75">
      <c r="C95" s="62"/>
      <c r="D95" s="71"/>
      <c r="E95" s="71"/>
    </row>
    <row r="96" spans="3:5" s="649" customFormat="1" ht="15.75">
      <c r="C96" s="62"/>
      <c r="D96" s="71"/>
      <c r="E96" s="71"/>
    </row>
    <row r="97" spans="3:5" s="649" customFormat="1" ht="15.75">
      <c r="C97" s="62"/>
      <c r="D97" s="71"/>
      <c r="E97" s="71"/>
    </row>
    <row r="98" spans="3:5" s="649" customFormat="1" ht="15.75">
      <c r="C98" s="62"/>
      <c r="D98" s="71"/>
      <c r="E98" s="71"/>
    </row>
    <row r="99" spans="3:5" s="649" customFormat="1" ht="15.75">
      <c r="C99" s="62"/>
      <c r="D99" s="71"/>
      <c r="E99" s="71"/>
    </row>
    <row r="100" spans="3:5" s="649" customFormat="1" ht="15.75">
      <c r="C100" s="62"/>
      <c r="D100" s="71"/>
      <c r="E100" s="71"/>
    </row>
    <row r="101" spans="3:5" s="649" customFormat="1" ht="15.75">
      <c r="C101" s="62"/>
      <c r="D101" s="71"/>
      <c r="E101" s="71"/>
    </row>
    <row r="102" spans="3:5" s="649" customFormat="1" ht="15.75">
      <c r="C102" s="62"/>
      <c r="D102" s="71"/>
      <c r="E102" s="71"/>
    </row>
    <row r="103" spans="3:5" s="649" customFormat="1" ht="15.75">
      <c r="C103" s="62"/>
      <c r="D103" s="71"/>
      <c r="E103" s="71"/>
    </row>
    <row r="104" spans="3:5" s="649" customFormat="1" ht="15.75">
      <c r="C104" s="62"/>
      <c r="D104" s="71"/>
      <c r="E104" s="71"/>
    </row>
    <row r="105" spans="3:5" s="649" customFormat="1" ht="15.75">
      <c r="C105" s="62"/>
      <c r="D105" s="71"/>
      <c r="E105" s="71"/>
    </row>
    <row r="106" spans="3:5" s="649" customFormat="1" ht="15.75">
      <c r="C106" s="62"/>
      <c r="D106" s="71"/>
      <c r="E106" s="71"/>
    </row>
    <row r="107" spans="3:5" s="649" customFormat="1" ht="15.75">
      <c r="C107" s="62"/>
      <c r="D107" s="71"/>
      <c r="E107" s="71"/>
    </row>
    <row r="108" spans="3:5" s="649" customFormat="1" ht="15.75">
      <c r="C108" s="62"/>
      <c r="D108" s="71"/>
      <c r="E108" s="71"/>
    </row>
    <row r="109" spans="3:5" s="649" customFormat="1" ht="15.75">
      <c r="C109" s="62"/>
      <c r="D109" s="71"/>
      <c r="E109" s="71"/>
    </row>
    <row r="110" spans="3:5" s="649" customFormat="1" ht="15.75">
      <c r="C110" s="62"/>
      <c r="D110" s="71"/>
      <c r="E110" s="71"/>
    </row>
    <row r="111" spans="3:5" s="649" customFormat="1" ht="15.75">
      <c r="C111" s="62"/>
      <c r="D111" s="71"/>
      <c r="E111" s="71"/>
    </row>
    <row r="112" spans="3:5" s="649" customFormat="1" ht="15.75">
      <c r="C112" s="62"/>
      <c r="D112" s="71"/>
      <c r="E112" s="71"/>
    </row>
    <row r="113" spans="3:5" s="649" customFormat="1" ht="15.75">
      <c r="C113" s="62"/>
      <c r="D113" s="71"/>
      <c r="E113" s="71"/>
    </row>
    <row r="114" spans="3:5" s="649" customFormat="1" ht="15.75">
      <c r="C114" s="62"/>
      <c r="D114" s="71"/>
      <c r="E114" s="71"/>
    </row>
    <row r="115" spans="3:5" s="649" customFormat="1" ht="15.75">
      <c r="C115" s="62"/>
      <c r="D115" s="71"/>
      <c r="E115" s="71"/>
    </row>
    <row r="116" spans="3:5" s="649" customFormat="1" ht="15.75">
      <c r="C116" s="62"/>
      <c r="D116" s="71"/>
      <c r="E116" s="71"/>
    </row>
    <row r="117" spans="3:5" s="649" customFormat="1" ht="15.75">
      <c r="C117" s="62"/>
      <c r="D117" s="71"/>
      <c r="E117" s="71"/>
    </row>
    <row r="118" spans="3:5" s="649" customFormat="1" ht="15.75">
      <c r="C118" s="62"/>
      <c r="D118" s="71"/>
      <c r="E118" s="71"/>
    </row>
    <row r="119" spans="3:5" s="649" customFormat="1" ht="15.75">
      <c r="C119" s="62"/>
      <c r="D119" s="71"/>
      <c r="E119" s="71"/>
    </row>
    <row r="120" spans="3:5" s="649" customFormat="1" ht="15.75">
      <c r="C120" s="62"/>
      <c r="D120" s="71"/>
      <c r="E120" s="71"/>
    </row>
    <row r="121" spans="3:5" s="649" customFormat="1" ht="15.75">
      <c r="C121" s="62"/>
      <c r="D121" s="71"/>
      <c r="E121" s="71"/>
    </row>
    <row r="122" spans="3:5" s="649" customFormat="1" ht="15.75">
      <c r="C122" s="62"/>
      <c r="D122" s="71"/>
      <c r="E122" s="71"/>
    </row>
    <row r="123" spans="3:5" s="649" customFormat="1" ht="15.75">
      <c r="C123" s="62"/>
      <c r="D123" s="71"/>
      <c r="E123" s="71"/>
    </row>
    <row r="124" spans="3:5" s="649" customFormat="1" ht="15.75">
      <c r="C124" s="62"/>
      <c r="D124" s="71"/>
      <c r="E124" s="71"/>
    </row>
    <row r="125" spans="3:5" s="649" customFormat="1" ht="15.75">
      <c r="C125" s="62"/>
      <c r="D125" s="71"/>
      <c r="E125" s="71"/>
    </row>
    <row r="126" spans="3:5" s="649" customFormat="1" ht="15.75">
      <c r="C126" s="62"/>
      <c r="D126" s="71"/>
      <c r="E126" s="71"/>
    </row>
    <row r="127" spans="3:5" s="649" customFormat="1" ht="15.75">
      <c r="C127" s="62"/>
      <c r="D127" s="71"/>
      <c r="E127" s="71"/>
    </row>
    <row r="128" spans="3:5" s="649" customFormat="1" ht="15.75">
      <c r="C128" s="62"/>
      <c r="D128" s="71"/>
      <c r="E128" s="71"/>
    </row>
    <row r="129" spans="3:5" s="649" customFormat="1" ht="15.75">
      <c r="C129" s="62"/>
      <c r="D129" s="71"/>
      <c r="E129" s="71"/>
    </row>
    <row r="130" spans="3:5" s="649" customFormat="1" ht="15.75">
      <c r="C130" s="62"/>
      <c r="D130" s="71"/>
      <c r="E130" s="71"/>
    </row>
    <row r="131" spans="3:5" s="649" customFormat="1" ht="15.75">
      <c r="C131" s="62"/>
    </row>
    <row r="132" spans="3:5" s="649" customFormat="1" ht="15.75">
      <c r="C132" s="62"/>
    </row>
    <row r="133" spans="3:5" s="649" customFormat="1" ht="15.75">
      <c r="C133" s="62"/>
    </row>
    <row r="134" spans="3:5" s="649" customFormat="1" ht="15.75">
      <c r="C134" s="62"/>
    </row>
    <row r="135" spans="3:5" s="649" customFormat="1" ht="15.75">
      <c r="C135" s="62"/>
    </row>
    <row r="136" spans="3:5" s="649" customFormat="1" ht="15.75">
      <c r="C136" s="62"/>
    </row>
    <row r="137" spans="3:5" s="649" customFormat="1" ht="15.75">
      <c r="C137" s="62"/>
    </row>
    <row r="138" spans="3:5" s="649" customFormat="1" ht="15.75">
      <c r="C138" s="62"/>
    </row>
    <row r="139" spans="3:5" s="649" customFormat="1" ht="15.75">
      <c r="C139" s="62"/>
    </row>
    <row r="140" spans="3:5" s="649" customFormat="1" ht="15.75">
      <c r="C140" s="62"/>
    </row>
    <row r="141" spans="3:5" s="649" customFormat="1" ht="15.75">
      <c r="C141" s="62"/>
    </row>
    <row r="142" spans="3:5" s="649" customFormat="1" ht="15.75">
      <c r="C142" s="62"/>
    </row>
    <row r="143" spans="3:5" s="649" customFormat="1" ht="15.75">
      <c r="C143" s="62"/>
    </row>
    <row r="144" spans="3:5" s="649" customFormat="1" ht="15.75">
      <c r="C144" s="62"/>
    </row>
    <row r="145" spans="3:3" s="649" customFormat="1" ht="15.75">
      <c r="C145" s="62"/>
    </row>
    <row r="146" spans="3:3" s="649" customFormat="1" ht="15.75">
      <c r="C146" s="62"/>
    </row>
    <row r="147" spans="3:3" s="649" customFormat="1" ht="15.75">
      <c r="C147" s="62"/>
    </row>
    <row r="148" spans="3:3" s="649" customFormat="1" ht="15.75">
      <c r="C148" s="62"/>
    </row>
    <row r="149" spans="3:3" s="649" customFormat="1" ht="15.75">
      <c r="C149" s="62"/>
    </row>
    <row r="150" spans="3:3" s="649" customFormat="1" ht="15.75">
      <c r="C150" s="62"/>
    </row>
    <row r="151" spans="3:3" s="649" customFormat="1" ht="15.75">
      <c r="C151" s="62"/>
    </row>
    <row r="152" spans="3:3" s="649" customFormat="1" ht="15.75">
      <c r="C152" s="62"/>
    </row>
    <row r="153" spans="3:3" s="649" customFormat="1" ht="15.75">
      <c r="C153" s="62"/>
    </row>
    <row r="154" spans="3:3" s="649" customFormat="1" ht="15.75">
      <c r="C154" s="62"/>
    </row>
    <row r="155" spans="3:3" s="649" customFormat="1" ht="15.75">
      <c r="C155" s="62"/>
    </row>
    <row r="156" spans="3:3" s="649" customFormat="1" ht="15.75">
      <c r="C156" s="62"/>
    </row>
    <row r="157" spans="3:3" s="649" customFormat="1" ht="15.75">
      <c r="C157" s="62"/>
    </row>
    <row r="158" spans="3:3" s="649" customFormat="1" ht="15.75">
      <c r="C158" s="62"/>
    </row>
    <row r="159" spans="3:3" s="649" customFormat="1" ht="15.75">
      <c r="C159" s="62"/>
    </row>
    <row r="160" spans="3:3" s="649" customFormat="1" ht="15.75">
      <c r="C160" s="62"/>
    </row>
    <row r="161" spans="3:3" s="649" customFormat="1" ht="15.75">
      <c r="C161" s="62"/>
    </row>
    <row r="162" spans="3:3" s="649" customFormat="1" ht="15.75">
      <c r="C162" s="62"/>
    </row>
    <row r="163" spans="3:3" s="649" customFormat="1" ht="15.75">
      <c r="C163" s="62"/>
    </row>
    <row r="164" spans="3:3" s="649" customFormat="1" ht="15.75">
      <c r="C164" s="62"/>
    </row>
    <row r="165" spans="3:3" s="649" customFormat="1" ht="15.75">
      <c r="C165" s="62"/>
    </row>
    <row r="166" spans="3:3" s="649" customFormat="1" ht="15.75">
      <c r="C166" s="62"/>
    </row>
    <row r="167" spans="3:3" s="649" customFormat="1" ht="15.75">
      <c r="C167" s="62"/>
    </row>
    <row r="168" spans="3:3" s="649" customFormat="1" ht="15.75">
      <c r="C168" s="62"/>
    </row>
    <row r="169" spans="3:3" s="649" customFormat="1" ht="15.75">
      <c r="C169" s="62"/>
    </row>
    <row r="170" spans="3:3" s="649" customFormat="1" ht="15.75">
      <c r="C170" s="62"/>
    </row>
    <row r="171" spans="3:3" s="649" customFormat="1" ht="15.75">
      <c r="C171" s="62"/>
    </row>
    <row r="172" spans="3:3" s="649" customFormat="1" ht="15.75">
      <c r="C172" s="62"/>
    </row>
    <row r="173" spans="3:3" s="649" customFormat="1" ht="15.75">
      <c r="C173" s="62"/>
    </row>
    <row r="174" spans="3:3" s="649" customFormat="1" ht="15.75">
      <c r="C174" s="62"/>
    </row>
    <row r="175" spans="3:3" s="649" customFormat="1" ht="15.75">
      <c r="C175" s="62"/>
    </row>
    <row r="176" spans="3:3" s="649" customFormat="1" ht="15.75">
      <c r="C176" s="62"/>
    </row>
    <row r="177" spans="3:3" s="649" customFormat="1" ht="15.75">
      <c r="C177" s="62"/>
    </row>
    <row r="178" spans="3:3" s="649" customFormat="1" ht="15.75">
      <c r="C178" s="62"/>
    </row>
    <row r="179" spans="3:3" s="649" customFormat="1" ht="15.75">
      <c r="C179" s="62"/>
    </row>
    <row r="180" spans="3:3" s="649" customFormat="1" ht="15.75">
      <c r="C180" s="62"/>
    </row>
    <row r="181" spans="3:3" s="649" customFormat="1" ht="15.75">
      <c r="C181" s="62"/>
    </row>
    <row r="182" spans="3:3" s="649" customFormat="1" ht="15.75">
      <c r="C182" s="62"/>
    </row>
    <row r="183" spans="3:3" s="649" customFormat="1" ht="15.75">
      <c r="C183" s="62"/>
    </row>
    <row r="184" spans="3:3" s="649" customFormat="1" ht="15.75">
      <c r="C184" s="62"/>
    </row>
    <row r="185" spans="3:3" s="649" customFormat="1" ht="15.75">
      <c r="C185" s="62"/>
    </row>
    <row r="186" spans="3:3" s="649" customFormat="1" ht="15.75">
      <c r="C186" s="62"/>
    </row>
    <row r="187" spans="3:3" s="649" customFormat="1" ht="15.75">
      <c r="C187" s="62"/>
    </row>
    <row r="188" spans="3:3" s="649" customFormat="1" ht="15.75">
      <c r="C188" s="62"/>
    </row>
    <row r="189" spans="3:3" s="649" customFormat="1" ht="15.75">
      <c r="C189" s="62"/>
    </row>
    <row r="190" spans="3:3" s="649" customFormat="1" ht="15.75">
      <c r="C190" s="62"/>
    </row>
    <row r="191" spans="3:3" s="649" customFormat="1" ht="15.75">
      <c r="C191" s="62"/>
    </row>
    <row r="192" spans="3:3" s="649" customFormat="1" ht="15.75">
      <c r="C192" s="62"/>
    </row>
    <row r="193" spans="3:6" ht="15.75">
      <c r="C193" s="62"/>
      <c r="F193" s="649"/>
    </row>
    <row r="194" spans="3:6" ht="15.75">
      <c r="C194" s="62"/>
      <c r="F194" s="649"/>
    </row>
    <row r="195" spans="3:6" ht="15.75">
      <c r="C195" s="62"/>
      <c r="F195" s="649"/>
    </row>
    <row r="196" spans="3:6" ht="15.75">
      <c r="C196" s="62"/>
      <c r="F196" s="649"/>
    </row>
    <row r="197" spans="3:6" ht="15.75">
      <c r="C197" s="62"/>
      <c r="F197" s="649"/>
    </row>
    <row r="198" spans="3:6" ht="15.75">
      <c r="C198" s="62"/>
      <c r="F198" s="649"/>
    </row>
    <row r="199" spans="3:6" ht="15.75">
      <c r="C199" s="62"/>
      <c r="F199" s="649"/>
    </row>
    <row r="200" spans="3:6" ht="15.75">
      <c r="C200" s="62"/>
      <c r="F200" s="649"/>
    </row>
    <row r="201" spans="3:6" ht="15.75">
      <c r="C201" s="62"/>
    </row>
    <row r="202" spans="3:6" ht="15.75">
      <c r="C202" s="62"/>
    </row>
    <row r="203" spans="3:6" ht="15.75">
      <c r="C203" s="62"/>
    </row>
    <row r="204" spans="3:6" ht="15.75">
      <c r="C204" s="62"/>
    </row>
    <row r="205" spans="3:6" ht="15.75">
      <c r="C205" s="62"/>
    </row>
    <row r="206" spans="3:6" ht="15.75">
      <c r="C206" s="62"/>
    </row>
    <row r="207" spans="3:6" ht="15.75">
      <c r="C207" s="62"/>
    </row>
    <row r="208" spans="3:6" ht="15.75">
      <c r="C208" s="62"/>
    </row>
    <row r="209" spans="3:3" ht="15.75">
      <c r="C209" s="62"/>
    </row>
    <row r="210" spans="3:3" ht="15.75">
      <c r="C210" s="62"/>
    </row>
    <row r="211" spans="3:3" ht="15.75">
      <c r="C211" s="62"/>
    </row>
    <row r="212" spans="3:3" ht="15.75">
      <c r="C212" s="62"/>
    </row>
    <row r="213" spans="3:3" ht="15.75">
      <c r="C213" s="62"/>
    </row>
    <row r="214" spans="3:3" ht="15.75">
      <c r="C214" s="62"/>
    </row>
    <row r="215" spans="3:3" ht="15.75">
      <c r="C215" s="62"/>
    </row>
    <row r="216" spans="3:3" ht="15.75">
      <c r="C216" s="62"/>
    </row>
    <row r="217" spans="3:3" ht="15.75">
      <c r="C217" s="62"/>
    </row>
    <row r="218" spans="3:3" ht="15.75">
      <c r="C218" s="62"/>
    </row>
    <row r="219" spans="3:3" ht="15.75">
      <c r="C219" s="62"/>
    </row>
    <row r="220" spans="3:3" ht="15.75">
      <c r="C220" s="62"/>
    </row>
    <row r="221" spans="3:3" ht="15.75">
      <c r="C221" s="62"/>
    </row>
    <row r="222" spans="3:3" ht="15.75">
      <c r="C222" s="62"/>
    </row>
    <row r="223" spans="3:3" ht="15.75">
      <c r="C223" s="62"/>
    </row>
    <row r="224" spans="3:3" ht="15.75">
      <c r="C224" s="62"/>
    </row>
    <row r="225" spans="3:3" ht="15.75">
      <c r="C225" s="62"/>
    </row>
    <row r="226" spans="3:3" ht="15.75">
      <c r="C226" s="62"/>
    </row>
    <row r="227" spans="3:3" ht="15.75">
      <c r="C227" s="62"/>
    </row>
    <row r="228" spans="3:3" ht="15.75">
      <c r="C228" s="62"/>
    </row>
    <row r="229" spans="3:3" ht="15.75">
      <c r="C229" s="62"/>
    </row>
    <row r="230" spans="3:3" ht="15.75">
      <c r="C230" s="62"/>
    </row>
    <row r="231" spans="3:3" ht="15.75">
      <c r="C231" s="62"/>
    </row>
    <row r="232" spans="3:3" ht="15.75">
      <c r="C232" s="62"/>
    </row>
    <row r="233" spans="3:3" ht="15.75">
      <c r="C233" s="62"/>
    </row>
    <row r="234" spans="3:3" ht="15.75">
      <c r="C234" s="62"/>
    </row>
    <row r="235" spans="3:3" ht="15.75">
      <c r="C235" s="62"/>
    </row>
    <row r="236" spans="3:3" ht="15.75">
      <c r="C236" s="62"/>
    </row>
    <row r="237" spans="3:3" ht="15.75">
      <c r="C237" s="62"/>
    </row>
    <row r="238" spans="3:3" ht="15.75">
      <c r="C238" s="62"/>
    </row>
    <row r="239" spans="3:3" ht="15.75">
      <c r="C239" s="62"/>
    </row>
    <row r="240" spans="3:3" ht="15.75">
      <c r="C240" s="62"/>
    </row>
    <row r="241" spans="3:3" ht="15.75">
      <c r="C241" s="62"/>
    </row>
    <row r="242" spans="3:3" ht="15.75">
      <c r="C242" s="62"/>
    </row>
    <row r="243" spans="3:3" ht="15.75">
      <c r="C243" s="62"/>
    </row>
    <row r="244" spans="3:3" ht="15.75">
      <c r="C244" s="62"/>
    </row>
    <row r="245" spans="3:3" ht="15.75">
      <c r="C245" s="62"/>
    </row>
    <row r="246" spans="3:3" ht="15.75">
      <c r="C246" s="62"/>
    </row>
    <row r="247" spans="3:3" ht="15.75">
      <c r="C247" s="62"/>
    </row>
    <row r="248" spans="3:3" ht="15.75">
      <c r="C248" s="62"/>
    </row>
    <row r="249" spans="3:3" ht="15.75">
      <c r="C249" s="62"/>
    </row>
    <row r="250" spans="3:3" ht="15.75">
      <c r="C250" s="62"/>
    </row>
    <row r="251" spans="3:3" ht="15.75">
      <c r="C251" s="62"/>
    </row>
    <row r="252" spans="3:3" ht="15.75">
      <c r="C252" s="62"/>
    </row>
    <row r="253" spans="3:3" ht="15.75">
      <c r="C253" s="62"/>
    </row>
    <row r="254" spans="3:3" ht="15.75">
      <c r="C254" s="62"/>
    </row>
    <row r="255" spans="3:3" ht="15.75">
      <c r="C255" s="62"/>
    </row>
    <row r="256" spans="3:3" ht="15.75">
      <c r="C256" s="62"/>
    </row>
    <row r="257" spans="3:3" ht="15.75">
      <c r="C257" s="62"/>
    </row>
    <row r="258" spans="3:3" ht="15.75">
      <c r="C258" s="62"/>
    </row>
    <row r="259" spans="3:3" ht="15.75">
      <c r="C259" s="62"/>
    </row>
    <row r="260" spans="3:3" ht="15.75">
      <c r="C260" s="62"/>
    </row>
    <row r="261" spans="3:3" ht="15.75">
      <c r="C261" s="62"/>
    </row>
    <row r="262" spans="3:3" ht="15.75">
      <c r="C262" s="62"/>
    </row>
    <row r="263" spans="3:3" ht="15.75">
      <c r="C263" s="62"/>
    </row>
    <row r="264" spans="3:3" ht="15.75">
      <c r="C264" s="62"/>
    </row>
    <row r="265" spans="3:3" ht="15.75">
      <c r="C265" s="62"/>
    </row>
    <row r="266" spans="3:3" ht="15.75">
      <c r="C266" s="62"/>
    </row>
    <row r="267" spans="3:3" ht="15.75">
      <c r="C267" s="62"/>
    </row>
    <row r="268" spans="3:3" ht="15.75">
      <c r="C268" s="62"/>
    </row>
    <row r="269" spans="3:3" ht="15.75">
      <c r="C269" s="62"/>
    </row>
    <row r="270" spans="3:3" ht="15.75">
      <c r="C270" s="62"/>
    </row>
    <row r="271" spans="3:3" ht="15.75">
      <c r="C271" s="62"/>
    </row>
    <row r="272" spans="3:3" ht="15.75">
      <c r="C272" s="62"/>
    </row>
    <row r="273" spans="3:3" ht="15.75">
      <c r="C273" s="62"/>
    </row>
    <row r="274" spans="3:3" ht="15.75">
      <c r="C274" s="62"/>
    </row>
    <row r="275" spans="3:3" ht="15.75">
      <c r="C275" s="62"/>
    </row>
    <row r="276" spans="3:3" ht="15.75">
      <c r="C276" s="62"/>
    </row>
    <row r="277" spans="3:3" ht="15.75">
      <c r="C277" s="62"/>
    </row>
    <row r="278" spans="3:3" ht="15.75">
      <c r="C278" s="62"/>
    </row>
    <row r="279" spans="3:3" ht="15.75">
      <c r="C279" s="62"/>
    </row>
    <row r="280" spans="3:3" ht="15.75">
      <c r="C280" s="62"/>
    </row>
    <row r="281" spans="3:3" ht="15.75">
      <c r="C281" s="62"/>
    </row>
    <row r="282" spans="3:3" ht="15.75">
      <c r="C282" s="62"/>
    </row>
    <row r="283" spans="3:3" ht="15.75">
      <c r="C283" s="62"/>
    </row>
    <row r="284" spans="3:3" ht="15.75">
      <c r="C284" s="62"/>
    </row>
    <row r="285" spans="3:3" ht="15.75">
      <c r="C285" s="62"/>
    </row>
    <row r="286" spans="3:3" ht="15.75">
      <c r="C286" s="62"/>
    </row>
    <row r="287" spans="3:3" ht="15.75">
      <c r="C287" s="62"/>
    </row>
    <row r="288" spans="3:3" ht="15.75">
      <c r="C288" s="62"/>
    </row>
    <row r="289" spans="3:3" ht="15.75">
      <c r="C289" s="62"/>
    </row>
    <row r="290" spans="3:3" ht="15.75">
      <c r="C290" s="62"/>
    </row>
    <row r="291" spans="3:3" ht="15.75">
      <c r="C291" s="62"/>
    </row>
    <row r="292" spans="3:3" ht="15.75">
      <c r="C292" s="62"/>
    </row>
    <row r="293" spans="3:3" ht="15.75">
      <c r="C293" s="62"/>
    </row>
    <row r="294" spans="3:3" ht="15.75">
      <c r="C294" s="62"/>
    </row>
    <row r="295" spans="3:3" ht="15.75">
      <c r="C295" s="62"/>
    </row>
    <row r="296" spans="3:3" ht="15.75">
      <c r="C296" s="62"/>
    </row>
    <row r="297" spans="3:3" ht="15.75">
      <c r="C297" s="62"/>
    </row>
    <row r="298" spans="3:3" ht="15.75">
      <c r="C298" s="62"/>
    </row>
    <row r="299" spans="3:3" ht="15.75">
      <c r="C299" s="62"/>
    </row>
    <row r="300" spans="3:3" ht="15.75">
      <c r="C300" s="62"/>
    </row>
    <row r="301" spans="3:3" ht="15.75">
      <c r="C301" s="62"/>
    </row>
    <row r="302" spans="3:3" ht="15.75">
      <c r="C302" s="62"/>
    </row>
    <row r="303" spans="3:3" ht="15.75">
      <c r="C303" s="62"/>
    </row>
    <row r="304" spans="3:3" ht="15.75">
      <c r="C304" s="62"/>
    </row>
    <row r="305" spans="3:3" ht="15.75">
      <c r="C305" s="62"/>
    </row>
    <row r="306" spans="3:3" ht="15.75">
      <c r="C306" s="62"/>
    </row>
    <row r="307" spans="3:3" ht="15.75">
      <c r="C307" s="62"/>
    </row>
    <row r="308" spans="3:3" ht="15.75">
      <c r="C308" s="62"/>
    </row>
    <row r="309" spans="3:3" ht="15.75">
      <c r="C309" s="62"/>
    </row>
    <row r="310" spans="3:3" ht="15.75">
      <c r="C310" s="62"/>
    </row>
    <row r="311" spans="3:3" ht="15.75">
      <c r="C311" s="62"/>
    </row>
    <row r="312" spans="3:3" ht="15.75">
      <c r="C312" s="62"/>
    </row>
    <row r="313" spans="3:3" ht="15.75">
      <c r="C313" s="62"/>
    </row>
    <row r="314" spans="3:3" ht="15.75">
      <c r="C314" s="62"/>
    </row>
    <row r="315" spans="3:3" ht="15.75">
      <c r="C315" s="62"/>
    </row>
    <row r="316" spans="3:3" ht="15.75">
      <c r="C316" s="62"/>
    </row>
    <row r="317" spans="3:3" ht="15.75">
      <c r="C317" s="62"/>
    </row>
    <row r="318" spans="3:3" ht="15.75">
      <c r="C318" s="62"/>
    </row>
    <row r="319" spans="3:3" ht="15.75">
      <c r="C319" s="62"/>
    </row>
    <row r="320" spans="3:3" ht="15.75">
      <c r="C320" s="62"/>
    </row>
    <row r="321" spans="3:3" ht="15.75">
      <c r="C321" s="62"/>
    </row>
    <row r="322" spans="3:3" ht="15.75">
      <c r="C322" s="62"/>
    </row>
    <row r="323" spans="3:3" ht="15.75">
      <c r="C323" s="62"/>
    </row>
    <row r="324" spans="3:3" ht="15.75">
      <c r="C324" s="62"/>
    </row>
    <row r="325" spans="3:3" ht="15.75">
      <c r="C325" s="62"/>
    </row>
    <row r="326" spans="3:3" ht="15.75">
      <c r="C326" s="62"/>
    </row>
    <row r="327" spans="3:3" ht="15.75">
      <c r="C327" s="62"/>
    </row>
    <row r="328" spans="3:3" ht="15.75">
      <c r="C328" s="62"/>
    </row>
    <row r="329" spans="3:3" ht="15.75">
      <c r="C329" s="62"/>
    </row>
    <row r="330" spans="3:3" ht="15.75">
      <c r="C330" s="62"/>
    </row>
    <row r="331" spans="3:3" ht="15.75">
      <c r="C331" s="62"/>
    </row>
    <row r="332" spans="3:3" ht="15.75">
      <c r="C332" s="62"/>
    </row>
    <row r="333" spans="3:3" ht="15.75">
      <c r="C333" s="62"/>
    </row>
    <row r="334" spans="3:3" ht="15.75">
      <c r="C334" s="62"/>
    </row>
    <row r="335" spans="3:3" ht="15.75">
      <c r="C335" s="62"/>
    </row>
    <row r="336" spans="3:3" ht="15.75">
      <c r="C336" s="62"/>
    </row>
    <row r="337" spans="3:3" ht="15.75">
      <c r="C337" s="62"/>
    </row>
    <row r="338" spans="3:3" ht="15.75">
      <c r="C338" s="62"/>
    </row>
    <row r="339" spans="3:3" ht="15.75">
      <c r="C339" s="62"/>
    </row>
    <row r="340" spans="3:3" ht="15.75">
      <c r="C340" s="62"/>
    </row>
    <row r="341" spans="3:3" ht="15.75">
      <c r="C341" s="62"/>
    </row>
    <row r="342" spans="3:3" ht="15.75">
      <c r="C342" s="62"/>
    </row>
    <row r="343" spans="3:3" ht="15.75">
      <c r="C343" s="62"/>
    </row>
    <row r="344" spans="3:3" ht="15.75">
      <c r="C344" s="62"/>
    </row>
    <row r="345" spans="3:3" ht="15.75">
      <c r="C345" s="62"/>
    </row>
    <row r="346" spans="3:3" ht="15.75">
      <c r="C346" s="62"/>
    </row>
    <row r="347" spans="3:3" ht="15.75">
      <c r="C347" s="62"/>
    </row>
    <row r="348" spans="3:3" ht="15.75">
      <c r="C348" s="62"/>
    </row>
    <row r="349" spans="3:3" ht="15.75">
      <c r="C349" s="62"/>
    </row>
    <row r="350" spans="3:3" ht="15.75">
      <c r="C350" s="62"/>
    </row>
    <row r="351" spans="3:3" ht="15.75">
      <c r="C351" s="62"/>
    </row>
    <row r="352" spans="3:3" ht="15.75">
      <c r="C352" s="62"/>
    </row>
    <row r="353" spans="3:3" ht="15.75">
      <c r="C353" s="62"/>
    </row>
    <row r="354" spans="3:3" ht="15.75">
      <c r="C354" s="62"/>
    </row>
    <row r="355" spans="3:3" ht="15.75">
      <c r="C355" s="62"/>
    </row>
    <row r="356" spans="3:3" ht="15.75">
      <c r="C356" s="62"/>
    </row>
    <row r="357" spans="3:3" ht="15.75">
      <c r="C357" s="62"/>
    </row>
    <row r="358" spans="3:3" ht="15.75">
      <c r="C358" s="62"/>
    </row>
    <row r="359" spans="3:3" ht="15.75">
      <c r="C359" s="62"/>
    </row>
    <row r="360" spans="3:3" ht="15.75">
      <c r="C360" s="62"/>
    </row>
    <row r="361" spans="3:3" ht="15.75">
      <c r="C361" s="62"/>
    </row>
    <row r="362" spans="3:3" ht="15.75">
      <c r="C362" s="62"/>
    </row>
    <row r="363" spans="3:3" ht="15.75">
      <c r="C363" s="62"/>
    </row>
    <row r="364" spans="3:3" ht="15.75">
      <c r="C364" s="62"/>
    </row>
    <row r="365" spans="3:3" ht="15.75">
      <c r="C365" s="62"/>
    </row>
    <row r="366" spans="3:3" ht="15.75">
      <c r="C366" s="62"/>
    </row>
    <row r="367" spans="3:3" ht="15.75">
      <c r="C367" s="62"/>
    </row>
    <row r="368" spans="3:3" ht="15.75">
      <c r="C368" s="62"/>
    </row>
    <row r="369" spans="3:3" ht="15.75">
      <c r="C369" s="62"/>
    </row>
    <row r="370" spans="3:3" ht="15.75">
      <c r="C370" s="62"/>
    </row>
    <row r="371" spans="3:3" ht="15.75">
      <c r="C371" s="62"/>
    </row>
    <row r="372" spans="3:3" ht="15.75">
      <c r="C372" s="62"/>
    </row>
    <row r="373" spans="3:3" ht="15.75">
      <c r="C373" s="62"/>
    </row>
    <row r="374" spans="3:3" ht="15.75">
      <c r="C374" s="62"/>
    </row>
    <row r="375" spans="3:3" ht="15.75">
      <c r="C375" s="62"/>
    </row>
    <row r="376" spans="3:3" ht="15.75">
      <c r="C376" s="62"/>
    </row>
    <row r="377" spans="3:3" ht="15.75">
      <c r="C377" s="62"/>
    </row>
    <row r="378" spans="3:3" ht="15.75">
      <c r="C378" s="62"/>
    </row>
    <row r="379" spans="3:3" ht="15.75">
      <c r="C379" s="62"/>
    </row>
    <row r="380" spans="3:3" ht="15.75">
      <c r="C380" s="62"/>
    </row>
    <row r="381" spans="3:3" ht="15.75">
      <c r="C381" s="62"/>
    </row>
    <row r="382" spans="3:3" ht="15.75">
      <c r="C382" s="62"/>
    </row>
    <row r="383" spans="3:3" ht="15.75">
      <c r="C383" s="62"/>
    </row>
    <row r="384" spans="3:3" ht="15.75">
      <c r="C384" s="62"/>
    </row>
    <row r="385" spans="3:3" ht="15.75">
      <c r="C385" s="62"/>
    </row>
    <row r="386" spans="3:3" ht="15.75">
      <c r="C386" s="62"/>
    </row>
    <row r="387" spans="3:3" ht="15.75">
      <c r="C387" s="62"/>
    </row>
    <row r="388" spans="3:3" ht="15.75">
      <c r="C388" s="62"/>
    </row>
    <row r="389" spans="3:3" ht="15.75">
      <c r="C389" s="62"/>
    </row>
    <row r="390" spans="3:3" ht="15.75">
      <c r="C390" s="62"/>
    </row>
    <row r="391" spans="3:3" ht="15.75">
      <c r="C391" s="62"/>
    </row>
    <row r="392" spans="3:3" ht="15.75">
      <c r="C392" s="62"/>
    </row>
    <row r="393" spans="3:3" ht="15.75">
      <c r="C393" s="62"/>
    </row>
    <row r="394" spans="3:3" ht="15.75">
      <c r="C394" s="62"/>
    </row>
    <row r="395" spans="3:3" ht="15.75">
      <c r="C395" s="62"/>
    </row>
    <row r="396" spans="3:3" ht="15.75">
      <c r="C396" s="62"/>
    </row>
    <row r="397" spans="3:3" ht="15.75">
      <c r="C397" s="62"/>
    </row>
    <row r="398" spans="3:3" ht="15.75">
      <c r="C398" s="62"/>
    </row>
    <row r="399" spans="3:3" ht="15.75">
      <c r="C399" s="62"/>
    </row>
    <row r="400" spans="3:3" ht="15.75">
      <c r="C400" s="62"/>
    </row>
    <row r="401" spans="3:3" ht="15.75">
      <c r="C401" s="62"/>
    </row>
    <row r="402" spans="3:3" ht="15.75">
      <c r="C402" s="62"/>
    </row>
    <row r="403" spans="3:3" ht="15.75">
      <c r="C403" s="62"/>
    </row>
    <row r="404" spans="3:3" ht="15.75">
      <c r="C404" s="62"/>
    </row>
    <row r="405" spans="3:3" ht="15.75">
      <c r="C405" s="62"/>
    </row>
    <row r="406" spans="3:3" ht="15.75">
      <c r="C406" s="62"/>
    </row>
    <row r="407" spans="3:3" ht="15.75">
      <c r="C407" s="62"/>
    </row>
    <row r="408" spans="3:3" ht="15.75">
      <c r="C408" s="62"/>
    </row>
    <row r="409" spans="3:3" ht="15.75">
      <c r="C409" s="62"/>
    </row>
    <row r="410" spans="3:3" ht="15.75">
      <c r="C410" s="62"/>
    </row>
    <row r="411" spans="3:3" ht="15.75">
      <c r="C411" s="62"/>
    </row>
    <row r="412" spans="3:3" ht="15.75">
      <c r="C412" s="62"/>
    </row>
    <row r="413" spans="3:3" ht="15.75">
      <c r="C413" s="62"/>
    </row>
    <row r="414" spans="3:3" ht="15.75">
      <c r="C414" s="62"/>
    </row>
    <row r="415" spans="3:3" ht="15.75">
      <c r="C415" s="62"/>
    </row>
    <row r="416" spans="3:3" ht="15.75">
      <c r="C416" s="62"/>
    </row>
    <row r="417" spans="3:3" ht="15.75">
      <c r="C417" s="62"/>
    </row>
    <row r="418" spans="3:3" ht="15.75">
      <c r="C418" s="62"/>
    </row>
    <row r="419" spans="3:3" ht="15.75">
      <c r="C419" s="62"/>
    </row>
    <row r="420" spans="3:3" ht="15.75">
      <c r="C420" s="62"/>
    </row>
    <row r="421" spans="3:3" ht="15.75">
      <c r="C421" s="62"/>
    </row>
    <row r="422" spans="3:3" ht="15.75">
      <c r="C422" s="62"/>
    </row>
    <row r="423" spans="3:3" ht="15.75">
      <c r="C423" s="62"/>
    </row>
    <row r="424" spans="3:3" ht="15.75">
      <c r="C424" s="62"/>
    </row>
    <row r="425" spans="3:3" ht="15.75">
      <c r="C425" s="62"/>
    </row>
    <row r="426" spans="3:3" ht="15.75">
      <c r="C426" s="62"/>
    </row>
    <row r="427" spans="3:3" ht="15.75">
      <c r="C427" s="62"/>
    </row>
    <row r="428" spans="3:3" ht="15.75">
      <c r="C428" s="62"/>
    </row>
    <row r="429" spans="3:3" ht="15.75">
      <c r="C429" s="62"/>
    </row>
    <row r="430" spans="3:3" ht="15.75">
      <c r="C430" s="62"/>
    </row>
    <row r="431" spans="3:3" ht="15.75">
      <c r="C431" s="62"/>
    </row>
    <row r="432" spans="3:3" ht="15.75">
      <c r="C432" s="62"/>
    </row>
    <row r="433" spans="3:3" ht="15.75">
      <c r="C433" s="62"/>
    </row>
    <row r="434" spans="3:3" ht="15.75">
      <c r="C434" s="62"/>
    </row>
    <row r="435" spans="3:3" ht="15.75">
      <c r="C435" s="62"/>
    </row>
    <row r="436" spans="3:3" ht="15.75">
      <c r="C436" s="62"/>
    </row>
    <row r="437" spans="3:3" ht="15.75">
      <c r="C437" s="62"/>
    </row>
    <row r="438" spans="3:3" ht="15.75">
      <c r="C438" s="62"/>
    </row>
    <row r="439" spans="3:3" ht="15.75">
      <c r="C439" s="62"/>
    </row>
    <row r="440" spans="3:3" ht="15.75">
      <c r="C440" s="62"/>
    </row>
    <row r="441" spans="3:3" ht="15.75">
      <c r="C441" s="62"/>
    </row>
    <row r="442" spans="3:3" ht="15.75">
      <c r="C442" s="62"/>
    </row>
    <row r="443" spans="3:3" ht="15.75">
      <c r="C443" s="62"/>
    </row>
    <row r="444" spans="3:3" ht="15.75">
      <c r="C444" s="62"/>
    </row>
    <row r="445" spans="3:3" ht="15.75">
      <c r="C445" s="62"/>
    </row>
    <row r="446" spans="3:3" ht="15.75">
      <c r="C446" s="62"/>
    </row>
    <row r="447" spans="3:3" ht="15.75">
      <c r="C447" s="62"/>
    </row>
    <row r="448" spans="3:3" ht="15.75">
      <c r="C448" s="62"/>
    </row>
    <row r="449" spans="3:3" ht="15.75">
      <c r="C449" s="62"/>
    </row>
    <row r="450" spans="3:3" ht="15.75">
      <c r="C450" s="62"/>
    </row>
    <row r="451" spans="3:3" ht="15.75">
      <c r="C451" s="62"/>
    </row>
    <row r="452" spans="3:3" ht="15.75">
      <c r="C452" s="62"/>
    </row>
    <row r="453" spans="3:3" ht="15.75">
      <c r="C453" s="62"/>
    </row>
    <row r="454" spans="3:3" ht="15.75">
      <c r="C454" s="62"/>
    </row>
    <row r="455" spans="3:3" ht="15.75">
      <c r="C455" s="62"/>
    </row>
    <row r="456" spans="3:3" ht="15.75">
      <c r="C456" s="62"/>
    </row>
    <row r="457" spans="3:3" ht="15.75">
      <c r="C457" s="62"/>
    </row>
    <row r="458" spans="3:3" ht="15.75">
      <c r="C458" s="62"/>
    </row>
    <row r="459" spans="3:3" ht="15.75">
      <c r="C459" s="62"/>
    </row>
    <row r="460" spans="3:3" ht="15.75">
      <c r="C460" s="62"/>
    </row>
    <row r="461" spans="3:3" ht="15.75">
      <c r="C461" s="62"/>
    </row>
    <row r="462" spans="3:3" ht="15.75">
      <c r="C462" s="62"/>
    </row>
    <row r="463" spans="3:3" ht="15.75">
      <c r="C463" s="62"/>
    </row>
    <row r="464" spans="3:3" ht="15.75">
      <c r="C464" s="62"/>
    </row>
    <row r="465" spans="3:3" ht="15.75">
      <c r="C465" s="62"/>
    </row>
    <row r="466" spans="3:3" ht="15.75">
      <c r="C466" s="62"/>
    </row>
    <row r="467" spans="3:3" ht="15.75">
      <c r="C467" s="62"/>
    </row>
    <row r="468" spans="3:3" ht="15.75">
      <c r="C468" s="62"/>
    </row>
    <row r="469" spans="3:3" ht="15.75">
      <c r="C469" s="62"/>
    </row>
    <row r="470" spans="3:3" ht="15.75">
      <c r="C470" s="62"/>
    </row>
    <row r="471" spans="3:3" ht="15.75">
      <c r="C471" s="62"/>
    </row>
    <row r="472" spans="3:3" ht="15.75">
      <c r="C472" s="62"/>
    </row>
    <row r="473" spans="3:3" ht="15.75">
      <c r="C473" s="62"/>
    </row>
    <row r="474" spans="3:3" ht="15.75">
      <c r="C474" s="62"/>
    </row>
    <row r="475" spans="3:3" ht="15.75">
      <c r="C475" s="62"/>
    </row>
    <row r="476" spans="3:3" ht="15.75">
      <c r="C476" s="62"/>
    </row>
    <row r="477" spans="3:3" ht="15.75">
      <c r="C477" s="62"/>
    </row>
    <row r="478" spans="3:3" ht="15.75">
      <c r="C478" s="62"/>
    </row>
    <row r="479" spans="3:3" ht="15.75">
      <c r="C479" s="62"/>
    </row>
    <row r="480" spans="3:3" ht="15.75">
      <c r="C480" s="62"/>
    </row>
    <row r="481" spans="3:3" ht="15.75">
      <c r="C481" s="62"/>
    </row>
    <row r="482" spans="3:3" ht="15.75">
      <c r="C482" s="62"/>
    </row>
    <row r="483" spans="3:3" ht="15.75">
      <c r="C483" s="62"/>
    </row>
    <row r="484" spans="3:3" ht="15.75">
      <c r="C484" s="62"/>
    </row>
    <row r="485" spans="3:3" ht="15.75">
      <c r="C485" s="62"/>
    </row>
    <row r="486" spans="3:3" ht="15.75">
      <c r="C486" s="62"/>
    </row>
    <row r="487" spans="3:3" ht="15.75">
      <c r="C487" s="62"/>
    </row>
    <row r="488" spans="3:3" ht="15.75">
      <c r="C488" s="62"/>
    </row>
    <row r="489" spans="3:3" ht="15.75">
      <c r="C489" s="62"/>
    </row>
    <row r="490" spans="3:3" ht="15.75">
      <c r="C490" s="62"/>
    </row>
    <row r="491" spans="3:3" ht="15.75">
      <c r="C491" s="62"/>
    </row>
    <row r="492" spans="3:3" ht="15.75">
      <c r="C492" s="62"/>
    </row>
    <row r="493" spans="3:3" ht="15.75">
      <c r="C493" s="62"/>
    </row>
    <row r="494" spans="3:3" ht="15.75">
      <c r="C494" s="62"/>
    </row>
    <row r="495" spans="3:3" ht="15.75">
      <c r="C495" s="62"/>
    </row>
    <row r="496" spans="3:3" ht="15.75">
      <c r="C496" s="62"/>
    </row>
    <row r="497" spans="3:3" ht="15.75">
      <c r="C497" s="62"/>
    </row>
    <row r="498" spans="3:3" ht="15.75">
      <c r="C498" s="62"/>
    </row>
    <row r="499" spans="3:3" ht="15.75">
      <c r="C499" s="62"/>
    </row>
    <row r="500" spans="3:3" ht="15.75">
      <c r="C500" s="62"/>
    </row>
    <row r="501" spans="3:3" ht="15.75">
      <c r="C501" s="62"/>
    </row>
    <row r="502" spans="3:3" ht="15.75">
      <c r="C502" s="62"/>
    </row>
    <row r="503" spans="3:3" ht="15.75">
      <c r="C503" s="62"/>
    </row>
    <row r="504" spans="3:3" ht="15.75">
      <c r="C504" s="62"/>
    </row>
    <row r="505" spans="3:3" ht="15.75">
      <c r="C505" s="62"/>
    </row>
    <row r="506" spans="3:3" ht="15.75">
      <c r="C506" s="62"/>
    </row>
    <row r="507" spans="3:3" ht="15.75">
      <c r="C507" s="62"/>
    </row>
    <row r="508" spans="3:3" ht="15.75">
      <c r="C508" s="62"/>
    </row>
    <row r="509" spans="3:3" ht="15.75">
      <c r="C509" s="62"/>
    </row>
    <row r="510" spans="3:3" ht="15.75">
      <c r="C510" s="62"/>
    </row>
    <row r="511" spans="3:3" ht="15.75">
      <c r="C511" s="62"/>
    </row>
    <row r="512" spans="3:3" ht="15.75">
      <c r="C512" s="62"/>
    </row>
    <row r="513" spans="3:3" ht="15.75">
      <c r="C513" s="62"/>
    </row>
    <row r="514" spans="3:3" ht="15.75">
      <c r="C514" s="62"/>
    </row>
    <row r="515" spans="3:3" ht="15.75">
      <c r="C515" s="62"/>
    </row>
    <row r="516" spans="3:3" ht="15.75">
      <c r="C516" s="62"/>
    </row>
    <row r="517" spans="3:3" ht="15.75">
      <c r="C517" s="62"/>
    </row>
    <row r="518" spans="3:3" ht="15.75">
      <c r="C518" s="62"/>
    </row>
    <row r="519" spans="3:3" ht="15.75">
      <c r="C519" s="62"/>
    </row>
    <row r="520" spans="3:3" ht="15.75">
      <c r="C520" s="62"/>
    </row>
    <row r="521" spans="3:3" ht="15.75">
      <c r="C521" s="62"/>
    </row>
    <row r="522" spans="3:3" ht="15.75">
      <c r="C522" s="62"/>
    </row>
    <row r="523" spans="3:3" ht="15.75">
      <c r="C523" s="62"/>
    </row>
    <row r="524" spans="3:3" ht="15.75">
      <c r="C524" s="62"/>
    </row>
    <row r="525" spans="3:3" ht="15.75">
      <c r="C525" s="62"/>
    </row>
    <row r="526" spans="3:3" ht="15.75">
      <c r="C526" s="62"/>
    </row>
    <row r="527" spans="3:3" ht="15.75">
      <c r="C527" s="62"/>
    </row>
    <row r="528" spans="3:3" ht="15.75">
      <c r="C528" s="62"/>
    </row>
    <row r="529" spans="3:3" ht="15.75">
      <c r="C529" s="62"/>
    </row>
    <row r="530" spans="3:3" ht="15.75">
      <c r="C530" s="62"/>
    </row>
    <row r="531" spans="3:3" ht="15.75">
      <c r="C531" s="62"/>
    </row>
    <row r="532" spans="3:3" ht="15.75">
      <c r="C532" s="62"/>
    </row>
    <row r="533" spans="3:3" ht="15.75">
      <c r="C533" s="62"/>
    </row>
    <row r="534" spans="3:3" ht="15.75">
      <c r="C534" s="62"/>
    </row>
    <row r="535" spans="3:3" ht="15.75">
      <c r="C535" s="62"/>
    </row>
    <row r="536" spans="3:3" ht="15.75">
      <c r="C536" s="62"/>
    </row>
    <row r="537" spans="3:3" ht="15.75">
      <c r="C537" s="62"/>
    </row>
    <row r="538" spans="3:3" ht="15.75">
      <c r="C538" s="62"/>
    </row>
    <row r="539" spans="3:3" ht="15.75">
      <c r="C539" s="62"/>
    </row>
    <row r="540" spans="3:3" ht="15.75">
      <c r="C540" s="62"/>
    </row>
    <row r="541" spans="3:3" ht="15.75">
      <c r="C541" s="62"/>
    </row>
    <row r="542" spans="3:3" ht="15.75">
      <c r="C542" s="62"/>
    </row>
    <row r="543" spans="3:3" ht="15.75">
      <c r="C543" s="62"/>
    </row>
    <row r="544" spans="3:3" ht="15.75">
      <c r="C544" s="62"/>
    </row>
    <row r="545" spans="3:3" ht="15.75">
      <c r="C545" s="62"/>
    </row>
    <row r="546" spans="3:3" ht="15.75">
      <c r="C546" s="62"/>
    </row>
    <row r="547" spans="3:3" ht="15.75">
      <c r="C547" s="62"/>
    </row>
    <row r="548" spans="3:3" ht="15.75">
      <c r="C548" s="62"/>
    </row>
    <row r="549" spans="3:3" ht="15.75">
      <c r="C549" s="62"/>
    </row>
    <row r="550" spans="3:3" ht="15.75">
      <c r="C550" s="62"/>
    </row>
    <row r="551" spans="3:3" ht="15.75">
      <c r="C551" s="62"/>
    </row>
    <row r="552" spans="3:3" ht="15.75">
      <c r="C552" s="62"/>
    </row>
    <row r="553" spans="3:3" ht="15.75">
      <c r="C553" s="62"/>
    </row>
    <row r="554" spans="3:3" ht="15.75">
      <c r="C554" s="62"/>
    </row>
    <row r="555" spans="3:3" ht="15.75">
      <c r="C555" s="62"/>
    </row>
    <row r="556" spans="3:3" ht="15.75">
      <c r="C556" s="62"/>
    </row>
    <row r="557" spans="3:3" ht="15.75">
      <c r="C557" s="62"/>
    </row>
    <row r="558" spans="3:3" ht="15.75">
      <c r="C558" s="62"/>
    </row>
    <row r="559" spans="3:3" ht="15.75">
      <c r="C559" s="62"/>
    </row>
    <row r="560" spans="3:3" ht="15.75">
      <c r="C560" s="62"/>
    </row>
    <row r="561" spans="3:3" ht="15.75">
      <c r="C561" s="62"/>
    </row>
    <row r="562" spans="3:3" ht="15.75">
      <c r="C562" s="62"/>
    </row>
    <row r="563" spans="3:3" ht="15.75">
      <c r="C563" s="62"/>
    </row>
    <row r="564" spans="3:3" ht="15.75">
      <c r="C564" s="62"/>
    </row>
    <row r="565" spans="3:3" ht="15.75">
      <c r="C565" s="62"/>
    </row>
    <row r="566" spans="3:3" ht="15.75">
      <c r="C566" s="62"/>
    </row>
    <row r="567" spans="3:3" ht="15.75">
      <c r="C567" s="62"/>
    </row>
    <row r="568" spans="3:3" ht="15.75">
      <c r="C568" s="62"/>
    </row>
    <row r="569" spans="3:3" ht="15.75">
      <c r="C569" s="62"/>
    </row>
    <row r="570" spans="3:3" ht="15.75">
      <c r="C570" s="62"/>
    </row>
    <row r="571" spans="3:3" ht="15.75">
      <c r="C571" s="62"/>
    </row>
    <row r="572" spans="3:3" ht="15.75">
      <c r="C572" s="62"/>
    </row>
    <row r="573" spans="3:3" ht="15.75">
      <c r="C573" s="62"/>
    </row>
    <row r="574" spans="3:3" ht="15.75">
      <c r="C574" s="62"/>
    </row>
    <row r="575" spans="3:3" ht="15.75">
      <c r="C575" s="62"/>
    </row>
    <row r="576" spans="3:3" ht="15.75">
      <c r="C576" s="62"/>
    </row>
    <row r="577" spans="3:3" ht="15.75">
      <c r="C577" s="62"/>
    </row>
    <row r="578" spans="3:3" ht="15.75">
      <c r="C578" s="62"/>
    </row>
    <row r="579" spans="3:3" ht="15.75">
      <c r="C579" s="62"/>
    </row>
    <row r="580" spans="3:3" ht="15.75">
      <c r="C580" s="62"/>
    </row>
    <row r="581" spans="3:3" ht="15.75">
      <c r="C581" s="62"/>
    </row>
    <row r="582" spans="3:3" ht="15.75">
      <c r="C582" s="62"/>
    </row>
    <row r="583" spans="3:3" ht="15.75">
      <c r="C583" s="62"/>
    </row>
    <row r="584" spans="3:3" ht="15.75">
      <c r="C584" s="62"/>
    </row>
    <row r="585" spans="3:3" ht="15.75">
      <c r="C585" s="62"/>
    </row>
    <row r="586" spans="3:3" ht="15.75">
      <c r="C586" s="62"/>
    </row>
    <row r="587" spans="3:3" ht="15.75">
      <c r="C587" s="62"/>
    </row>
    <row r="588" spans="3:3" ht="15.75">
      <c r="C588" s="62"/>
    </row>
    <row r="589" spans="3:3" ht="15.75">
      <c r="C589" s="62"/>
    </row>
    <row r="590" spans="3:3" ht="15.75">
      <c r="C590" s="62"/>
    </row>
    <row r="591" spans="3:3" ht="15.75">
      <c r="C591" s="62"/>
    </row>
    <row r="592" spans="3:3" ht="15.75">
      <c r="C592" s="62"/>
    </row>
    <row r="593" spans="3:3" ht="15.75">
      <c r="C593" s="62"/>
    </row>
    <row r="594" spans="3:3" ht="15.75">
      <c r="C594" s="62"/>
    </row>
    <row r="595" spans="3:3" ht="15.75">
      <c r="C595" s="62"/>
    </row>
    <row r="596" spans="3:3" ht="15.75">
      <c r="C596" s="62"/>
    </row>
    <row r="597" spans="3:3" ht="15.75">
      <c r="C597" s="62"/>
    </row>
    <row r="598" spans="3:3" ht="15.75">
      <c r="C598" s="62"/>
    </row>
    <row r="599" spans="3:3" ht="15.75">
      <c r="C599" s="62"/>
    </row>
    <row r="600" spans="3:3" ht="15.75">
      <c r="C600" s="62"/>
    </row>
    <row r="601" spans="3:3" ht="15.75">
      <c r="C601" s="62"/>
    </row>
    <row r="602" spans="3:3" ht="15.75">
      <c r="C602" s="62"/>
    </row>
    <row r="603" spans="3:3" ht="15.75">
      <c r="C603" s="62"/>
    </row>
    <row r="604" spans="3:3" ht="15.75">
      <c r="C604" s="62"/>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F77" sqref="F77"/>
    </sheetView>
  </sheetViews>
  <sheetFormatPr baseColWidth="10" defaultColWidth="11.42578125" defaultRowHeight="15"/>
  <cols>
    <col min="1" max="1" width="9.42578125" style="649" hidden="1" customWidth="1"/>
    <col min="2" max="2" width="21.140625" style="649" hidden="1" customWidth="1"/>
    <col min="3" max="3" width="139.5703125" style="64" customWidth="1"/>
    <col min="4" max="6" width="31" style="649" customWidth="1"/>
    <col min="7" max="7" width="3.5703125" style="129" customWidth="1"/>
    <col min="8" max="256" width="11.42578125" style="649"/>
    <col min="257" max="258" width="0" style="649" hidden="1" customWidth="1"/>
    <col min="259" max="259" width="139.5703125" style="649" customWidth="1"/>
    <col min="260" max="262" width="31" style="649" customWidth="1"/>
    <col min="263" max="263" width="3.5703125" style="649" customWidth="1"/>
    <col min="264" max="512" width="11.42578125" style="649"/>
    <col min="513" max="514" width="0" style="649" hidden="1" customWidth="1"/>
    <col min="515" max="515" width="139.5703125" style="649" customWidth="1"/>
    <col min="516" max="518" width="31" style="649" customWidth="1"/>
    <col min="519" max="519" width="3.5703125" style="649" customWidth="1"/>
    <col min="520" max="768" width="11.42578125" style="649"/>
    <col min="769" max="770" width="0" style="649" hidden="1" customWidth="1"/>
    <col min="771" max="771" width="139.5703125" style="649" customWidth="1"/>
    <col min="772" max="774" width="31" style="649" customWidth="1"/>
    <col min="775" max="775" width="3.5703125" style="649" customWidth="1"/>
    <col min="776" max="1024" width="11.42578125" style="649"/>
    <col min="1025" max="1026" width="0" style="649" hidden="1" customWidth="1"/>
    <col min="1027" max="1027" width="139.5703125" style="649" customWidth="1"/>
    <col min="1028" max="1030" width="31" style="649" customWidth="1"/>
    <col min="1031" max="1031" width="3.5703125" style="649" customWidth="1"/>
    <col min="1032" max="1280" width="11.42578125" style="649"/>
    <col min="1281" max="1282" width="0" style="649" hidden="1" customWidth="1"/>
    <col min="1283" max="1283" width="139.5703125" style="649" customWidth="1"/>
    <col min="1284" max="1286" width="31" style="649" customWidth="1"/>
    <col min="1287" max="1287" width="3.5703125" style="649" customWidth="1"/>
    <col min="1288" max="1536" width="11.42578125" style="649"/>
    <col min="1537" max="1538" width="0" style="649" hidden="1" customWidth="1"/>
    <col min="1539" max="1539" width="139.5703125" style="649" customWidth="1"/>
    <col min="1540" max="1542" width="31" style="649" customWidth="1"/>
    <col min="1543" max="1543" width="3.5703125" style="649" customWidth="1"/>
    <col min="1544" max="1792" width="11.42578125" style="649"/>
    <col min="1793" max="1794" width="0" style="649" hidden="1" customWidth="1"/>
    <col min="1795" max="1795" width="139.5703125" style="649" customWidth="1"/>
    <col min="1796" max="1798" width="31" style="649" customWidth="1"/>
    <col min="1799" max="1799" width="3.5703125" style="649" customWidth="1"/>
    <col min="1800" max="2048" width="11.42578125" style="649"/>
    <col min="2049" max="2050" width="0" style="649" hidden="1" customWidth="1"/>
    <col min="2051" max="2051" width="139.5703125" style="649" customWidth="1"/>
    <col min="2052" max="2054" width="31" style="649" customWidth="1"/>
    <col min="2055" max="2055" width="3.5703125" style="649" customWidth="1"/>
    <col min="2056" max="2304" width="11.42578125" style="649"/>
    <col min="2305" max="2306" width="0" style="649" hidden="1" customWidth="1"/>
    <col min="2307" max="2307" width="139.5703125" style="649" customWidth="1"/>
    <col min="2308" max="2310" width="31" style="649" customWidth="1"/>
    <col min="2311" max="2311" width="3.5703125" style="649" customWidth="1"/>
    <col min="2312" max="2560" width="11.42578125" style="649"/>
    <col min="2561" max="2562" width="0" style="649" hidden="1" customWidth="1"/>
    <col min="2563" max="2563" width="139.5703125" style="649" customWidth="1"/>
    <col min="2564" max="2566" width="31" style="649" customWidth="1"/>
    <col min="2567" max="2567" width="3.5703125" style="649" customWidth="1"/>
    <col min="2568" max="2816" width="11.42578125" style="649"/>
    <col min="2817" max="2818" width="0" style="649" hidden="1" customWidth="1"/>
    <col min="2819" max="2819" width="139.5703125" style="649" customWidth="1"/>
    <col min="2820" max="2822" width="31" style="649" customWidth="1"/>
    <col min="2823" max="2823" width="3.5703125" style="649" customWidth="1"/>
    <col min="2824" max="3072" width="11.42578125" style="649"/>
    <col min="3073" max="3074" width="0" style="649" hidden="1" customWidth="1"/>
    <col min="3075" max="3075" width="139.5703125" style="649" customWidth="1"/>
    <col min="3076" max="3078" width="31" style="649" customWidth="1"/>
    <col min="3079" max="3079" width="3.5703125" style="649" customWidth="1"/>
    <col min="3080" max="3328" width="11.42578125" style="649"/>
    <col min="3329" max="3330" width="0" style="649" hidden="1" customWidth="1"/>
    <col min="3331" max="3331" width="139.5703125" style="649" customWidth="1"/>
    <col min="3332" max="3334" width="31" style="649" customWidth="1"/>
    <col min="3335" max="3335" width="3.5703125" style="649" customWidth="1"/>
    <col min="3336" max="3584" width="11.42578125" style="649"/>
    <col min="3585" max="3586" width="0" style="649" hidden="1" customWidth="1"/>
    <col min="3587" max="3587" width="139.5703125" style="649" customWidth="1"/>
    <col min="3588" max="3590" width="31" style="649" customWidth="1"/>
    <col min="3591" max="3591" width="3.5703125" style="649" customWidth="1"/>
    <col min="3592" max="3840" width="11.42578125" style="649"/>
    <col min="3841" max="3842" width="0" style="649" hidden="1" customWidth="1"/>
    <col min="3843" max="3843" width="139.5703125" style="649" customWidth="1"/>
    <col min="3844" max="3846" width="31" style="649" customWidth="1"/>
    <col min="3847" max="3847" width="3.5703125" style="649" customWidth="1"/>
    <col min="3848" max="4096" width="11.42578125" style="649"/>
    <col min="4097" max="4098" width="0" style="649" hidden="1" customWidth="1"/>
    <col min="4099" max="4099" width="139.5703125" style="649" customWidth="1"/>
    <col min="4100" max="4102" width="31" style="649" customWidth="1"/>
    <col min="4103" max="4103" width="3.5703125" style="649" customWidth="1"/>
    <col min="4104" max="4352" width="11.42578125" style="649"/>
    <col min="4353" max="4354" width="0" style="649" hidden="1" customWidth="1"/>
    <col min="4355" max="4355" width="139.5703125" style="649" customWidth="1"/>
    <col min="4356" max="4358" width="31" style="649" customWidth="1"/>
    <col min="4359" max="4359" width="3.5703125" style="649" customWidth="1"/>
    <col min="4360" max="4608" width="11.42578125" style="649"/>
    <col min="4609" max="4610" width="0" style="649" hidden="1" customWidth="1"/>
    <col min="4611" max="4611" width="139.5703125" style="649" customWidth="1"/>
    <col min="4612" max="4614" width="31" style="649" customWidth="1"/>
    <col min="4615" max="4615" width="3.5703125" style="649" customWidth="1"/>
    <col min="4616" max="4864" width="11.42578125" style="649"/>
    <col min="4865" max="4866" width="0" style="649" hidden="1" customWidth="1"/>
    <col min="4867" max="4867" width="139.5703125" style="649" customWidth="1"/>
    <col min="4868" max="4870" width="31" style="649" customWidth="1"/>
    <col min="4871" max="4871" width="3.5703125" style="649" customWidth="1"/>
    <col min="4872" max="5120" width="11.42578125" style="649"/>
    <col min="5121" max="5122" width="0" style="649" hidden="1" customWidth="1"/>
    <col min="5123" max="5123" width="139.5703125" style="649" customWidth="1"/>
    <col min="5124" max="5126" width="31" style="649" customWidth="1"/>
    <col min="5127" max="5127" width="3.5703125" style="649" customWidth="1"/>
    <col min="5128" max="5376" width="11.42578125" style="649"/>
    <col min="5377" max="5378" width="0" style="649" hidden="1" customWidth="1"/>
    <col min="5379" max="5379" width="139.5703125" style="649" customWidth="1"/>
    <col min="5380" max="5382" width="31" style="649" customWidth="1"/>
    <col min="5383" max="5383" width="3.5703125" style="649" customWidth="1"/>
    <col min="5384" max="5632" width="11.42578125" style="649"/>
    <col min="5633" max="5634" width="0" style="649" hidden="1" customWidth="1"/>
    <col min="5635" max="5635" width="139.5703125" style="649" customWidth="1"/>
    <col min="5636" max="5638" width="31" style="649" customWidth="1"/>
    <col min="5639" max="5639" width="3.5703125" style="649" customWidth="1"/>
    <col min="5640" max="5888" width="11.42578125" style="649"/>
    <col min="5889" max="5890" width="0" style="649" hidden="1" customWidth="1"/>
    <col min="5891" max="5891" width="139.5703125" style="649" customWidth="1"/>
    <col min="5892" max="5894" width="31" style="649" customWidth="1"/>
    <col min="5895" max="5895" width="3.5703125" style="649" customWidth="1"/>
    <col min="5896" max="6144" width="11.42578125" style="649"/>
    <col min="6145" max="6146" width="0" style="649" hidden="1" customWidth="1"/>
    <col min="6147" max="6147" width="139.5703125" style="649" customWidth="1"/>
    <col min="6148" max="6150" width="31" style="649" customWidth="1"/>
    <col min="6151" max="6151" width="3.5703125" style="649" customWidth="1"/>
    <col min="6152" max="6400" width="11.42578125" style="649"/>
    <col min="6401" max="6402" width="0" style="649" hidden="1" customWidth="1"/>
    <col min="6403" max="6403" width="139.5703125" style="649" customWidth="1"/>
    <col min="6404" max="6406" width="31" style="649" customWidth="1"/>
    <col min="6407" max="6407" width="3.5703125" style="649" customWidth="1"/>
    <col min="6408" max="6656" width="11.42578125" style="649"/>
    <col min="6657" max="6658" width="0" style="649" hidden="1" customWidth="1"/>
    <col min="6659" max="6659" width="139.5703125" style="649" customWidth="1"/>
    <col min="6660" max="6662" width="31" style="649" customWidth="1"/>
    <col min="6663" max="6663" width="3.5703125" style="649" customWidth="1"/>
    <col min="6664" max="6912" width="11.42578125" style="649"/>
    <col min="6913" max="6914" width="0" style="649" hidden="1" customWidth="1"/>
    <col min="6915" max="6915" width="139.5703125" style="649" customWidth="1"/>
    <col min="6916" max="6918" width="31" style="649" customWidth="1"/>
    <col min="6919" max="6919" width="3.5703125" style="649" customWidth="1"/>
    <col min="6920" max="7168" width="11.42578125" style="649"/>
    <col min="7169" max="7170" width="0" style="649" hidden="1" customWidth="1"/>
    <col min="7171" max="7171" width="139.5703125" style="649" customWidth="1"/>
    <col min="7172" max="7174" width="31" style="649" customWidth="1"/>
    <col min="7175" max="7175" width="3.5703125" style="649" customWidth="1"/>
    <col min="7176" max="7424" width="11.42578125" style="649"/>
    <col min="7425" max="7426" width="0" style="649" hidden="1" customWidth="1"/>
    <col min="7427" max="7427" width="139.5703125" style="649" customWidth="1"/>
    <col min="7428" max="7430" width="31" style="649" customWidth="1"/>
    <col min="7431" max="7431" width="3.5703125" style="649" customWidth="1"/>
    <col min="7432" max="7680" width="11.42578125" style="649"/>
    <col min="7681" max="7682" width="0" style="649" hidden="1" customWidth="1"/>
    <col min="7683" max="7683" width="139.5703125" style="649" customWidth="1"/>
    <col min="7684" max="7686" width="31" style="649" customWidth="1"/>
    <col min="7687" max="7687" width="3.5703125" style="649" customWidth="1"/>
    <col min="7688" max="7936" width="11.42578125" style="649"/>
    <col min="7937" max="7938" width="0" style="649" hidden="1" customWidth="1"/>
    <col min="7939" max="7939" width="139.5703125" style="649" customWidth="1"/>
    <col min="7940" max="7942" width="31" style="649" customWidth="1"/>
    <col min="7943" max="7943" width="3.5703125" style="649" customWidth="1"/>
    <col min="7944" max="8192" width="11.42578125" style="649"/>
    <col min="8193" max="8194" width="0" style="649" hidden="1" customWidth="1"/>
    <col min="8195" max="8195" width="139.5703125" style="649" customWidth="1"/>
    <col min="8196" max="8198" width="31" style="649" customWidth="1"/>
    <col min="8199" max="8199" width="3.5703125" style="649" customWidth="1"/>
    <col min="8200" max="8448" width="11.42578125" style="649"/>
    <col min="8449" max="8450" width="0" style="649" hidden="1" customWidth="1"/>
    <col min="8451" max="8451" width="139.5703125" style="649" customWidth="1"/>
    <col min="8452" max="8454" width="31" style="649" customWidth="1"/>
    <col min="8455" max="8455" width="3.5703125" style="649" customWidth="1"/>
    <col min="8456" max="8704" width="11.42578125" style="649"/>
    <col min="8705" max="8706" width="0" style="649" hidden="1" customWidth="1"/>
    <col min="8707" max="8707" width="139.5703125" style="649" customWidth="1"/>
    <col min="8708" max="8710" width="31" style="649" customWidth="1"/>
    <col min="8711" max="8711" width="3.5703125" style="649" customWidth="1"/>
    <col min="8712" max="8960" width="11.42578125" style="649"/>
    <col min="8961" max="8962" width="0" style="649" hidden="1" customWidth="1"/>
    <col min="8963" max="8963" width="139.5703125" style="649" customWidth="1"/>
    <col min="8964" max="8966" width="31" style="649" customWidth="1"/>
    <col min="8967" max="8967" width="3.5703125" style="649" customWidth="1"/>
    <col min="8968" max="9216" width="11.42578125" style="649"/>
    <col min="9217" max="9218" width="0" style="649" hidden="1" customWidth="1"/>
    <col min="9219" max="9219" width="139.5703125" style="649" customWidth="1"/>
    <col min="9220" max="9222" width="31" style="649" customWidth="1"/>
    <col min="9223" max="9223" width="3.5703125" style="649" customWidth="1"/>
    <col min="9224" max="9472" width="11.42578125" style="649"/>
    <col min="9473" max="9474" width="0" style="649" hidden="1" customWidth="1"/>
    <col min="9475" max="9475" width="139.5703125" style="649" customWidth="1"/>
    <col min="9476" max="9478" width="31" style="649" customWidth="1"/>
    <col min="9479" max="9479" width="3.5703125" style="649" customWidth="1"/>
    <col min="9480" max="9728" width="11.42578125" style="649"/>
    <col min="9729" max="9730" width="0" style="649" hidden="1" customWidth="1"/>
    <col min="9731" max="9731" width="139.5703125" style="649" customWidth="1"/>
    <col min="9732" max="9734" width="31" style="649" customWidth="1"/>
    <col min="9735" max="9735" width="3.5703125" style="649" customWidth="1"/>
    <col min="9736" max="9984" width="11.42578125" style="649"/>
    <col min="9985" max="9986" width="0" style="649" hidden="1" customWidth="1"/>
    <col min="9987" max="9987" width="139.5703125" style="649" customWidth="1"/>
    <col min="9988" max="9990" width="31" style="649" customWidth="1"/>
    <col min="9991" max="9991" width="3.5703125" style="649" customWidth="1"/>
    <col min="9992" max="10240" width="11.42578125" style="649"/>
    <col min="10241" max="10242" width="0" style="649" hidden="1" customWidth="1"/>
    <col min="10243" max="10243" width="139.5703125" style="649" customWidth="1"/>
    <col min="10244" max="10246" width="31" style="649" customWidth="1"/>
    <col min="10247" max="10247" width="3.5703125" style="649" customWidth="1"/>
    <col min="10248" max="10496" width="11.42578125" style="649"/>
    <col min="10497" max="10498" width="0" style="649" hidden="1" customWidth="1"/>
    <col min="10499" max="10499" width="139.5703125" style="649" customWidth="1"/>
    <col min="10500" max="10502" width="31" style="649" customWidth="1"/>
    <col min="10503" max="10503" width="3.5703125" style="649" customWidth="1"/>
    <col min="10504" max="10752" width="11.42578125" style="649"/>
    <col min="10753" max="10754" width="0" style="649" hidden="1" customWidth="1"/>
    <col min="10755" max="10755" width="139.5703125" style="649" customWidth="1"/>
    <col min="10756" max="10758" width="31" style="649" customWidth="1"/>
    <col min="10759" max="10759" width="3.5703125" style="649" customWidth="1"/>
    <col min="10760" max="11008" width="11.42578125" style="649"/>
    <col min="11009" max="11010" width="0" style="649" hidden="1" customWidth="1"/>
    <col min="11011" max="11011" width="139.5703125" style="649" customWidth="1"/>
    <col min="11012" max="11014" width="31" style="649" customWidth="1"/>
    <col min="11015" max="11015" width="3.5703125" style="649" customWidth="1"/>
    <col min="11016" max="11264" width="11.42578125" style="649"/>
    <col min="11265" max="11266" width="0" style="649" hidden="1" customWidth="1"/>
    <col min="11267" max="11267" width="139.5703125" style="649" customWidth="1"/>
    <col min="11268" max="11270" width="31" style="649" customWidth="1"/>
    <col min="11271" max="11271" width="3.5703125" style="649" customWidth="1"/>
    <col min="11272" max="11520" width="11.42578125" style="649"/>
    <col min="11521" max="11522" width="0" style="649" hidden="1" customWidth="1"/>
    <col min="11523" max="11523" width="139.5703125" style="649" customWidth="1"/>
    <col min="11524" max="11526" width="31" style="649" customWidth="1"/>
    <col min="11527" max="11527" width="3.5703125" style="649" customWidth="1"/>
    <col min="11528" max="11776" width="11.42578125" style="649"/>
    <col min="11777" max="11778" width="0" style="649" hidden="1" customWidth="1"/>
    <col min="11779" max="11779" width="139.5703125" style="649" customWidth="1"/>
    <col min="11780" max="11782" width="31" style="649" customWidth="1"/>
    <col min="11783" max="11783" width="3.5703125" style="649" customWidth="1"/>
    <col min="11784" max="12032" width="11.42578125" style="649"/>
    <col min="12033" max="12034" width="0" style="649" hidden="1" customWidth="1"/>
    <col min="12035" max="12035" width="139.5703125" style="649" customWidth="1"/>
    <col min="12036" max="12038" width="31" style="649" customWidth="1"/>
    <col min="12039" max="12039" width="3.5703125" style="649" customWidth="1"/>
    <col min="12040" max="12288" width="11.42578125" style="649"/>
    <col min="12289" max="12290" width="0" style="649" hidden="1" customWidth="1"/>
    <col min="12291" max="12291" width="139.5703125" style="649" customWidth="1"/>
    <col min="12292" max="12294" width="31" style="649" customWidth="1"/>
    <col min="12295" max="12295" width="3.5703125" style="649" customWidth="1"/>
    <col min="12296" max="12544" width="11.42578125" style="649"/>
    <col min="12545" max="12546" width="0" style="649" hidden="1" customWidth="1"/>
    <col min="12547" max="12547" width="139.5703125" style="649" customWidth="1"/>
    <col min="12548" max="12550" width="31" style="649" customWidth="1"/>
    <col min="12551" max="12551" width="3.5703125" style="649" customWidth="1"/>
    <col min="12552" max="12800" width="11.42578125" style="649"/>
    <col min="12801" max="12802" width="0" style="649" hidden="1" customWidth="1"/>
    <col min="12803" max="12803" width="139.5703125" style="649" customWidth="1"/>
    <col min="12804" max="12806" width="31" style="649" customWidth="1"/>
    <col min="12807" max="12807" width="3.5703125" style="649" customWidth="1"/>
    <col min="12808" max="13056" width="11.42578125" style="649"/>
    <col min="13057" max="13058" width="0" style="649" hidden="1" customWidth="1"/>
    <col min="13059" max="13059" width="139.5703125" style="649" customWidth="1"/>
    <col min="13060" max="13062" width="31" style="649" customWidth="1"/>
    <col min="13063" max="13063" width="3.5703125" style="649" customWidth="1"/>
    <col min="13064" max="13312" width="11.42578125" style="649"/>
    <col min="13313" max="13314" width="0" style="649" hidden="1" customWidth="1"/>
    <col min="13315" max="13315" width="139.5703125" style="649" customWidth="1"/>
    <col min="13316" max="13318" width="31" style="649" customWidth="1"/>
    <col min="13319" max="13319" width="3.5703125" style="649" customWidth="1"/>
    <col min="13320" max="13568" width="11.42578125" style="649"/>
    <col min="13569" max="13570" width="0" style="649" hidden="1" customWidth="1"/>
    <col min="13571" max="13571" width="139.5703125" style="649" customWidth="1"/>
    <col min="13572" max="13574" width="31" style="649" customWidth="1"/>
    <col min="13575" max="13575" width="3.5703125" style="649" customWidth="1"/>
    <col min="13576" max="13824" width="11.42578125" style="649"/>
    <col min="13825" max="13826" width="0" style="649" hidden="1" customWidth="1"/>
    <col min="13827" max="13827" width="139.5703125" style="649" customWidth="1"/>
    <col min="13828" max="13830" width="31" style="649" customWidth="1"/>
    <col min="13831" max="13831" width="3.5703125" style="649" customWidth="1"/>
    <col min="13832" max="14080" width="11.42578125" style="649"/>
    <col min="14081" max="14082" width="0" style="649" hidden="1" customWidth="1"/>
    <col min="14083" max="14083" width="139.5703125" style="649" customWidth="1"/>
    <col min="14084" max="14086" width="31" style="649" customWidth="1"/>
    <col min="14087" max="14087" width="3.5703125" style="649" customWidth="1"/>
    <col min="14088" max="14336" width="11.42578125" style="649"/>
    <col min="14337" max="14338" width="0" style="649" hidden="1" customWidth="1"/>
    <col min="14339" max="14339" width="139.5703125" style="649" customWidth="1"/>
    <col min="14340" max="14342" width="31" style="649" customWidth="1"/>
    <col min="14343" max="14343" width="3.5703125" style="649" customWidth="1"/>
    <col min="14344" max="14592" width="11.42578125" style="649"/>
    <col min="14593" max="14594" width="0" style="649" hidden="1" customWidth="1"/>
    <col min="14595" max="14595" width="139.5703125" style="649" customWidth="1"/>
    <col min="14596" max="14598" width="31" style="649" customWidth="1"/>
    <col min="14599" max="14599" width="3.5703125" style="649" customWidth="1"/>
    <col min="14600" max="14848" width="11.42578125" style="649"/>
    <col min="14849" max="14850" width="0" style="649" hidden="1" customWidth="1"/>
    <col min="14851" max="14851" width="139.5703125" style="649" customWidth="1"/>
    <col min="14852" max="14854" width="31" style="649" customWidth="1"/>
    <col min="14855" max="14855" width="3.5703125" style="649" customWidth="1"/>
    <col min="14856" max="15104" width="11.42578125" style="649"/>
    <col min="15105" max="15106" width="0" style="649" hidden="1" customWidth="1"/>
    <col min="15107" max="15107" width="139.5703125" style="649" customWidth="1"/>
    <col min="15108" max="15110" width="31" style="649" customWidth="1"/>
    <col min="15111" max="15111" width="3.5703125" style="649" customWidth="1"/>
    <col min="15112" max="15360" width="11.42578125" style="649"/>
    <col min="15361" max="15362" width="0" style="649" hidden="1" customWidth="1"/>
    <col min="15363" max="15363" width="139.5703125" style="649" customWidth="1"/>
    <col min="15364" max="15366" width="31" style="649" customWidth="1"/>
    <col min="15367" max="15367" width="3.5703125" style="649" customWidth="1"/>
    <col min="15368" max="15616" width="11.42578125" style="649"/>
    <col min="15617" max="15618" width="0" style="649" hidden="1" customWidth="1"/>
    <col min="15619" max="15619" width="139.5703125" style="649" customWidth="1"/>
    <col min="15620" max="15622" width="31" style="649" customWidth="1"/>
    <col min="15623" max="15623" width="3.5703125" style="649" customWidth="1"/>
    <col min="15624" max="15872" width="11.42578125" style="649"/>
    <col min="15873" max="15874" width="0" style="649" hidden="1" customWidth="1"/>
    <col min="15875" max="15875" width="139.5703125" style="649" customWidth="1"/>
    <col min="15876" max="15878" width="31" style="649" customWidth="1"/>
    <col min="15879" max="15879" width="3.5703125" style="649" customWidth="1"/>
    <col min="15880" max="16128" width="11.42578125" style="649"/>
    <col min="16129" max="16130" width="0" style="649" hidden="1" customWidth="1"/>
    <col min="16131" max="16131" width="139.5703125" style="649" customWidth="1"/>
    <col min="16132" max="16134" width="31" style="649" customWidth="1"/>
    <col min="16135" max="16135" width="3.5703125" style="649" customWidth="1"/>
    <col min="16136" max="16384" width="11.42578125" style="649"/>
  </cols>
  <sheetData>
    <row r="1" spans="1:6" s="57" customFormat="1" ht="39.75" customHeight="1">
      <c r="C1" s="1171" t="s">
        <v>1404</v>
      </c>
      <c r="D1" s="1171"/>
      <c r="E1" s="1171"/>
      <c r="F1" s="1171"/>
    </row>
    <row r="2" spans="1:6" s="57" customFormat="1" ht="39.75" customHeight="1">
      <c r="C2" s="1171" t="s">
        <v>884</v>
      </c>
      <c r="D2" s="1171"/>
      <c r="E2" s="1171"/>
      <c r="F2" s="1171"/>
    </row>
    <row r="3" spans="1:6" s="57" customFormat="1" ht="39.75" customHeight="1">
      <c r="C3" s="1171" t="s">
        <v>1498</v>
      </c>
      <c r="D3" s="1171"/>
      <c r="E3" s="1171"/>
      <c r="F3" s="1171"/>
    </row>
    <row r="4" spans="1:6" s="57" customFormat="1" ht="39.75" customHeight="1">
      <c r="A4" s="57" t="s">
        <v>1454</v>
      </c>
      <c r="C4" s="1240" t="s">
        <v>1350</v>
      </c>
      <c r="D4" s="1240"/>
      <c r="E4" s="1240"/>
      <c r="F4" s="1240"/>
    </row>
    <row r="5" spans="1:6" s="649" customFormat="1" ht="6" customHeight="1" thickBot="1">
      <c r="A5" s="649" t="s">
        <v>1405</v>
      </c>
      <c r="C5" s="64"/>
      <c r="D5" s="1046"/>
      <c r="E5" s="1046"/>
      <c r="F5" s="1046"/>
    </row>
    <row r="6" spans="1:6" s="649" customFormat="1" ht="24.75" thickTop="1" thickBot="1">
      <c r="A6" s="366"/>
      <c r="B6" s="366"/>
      <c r="C6" s="135"/>
      <c r="D6" s="269" t="s">
        <v>1406</v>
      </c>
      <c r="E6" s="269" t="s">
        <v>1407</v>
      </c>
      <c r="F6" s="269" t="s">
        <v>903</v>
      </c>
    </row>
    <row r="7" spans="1:6" s="649" customFormat="1" ht="25.5" customHeight="1" thickTop="1" thickBot="1">
      <c r="A7" s="367"/>
      <c r="B7" s="367"/>
      <c r="C7" s="270" t="s">
        <v>904</v>
      </c>
      <c r="D7" s="271"/>
      <c r="E7" s="271"/>
      <c r="F7" s="271"/>
    </row>
    <row r="8" spans="1:6" s="649" customFormat="1" ht="15" customHeight="1" thickTop="1" thickBot="1">
      <c r="C8" s="272"/>
      <c r="D8" s="273"/>
      <c r="E8" s="274"/>
      <c r="F8" s="274"/>
    </row>
    <row r="9" spans="1:6" s="97" customFormat="1" ht="24.75" customHeight="1" thickTop="1" thickBot="1">
      <c r="A9" s="387" t="s">
        <v>498</v>
      </c>
      <c r="B9" s="387" t="s">
        <v>1128</v>
      </c>
      <c r="C9" s="275" t="s">
        <v>426</v>
      </c>
      <c r="D9" s="276">
        <v>10409398.52</v>
      </c>
      <c r="E9" s="276">
        <v>17950320.780000001</v>
      </c>
      <c r="F9" s="276">
        <f>+D9+E9</f>
        <v>28359719.300000001</v>
      </c>
    </row>
    <row r="10" spans="1:6" s="97" customFormat="1" ht="24.75" customHeight="1" thickTop="1">
      <c r="A10" s="97" t="s">
        <v>498</v>
      </c>
      <c r="B10" s="97" t="s">
        <v>1129</v>
      </c>
      <c r="C10" s="277" t="s">
        <v>905</v>
      </c>
      <c r="D10" s="278">
        <v>5192402.57</v>
      </c>
      <c r="E10" s="278">
        <v>2428026.52</v>
      </c>
      <c r="F10" s="278">
        <f t="shared" ref="F10:F35" si="0">+D10+E10</f>
        <v>7620429.0899999999</v>
      </c>
    </row>
    <row r="11" spans="1:6" s="81" customFormat="1" ht="23.25" customHeight="1">
      <c r="A11" s="81" t="s">
        <v>498</v>
      </c>
      <c r="B11" s="81" t="s">
        <v>1130</v>
      </c>
      <c r="C11" s="279" t="s">
        <v>906</v>
      </c>
      <c r="D11" s="280">
        <v>2392.1799999999998</v>
      </c>
      <c r="E11" s="280">
        <v>1573780.71</v>
      </c>
      <c r="F11" s="280">
        <f t="shared" si="0"/>
        <v>1576172.89</v>
      </c>
    </row>
    <row r="12" spans="1:6" s="81" customFormat="1" ht="23.25" customHeight="1">
      <c r="A12" s="81" t="s">
        <v>498</v>
      </c>
      <c r="B12" s="81" t="s">
        <v>1131</v>
      </c>
      <c r="C12" s="279" t="s">
        <v>907</v>
      </c>
      <c r="D12" s="280">
        <v>3970153.85</v>
      </c>
      <c r="E12" s="280">
        <v>1342491.38</v>
      </c>
      <c r="F12" s="280">
        <f t="shared" si="0"/>
        <v>5312645.2300000004</v>
      </c>
    </row>
    <row r="13" spans="1:6" s="81" customFormat="1" ht="23.25" customHeight="1">
      <c r="A13" s="81" t="s">
        <v>498</v>
      </c>
      <c r="B13" s="81" t="s">
        <v>1132</v>
      </c>
      <c r="C13" s="279" t="s">
        <v>908</v>
      </c>
      <c r="D13" s="280">
        <v>132.66999999999999</v>
      </c>
      <c r="E13" s="280">
        <v>0</v>
      </c>
      <c r="F13" s="280">
        <f t="shared" si="0"/>
        <v>132.66999999999999</v>
      </c>
    </row>
    <row r="14" spans="1:6" s="81" customFormat="1" ht="23.25" customHeight="1">
      <c r="A14" s="81" t="s">
        <v>498</v>
      </c>
      <c r="B14" s="81" t="s">
        <v>1133</v>
      </c>
      <c r="C14" s="279" t="s">
        <v>909</v>
      </c>
      <c r="D14" s="280">
        <v>154731.10999999999</v>
      </c>
      <c r="E14" s="280">
        <v>2300935.36</v>
      </c>
      <c r="F14" s="280">
        <f t="shared" si="0"/>
        <v>2455666.4699999997</v>
      </c>
    </row>
    <row r="15" spans="1:6" s="81" customFormat="1" ht="23.25" customHeight="1">
      <c r="A15" s="81" t="s">
        <v>498</v>
      </c>
      <c r="B15" s="81" t="s">
        <v>1134</v>
      </c>
      <c r="C15" s="279" t="s">
        <v>910</v>
      </c>
      <c r="D15" s="280">
        <v>768014.32</v>
      </c>
      <c r="E15" s="280">
        <v>9780354</v>
      </c>
      <c r="F15" s="280">
        <f t="shared" si="0"/>
        <v>10548368.32</v>
      </c>
    </row>
    <row r="16" spans="1:6" s="81" customFormat="1" ht="24" customHeight="1" thickBot="1">
      <c r="A16" s="81" t="s">
        <v>498</v>
      </c>
      <c r="B16" s="81" t="s">
        <v>1135</v>
      </c>
      <c r="C16" s="279" t="s">
        <v>911</v>
      </c>
      <c r="D16" s="280">
        <v>321571.82</v>
      </c>
      <c r="E16" s="280">
        <v>524732.81000000006</v>
      </c>
      <c r="F16" s="280">
        <f t="shared" si="0"/>
        <v>846304.63000000012</v>
      </c>
    </row>
    <row r="17" spans="1:6" s="97" customFormat="1" ht="25.5" customHeight="1" thickTop="1" thickBot="1">
      <c r="A17" s="387" t="s">
        <v>498</v>
      </c>
      <c r="B17" s="387" t="s">
        <v>1136</v>
      </c>
      <c r="C17" s="279" t="s">
        <v>970</v>
      </c>
      <c r="D17" s="280">
        <v>0</v>
      </c>
      <c r="E17" s="280">
        <v>0</v>
      </c>
      <c r="F17" s="280">
        <v>0</v>
      </c>
    </row>
    <row r="18" spans="1:6" s="97" customFormat="1" ht="24.75" customHeight="1" thickTop="1" thickBot="1">
      <c r="A18" s="97" t="s">
        <v>498</v>
      </c>
      <c r="B18" s="97" t="s">
        <v>1137</v>
      </c>
      <c r="C18" s="275" t="s">
        <v>912</v>
      </c>
      <c r="D18" s="276">
        <v>2464908.67</v>
      </c>
      <c r="E18" s="276">
        <v>1928583.9</v>
      </c>
      <c r="F18" s="276">
        <f t="shared" si="0"/>
        <v>4393492.57</v>
      </c>
    </row>
    <row r="19" spans="1:6" s="81" customFormat="1" ht="23.25" customHeight="1" thickTop="1">
      <c r="A19" s="81" t="s">
        <v>498</v>
      </c>
      <c r="B19" s="81" t="s">
        <v>1138</v>
      </c>
      <c r="C19" s="277" t="s">
        <v>913</v>
      </c>
      <c r="D19" s="278">
        <v>0</v>
      </c>
      <c r="E19" s="278">
        <v>0</v>
      </c>
      <c r="F19" s="278">
        <f t="shared" si="0"/>
        <v>0</v>
      </c>
    </row>
    <row r="20" spans="1:6" s="81" customFormat="1" ht="23.25" customHeight="1">
      <c r="A20" s="81" t="s">
        <v>498</v>
      </c>
      <c r="B20" s="81" t="s">
        <v>1139</v>
      </c>
      <c r="C20" s="279" t="s">
        <v>914</v>
      </c>
      <c r="D20" s="280">
        <v>2455770.94</v>
      </c>
      <c r="E20" s="280">
        <v>1928583.9</v>
      </c>
      <c r="F20" s="280">
        <f t="shared" si="0"/>
        <v>4384354.84</v>
      </c>
    </row>
    <row r="21" spans="1:6" s="81" customFormat="1" ht="23.25" customHeight="1">
      <c r="A21" s="81" t="s">
        <v>498</v>
      </c>
      <c r="B21" s="81" t="s">
        <v>1140</v>
      </c>
      <c r="C21" s="279" t="s">
        <v>915</v>
      </c>
      <c r="D21" s="280">
        <v>9137.73</v>
      </c>
      <c r="E21" s="280">
        <v>0</v>
      </c>
      <c r="F21" s="280">
        <f t="shared" si="0"/>
        <v>9137.73</v>
      </c>
    </row>
    <row r="22" spans="1:6" s="81" customFormat="1" ht="23.25" customHeight="1">
      <c r="A22" s="81" t="s">
        <v>498</v>
      </c>
      <c r="B22" s="81" t="s">
        <v>1141</v>
      </c>
      <c r="C22" s="279" t="s">
        <v>916</v>
      </c>
      <c r="D22" s="280">
        <v>0</v>
      </c>
      <c r="E22" s="280">
        <v>0</v>
      </c>
      <c r="F22" s="280">
        <f t="shared" si="0"/>
        <v>0</v>
      </c>
    </row>
    <row r="23" spans="1:6" s="81" customFormat="1" ht="23.25" customHeight="1" thickBot="1">
      <c r="A23" s="81" t="s">
        <v>498</v>
      </c>
      <c r="B23" s="388" t="s">
        <v>1127</v>
      </c>
      <c r="C23" s="279" t="s">
        <v>917</v>
      </c>
      <c r="D23" s="280">
        <v>0</v>
      </c>
      <c r="E23" s="280">
        <v>0</v>
      </c>
      <c r="F23" s="280">
        <f t="shared" si="0"/>
        <v>0</v>
      </c>
    </row>
    <row r="24" spans="1:6" s="649" customFormat="1" ht="24.75" customHeight="1" thickTop="1" thickBot="1">
      <c r="A24" s="367" t="s">
        <v>498</v>
      </c>
      <c r="B24" s="367" t="s">
        <v>1142</v>
      </c>
      <c r="C24" s="279" t="s">
        <v>918</v>
      </c>
      <c r="D24" s="280">
        <v>0</v>
      </c>
      <c r="E24" s="280">
        <v>0</v>
      </c>
      <c r="F24" s="280">
        <f t="shared" si="0"/>
        <v>0</v>
      </c>
    </row>
    <row r="25" spans="1:6" s="97" customFormat="1" ht="24.75" customHeight="1" thickTop="1" thickBot="1">
      <c r="A25" s="97" t="s">
        <v>498</v>
      </c>
      <c r="B25" s="97" t="s">
        <v>1143</v>
      </c>
      <c r="C25" s="270" t="s">
        <v>451</v>
      </c>
      <c r="D25" s="281">
        <v>7944489.8700000001</v>
      </c>
      <c r="E25" s="281">
        <v>16021736.880000001</v>
      </c>
      <c r="F25" s="281">
        <f t="shared" si="0"/>
        <v>23966226.75</v>
      </c>
    </row>
    <row r="26" spans="1:6" s="81" customFormat="1" ht="23.25" customHeight="1" thickTop="1">
      <c r="A26" s="81" t="s">
        <v>498</v>
      </c>
      <c r="B26" s="81" t="s">
        <v>1144</v>
      </c>
      <c r="C26" s="277" t="s">
        <v>919</v>
      </c>
      <c r="D26" s="278">
        <v>5072000</v>
      </c>
      <c r="E26" s="278">
        <v>10680500</v>
      </c>
      <c r="F26" s="278">
        <f t="shared" si="0"/>
        <v>15752500</v>
      </c>
    </row>
    <row r="27" spans="1:6" s="81" customFormat="1" ht="23.25" customHeight="1">
      <c r="A27" s="81" t="s">
        <v>498</v>
      </c>
      <c r="B27" s="81" t="s">
        <v>1145</v>
      </c>
      <c r="C27" s="279" t="s">
        <v>920</v>
      </c>
      <c r="D27" s="280">
        <v>582.14</v>
      </c>
      <c r="E27" s="280">
        <v>0</v>
      </c>
      <c r="F27" s="280">
        <f t="shared" si="0"/>
        <v>582.14</v>
      </c>
    </row>
    <row r="28" spans="1:6" s="81" customFormat="1" ht="23.25" customHeight="1">
      <c r="A28" s="81" t="s">
        <v>498</v>
      </c>
      <c r="B28" s="81" t="s">
        <v>1146</v>
      </c>
      <c r="C28" s="279" t="s">
        <v>921</v>
      </c>
      <c r="D28" s="280">
        <v>0</v>
      </c>
      <c r="E28" s="280">
        <v>0</v>
      </c>
      <c r="F28" s="280">
        <f t="shared" si="0"/>
        <v>0</v>
      </c>
    </row>
    <row r="29" spans="1:6" s="81" customFormat="1" ht="23.25" customHeight="1">
      <c r="A29" s="81" t="s">
        <v>498</v>
      </c>
      <c r="B29" s="81" t="s">
        <v>1147</v>
      </c>
      <c r="C29" s="279" t="s">
        <v>922</v>
      </c>
      <c r="D29" s="280">
        <v>1424257.84</v>
      </c>
      <c r="E29" s="280">
        <v>2683815.91</v>
      </c>
      <c r="F29" s="280">
        <f t="shared" si="0"/>
        <v>4108073.75</v>
      </c>
    </row>
    <row r="30" spans="1:6" s="81" customFormat="1" ht="23.25" customHeight="1">
      <c r="A30" s="81" t="s">
        <v>498</v>
      </c>
      <c r="B30" s="81" t="s">
        <v>1403</v>
      </c>
      <c r="C30" s="279" t="s">
        <v>923</v>
      </c>
      <c r="D30" s="280">
        <v>1447649.89</v>
      </c>
      <c r="E30" s="280">
        <v>2657420.9700000002</v>
      </c>
      <c r="F30" s="280">
        <f t="shared" si="0"/>
        <v>4105070.8600000003</v>
      </c>
    </row>
    <row r="31" spans="1:6" s="81" customFormat="1" ht="23.25" customHeight="1">
      <c r="A31" s="81" t="s">
        <v>498</v>
      </c>
      <c r="B31" s="81" t="s">
        <v>1148</v>
      </c>
      <c r="C31" s="282" t="s">
        <v>924</v>
      </c>
      <c r="D31" s="280">
        <v>75000</v>
      </c>
      <c r="E31" s="280">
        <v>53.53</v>
      </c>
      <c r="F31" s="280">
        <f t="shared" si="0"/>
        <v>75053.53</v>
      </c>
    </row>
    <row r="32" spans="1:6" s="81" customFormat="1" ht="23.25" customHeight="1">
      <c r="A32" s="81" t="s">
        <v>498</v>
      </c>
      <c r="B32" s="81" t="s">
        <v>1149</v>
      </c>
      <c r="C32" s="282" t="s">
        <v>925</v>
      </c>
      <c r="D32" s="280">
        <v>1372649.89</v>
      </c>
      <c r="E32" s="280">
        <v>2657367.44</v>
      </c>
      <c r="F32" s="280">
        <f t="shared" si="0"/>
        <v>4030017.33</v>
      </c>
    </row>
    <row r="33" spans="1:6" s="81" customFormat="1" ht="23.25" customHeight="1">
      <c r="A33" s="81" t="s">
        <v>498</v>
      </c>
      <c r="B33" s="81" t="s">
        <v>1150</v>
      </c>
      <c r="C33" s="283" t="s">
        <v>455</v>
      </c>
      <c r="D33" s="280">
        <v>10409398.539999999</v>
      </c>
      <c r="E33" s="280">
        <v>17950320.780000001</v>
      </c>
      <c r="F33" s="280">
        <f t="shared" si="0"/>
        <v>28359719.32</v>
      </c>
    </row>
    <row r="34" spans="1:6" s="81" customFormat="1" ht="23.25" customHeight="1" thickBot="1">
      <c r="A34" s="81" t="s">
        <v>498</v>
      </c>
      <c r="B34" s="81" t="s">
        <v>1151</v>
      </c>
      <c r="C34" s="279" t="s">
        <v>926</v>
      </c>
      <c r="D34" s="280">
        <v>0</v>
      </c>
      <c r="E34" s="280">
        <v>0</v>
      </c>
      <c r="F34" s="280">
        <f t="shared" si="0"/>
        <v>0</v>
      </c>
    </row>
    <row r="35" spans="1:6" s="97" customFormat="1" ht="24.75" customHeight="1" thickTop="1" thickBot="1">
      <c r="A35" s="387" t="s">
        <v>498</v>
      </c>
      <c r="B35" s="387"/>
      <c r="C35" s="279" t="s">
        <v>927</v>
      </c>
      <c r="D35" s="280">
        <v>48207587.579999998</v>
      </c>
      <c r="E35" s="280">
        <v>26922974.760000002</v>
      </c>
      <c r="F35" s="280">
        <f t="shared" si="0"/>
        <v>75130562.340000004</v>
      </c>
    </row>
    <row r="36" spans="1:6" s="97" customFormat="1" ht="23.25" customHeight="1" thickTop="1" thickBot="1">
      <c r="A36" s="97" t="s">
        <v>498</v>
      </c>
      <c r="B36" s="103" t="s">
        <v>1152</v>
      </c>
      <c r="C36" s="285" t="s">
        <v>463</v>
      </c>
      <c r="D36" s="286"/>
      <c r="E36" s="286"/>
      <c r="F36" s="276"/>
    </row>
    <row r="37" spans="1:6" s="97" customFormat="1" ht="23.25" customHeight="1" thickTop="1">
      <c r="A37" s="97" t="s">
        <v>498</v>
      </c>
      <c r="B37" s="389" t="s">
        <v>1153</v>
      </c>
      <c r="C37" s="287" t="s">
        <v>935</v>
      </c>
      <c r="D37" s="278">
        <v>173084.15</v>
      </c>
      <c r="E37" s="278">
        <v>209672.37</v>
      </c>
      <c r="F37" s="278">
        <f t="shared" ref="F37:F63" si="1">+E37+D37</f>
        <v>382756.52</v>
      </c>
    </row>
    <row r="38" spans="1:6" s="97" customFormat="1" ht="23.25" customHeight="1">
      <c r="A38" s="97" t="s">
        <v>498</v>
      </c>
      <c r="B38" s="103" t="s">
        <v>1154</v>
      </c>
      <c r="C38" s="288" t="s">
        <v>936</v>
      </c>
      <c r="D38" s="278">
        <v>-14558.03</v>
      </c>
      <c r="E38" s="278">
        <v>0</v>
      </c>
      <c r="F38" s="278">
        <f t="shared" si="1"/>
        <v>-14558.03</v>
      </c>
    </row>
    <row r="39" spans="1:6" s="97" customFormat="1" ht="23.25" customHeight="1">
      <c r="A39" s="97" t="s">
        <v>498</v>
      </c>
      <c r="B39" s="389" t="s">
        <v>1155</v>
      </c>
      <c r="C39" s="277" t="s">
        <v>466</v>
      </c>
      <c r="D39" s="278">
        <v>158526.12</v>
      </c>
      <c r="E39" s="278">
        <v>209672.37</v>
      </c>
      <c r="F39" s="278">
        <f t="shared" si="1"/>
        <v>368198.49</v>
      </c>
    </row>
    <row r="40" spans="1:6" s="97" customFormat="1" ht="23.25" customHeight="1">
      <c r="A40" s="97" t="s">
        <v>498</v>
      </c>
      <c r="B40" s="389" t="s">
        <v>1156</v>
      </c>
      <c r="C40" s="287" t="s">
        <v>937</v>
      </c>
      <c r="D40" s="278">
        <v>14869160.470000001</v>
      </c>
      <c r="E40" s="278">
        <v>12468092.98</v>
      </c>
      <c r="F40" s="278">
        <f t="shared" si="1"/>
        <v>27337253.450000003</v>
      </c>
    </row>
    <row r="41" spans="1:6" s="97" customFormat="1" ht="23.25" customHeight="1">
      <c r="A41" s="97" t="s">
        <v>498</v>
      </c>
      <c r="B41" s="103" t="s">
        <v>1157</v>
      </c>
      <c r="C41" s="288" t="s">
        <v>938</v>
      </c>
      <c r="D41" s="278">
        <v>-116549.22</v>
      </c>
      <c r="E41" s="278">
        <v>-620259.66</v>
      </c>
      <c r="F41" s="278">
        <f t="shared" si="1"/>
        <v>-736808.88</v>
      </c>
    </row>
    <row r="42" spans="1:6" s="97" customFormat="1" ht="23.25" customHeight="1">
      <c r="A42" s="97" t="s">
        <v>498</v>
      </c>
      <c r="B42" s="103" t="s">
        <v>1158</v>
      </c>
      <c r="C42" s="277" t="s">
        <v>939</v>
      </c>
      <c r="D42" s="278">
        <v>14911137.369999999</v>
      </c>
      <c r="E42" s="278">
        <v>12057505.689999999</v>
      </c>
      <c r="F42" s="278">
        <f t="shared" si="1"/>
        <v>26968643.059999999</v>
      </c>
    </row>
    <row r="43" spans="1:6" s="97" customFormat="1" ht="23.25" customHeight="1">
      <c r="A43" s="97" t="s">
        <v>498</v>
      </c>
      <c r="B43" s="389" t="s">
        <v>1159</v>
      </c>
      <c r="C43" s="287" t="s">
        <v>940</v>
      </c>
      <c r="D43" s="278">
        <v>62390.57</v>
      </c>
      <c r="E43" s="278">
        <v>22797.38</v>
      </c>
      <c r="F43" s="278">
        <f t="shared" si="1"/>
        <v>85187.95</v>
      </c>
    </row>
    <row r="44" spans="1:6" s="97" customFormat="1" ht="23.25" customHeight="1">
      <c r="A44" s="97" t="s">
        <v>498</v>
      </c>
      <c r="B44" s="103" t="s">
        <v>1160</v>
      </c>
      <c r="C44" s="288" t="s">
        <v>941</v>
      </c>
      <c r="D44" s="278">
        <v>-7000</v>
      </c>
      <c r="E44" s="278">
        <v>-7163.22</v>
      </c>
      <c r="F44" s="278">
        <f t="shared" si="1"/>
        <v>-14163.220000000001</v>
      </c>
    </row>
    <row r="45" spans="1:6" s="97" customFormat="1" ht="23.25" customHeight="1">
      <c r="A45" s="97" t="s">
        <v>498</v>
      </c>
      <c r="B45" s="389" t="s">
        <v>1161</v>
      </c>
      <c r="C45" s="277" t="s">
        <v>942</v>
      </c>
      <c r="D45" s="278">
        <v>14966527.939999999</v>
      </c>
      <c r="E45" s="278">
        <v>12073139.85</v>
      </c>
      <c r="F45" s="278">
        <f t="shared" si="1"/>
        <v>27039667.789999999</v>
      </c>
    </row>
    <row r="46" spans="1:6" s="97" customFormat="1" ht="23.25" customHeight="1">
      <c r="A46" s="97" t="s">
        <v>498</v>
      </c>
      <c r="B46" s="103" t="s">
        <v>1162</v>
      </c>
      <c r="C46" s="287" t="s">
        <v>943</v>
      </c>
      <c r="D46" s="278">
        <v>-13079412.039999999</v>
      </c>
      <c r="E46" s="278">
        <v>-8785629.6799999997</v>
      </c>
      <c r="F46" s="278">
        <f t="shared" si="1"/>
        <v>-21865041.719999999</v>
      </c>
    </row>
    <row r="47" spans="1:6" s="97" customFormat="1" ht="23.25" customHeight="1">
      <c r="A47" s="97" t="s">
        <v>498</v>
      </c>
      <c r="B47" s="389" t="s">
        <v>1163</v>
      </c>
      <c r="C47" s="277" t="s">
        <v>944</v>
      </c>
      <c r="D47" s="278">
        <v>1887115.9</v>
      </c>
      <c r="E47" s="278">
        <v>3287510.17</v>
      </c>
      <c r="F47" s="278">
        <f t="shared" si="1"/>
        <v>5174626.07</v>
      </c>
    </row>
    <row r="48" spans="1:6" s="97" customFormat="1" ht="23.25" customHeight="1">
      <c r="A48" s="97" t="s">
        <v>498</v>
      </c>
      <c r="B48" s="103" t="s">
        <v>1164</v>
      </c>
      <c r="C48" s="289" t="s">
        <v>945</v>
      </c>
      <c r="D48" s="278">
        <v>-285.81</v>
      </c>
      <c r="E48" s="278">
        <v>327.88</v>
      </c>
      <c r="F48" s="278">
        <f t="shared" si="1"/>
        <v>42.069999999999993</v>
      </c>
    </row>
    <row r="49" spans="1:6" s="97" customFormat="1" ht="23.25" customHeight="1">
      <c r="A49" s="97" t="s">
        <v>498</v>
      </c>
      <c r="B49" s="103" t="s">
        <v>1165</v>
      </c>
      <c r="C49" s="290" t="s">
        <v>946</v>
      </c>
      <c r="D49" s="278">
        <v>-285.81</v>
      </c>
      <c r="E49" s="278">
        <v>327.88</v>
      </c>
      <c r="F49" s="278">
        <f t="shared" si="1"/>
        <v>42.069999999999993</v>
      </c>
    </row>
    <row r="50" spans="1:6" s="97" customFormat="1" ht="23.25" customHeight="1">
      <c r="A50" s="97" t="s">
        <v>498</v>
      </c>
      <c r="B50" s="389" t="s">
        <v>1166</v>
      </c>
      <c r="C50" s="287" t="s">
        <v>947</v>
      </c>
      <c r="D50" s="278">
        <v>0</v>
      </c>
      <c r="E50" s="278">
        <v>0</v>
      </c>
      <c r="F50" s="278">
        <f t="shared" si="1"/>
        <v>0</v>
      </c>
    </row>
    <row r="51" spans="1:6" s="97" customFormat="1" ht="23.25" customHeight="1">
      <c r="A51" s="97" t="s">
        <v>498</v>
      </c>
      <c r="B51" s="103" t="s">
        <v>1167</v>
      </c>
      <c r="C51" s="277" t="s">
        <v>948</v>
      </c>
      <c r="D51" s="278">
        <v>-5196.4799999999996</v>
      </c>
      <c r="E51" s="278">
        <v>-2887.77</v>
      </c>
      <c r="F51" s="278">
        <f t="shared" si="1"/>
        <v>-8084.25</v>
      </c>
    </row>
    <row r="52" spans="1:6" s="97" customFormat="1" ht="23.25" customHeight="1">
      <c r="A52" s="97" t="s">
        <v>498</v>
      </c>
      <c r="B52" s="103" t="s">
        <v>1168</v>
      </c>
      <c r="C52" s="290" t="s">
        <v>949</v>
      </c>
      <c r="D52" s="278">
        <v>5196.4799999999996</v>
      </c>
      <c r="E52" s="278">
        <v>2887.77</v>
      </c>
      <c r="F52" s="278">
        <f t="shared" si="1"/>
        <v>8084.25</v>
      </c>
    </row>
    <row r="53" spans="1:6" s="97" customFormat="1" ht="23.25" customHeight="1">
      <c r="A53" s="97" t="s">
        <v>498</v>
      </c>
      <c r="B53" s="390" t="s">
        <v>1169</v>
      </c>
      <c r="C53" s="287" t="s">
        <v>950</v>
      </c>
      <c r="D53" s="278">
        <v>0</v>
      </c>
      <c r="E53" s="278">
        <v>0</v>
      </c>
      <c r="F53" s="278">
        <f t="shared" si="1"/>
        <v>0</v>
      </c>
    </row>
    <row r="54" spans="1:6" s="97" customFormat="1" ht="23.25" customHeight="1">
      <c r="A54" s="97" t="s">
        <v>498</v>
      </c>
      <c r="B54" s="389" t="s">
        <v>1170</v>
      </c>
      <c r="C54" s="277" t="s">
        <v>951</v>
      </c>
      <c r="D54" s="278">
        <v>1881633.61</v>
      </c>
      <c r="E54" s="278">
        <v>3284950.28</v>
      </c>
      <c r="F54" s="278">
        <f t="shared" si="1"/>
        <v>5166583.8899999997</v>
      </c>
    </row>
    <row r="55" spans="1:6" s="97" customFormat="1" ht="23.25" customHeight="1">
      <c r="A55" s="97" t="s">
        <v>498</v>
      </c>
      <c r="B55" s="390" t="s">
        <v>1171</v>
      </c>
      <c r="C55" s="287" t="s">
        <v>952</v>
      </c>
      <c r="D55" s="278">
        <v>0</v>
      </c>
      <c r="E55" s="278">
        <v>0</v>
      </c>
      <c r="F55" s="278">
        <f t="shared" si="1"/>
        <v>0</v>
      </c>
    </row>
    <row r="56" spans="1:6" s="97" customFormat="1" ht="23.25" customHeight="1">
      <c r="A56" s="97" t="s">
        <v>498</v>
      </c>
      <c r="B56" s="389" t="s">
        <v>1172</v>
      </c>
      <c r="C56" s="277" t="s">
        <v>482</v>
      </c>
      <c r="D56" s="278">
        <v>1881633.61</v>
      </c>
      <c r="E56" s="278">
        <v>3284950.28</v>
      </c>
      <c r="F56" s="278">
        <f t="shared" si="1"/>
        <v>5166583.8899999997</v>
      </c>
    </row>
    <row r="57" spans="1:6" s="97" customFormat="1" ht="23.25" customHeight="1">
      <c r="A57" s="97" t="s">
        <v>498</v>
      </c>
      <c r="B57" s="389" t="s">
        <v>1173</v>
      </c>
      <c r="C57" s="287" t="s">
        <v>953</v>
      </c>
      <c r="D57" s="278">
        <v>0.02</v>
      </c>
      <c r="E57" s="278">
        <v>316746.57</v>
      </c>
      <c r="F57" s="278">
        <f t="shared" si="1"/>
        <v>316746.59000000003</v>
      </c>
    </row>
    <row r="58" spans="1:6" s="97" customFormat="1" ht="23.25" customHeight="1">
      <c r="A58" s="97" t="s">
        <v>498</v>
      </c>
      <c r="B58" s="103" t="s">
        <v>1174</v>
      </c>
      <c r="C58" s="288" t="s">
        <v>954</v>
      </c>
      <c r="D58" s="278">
        <v>-2688.77</v>
      </c>
      <c r="E58" s="278">
        <v>-100434.73</v>
      </c>
      <c r="F58" s="278">
        <f t="shared" si="1"/>
        <v>-103123.5</v>
      </c>
    </row>
    <row r="59" spans="1:6" s="97" customFormat="1" ht="23.25" customHeight="1">
      <c r="A59" s="97" t="s">
        <v>498</v>
      </c>
      <c r="B59" s="103" t="s">
        <v>1175</v>
      </c>
      <c r="C59" s="277" t="s">
        <v>484</v>
      </c>
      <c r="D59" s="278">
        <v>1878944.86</v>
      </c>
      <c r="E59" s="278">
        <v>3501262.12</v>
      </c>
      <c r="F59" s="278">
        <f t="shared" si="1"/>
        <v>5380206.9800000004</v>
      </c>
    </row>
    <row r="60" spans="1:6" s="97" customFormat="1" ht="23.25" customHeight="1">
      <c r="A60" s="97" t="s">
        <v>498</v>
      </c>
      <c r="B60" s="103" t="s">
        <v>1176</v>
      </c>
      <c r="C60" s="287" t="s">
        <v>955</v>
      </c>
      <c r="D60" s="278">
        <v>0</v>
      </c>
      <c r="E60" s="278">
        <v>0</v>
      </c>
      <c r="F60" s="278">
        <f t="shared" si="1"/>
        <v>0</v>
      </c>
    </row>
    <row r="61" spans="1:6" s="97" customFormat="1" ht="23.25" customHeight="1" thickBot="1">
      <c r="A61" s="97" t="s">
        <v>498</v>
      </c>
      <c r="B61" s="389" t="s">
        <v>1177</v>
      </c>
      <c r="C61" s="277" t="s">
        <v>956</v>
      </c>
      <c r="D61" s="278">
        <v>1878944.86</v>
      </c>
      <c r="E61" s="278">
        <v>3501262.12</v>
      </c>
      <c r="F61" s="278">
        <f t="shared" si="1"/>
        <v>5380206.9800000004</v>
      </c>
    </row>
    <row r="62" spans="1:6" s="97" customFormat="1" ht="23.25" customHeight="1" thickTop="1" thickBot="1">
      <c r="A62" s="391" t="s">
        <v>498</v>
      </c>
      <c r="B62" s="184" t="s">
        <v>1178</v>
      </c>
      <c r="C62" s="287" t="s">
        <v>957</v>
      </c>
      <c r="D62" s="278">
        <v>-506295</v>
      </c>
      <c r="E62" s="278">
        <v>-843894.68</v>
      </c>
      <c r="F62" s="278">
        <f t="shared" si="1"/>
        <v>-1350189.6800000002</v>
      </c>
    </row>
    <row r="63" spans="1:6" s="649" customFormat="1" ht="29.25" customHeight="1" thickTop="1" thickBot="1">
      <c r="A63" s="367"/>
      <c r="B63" s="367"/>
      <c r="C63" s="291" t="s">
        <v>958</v>
      </c>
      <c r="D63" s="292">
        <v>1372649.86</v>
      </c>
      <c r="E63" s="292">
        <v>2657367.44</v>
      </c>
      <c r="F63" s="292">
        <f t="shared" si="1"/>
        <v>4030017.3</v>
      </c>
    </row>
    <row r="64" spans="1:6" s="649" customFormat="1" ht="6.75" customHeight="1" thickTop="1" thickBot="1">
      <c r="C64" s="293"/>
      <c r="D64" s="294"/>
      <c r="E64" s="295"/>
      <c r="F64" s="295"/>
    </row>
    <row r="65" spans="1:6" s="649" customFormat="1" ht="4.5" customHeight="1" thickTop="1">
      <c r="C65" s="61"/>
      <c r="D65" s="71"/>
      <c r="E65" s="71"/>
      <c r="F65" s="71"/>
    </row>
    <row r="66" spans="1:6" s="649" customFormat="1">
      <c r="C66" s="64"/>
      <c r="D66" s="71"/>
      <c r="E66" s="71"/>
      <c r="F66" s="71"/>
    </row>
    <row r="67" spans="1:6" s="649" customFormat="1">
      <c r="C67" s="305"/>
      <c r="D67" s="128"/>
      <c r="E67" s="128"/>
      <c r="F67" s="71"/>
    </row>
    <row r="68" spans="1:6" s="649" customFormat="1">
      <c r="A68" s="649" t="s">
        <v>497</v>
      </c>
      <c r="B68" s="649" t="s">
        <v>497</v>
      </c>
      <c r="C68" s="128"/>
      <c r="E68" s="71"/>
    </row>
    <row r="69" spans="1:6" s="649" customFormat="1">
      <c r="C69" s="128"/>
      <c r="E69" s="71"/>
    </row>
    <row r="70" spans="1:6" s="649" customFormat="1">
      <c r="C70" s="128"/>
      <c r="E70" s="71"/>
    </row>
    <row r="71" spans="1:6" s="649" customFormat="1">
      <c r="C71" s="128"/>
      <c r="E71" s="71"/>
    </row>
    <row r="72" spans="1:6" s="649" customFormat="1">
      <c r="C72" s="128"/>
      <c r="E72" s="71"/>
    </row>
    <row r="73" spans="1:6" s="649" customFormat="1">
      <c r="C73" s="128"/>
      <c r="E73" s="71"/>
    </row>
    <row r="74" spans="1:6" s="649" customFormat="1">
      <c r="C74" s="128"/>
      <c r="E74" s="71"/>
    </row>
    <row r="75" spans="1:6" s="649" customFormat="1">
      <c r="C75" s="128"/>
      <c r="E75" s="71"/>
    </row>
    <row r="76" spans="1:6" s="649" customFormat="1">
      <c r="C76" s="128"/>
      <c r="E76" s="71"/>
    </row>
    <row r="77" spans="1:6" s="649" customFormat="1">
      <c r="C77" s="128"/>
      <c r="E77" s="71"/>
    </row>
    <row r="78" spans="1:6" s="649" customFormat="1">
      <c r="C78" s="128"/>
      <c r="E78" s="71"/>
    </row>
    <row r="79" spans="1:6" s="649" customFormat="1">
      <c r="C79" s="128"/>
      <c r="E79" s="71"/>
    </row>
    <row r="80" spans="1:6" s="649" customFormat="1" ht="15.75">
      <c r="C80" s="62"/>
      <c r="D80" s="128"/>
      <c r="E80" s="128"/>
      <c r="F80" s="71"/>
    </row>
    <row r="81" spans="3:6" s="649" customFormat="1" ht="15.75">
      <c r="C81" s="62"/>
      <c r="D81" s="71"/>
      <c r="E81" s="71"/>
      <c r="F81" s="71"/>
    </row>
    <row r="82" spans="3:6" s="649" customFormat="1" ht="15.75">
      <c r="C82" s="62"/>
      <c r="D82" s="71"/>
      <c r="E82" s="71"/>
      <c r="F82" s="71"/>
    </row>
    <row r="83" spans="3:6" s="649" customFormat="1" ht="15.75">
      <c r="C83" s="62"/>
      <c r="D83" s="71"/>
      <c r="E83" s="71"/>
      <c r="F83" s="71"/>
    </row>
    <row r="84" spans="3:6" s="649" customFormat="1" ht="15.75">
      <c r="C84" s="62"/>
      <c r="D84" s="71"/>
      <c r="E84" s="71"/>
      <c r="F84" s="71"/>
    </row>
    <row r="85" spans="3:6" s="649" customFormat="1" ht="15.75">
      <c r="C85" s="62"/>
      <c r="D85" s="71"/>
      <c r="E85" s="71"/>
      <c r="F85" s="71"/>
    </row>
    <row r="86" spans="3:6" s="649" customFormat="1" ht="15.75">
      <c r="C86" s="62"/>
      <c r="D86" s="71"/>
      <c r="E86" s="71"/>
      <c r="F86" s="71"/>
    </row>
    <row r="87" spans="3:6" s="649" customFormat="1" ht="15.75">
      <c r="C87" s="62"/>
      <c r="D87" s="71"/>
      <c r="E87" s="71"/>
      <c r="F87" s="71"/>
    </row>
    <row r="88" spans="3:6" s="649" customFormat="1" ht="15.75">
      <c r="C88" s="62"/>
      <c r="D88" s="71"/>
      <c r="E88" s="71"/>
      <c r="F88" s="71"/>
    </row>
    <row r="89" spans="3:6" s="649" customFormat="1" ht="15.75">
      <c r="C89" s="62"/>
      <c r="D89" s="71"/>
      <c r="E89" s="71"/>
      <c r="F89" s="71"/>
    </row>
    <row r="90" spans="3:6" s="649" customFormat="1" ht="15.75">
      <c r="C90" s="62"/>
      <c r="D90" s="71"/>
      <c r="E90" s="71"/>
      <c r="F90" s="71"/>
    </row>
    <row r="91" spans="3:6" s="649" customFormat="1" ht="15.75">
      <c r="C91" s="62"/>
      <c r="D91" s="71"/>
      <c r="E91" s="71"/>
      <c r="F91" s="71"/>
    </row>
    <row r="92" spans="3:6" s="649" customFormat="1" ht="15.75">
      <c r="C92" s="62"/>
      <c r="D92" s="71"/>
      <c r="E92" s="71"/>
      <c r="F92" s="71"/>
    </row>
    <row r="93" spans="3:6" s="649" customFormat="1" ht="15.75">
      <c r="C93" s="62"/>
      <c r="D93" s="71"/>
      <c r="E93" s="71"/>
      <c r="F93" s="71"/>
    </row>
    <row r="94" spans="3:6" s="649" customFormat="1" ht="15.75">
      <c r="C94" s="62"/>
      <c r="D94" s="71"/>
      <c r="E94" s="71"/>
      <c r="F94" s="71"/>
    </row>
    <row r="95" spans="3:6" s="649" customFormat="1" ht="15.75">
      <c r="C95" s="62"/>
      <c r="D95" s="71"/>
      <c r="E95" s="71"/>
      <c r="F95" s="71"/>
    </row>
    <row r="96" spans="3:6" s="649" customFormat="1" ht="15.75">
      <c r="C96" s="62"/>
      <c r="D96" s="71"/>
      <c r="E96" s="71"/>
      <c r="F96" s="71"/>
    </row>
    <row r="97" spans="3:6" s="649" customFormat="1" ht="15.75">
      <c r="C97" s="62"/>
      <c r="D97" s="71"/>
      <c r="E97" s="71"/>
      <c r="F97" s="71"/>
    </row>
    <row r="98" spans="3:6" s="649" customFormat="1" ht="15.75">
      <c r="C98" s="62"/>
      <c r="D98" s="71"/>
      <c r="E98" s="71"/>
      <c r="F98" s="71"/>
    </row>
    <row r="99" spans="3:6" s="649" customFormat="1" ht="15.75">
      <c r="C99" s="62"/>
      <c r="D99" s="71"/>
      <c r="E99" s="71"/>
      <c r="F99" s="71"/>
    </row>
    <row r="100" spans="3:6" s="649" customFormat="1" ht="15.75">
      <c r="C100" s="62"/>
      <c r="D100" s="71"/>
      <c r="E100" s="71"/>
      <c r="F100" s="71"/>
    </row>
    <row r="101" spans="3:6" s="649" customFormat="1" ht="15.75">
      <c r="C101" s="62"/>
      <c r="D101" s="71"/>
      <c r="E101" s="71"/>
      <c r="F101" s="71"/>
    </row>
    <row r="102" spans="3:6" s="649" customFormat="1" ht="15.75">
      <c r="C102" s="62"/>
      <c r="D102" s="71"/>
      <c r="E102" s="71"/>
      <c r="F102" s="71"/>
    </row>
    <row r="103" spans="3:6" s="649" customFormat="1" ht="15.75">
      <c r="C103" s="62"/>
      <c r="D103" s="71"/>
      <c r="E103" s="71"/>
      <c r="F103" s="71"/>
    </row>
    <row r="104" spans="3:6" s="649" customFormat="1" ht="15.75">
      <c r="C104" s="62"/>
      <c r="D104" s="71"/>
      <c r="E104" s="71"/>
      <c r="F104" s="71"/>
    </row>
    <row r="105" spans="3:6" s="649" customFormat="1" ht="15.75">
      <c r="C105" s="62"/>
      <c r="D105" s="71"/>
      <c r="E105" s="71"/>
      <c r="F105" s="71"/>
    </row>
    <row r="106" spans="3:6" s="649" customFormat="1" ht="15.75">
      <c r="C106" s="62"/>
      <c r="D106" s="71"/>
      <c r="E106" s="71"/>
      <c r="F106" s="71"/>
    </row>
    <row r="107" spans="3:6" s="649" customFormat="1" ht="15.75">
      <c r="C107" s="62"/>
      <c r="D107" s="71"/>
      <c r="E107" s="71"/>
      <c r="F107" s="71"/>
    </row>
    <row r="108" spans="3:6" s="649" customFormat="1" ht="15.75">
      <c r="C108" s="62"/>
      <c r="D108" s="71"/>
      <c r="E108" s="71"/>
      <c r="F108" s="71"/>
    </row>
    <row r="109" spans="3:6" s="649" customFormat="1" ht="15.75">
      <c r="C109" s="62"/>
      <c r="D109" s="71"/>
      <c r="E109" s="71"/>
      <c r="F109" s="71"/>
    </row>
    <row r="110" spans="3:6" s="649" customFormat="1" ht="15.75">
      <c r="C110" s="62"/>
      <c r="D110" s="71"/>
      <c r="E110" s="71"/>
      <c r="F110" s="71"/>
    </row>
    <row r="111" spans="3:6" s="649" customFormat="1" ht="15.75">
      <c r="C111" s="62"/>
      <c r="D111" s="71"/>
      <c r="E111" s="71"/>
      <c r="F111" s="71"/>
    </row>
    <row r="112" spans="3:6" s="649" customFormat="1" ht="15.75">
      <c r="C112" s="62"/>
      <c r="D112" s="71"/>
      <c r="E112" s="71"/>
      <c r="F112" s="71"/>
    </row>
    <row r="113" spans="3:6" s="649" customFormat="1" ht="15.75">
      <c r="C113" s="62"/>
      <c r="D113" s="71"/>
      <c r="E113" s="71"/>
      <c r="F113" s="71"/>
    </row>
    <row r="114" spans="3:6" s="649" customFormat="1" ht="15.75">
      <c r="C114" s="62"/>
      <c r="D114" s="71"/>
      <c r="E114" s="71"/>
      <c r="F114" s="71"/>
    </row>
    <row r="115" spans="3:6" s="649" customFormat="1" ht="15.75">
      <c r="C115" s="62"/>
      <c r="D115" s="71"/>
      <c r="E115" s="71"/>
      <c r="F115" s="71"/>
    </row>
    <row r="116" spans="3:6" s="649" customFormat="1" ht="15.75">
      <c r="C116" s="62"/>
      <c r="D116" s="71"/>
      <c r="E116" s="71"/>
      <c r="F116" s="71"/>
    </row>
    <row r="117" spans="3:6" s="649" customFormat="1" ht="15.75">
      <c r="C117" s="62"/>
      <c r="D117" s="71"/>
      <c r="E117" s="71"/>
      <c r="F117" s="71"/>
    </row>
    <row r="118" spans="3:6" s="649" customFormat="1" ht="15.75">
      <c r="C118" s="62"/>
      <c r="D118" s="71"/>
      <c r="E118" s="71"/>
      <c r="F118" s="71"/>
    </row>
    <row r="119" spans="3:6" s="649" customFormat="1" ht="15.75">
      <c r="C119" s="62"/>
      <c r="D119" s="71"/>
      <c r="E119" s="71"/>
      <c r="F119" s="71"/>
    </row>
    <row r="120" spans="3:6" s="649" customFormat="1" ht="15.75">
      <c r="C120" s="62"/>
      <c r="D120" s="71"/>
      <c r="E120" s="71"/>
      <c r="F120" s="71"/>
    </row>
    <row r="121" spans="3:6" s="649" customFormat="1" ht="15.75">
      <c r="C121" s="62"/>
      <c r="D121" s="71"/>
      <c r="E121" s="71"/>
      <c r="F121" s="71"/>
    </row>
    <row r="122" spans="3:6" s="649" customFormat="1" ht="15.75">
      <c r="C122" s="62"/>
      <c r="D122" s="71"/>
      <c r="E122" s="71"/>
      <c r="F122" s="71"/>
    </row>
    <row r="123" spans="3:6" s="649" customFormat="1" ht="15.75">
      <c r="C123" s="62"/>
      <c r="D123" s="71"/>
      <c r="E123" s="71"/>
      <c r="F123" s="71"/>
    </row>
    <row r="124" spans="3:6" s="649" customFormat="1" ht="15.75">
      <c r="C124" s="62"/>
      <c r="D124" s="71"/>
      <c r="E124" s="71"/>
      <c r="F124" s="71"/>
    </row>
    <row r="125" spans="3:6" s="649" customFormat="1" ht="15.75">
      <c r="C125" s="62"/>
      <c r="D125" s="71"/>
      <c r="E125" s="71"/>
      <c r="F125" s="71"/>
    </row>
    <row r="126" spans="3:6" s="649" customFormat="1" ht="15.75">
      <c r="C126" s="62"/>
      <c r="D126" s="71"/>
      <c r="E126" s="71"/>
      <c r="F126" s="71"/>
    </row>
    <row r="127" spans="3:6" s="649" customFormat="1" ht="15.75">
      <c r="C127" s="62"/>
      <c r="D127" s="71"/>
      <c r="E127" s="71"/>
      <c r="F127" s="71"/>
    </row>
    <row r="128" spans="3:6" s="649" customFormat="1" ht="15.75">
      <c r="C128" s="62"/>
      <c r="D128" s="71"/>
      <c r="E128" s="71"/>
      <c r="F128" s="71"/>
    </row>
    <row r="129" spans="3:6" s="649" customFormat="1" ht="15.75">
      <c r="C129" s="62"/>
      <c r="D129" s="71"/>
      <c r="E129" s="71"/>
      <c r="F129" s="71"/>
    </row>
    <row r="130" spans="3:6" s="649" customFormat="1" ht="15.75">
      <c r="C130" s="62"/>
      <c r="D130" s="71"/>
      <c r="E130" s="71"/>
      <c r="F130" s="71"/>
    </row>
    <row r="131" spans="3:6" s="649" customFormat="1" ht="15.75">
      <c r="C131" s="62"/>
      <c r="D131" s="71"/>
      <c r="E131" s="71"/>
      <c r="F131" s="71"/>
    </row>
    <row r="132" spans="3:6" s="649" customFormat="1" ht="15.75">
      <c r="C132" s="62"/>
      <c r="D132" s="71"/>
      <c r="E132" s="71"/>
      <c r="F132" s="71"/>
    </row>
    <row r="133" spans="3:6" s="649" customFormat="1" ht="15.75">
      <c r="C133" s="62"/>
    </row>
    <row r="134" spans="3:6" s="649" customFormat="1" ht="15.75">
      <c r="C134" s="62"/>
    </row>
    <row r="135" spans="3:6" s="649" customFormat="1" ht="15.75">
      <c r="C135" s="62"/>
    </row>
    <row r="136" spans="3:6" s="649" customFormat="1" ht="15.75">
      <c r="C136" s="62"/>
    </row>
    <row r="137" spans="3:6" s="649" customFormat="1" ht="15.75">
      <c r="C137" s="62"/>
    </row>
    <row r="138" spans="3:6" s="649" customFormat="1" ht="15.75">
      <c r="C138" s="62"/>
    </row>
    <row r="139" spans="3:6" s="649" customFormat="1" ht="15.75">
      <c r="C139" s="62"/>
    </row>
    <row r="140" spans="3:6" s="649" customFormat="1" ht="15.75">
      <c r="C140" s="62"/>
    </row>
    <row r="141" spans="3:6" s="649" customFormat="1" ht="15.75">
      <c r="C141" s="62"/>
    </row>
    <row r="142" spans="3:6" s="649" customFormat="1" ht="15.75">
      <c r="C142" s="62"/>
    </row>
    <row r="143" spans="3:6" s="649" customFormat="1" ht="15.75">
      <c r="C143" s="62"/>
    </row>
    <row r="144" spans="3:6" s="649" customFormat="1" ht="15.75">
      <c r="C144" s="62"/>
    </row>
    <row r="145" spans="3:3" s="649" customFormat="1" ht="15.75">
      <c r="C145" s="62"/>
    </row>
    <row r="146" spans="3:3" s="649" customFormat="1" ht="15.75">
      <c r="C146" s="62"/>
    </row>
    <row r="147" spans="3:3" s="649" customFormat="1" ht="15.75">
      <c r="C147" s="62"/>
    </row>
    <row r="148" spans="3:3" s="649" customFormat="1" ht="15.75">
      <c r="C148" s="62"/>
    </row>
    <row r="149" spans="3:3" s="649" customFormat="1" ht="15.75">
      <c r="C149" s="62"/>
    </row>
    <row r="150" spans="3:3" s="649" customFormat="1" ht="15.75">
      <c r="C150" s="62"/>
    </row>
    <row r="151" spans="3:3" s="649" customFormat="1" ht="15.75">
      <c r="C151" s="62"/>
    </row>
    <row r="152" spans="3:3" s="649" customFormat="1" ht="15.75">
      <c r="C152" s="62"/>
    </row>
    <row r="153" spans="3:3" s="649" customFormat="1" ht="15.75">
      <c r="C153" s="62"/>
    </row>
    <row r="154" spans="3:3" s="649" customFormat="1" ht="15.75">
      <c r="C154" s="62"/>
    </row>
    <row r="155" spans="3:3" s="649" customFormat="1" ht="15.75">
      <c r="C155" s="62"/>
    </row>
    <row r="156" spans="3:3" s="649" customFormat="1" ht="15.75">
      <c r="C156" s="62"/>
    </row>
    <row r="157" spans="3:3" s="649" customFormat="1" ht="15.75">
      <c r="C157" s="62"/>
    </row>
    <row r="158" spans="3:3" s="649" customFormat="1" ht="15.75">
      <c r="C158" s="62"/>
    </row>
    <row r="159" spans="3:3" s="649" customFormat="1" ht="15.75">
      <c r="C159" s="62"/>
    </row>
    <row r="160" spans="3:3" s="649" customFormat="1" ht="15.75">
      <c r="C160" s="62"/>
    </row>
    <row r="161" spans="3:3" s="649" customFormat="1" ht="15.75">
      <c r="C161" s="62"/>
    </row>
    <row r="162" spans="3:3" s="649" customFormat="1" ht="15.75">
      <c r="C162" s="62"/>
    </row>
    <row r="163" spans="3:3" s="649" customFormat="1" ht="15.75">
      <c r="C163" s="62"/>
    </row>
    <row r="164" spans="3:3" s="649" customFormat="1" ht="15.75">
      <c r="C164" s="62"/>
    </row>
    <row r="165" spans="3:3" s="649" customFormat="1" ht="15.75">
      <c r="C165" s="62"/>
    </row>
    <row r="166" spans="3:3" s="649" customFormat="1" ht="15.75">
      <c r="C166" s="62"/>
    </row>
    <row r="167" spans="3:3" s="649" customFormat="1" ht="15.75">
      <c r="C167" s="62"/>
    </row>
    <row r="168" spans="3:3" s="649" customFormat="1" ht="15.75">
      <c r="C168" s="62"/>
    </row>
    <row r="169" spans="3:3" s="649" customFormat="1" ht="15.75">
      <c r="C169" s="62"/>
    </row>
    <row r="170" spans="3:3" s="649" customFormat="1" ht="15.75">
      <c r="C170" s="62"/>
    </row>
    <row r="171" spans="3:3" s="649" customFormat="1" ht="15.75">
      <c r="C171" s="62"/>
    </row>
    <row r="172" spans="3:3" s="649" customFormat="1" ht="15.75">
      <c r="C172" s="62"/>
    </row>
    <row r="173" spans="3:3" s="649" customFormat="1" ht="15.75">
      <c r="C173" s="62"/>
    </row>
    <row r="174" spans="3:3" s="649" customFormat="1" ht="15.75">
      <c r="C174" s="62"/>
    </row>
    <row r="175" spans="3:3" s="649" customFormat="1" ht="15.75">
      <c r="C175" s="62"/>
    </row>
    <row r="176" spans="3:3" s="649" customFormat="1" ht="15.75">
      <c r="C176" s="62"/>
    </row>
    <row r="177" spans="3:3" s="649" customFormat="1" ht="15.75">
      <c r="C177" s="62"/>
    </row>
    <row r="178" spans="3:3" s="649" customFormat="1" ht="15.75">
      <c r="C178" s="62"/>
    </row>
    <row r="179" spans="3:3" s="649" customFormat="1" ht="15.75">
      <c r="C179" s="62"/>
    </row>
    <row r="180" spans="3:3" s="649" customFormat="1" ht="15.75">
      <c r="C180" s="62"/>
    </row>
    <row r="181" spans="3:3" s="649" customFormat="1" ht="15.75">
      <c r="C181" s="62"/>
    </row>
    <row r="182" spans="3:3" s="649" customFormat="1" ht="15.75">
      <c r="C182" s="62"/>
    </row>
    <row r="183" spans="3:3" s="649" customFormat="1" ht="15.75">
      <c r="C183" s="62"/>
    </row>
    <row r="184" spans="3:3" s="649" customFormat="1" ht="15.75">
      <c r="C184" s="62"/>
    </row>
    <row r="185" spans="3:3" s="649" customFormat="1" ht="15.75">
      <c r="C185" s="62"/>
    </row>
    <row r="186" spans="3:3" s="649" customFormat="1" ht="15.75">
      <c r="C186" s="62"/>
    </row>
    <row r="187" spans="3:3" s="649" customFormat="1" ht="15.75">
      <c r="C187" s="62"/>
    </row>
    <row r="188" spans="3:3" s="649" customFormat="1" ht="15.75">
      <c r="C188" s="62"/>
    </row>
    <row r="189" spans="3:3" s="649" customFormat="1" ht="15.75">
      <c r="C189" s="62"/>
    </row>
    <row r="190" spans="3:3" s="649" customFormat="1" ht="15.75">
      <c r="C190" s="62"/>
    </row>
    <row r="191" spans="3:3" s="649" customFormat="1" ht="15.75">
      <c r="C191" s="62"/>
    </row>
    <row r="192" spans="3:3" s="649" customFormat="1" ht="15.75">
      <c r="C192" s="62"/>
    </row>
    <row r="193" spans="3:7" ht="15.75">
      <c r="C193" s="62"/>
      <c r="G193" s="649"/>
    </row>
    <row r="194" spans="3:7" ht="15.75">
      <c r="C194" s="62"/>
      <c r="G194" s="649"/>
    </row>
    <row r="195" spans="3:7" ht="15.75">
      <c r="C195" s="62"/>
      <c r="G195" s="649"/>
    </row>
    <row r="196" spans="3:7" ht="15.75">
      <c r="C196" s="62"/>
      <c r="G196" s="649"/>
    </row>
    <row r="197" spans="3:7" ht="15.75">
      <c r="C197" s="62"/>
      <c r="G197" s="649"/>
    </row>
    <row r="198" spans="3:7" ht="15.75">
      <c r="C198" s="62"/>
      <c r="G198" s="649"/>
    </row>
    <row r="199" spans="3:7" ht="15.75">
      <c r="C199" s="62"/>
      <c r="G199" s="649"/>
    </row>
    <row r="200" spans="3:7" ht="15.75">
      <c r="C200" s="62"/>
      <c r="G200" s="649"/>
    </row>
    <row r="201" spans="3:7" ht="15.75">
      <c r="C201" s="62"/>
    </row>
    <row r="202" spans="3:7" ht="15.75">
      <c r="C202" s="62"/>
    </row>
    <row r="203" spans="3:7" ht="15.75">
      <c r="C203" s="62"/>
    </row>
    <row r="204" spans="3:7" ht="15.75">
      <c r="C204" s="62"/>
    </row>
    <row r="205" spans="3:7" ht="15.75">
      <c r="C205" s="62"/>
    </row>
    <row r="206" spans="3:7" ht="15.75">
      <c r="C206" s="62"/>
    </row>
    <row r="207" spans="3:7" ht="15.75">
      <c r="C207" s="62"/>
    </row>
    <row r="208" spans="3:7" ht="15.75">
      <c r="C208" s="62"/>
    </row>
    <row r="209" spans="3:3" ht="15.75">
      <c r="C209" s="62"/>
    </row>
    <row r="210" spans="3:3" ht="15.75">
      <c r="C210" s="62"/>
    </row>
    <row r="211" spans="3:3" ht="15.75">
      <c r="C211" s="62"/>
    </row>
    <row r="212" spans="3:3" ht="15.75">
      <c r="C212" s="62"/>
    </row>
    <row r="213" spans="3:3" ht="15.75">
      <c r="C213" s="62"/>
    </row>
    <row r="214" spans="3:3" ht="15.75">
      <c r="C214" s="62"/>
    </row>
    <row r="215" spans="3:3" ht="15.75">
      <c r="C215" s="62"/>
    </row>
    <row r="216" spans="3:3" ht="15.75">
      <c r="C216" s="62"/>
    </row>
    <row r="217" spans="3:3" ht="15.75">
      <c r="C217" s="62"/>
    </row>
    <row r="218" spans="3:3" ht="15.75">
      <c r="C218" s="62"/>
    </row>
    <row r="219" spans="3:3" ht="15.75">
      <c r="C219" s="62"/>
    </row>
    <row r="220" spans="3:3" ht="15.75">
      <c r="C220" s="62"/>
    </row>
    <row r="221" spans="3:3" ht="15.75">
      <c r="C221" s="62"/>
    </row>
    <row r="222" spans="3:3" ht="15.75">
      <c r="C222" s="62"/>
    </row>
    <row r="223" spans="3:3" ht="15.75">
      <c r="C223" s="62"/>
    </row>
    <row r="224" spans="3:3" ht="15.75">
      <c r="C224" s="62"/>
    </row>
    <row r="225" spans="3:3" ht="15.75">
      <c r="C225" s="62"/>
    </row>
    <row r="226" spans="3:3" ht="15.75">
      <c r="C226" s="62"/>
    </row>
    <row r="227" spans="3:3" ht="15.75">
      <c r="C227" s="62"/>
    </row>
    <row r="228" spans="3:3" ht="15.75">
      <c r="C228" s="62"/>
    </row>
    <row r="229" spans="3:3" ht="15.75">
      <c r="C229" s="62"/>
    </row>
    <row r="230" spans="3:3" ht="15.75">
      <c r="C230" s="62"/>
    </row>
    <row r="231" spans="3:3" ht="15.75">
      <c r="C231" s="62"/>
    </row>
    <row r="232" spans="3:3" ht="15.75">
      <c r="C232" s="62"/>
    </row>
    <row r="233" spans="3:3" ht="15.75">
      <c r="C233" s="62"/>
    </row>
    <row r="234" spans="3:3" ht="15.75">
      <c r="C234" s="62"/>
    </row>
    <row r="235" spans="3:3" ht="15.75">
      <c r="C235" s="62"/>
    </row>
    <row r="236" spans="3:3" ht="15.75">
      <c r="C236" s="62"/>
    </row>
    <row r="237" spans="3:3" ht="15.75">
      <c r="C237" s="62"/>
    </row>
    <row r="238" spans="3:3" ht="15.75">
      <c r="C238" s="62"/>
    </row>
    <row r="239" spans="3:3" ht="15.75">
      <c r="C239" s="62"/>
    </row>
    <row r="240" spans="3:3" ht="15.75">
      <c r="C240" s="62"/>
    </row>
    <row r="241" spans="3:3" ht="15.75">
      <c r="C241" s="62"/>
    </row>
    <row r="242" spans="3:3" ht="15.75">
      <c r="C242" s="62"/>
    </row>
    <row r="243" spans="3:3" ht="15.75">
      <c r="C243" s="62"/>
    </row>
    <row r="244" spans="3:3" ht="15.75">
      <c r="C244" s="62"/>
    </row>
    <row r="245" spans="3:3" ht="15.75">
      <c r="C245" s="62"/>
    </row>
    <row r="246" spans="3:3" ht="15.75">
      <c r="C246" s="62"/>
    </row>
    <row r="247" spans="3:3" ht="15.75">
      <c r="C247" s="62"/>
    </row>
    <row r="248" spans="3:3" ht="15.75">
      <c r="C248" s="62"/>
    </row>
    <row r="249" spans="3:3" ht="15.75">
      <c r="C249" s="62"/>
    </row>
    <row r="250" spans="3:3" ht="15.75">
      <c r="C250" s="62"/>
    </row>
    <row r="251" spans="3:3" ht="15.75">
      <c r="C251" s="62"/>
    </row>
    <row r="252" spans="3:3" ht="15.75">
      <c r="C252" s="62"/>
    </row>
    <row r="253" spans="3:3" ht="15.75">
      <c r="C253" s="62"/>
    </row>
    <row r="254" spans="3:3" ht="15.75">
      <c r="C254" s="62"/>
    </row>
    <row r="255" spans="3:3" ht="15.75">
      <c r="C255" s="62"/>
    </row>
    <row r="256" spans="3:3" ht="15.75">
      <c r="C256" s="62"/>
    </row>
    <row r="257" spans="3:3" ht="15.75">
      <c r="C257" s="62"/>
    </row>
    <row r="258" spans="3:3" ht="15.75">
      <c r="C258" s="62"/>
    </row>
    <row r="259" spans="3:3" ht="15.75">
      <c r="C259" s="62"/>
    </row>
    <row r="260" spans="3:3" ht="15.75">
      <c r="C260" s="62"/>
    </row>
    <row r="261" spans="3:3" ht="15.75">
      <c r="C261" s="62"/>
    </row>
    <row r="262" spans="3:3" ht="15.75">
      <c r="C262" s="62"/>
    </row>
    <row r="263" spans="3:3" ht="15.75">
      <c r="C263" s="62"/>
    </row>
    <row r="264" spans="3:3" ht="15.75">
      <c r="C264" s="62"/>
    </row>
    <row r="265" spans="3:3" ht="15.75">
      <c r="C265" s="62"/>
    </row>
    <row r="266" spans="3:3" ht="15.75">
      <c r="C266" s="62"/>
    </row>
    <row r="267" spans="3:3" ht="15.75">
      <c r="C267" s="62"/>
    </row>
    <row r="268" spans="3:3" ht="15.75">
      <c r="C268" s="62"/>
    </row>
    <row r="269" spans="3:3" ht="15.75">
      <c r="C269" s="62"/>
    </row>
    <row r="270" spans="3:3" ht="15.75">
      <c r="C270" s="62"/>
    </row>
    <row r="271" spans="3:3" ht="15.75">
      <c r="C271" s="62"/>
    </row>
    <row r="272" spans="3:3" ht="15.75">
      <c r="C272" s="62"/>
    </row>
    <row r="273" spans="3:3" ht="15.75">
      <c r="C273" s="62"/>
    </row>
    <row r="274" spans="3:3" ht="15.75">
      <c r="C274" s="62"/>
    </row>
    <row r="275" spans="3:3" ht="15.75">
      <c r="C275" s="62"/>
    </row>
    <row r="276" spans="3:3" ht="15.75">
      <c r="C276" s="62"/>
    </row>
    <row r="277" spans="3:3" ht="15.75">
      <c r="C277" s="62"/>
    </row>
    <row r="278" spans="3:3" ht="15.75">
      <c r="C278" s="62"/>
    </row>
    <row r="279" spans="3:3" ht="15.75">
      <c r="C279" s="62"/>
    </row>
    <row r="280" spans="3:3" ht="15.75">
      <c r="C280" s="62"/>
    </row>
    <row r="281" spans="3:3" ht="15.75">
      <c r="C281" s="62"/>
    </row>
    <row r="282" spans="3:3" ht="15.75">
      <c r="C282" s="62"/>
    </row>
    <row r="283" spans="3:3" ht="15.75">
      <c r="C283" s="62"/>
    </row>
    <row r="284" spans="3:3" ht="15.75">
      <c r="C284" s="62"/>
    </row>
    <row r="285" spans="3:3" ht="15.75">
      <c r="C285" s="62"/>
    </row>
    <row r="286" spans="3:3" ht="15.75">
      <c r="C286" s="62"/>
    </row>
    <row r="287" spans="3:3" ht="15.75">
      <c r="C287" s="62"/>
    </row>
    <row r="288" spans="3:3" ht="15.75">
      <c r="C288" s="62"/>
    </row>
    <row r="289" spans="3:3" ht="15.75">
      <c r="C289" s="62"/>
    </row>
    <row r="290" spans="3:3" ht="15.75">
      <c r="C290" s="62"/>
    </row>
    <row r="291" spans="3:3" ht="15.75">
      <c r="C291" s="62"/>
    </row>
    <row r="292" spans="3:3" ht="15.75">
      <c r="C292" s="62"/>
    </row>
    <row r="293" spans="3:3" ht="15.75">
      <c r="C293" s="62"/>
    </row>
    <row r="294" spans="3:3" ht="15.75">
      <c r="C294" s="62"/>
    </row>
    <row r="295" spans="3:3" ht="15.75">
      <c r="C295" s="62"/>
    </row>
    <row r="296" spans="3:3" ht="15.75">
      <c r="C296" s="62"/>
    </row>
    <row r="297" spans="3:3" ht="15.75">
      <c r="C297" s="62"/>
    </row>
    <row r="298" spans="3:3" ht="15.75">
      <c r="C298" s="62"/>
    </row>
    <row r="299" spans="3:3" ht="15.75">
      <c r="C299" s="62"/>
    </row>
    <row r="300" spans="3:3" ht="15.75">
      <c r="C300" s="62"/>
    </row>
    <row r="301" spans="3:3" ht="15.75">
      <c r="C301" s="62"/>
    </row>
    <row r="302" spans="3:3" ht="15.75">
      <c r="C302" s="62"/>
    </row>
    <row r="303" spans="3:3" ht="15.75">
      <c r="C303" s="62"/>
    </row>
    <row r="304" spans="3:3" ht="15.75">
      <c r="C304" s="62"/>
    </row>
    <row r="305" spans="3:3" ht="15.75">
      <c r="C305" s="62"/>
    </row>
    <row r="306" spans="3:3" ht="15.75">
      <c r="C306" s="62"/>
    </row>
    <row r="307" spans="3:3" ht="15.75">
      <c r="C307" s="62"/>
    </row>
    <row r="308" spans="3:3" ht="15.75">
      <c r="C308" s="62"/>
    </row>
    <row r="309" spans="3:3" ht="15.75">
      <c r="C309" s="62"/>
    </row>
    <row r="310" spans="3:3" ht="15.75">
      <c r="C310" s="62"/>
    </row>
    <row r="311" spans="3:3" ht="15.75">
      <c r="C311" s="62"/>
    </row>
    <row r="312" spans="3:3" ht="15.75">
      <c r="C312" s="62"/>
    </row>
    <row r="313" spans="3:3" ht="15.75">
      <c r="C313" s="62"/>
    </row>
    <row r="314" spans="3:3" ht="15.75">
      <c r="C314" s="62"/>
    </row>
    <row r="315" spans="3:3" ht="15.75">
      <c r="C315" s="62"/>
    </row>
    <row r="316" spans="3:3" ht="15.75">
      <c r="C316" s="62"/>
    </row>
    <row r="317" spans="3:3" ht="15.75">
      <c r="C317" s="62"/>
    </row>
    <row r="318" spans="3:3" ht="15.75">
      <c r="C318" s="62"/>
    </row>
    <row r="319" spans="3:3" ht="15.75">
      <c r="C319" s="62"/>
    </row>
    <row r="320" spans="3:3" ht="15.75">
      <c r="C320" s="62"/>
    </row>
    <row r="321" spans="3:3" ht="15.75">
      <c r="C321" s="62"/>
    </row>
    <row r="322" spans="3:3" ht="15.75">
      <c r="C322" s="62"/>
    </row>
    <row r="323" spans="3:3" ht="15.75">
      <c r="C323" s="62"/>
    </row>
    <row r="324" spans="3:3" ht="15.75">
      <c r="C324" s="62"/>
    </row>
    <row r="325" spans="3:3" ht="15.75">
      <c r="C325" s="62"/>
    </row>
    <row r="326" spans="3:3" ht="15.75">
      <c r="C326" s="62"/>
    </row>
    <row r="327" spans="3:3" ht="15.75">
      <c r="C327" s="62"/>
    </row>
    <row r="328" spans="3:3" ht="15.75">
      <c r="C328" s="62"/>
    </row>
    <row r="329" spans="3:3" ht="15.75">
      <c r="C329" s="62"/>
    </row>
    <row r="330" spans="3:3" ht="15.75">
      <c r="C330" s="62"/>
    </row>
    <row r="331" spans="3:3" ht="15.75">
      <c r="C331" s="62"/>
    </row>
    <row r="332" spans="3:3" ht="15.75">
      <c r="C332" s="62"/>
    </row>
    <row r="333" spans="3:3" ht="15.75">
      <c r="C333" s="62"/>
    </row>
    <row r="334" spans="3:3" ht="15.75">
      <c r="C334" s="62"/>
    </row>
    <row r="335" spans="3:3" ht="15.75">
      <c r="C335" s="62"/>
    </row>
    <row r="336" spans="3:3" ht="15.75">
      <c r="C336" s="62"/>
    </row>
    <row r="337" spans="3:3" ht="15.75">
      <c r="C337" s="62"/>
    </row>
    <row r="338" spans="3:3" ht="15.75">
      <c r="C338" s="62"/>
    </row>
    <row r="339" spans="3:3" ht="15.75">
      <c r="C339" s="62"/>
    </row>
    <row r="340" spans="3:3" ht="15.75">
      <c r="C340" s="62"/>
    </row>
    <row r="341" spans="3:3" ht="15.75">
      <c r="C341" s="62"/>
    </row>
    <row r="342" spans="3:3" ht="15.75">
      <c r="C342" s="62"/>
    </row>
    <row r="343" spans="3:3" ht="15.75">
      <c r="C343" s="62"/>
    </row>
    <row r="344" spans="3:3" ht="15.75">
      <c r="C344" s="62"/>
    </row>
    <row r="345" spans="3:3" ht="15.75">
      <c r="C345" s="62"/>
    </row>
    <row r="346" spans="3:3" ht="15.75">
      <c r="C346" s="62"/>
    </row>
    <row r="347" spans="3:3" ht="15.75">
      <c r="C347" s="62"/>
    </row>
    <row r="348" spans="3:3" ht="15.75">
      <c r="C348" s="62"/>
    </row>
    <row r="349" spans="3:3" ht="15.75">
      <c r="C349" s="62"/>
    </row>
    <row r="350" spans="3:3" ht="15.75">
      <c r="C350" s="62"/>
    </row>
    <row r="351" spans="3:3" ht="15.75">
      <c r="C351" s="62"/>
    </row>
    <row r="352" spans="3:3" ht="15.75">
      <c r="C352" s="62"/>
    </row>
    <row r="353" spans="3:3" ht="15.75">
      <c r="C353" s="62"/>
    </row>
    <row r="354" spans="3:3" ht="15.75">
      <c r="C354" s="62"/>
    </row>
    <row r="355" spans="3:3" ht="15.75">
      <c r="C355" s="62"/>
    </row>
    <row r="356" spans="3:3" ht="15.75">
      <c r="C356" s="62"/>
    </row>
    <row r="357" spans="3:3" ht="15.75">
      <c r="C357" s="62"/>
    </row>
    <row r="358" spans="3:3" ht="15.75">
      <c r="C358" s="62"/>
    </row>
    <row r="359" spans="3:3" ht="15.75">
      <c r="C359" s="62"/>
    </row>
    <row r="360" spans="3:3" ht="15.75">
      <c r="C360" s="62"/>
    </row>
    <row r="361" spans="3:3" ht="15.75">
      <c r="C361" s="62"/>
    </row>
    <row r="362" spans="3:3" ht="15.75">
      <c r="C362" s="62"/>
    </row>
    <row r="363" spans="3:3" ht="15.75">
      <c r="C363" s="62"/>
    </row>
    <row r="364" spans="3:3" ht="15.75">
      <c r="C364" s="62"/>
    </row>
    <row r="365" spans="3:3" ht="15.75">
      <c r="C365" s="62"/>
    </row>
    <row r="366" spans="3:3" ht="15.75">
      <c r="C366" s="62"/>
    </row>
    <row r="367" spans="3:3" ht="15.75">
      <c r="C367" s="62"/>
    </row>
    <row r="368" spans="3:3" ht="15.75">
      <c r="C368" s="62"/>
    </row>
    <row r="369" spans="3:3" ht="15.75">
      <c r="C369" s="62"/>
    </row>
    <row r="370" spans="3:3" ht="15.75">
      <c r="C370" s="62"/>
    </row>
    <row r="371" spans="3:3" ht="15.75">
      <c r="C371" s="62"/>
    </row>
    <row r="372" spans="3:3" ht="15.75">
      <c r="C372" s="62"/>
    </row>
    <row r="373" spans="3:3" ht="15.75">
      <c r="C373" s="62"/>
    </row>
    <row r="374" spans="3:3" ht="15.75">
      <c r="C374" s="62"/>
    </row>
    <row r="375" spans="3:3" ht="15.75">
      <c r="C375" s="62"/>
    </row>
    <row r="376" spans="3:3" ht="15.75">
      <c r="C376" s="62"/>
    </row>
    <row r="377" spans="3:3" ht="15.75">
      <c r="C377" s="62"/>
    </row>
    <row r="378" spans="3:3" ht="15.75">
      <c r="C378" s="62"/>
    </row>
    <row r="379" spans="3:3" ht="15.75">
      <c r="C379" s="62"/>
    </row>
    <row r="380" spans="3:3" ht="15.75">
      <c r="C380" s="62"/>
    </row>
    <row r="381" spans="3:3" ht="15.75">
      <c r="C381" s="62"/>
    </row>
    <row r="382" spans="3:3" ht="15.75">
      <c r="C382" s="62"/>
    </row>
    <row r="383" spans="3:3" ht="15.75">
      <c r="C383" s="62"/>
    </row>
    <row r="384" spans="3:3" ht="15.75">
      <c r="C384" s="62"/>
    </row>
    <row r="385" spans="3:3" ht="15.75">
      <c r="C385" s="62"/>
    </row>
    <row r="386" spans="3:3" ht="15.75">
      <c r="C386" s="62"/>
    </row>
    <row r="387" spans="3:3" ht="15.75">
      <c r="C387" s="62"/>
    </row>
    <row r="388" spans="3:3" ht="15.75">
      <c r="C388" s="62"/>
    </row>
    <row r="389" spans="3:3" ht="15.75">
      <c r="C389" s="62"/>
    </row>
    <row r="390" spans="3:3" ht="15.75">
      <c r="C390" s="62"/>
    </row>
    <row r="391" spans="3:3" ht="15.75">
      <c r="C391" s="62"/>
    </row>
    <row r="392" spans="3:3" ht="15.75">
      <c r="C392" s="62"/>
    </row>
    <row r="393" spans="3:3" ht="15.75">
      <c r="C393" s="62"/>
    </row>
    <row r="394" spans="3:3" ht="15.75">
      <c r="C394" s="62"/>
    </row>
    <row r="395" spans="3:3" ht="15.75">
      <c r="C395" s="62"/>
    </row>
    <row r="396" spans="3:3" ht="15.75">
      <c r="C396" s="62"/>
    </row>
    <row r="397" spans="3:3" ht="15.75">
      <c r="C397" s="62"/>
    </row>
    <row r="398" spans="3:3" ht="15.75">
      <c r="C398" s="62"/>
    </row>
    <row r="399" spans="3:3" ht="15.75">
      <c r="C399" s="62"/>
    </row>
    <row r="400" spans="3:3" ht="15.75">
      <c r="C400" s="62"/>
    </row>
    <row r="401" spans="3:3" ht="15.75">
      <c r="C401" s="62"/>
    </row>
    <row r="402" spans="3:3" ht="15.75">
      <c r="C402" s="62"/>
    </row>
    <row r="403" spans="3:3" ht="15.75">
      <c r="C403" s="62"/>
    </row>
    <row r="404" spans="3:3" ht="15.75">
      <c r="C404" s="62"/>
    </row>
    <row r="405" spans="3:3" ht="15.75">
      <c r="C405" s="62"/>
    </row>
    <row r="406" spans="3:3" ht="15.75">
      <c r="C406" s="62"/>
    </row>
    <row r="407" spans="3:3" ht="15.75">
      <c r="C407" s="62"/>
    </row>
    <row r="408" spans="3:3" ht="15.75">
      <c r="C408" s="62"/>
    </row>
    <row r="409" spans="3:3" ht="15.75">
      <c r="C409" s="62"/>
    </row>
    <row r="410" spans="3:3" ht="15.75">
      <c r="C410" s="62"/>
    </row>
    <row r="411" spans="3:3" ht="15.75">
      <c r="C411" s="62"/>
    </row>
    <row r="412" spans="3:3" ht="15.75">
      <c r="C412" s="62"/>
    </row>
    <row r="413" spans="3:3" ht="15.75">
      <c r="C413" s="62"/>
    </row>
    <row r="414" spans="3:3" ht="15.75">
      <c r="C414" s="62"/>
    </row>
    <row r="415" spans="3:3" ht="15.75">
      <c r="C415" s="62"/>
    </row>
    <row r="416" spans="3:3" ht="15.75">
      <c r="C416" s="62"/>
    </row>
    <row r="417" spans="3:3" ht="15.75">
      <c r="C417" s="62"/>
    </row>
    <row r="418" spans="3:3" ht="15.75">
      <c r="C418" s="62"/>
    </row>
    <row r="419" spans="3:3" ht="15.75">
      <c r="C419" s="62"/>
    </row>
    <row r="420" spans="3:3" ht="15.75">
      <c r="C420" s="62"/>
    </row>
    <row r="421" spans="3:3" ht="15.75">
      <c r="C421" s="62"/>
    </row>
    <row r="422" spans="3:3" ht="15.75">
      <c r="C422" s="62"/>
    </row>
    <row r="423" spans="3:3" ht="15.75">
      <c r="C423" s="62"/>
    </row>
    <row r="424" spans="3:3" ht="15.75">
      <c r="C424" s="62"/>
    </row>
    <row r="425" spans="3:3" ht="15.75">
      <c r="C425" s="62"/>
    </row>
    <row r="426" spans="3:3" ht="15.75">
      <c r="C426" s="62"/>
    </row>
    <row r="427" spans="3:3" ht="15.75">
      <c r="C427" s="62"/>
    </row>
    <row r="428" spans="3:3" ht="15.75">
      <c r="C428" s="62"/>
    </row>
    <row r="429" spans="3:3" ht="15.75">
      <c r="C429" s="62"/>
    </row>
    <row r="430" spans="3:3" ht="15.75">
      <c r="C430" s="62"/>
    </row>
    <row r="431" spans="3:3" ht="15.75">
      <c r="C431" s="62"/>
    </row>
    <row r="432" spans="3:3" ht="15.75">
      <c r="C432" s="62"/>
    </row>
    <row r="433" spans="3:3" ht="15.75">
      <c r="C433" s="62"/>
    </row>
    <row r="434" spans="3:3" ht="15.75">
      <c r="C434" s="62"/>
    </row>
    <row r="435" spans="3:3" ht="15.75">
      <c r="C435" s="62"/>
    </row>
    <row r="436" spans="3:3" ht="15.75">
      <c r="C436" s="62"/>
    </row>
    <row r="437" spans="3:3" ht="15.75">
      <c r="C437" s="62"/>
    </row>
    <row r="438" spans="3:3" ht="15.75">
      <c r="C438" s="62"/>
    </row>
    <row r="439" spans="3:3" ht="15.75">
      <c r="C439" s="62"/>
    </row>
    <row r="440" spans="3:3" ht="15.75">
      <c r="C440" s="62"/>
    </row>
    <row r="441" spans="3:3" ht="15.75">
      <c r="C441" s="62"/>
    </row>
    <row r="442" spans="3:3" ht="15.75">
      <c r="C442" s="62"/>
    </row>
    <row r="443" spans="3:3" ht="15.75">
      <c r="C443" s="62"/>
    </row>
    <row r="444" spans="3:3" ht="15.75">
      <c r="C444" s="62"/>
    </row>
    <row r="445" spans="3:3" ht="15.75">
      <c r="C445" s="62"/>
    </row>
    <row r="446" spans="3:3" ht="15.75">
      <c r="C446" s="62"/>
    </row>
    <row r="447" spans="3:3" ht="15.75">
      <c r="C447" s="62"/>
    </row>
    <row r="448" spans="3:3" ht="15.75">
      <c r="C448" s="62"/>
    </row>
    <row r="449" spans="3:3" ht="15.75">
      <c r="C449" s="62"/>
    </row>
    <row r="450" spans="3:3" ht="15.75">
      <c r="C450" s="62"/>
    </row>
    <row r="451" spans="3:3" ht="15.75">
      <c r="C451" s="62"/>
    </row>
    <row r="452" spans="3:3" ht="15.75">
      <c r="C452" s="62"/>
    </row>
    <row r="453" spans="3:3" ht="15.75">
      <c r="C453" s="62"/>
    </row>
    <row r="454" spans="3:3" ht="15.75">
      <c r="C454" s="62"/>
    </row>
    <row r="455" spans="3:3" ht="15.75">
      <c r="C455" s="62"/>
    </row>
    <row r="456" spans="3:3" ht="15.75">
      <c r="C456" s="62"/>
    </row>
    <row r="457" spans="3:3" ht="15.75">
      <c r="C457" s="62"/>
    </row>
    <row r="458" spans="3:3" ht="15.75">
      <c r="C458" s="62"/>
    </row>
    <row r="459" spans="3:3" ht="15.75">
      <c r="C459" s="62"/>
    </row>
    <row r="460" spans="3:3" ht="15.75">
      <c r="C460" s="62"/>
    </row>
    <row r="461" spans="3:3" ht="15.75">
      <c r="C461" s="62"/>
    </row>
    <row r="462" spans="3:3" ht="15.75">
      <c r="C462" s="62"/>
    </row>
    <row r="463" spans="3:3" ht="15.75">
      <c r="C463" s="62"/>
    </row>
    <row r="464" spans="3:3" ht="15.75">
      <c r="C464" s="62"/>
    </row>
    <row r="465" spans="3:3" ht="15.75">
      <c r="C465" s="62"/>
    </row>
    <row r="466" spans="3:3" ht="15.75">
      <c r="C466" s="62"/>
    </row>
    <row r="467" spans="3:3" ht="15.75">
      <c r="C467" s="62"/>
    </row>
    <row r="468" spans="3:3" ht="15.75">
      <c r="C468" s="62"/>
    </row>
    <row r="469" spans="3:3" ht="15.75">
      <c r="C469" s="62"/>
    </row>
    <row r="470" spans="3:3" ht="15.75">
      <c r="C470" s="62"/>
    </row>
    <row r="471" spans="3:3" ht="15.75">
      <c r="C471" s="62"/>
    </row>
    <row r="472" spans="3:3" ht="15.75">
      <c r="C472" s="62"/>
    </row>
    <row r="473" spans="3:3" ht="15.75">
      <c r="C473" s="62"/>
    </row>
    <row r="474" spans="3:3" ht="15.75">
      <c r="C474" s="62"/>
    </row>
    <row r="475" spans="3:3" ht="15.75">
      <c r="C475" s="62"/>
    </row>
    <row r="476" spans="3:3" ht="15.75">
      <c r="C476" s="62"/>
    </row>
    <row r="477" spans="3:3" ht="15.75">
      <c r="C477" s="62"/>
    </row>
    <row r="478" spans="3:3" ht="15.75">
      <c r="C478" s="62"/>
    </row>
    <row r="479" spans="3:3" ht="15.75">
      <c r="C479" s="62"/>
    </row>
    <row r="480" spans="3:3" ht="15.75">
      <c r="C480" s="62"/>
    </row>
    <row r="481" spans="3:3" ht="15.75">
      <c r="C481" s="62"/>
    </row>
    <row r="482" spans="3:3" ht="15.75">
      <c r="C482" s="62"/>
    </row>
    <row r="483" spans="3:3" ht="15.75">
      <c r="C483" s="62"/>
    </row>
    <row r="484" spans="3:3" ht="15.75">
      <c r="C484" s="62"/>
    </row>
    <row r="485" spans="3:3" ht="15.75">
      <c r="C485" s="62"/>
    </row>
    <row r="486" spans="3:3" ht="15.75">
      <c r="C486" s="62"/>
    </row>
    <row r="487" spans="3:3" ht="15.75">
      <c r="C487" s="62"/>
    </row>
    <row r="488" spans="3:3" ht="15.75">
      <c r="C488" s="62"/>
    </row>
    <row r="489" spans="3:3" ht="15.75">
      <c r="C489" s="62"/>
    </row>
    <row r="490" spans="3:3" ht="15.75">
      <c r="C490" s="62"/>
    </row>
    <row r="491" spans="3:3" ht="15.75">
      <c r="C491" s="62"/>
    </row>
    <row r="492" spans="3:3" ht="15.75">
      <c r="C492" s="62"/>
    </row>
    <row r="493" spans="3:3" ht="15.75">
      <c r="C493" s="62"/>
    </row>
    <row r="494" spans="3:3" ht="15.75">
      <c r="C494" s="62"/>
    </row>
    <row r="495" spans="3:3" ht="15.75">
      <c r="C495" s="62"/>
    </row>
    <row r="496" spans="3:3" ht="15.75">
      <c r="C496" s="62"/>
    </row>
    <row r="497" spans="3:3" ht="15.75">
      <c r="C497" s="62"/>
    </row>
    <row r="498" spans="3:3" ht="15.75">
      <c r="C498" s="62"/>
    </row>
    <row r="499" spans="3:3" ht="15.75">
      <c r="C499" s="62"/>
    </row>
    <row r="500" spans="3:3" ht="15.75">
      <c r="C500" s="62"/>
    </row>
    <row r="501" spans="3:3" ht="15.75">
      <c r="C501" s="62"/>
    </row>
    <row r="502" spans="3:3" ht="15.75">
      <c r="C502" s="62"/>
    </row>
    <row r="503" spans="3:3" ht="15.75">
      <c r="C503" s="62"/>
    </row>
    <row r="504" spans="3:3" ht="15.75">
      <c r="C504" s="62"/>
    </row>
    <row r="505" spans="3:3" ht="15.75">
      <c r="C505" s="62"/>
    </row>
    <row r="506" spans="3:3" ht="15.75">
      <c r="C506" s="62"/>
    </row>
    <row r="507" spans="3:3" ht="15.75">
      <c r="C507" s="62"/>
    </row>
    <row r="508" spans="3:3" ht="15.75">
      <c r="C508" s="62"/>
    </row>
    <row r="509" spans="3:3" ht="15.75">
      <c r="C509" s="62"/>
    </row>
    <row r="510" spans="3:3" ht="15.75">
      <c r="C510" s="62"/>
    </row>
    <row r="511" spans="3:3" ht="15.75">
      <c r="C511" s="62"/>
    </row>
    <row r="512" spans="3:3" ht="15.75">
      <c r="C512" s="62"/>
    </row>
    <row r="513" spans="3:3" ht="15.75">
      <c r="C513" s="62"/>
    </row>
    <row r="514" spans="3:3" ht="15.75">
      <c r="C514" s="62"/>
    </row>
    <row r="515" spans="3:3" ht="15.75">
      <c r="C515" s="62"/>
    </row>
    <row r="516" spans="3:3" ht="15.75">
      <c r="C516" s="62"/>
    </row>
    <row r="517" spans="3:3" ht="15.75">
      <c r="C517" s="62"/>
    </row>
    <row r="518" spans="3:3" ht="15.75">
      <c r="C518" s="62"/>
    </row>
    <row r="519" spans="3:3" ht="15.75">
      <c r="C519" s="62"/>
    </row>
    <row r="520" spans="3:3" ht="15.75">
      <c r="C520" s="62"/>
    </row>
    <row r="521" spans="3:3" ht="15.75">
      <c r="C521" s="62"/>
    </row>
    <row r="522" spans="3:3" ht="15.75">
      <c r="C522" s="62"/>
    </row>
    <row r="523" spans="3:3" ht="15.75">
      <c r="C523" s="62"/>
    </row>
    <row r="524" spans="3:3" ht="15.75">
      <c r="C524" s="62"/>
    </row>
    <row r="525" spans="3:3" ht="15.75">
      <c r="C525" s="62"/>
    </row>
    <row r="526" spans="3:3" ht="15.75">
      <c r="C526" s="62"/>
    </row>
    <row r="527" spans="3:3" ht="15.75">
      <c r="C527" s="62"/>
    </row>
    <row r="528" spans="3:3" ht="15.75">
      <c r="C528" s="62"/>
    </row>
    <row r="529" spans="3:3" ht="15.75">
      <c r="C529" s="62"/>
    </row>
    <row r="530" spans="3:3" ht="15.75">
      <c r="C530" s="62"/>
    </row>
    <row r="531" spans="3:3" ht="15.75">
      <c r="C531" s="62"/>
    </row>
    <row r="532" spans="3:3" ht="15.75">
      <c r="C532" s="62"/>
    </row>
    <row r="533" spans="3:3" ht="15.75">
      <c r="C533" s="62"/>
    </row>
    <row r="534" spans="3:3" ht="15.75">
      <c r="C534" s="62"/>
    </row>
    <row r="535" spans="3:3" ht="15.75">
      <c r="C535" s="62"/>
    </row>
    <row r="536" spans="3:3" ht="15.75">
      <c r="C536" s="62"/>
    </row>
    <row r="537" spans="3:3" ht="15.75">
      <c r="C537" s="62"/>
    </row>
    <row r="538" spans="3:3" ht="15.75">
      <c r="C538" s="62"/>
    </row>
    <row r="539" spans="3:3" ht="15.75">
      <c r="C539" s="62"/>
    </row>
    <row r="540" spans="3:3" ht="15.75">
      <c r="C540" s="62"/>
    </row>
    <row r="541" spans="3:3" ht="15.75">
      <c r="C541" s="62"/>
    </row>
    <row r="542" spans="3:3" ht="15.75">
      <c r="C542" s="62"/>
    </row>
    <row r="543" spans="3:3" ht="15.75">
      <c r="C543" s="62"/>
    </row>
    <row r="544" spans="3:3" ht="15.75">
      <c r="C544" s="62"/>
    </row>
    <row r="545" spans="3:3" ht="15.75">
      <c r="C545" s="62"/>
    </row>
    <row r="546" spans="3:3" ht="15.75">
      <c r="C546" s="62"/>
    </row>
    <row r="547" spans="3:3" ht="15.75">
      <c r="C547" s="62"/>
    </row>
    <row r="548" spans="3:3" ht="15.75">
      <c r="C548" s="62"/>
    </row>
    <row r="549" spans="3:3" ht="15.75">
      <c r="C549" s="62"/>
    </row>
    <row r="550" spans="3:3" ht="15.75">
      <c r="C550" s="62"/>
    </row>
    <row r="551" spans="3:3" ht="15.75">
      <c r="C551" s="62"/>
    </row>
    <row r="552" spans="3:3" ht="15.75">
      <c r="C552" s="62"/>
    </row>
    <row r="553" spans="3:3" ht="15.75">
      <c r="C553" s="62"/>
    </row>
    <row r="554" spans="3:3" ht="15.75">
      <c r="C554" s="62"/>
    </row>
    <row r="555" spans="3:3" ht="15.75">
      <c r="C555" s="62"/>
    </row>
    <row r="556" spans="3:3" ht="15.75">
      <c r="C556" s="62"/>
    </row>
    <row r="557" spans="3:3" ht="15.75">
      <c r="C557" s="62"/>
    </row>
    <row r="558" spans="3:3" ht="15.75">
      <c r="C558" s="62"/>
    </row>
    <row r="559" spans="3:3" ht="15.75">
      <c r="C559" s="62"/>
    </row>
    <row r="560" spans="3:3" ht="15.75">
      <c r="C560" s="62"/>
    </row>
    <row r="561" spans="3:3" ht="15.75">
      <c r="C561" s="62"/>
    </row>
    <row r="562" spans="3:3" ht="15.75">
      <c r="C562" s="62"/>
    </row>
    <row r="563" spans="3:3" ht="15.75">
      <c r="C563" s="62"/>
    </row>
    <row r="564" spans="3:3" ht="15.75">
      <c r="C564" s="62"/>
    </row>
    <row r="565" spans="3:3" ht="15.75">
      <c r="C565" s="62"/>
    </row>
    <row r="566" spans="3:3" ht="15.75">
      <c r="C566" s="62"/>
    </row>
    <row r="567" spans="3:3" ht="15.75">
      <c r="C567" s="62"/>
    </row>
    <row r="568" spans="3:3" ht="15.75">
      <c r="C568" s="62"/>
    </row>
    <row r="569" spans="3:3" ht="15.75">
      <c r="C569" s="62"/>
    </row>
    <row r="570" spans="3:3" ht="15.75">
      <c r="C570" s="62"/>
    </row>
    <row r="571" spans="3:3" ht="15.75">
      <c r="C571" s="62"/>
    </row>
    <row r="572" spans="3:3" ht="15.75">
      <c r="C572" s="62"/>
    </row>
    <row r="573" spans="3:3" ht="15.75">
      <c r="C573" s="62"/>
    </row>
    <row r="574" spans="3:3" ht="15.75">
      <c r="C574" s="62"/>
    </row>
    <row r="575" spans="3:3" ht="15.75">
      <c r="C575" s="62"/>
    </row>
    <row r="576" spans="3:3" ht="15.75">
      <c r="C576" s="62"/>
    </row>
    <row r="577" spans="3:3" ht="15.75">
      <c r="C577" s="62"/>
    </row>
    <row r="578" spans="3:3" ht="15.75">
      <c r="C578" s="62"/>
    </row>
    <row r="579" spans="3:3" ht="15.75">
      <c r="C579" s="62"/>
    </row>
    <row r="580" spans="3:3" ht="15.75">
      <c r="C580" s="62"/>
    </row>
    <row r="581" spans="3:3" ht="15.75">
      <c r="C581" s="62"/>
    </row>
    <row r="582" spans="3:3" ht="15.75">
      <c r="C582" s="62"/>
    </row>
    <row r="583" spans="3:3" ht="15.75">
      <c r="C583" s="62"/>
    </row>
    <row r="584" spans="3:3" ht="15.75">
      <c r="C584" s="62"/>
    </row>
    <row r="585" spans="3:3" ht="15.75">
      <c r="C585" s="62"/>
    </row>
    <row r="586" spans="3:3" ht="15.75">
      <c r="C586" s="62"/>
    </row>
    <row r="587" spans="3:3" ht="15.75">
      <c r="C587" s="62"/>
    </row>
    <row r="588" spans="3:3" ht="15.75">
      <c r="C588" s="62"/>
    </row>
    <row r="589" spans="3:3" ht="15.75">
      <c r="C589" s="62"/>
    </row>
    <row r="590" spans="3:3" ht="15.75">
      <c r="C590" s="62"/>
    </row>
    <row r="591" spans="3:3" ht="15.75">
      <c r="C591" s="62"/>
    </row>
    <row r="592" spans="3:3" ht="15.75">
      <c r="C592" s="62"/>
    </row>
    <row r="593" spans="3:3" ht="15.75">
      <c r="C593" s="62"/>
    </row>
    <row r="594" spans="3:3" ht="15.75">
      <c r="C594" s="62"/>
    </row>
    <row r="595" spans="3:3" ht="15.75">
      <c r="C595" s="62"/>
    </row>
    <row r="596" spans="3:3" ht="15.75">
      <c r="C596" s="62"/>
    </row>
    <row r="597" spans="3:3" ht="15.75">
      <c r="C597" s="62"/>
    </row>
    <row r="598" spans="3:3" ht="15.75">
      <c r="C598" s="62"/>
    </row>
    <row r="599" spans="3:3" ht="15.75">
      <c r="C599" s="62"/>
    </row>
    <row r="600" spans="3:3" ht="15.75">
      <c r="C600" s="62"/>
    </row>
    <row r="601" spans="3:3" ht="15.75">
      <c r="C601" s="62"/>
    </row>
    <row r="602" spans="3:3" ht="15.75">
      <c r="C602" s="62"/>
    </row>
    <row r="603" spans="3:3" ht="15.75">
      <c r="C603" s="62"/>
    </row>
    <row r="604" spans="3:3" ht="15.75">
      <c r="C604" s="62"/>
    </row>
    <row r="605" spans="3:3" ht="15.75">
      <c r="C605" s="62"/>
    </row>
    <row r="606" spans="3:3" ht="15.75">
      <c r="C606" s="62"/>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2"/>
  <sheetViews>
    <sheetView showGridLines="0" topLeftCell="B1" zoomScale="55" zoomScaleNormal="55" workbookViewId="0">
      <selection activeCell="F54" sqref="F54"/>
    </sheetView>
  </sheetViews>
  <sheetFormatPr baseColWidth="10" defaultColWidth="63.7109375" defaultRowHeight="15"/>
  <cols>
    <col min="1" max="1" width="63.7109375" style="649" hidden="1" customWidth="1"/>
    <col min="2" max="2" width="126.7109375" style="64" customWidth="1"/>
    <col min="3" max="4" width="34" style="649" customWidth="1"/>
    <col min="5" max="5" width="63.7109375" style="129" customWidth="1"/>
    <col min="6" max="256" width="63.7109375" style="649"/>
    <col min="257" max="257" width="0" style="649" hidden="1" customWidth="1"/>
    <col min="258" max="258" width="126.7109375" style="649" customWidth="1"/>
    <col min="259" max="260" width="34" style="649" customWidth="1"/>
    <col min="261" max="261" width="63.7109375" style="649" customWidth="1"/>
    <col min="262" max="512" width="63.7109375" style="649"/>
    <col min="513" max="513" width="0" style="649" hidden="1" customWidth="1"/>
    <col min="514" max="514" width="126.7109375" style="649" customWidth="1"/>
    <col min="515" max="516" width="34" style="649" customWidth="1"/>
    <col min="517" max="517" width="63.7109375" style="649" customWidth="1"/>
    <col min="518" max="768" width="63.7109375" style="649"/>
    <col min="769" max="769" width="0" style="649" hidden="1" customWidth="1"/>
    <col min="770" max="770" width="126.7109375" style="649" customWidth="1"/>
    <col min="771" max="772" width="34" style="649" customWidth="1"/>
    <col min="773" max="773" width="63.7109375" style="649" customWidth="1"/>
    <col min="774" max="1024" width="63.7109375" style="649"/>
    <col min="1025" max="1025" width="0" style="649" hidden="1" customWidth="1"/>
    <col min="1026" max="1026" width="126.7109375" style="649" customWidth="1"/>
    <col min="1027" max="1028" width="34" style="649" customWidth="1"/>
    <col min="1029" max="1029" width="63.7109375" style="649" customWidth="1"/>
    <col min="1030" max="1280" width="63.7109375" style="649"/>
    <col min="1281" max="1281" width="0" style="649" hidden="1" customWidth="1"/>
    <col min="1282" max="1282" width="126.7109375" style="649" customWidth="1"/>
    <col min="1283" max="1284" width="34" style="649" customWidth="1"/>
    <col min="1285" max="1285" width="63.7109375" style="649" customWidth="1"/>
    <col min="1286" max="1536" width="63.7109375" style="649"/>
    <col min="1537" max="1537" width="0" style="649" hidden="1" customWidth="1"/>
    <col min="1538" max="1538" width="126.7109375" style="649" customWidth="1"/>
    <col min="1539" max="1540" width="34" style="649" customWidth="1"/>
    <col min="1541" max="1541" width="63.7109375" style="649" customWidth="1"/>
    <col min="1542" max="1792" width="63.7109375" style="649"/>
    <col min="1793" max="1793" width="0" style="649" hidden="1" customWidth="1"/>
    <col min="1794" max="1794" width="126.7109375" style="649" customWidth="1"/>
    <col min="1795" max="1796" width="34" style="649" customWidth="1"/>
    <col min="1797" max="1797" width="63.7109375" style="649" customWidth="1"/>
    <col min="1798" max="2048" width="63.7109375" style="649"/>
    <col min="2049" max="2049" width="0" style="649" hidden="1" customWidth="1"/>
    <col min="2050" max="2050" width="126.7109375" style="649" customWidth="1"/>
    <col min="2051" max="2052" width="34" style="649" customWidth="1"/>
    <col min="2053" max="2053" width="63.7109375" style="649" customWidth="1"/>
    <col min="2054" max="2304" width="63.7109375" style="649"/>
    <col min="2305" max="2305" width="0" style="649" hidden="1" customWidth="1"/>
    <col min="2306" max="2306" width="126.7109375" style="649" customWidth="1"/>
    <col min="2307" max="2308" width="34" style="649" customWidth="1"/>
    <col min="2309" max="2309" width="63.7109375" style="649" customWidth="1"/>
    <col min="2310" max="2560" width="63.7109375" style="649"/>
    <col min="2561" max="2561" width="0" style="649" hidden="1" customWidth="1"/>
    <col min="2562" max="2562" width="126.7109375" style="649" customWidth="1"/>
    <col min="2563" max="2564" width="34" style="649" customWidth="1"/>
    <col min="2565" max="2565" width="63.7109375" style="649" customWidth="1"/>
    <col min="2566" max="2816" width="63.7109375" style="649"/>
    <col min="2817" max="2817" width="0" style="649" hidden="1" customWidth="1"/>
    <col min="2818" max="2818" width="126.7109375" style="649" customWidth="1"/>
    <col min="2819" max="2820" width="34" style="649" customWidth="1"/>
    <col min="2821" max="2821" width="63.7109375" style="649" customWidth="1"/>
    <col min="2822" max="3072" width="63.7109375" style="649"/>
    <col min="3073" max="3073" width="0" style="649" hidden="1" customWidth="1"/>
    <col min="3074" max="3074" width="126.7109375" style="649" customWidth="1"/>
    <col min="3075" max="3076" width="34" style="649" customWidth="1"/>
    <col min="3077" max="3077" width="63.7109375" style="649" customWidth="1"/>
    <col min="3078" max="3328" width="63.7109375" style="649"/>
    <col min="3329" max="3329" width="0" style="649" hidden="1" customWidth="1"/>
    <col min="3330" max="3330" width="126.7109375" style="649" customWidth="1"/>
    <col min="3331" max="3332" width="34" style="649" customWidth="1"/>
    <col min="3333" max="3333" width="63.7109375" style="649" customWidth="1"/>
    <col min="3334" max="3584" width="63.7109375" style="649"/>
    <col min="3585" max="3585" width="0" style="649" hidden="1" customWidth="1"/>
    <col min="3586" max="3586" width="126.7109375" style="649" customWidth="1"/>
    <col min="3587" max="3588" width="34" style="649" customWidth="1"/>
    <col min="3589" max="3589" width="63.7109375" style="649" customWidth="1"/>
    <col min="3590" max="3840" width="63.7109375" style="649"/>
    <col min="3841" max="3841" width="0" style="649" hidden="1" customWidth="1"/>
    <col min="3842" max="3842" width="126.7109375" style="649" customWidth="1"/>
    <col min="3843" max="3844" width="34" style="649" customWidth="1"/>
    <col min="3845" max="3845" width="63.7109375" style="649" customWidth="1"/>
    <col min="3846" max="4096" width="63.7109375" style="649"/>
    <col min="4097" max="4097" width="0" style="649" hidden="1" customWidth="1"/>
    <col min="4098" max="4098" width="126.7109375" style="649" customWidth="1"/>
    <col min="4099" max="4100" width="34" style="649" customWidth="1"/>
    <col min="4101" max="4101" width="63.7109375" style="649" customWidth="1"/>
    <col min="4102" max="4352" width="63.7109375" style="649"/>
    <col min="4353" max="4353" width="0" style="649" hidden="1" customWidth="1"/>
    <col min="4354" max="4354" width="126.7109375" style="649" customWidth="1"/>
    <col min="4355" max="4356" width="34" style="649" customWidth="1"/>
    <col min="4357" max="4357" width="63.7109375" style="649" customWidth="1"/>
    <col min="4358" max="4608" width="63.7109375" style="649"/>
    <col min="4609" max="4609" width="0" style="649" hidden="1" customWidth="1"/>
    <col min="4610" max="4610" width="126.7109375" style="649" customWidth="1"/>
    <col min="4611" max="4612" width="34" style="649" customWidth="1"/>
    <col min="4613" max="4613" width="63.7109375" style="649" customWidth="1"/>
    <col min="4614" max="4864" width="63.7109375" style="649"/>
    <col min="4865" max="4865" width="0" style="649" hidden="1" customWidth="1"/>
    <col min="4866" max="4866" width="126.7109375" style="649" customWidth="1"/>
    <col min="4867" max="4868" width="34" style="649" customWidth="1"/>
    <col min="4869" max="4869" width="63.7109375" style="649" customWidth="1"/>
    <col min="4870" max="5120" width="63.7109375" style="649"/>
    <col min="5121" max="5121" width="0" style="649" hidden="1" customWidth="1"/>
    <col min="5122" max="5122" width="126.7109375" style="649" customWidth="1"/>
    <col min="5123" max="5124" width="34" style="649" customWidth="1"/>
    <col min="5125" max="5125" width="63.7109375" style="649" customWidth="1"/>
    <col min="5126" max="5376" width="63.7109375" style="649"/>
    <col min="5377" max="5377" width="0" style="649" hidden="1" customWidth="1"/>
    <col min="5378" max="5378" width="126.7109375" style="649" customWidth="1"/>
    <col min="5379" max="5380" width="34" style="649" customWidth="1"/>
    <col min="5381" max="5381" width="63.7109375" style="649" customWidth="1"/>
    <col min="5382" max="5632" width="63.7109375" style="649"/>
    <col min="5633" max="5633" width="0" style="649" hidden="1" customWidth="1"/>
    <col min="5634" max="5634" width="126.7109375" style="649" customWidth="1"/>
    <col min="5635" max="5636" width="34" style="649" customWidth="1"/>
    <col min="5637" max="5637" width="63.7109375" style="649" customWidth="1"/>
    <col min="5638" max="5888" width="63.7109375" style="649"/>
    <col min="5889" max="5889" width="0" style="649" hidden="1" customWidth="1"/>
    <col min="5890" max="5890" width="126.7109375" style="649" customWidth="1"/>
    <col min="5891" max="5892" width="34" style="649" customWidth="1"/>
    <col min="5893" max="5893" width="63.7109375" style="649" customWidth="1"/>
    <col min="5894" max="6144" width="63.7109375" style="649"/>
    <col min="6145" max="6145" width="0" style="649" hidden="1" customWidth="1"/>
    <col min="6146" max="6146" width="126.7109375" style="649" customWidth="1"/>
    <col min="6147" max="6148" width="34" style="649" customWidth="1"/>
    <col min="6149" max="6149" width="63.7109375" style="649" customWidth="1"/>
    <col min="6150" max="6400" width="63.7109375" style="649"/>
    <col min="6401" max="6401" width="0" style="649" hidden="1" customWidth="1"/>
    <col min="6402" max="6402" width="126.7109375" style="649" customWidth="1"/>
    <col min="6403" max="6404" width="34" style="649" customWidth="1"/>
    <col min="6405" max="6405" width="63.7109375" style="649" customWidth="1"/>
    <col min="6406" max="6656" width="63.7109375" style="649"/>
    <col min="6657" max="6657" width="0" style="649" hidden="1" customWidth="1"/>
    <col min="6658" max="6658" width="126.7109375" style="649" customWidth="1"/>
    <col min="6659" max="6660" width="34" style="649" customWidth="1"/>
    <col min="6661" max="6661" width="63.7109375" style="649" customWidth="1"/>
    <col min="6662" max="6912" width="63.7109375" style="649"/>
    <col min="6913" max="6913" width="0" style="649" hidden="1" customWidth="1"/>
    <col min="6914" max="6914" width="126.7109375" style="649" customWidth="1"/>
    <col min="6915" max="6916" width="34" style="649" customWidth="1"/>
    <col min="6917" max="6917" width="63.7109375" style="649" customWidth="1"/>
    <col min="6918" max="7168" width="63.7109375" style="649"/>
    <col min="7169" max="7169" width="0" style="649" hidden="1" customWidth="1"/>
    <col min="7170" max="7170" width="126.7109375" style="649" customWidth="1"/>
    <col min="7171" max="7172" width="34" style="649" customWidth="1"/>
    <col min="7173" max="7173" width="63.7109375" style="649" customWidth="1"/>
    <col min="7174" max="7424" width="63.7109375" style="649"/>
    <col min="7425" max="7425" width="0" style="649" hidden="1" customWidth="1"/>
    <col min="7426" max="7426" width="126.7109375" style="649" customWidth="1"/>
    <col min="7427" max="7428" width="34" style="649" customWidth="1"/>
    <col min="7429" max="7429" width="63.7109375" style="649" customWidth="1"/>
    <col min="7430" max="7680" width="63.7109375" style="649"/>
    <col min="7681" max="7681" width="0" style="649" hidden="1" customWidth="1"/>
    <col min="7682" max="7682" width="126.7109375" style="649" customWidth="1"/>
    <col min="7683" max="7684" width="34" style="649" customWidth="1"/>
    <col min="7685" max="7685" width="63.7109375" style="649" customWidth="1"/>
    <col min="7686" max="7936" width="63.7109375" style="649"/>
    <col min="7937" max="7937" width="0" style="649" hidden="1" customWidth="1"/>
    <col min="7938" max="7938" width="126.7109375" style="649" customWidth="1"/>
    <col min="7939" max="7940" width="34" style="649" customWidth="1"/>
    <col min="7941" max="7941" width="63.7109375" style="649" customWidth="1"/>
    <col min="7942" max="8192" width="63.7109375" style="649"/>
    <col min="8193" max="8193" width="0" style="649" hidden="1" customWidth="1"/>
    <col min="8194" max="8194" width="126.7109375" style="649" customWidth="1"/>
    <col min="8195" max="8196" width="34" style="649" customWidth="1"/>
    <col min="8197" max="8197" width="63.7109375" style="649" customWidth="1"/>
    <col min="8198" max="8448" width="63.7109375" style="649"/>
    <col min="8449" max="8449" width="0" style="649" hidden="1" customWidth="1"/>
    <col min="8450" max="8450" width="126.7109375" style="649" customWidth="1"/>
    <col min="8451" max="8452" width="34" style="649" customWidth="1"/>
    <col min="8453" max="8453" width="63.7109375" style="649" customWidth="1"/>
    <col min="8454" max="8704" width="63.7109375" style="649"/>
    <col min="8705" max="8705" width="0" style="649" hidden="1" customWidth="1"/>
    <col min="8706" max="8706" width="126.7109375" style="649" customWidth="1"/>
    <col min="8707" max="8708" width="34" style="649" customWidth="1"/>
    <col min="8709" max="8709" width="63.7109375" style="649" customWidth="1"/>
    <col min="8710" max="8960" width="63.7109375" style="649"/>
    <col min="8961" max="8961" width="0" style="649" hidden="1" customWidth="1"/>
    <col min="8962" max="8962" width="126.7109375" style="649" customWidth="1"/>
    <col min="8963" max="8964" width="34" style="649" customWidth="1"/>
    <col min="8965" max="8965" width="63.7109375" style="649" customWidth="1"/>
    <col min="8966" max="9216" width="63.7109375" style="649"/>
    <col min="9217" max="9217" width="0" style="649" hidden="1" customWidth="1"/>
    <col min="9218" max="9218" width="126.7109375" style="649" customWidth="1"/>
    <col min="9219" max="9220" width="34" style="649" customWidth="1"/>
    <col min="9221" max="9221" width="63.7109375" style="649" customWidth="1"/>
    <col min="9222" max="9472" width="63.7109375" style="649"/>
    <col min="9473" max="9473" width="0" style="649" hidden="1" customWidth="1"/>
    <col min="9474" max="9474" width="126.7109375" style="649" customWidth="1"/>
    <col min="9475" max="9476" width="34" style="649" customWidth="1"/>
    <col min="9477" max="9477" width="63.7109375" style="649" customWidth="1"/>
    <col min="9478" max="9728" width="63.7109375" style="649"/>
    <col min="9729" max="9729" width="0" style="649" hidden="1" customWidth="1"/>
    <col min="9730" max="9730" width="126.7109375" style="649" customWidth="1"/>
    <col min="9731" max="9732" width="34" style="649" customWidth="1"/>
    <col min="9733" max="9733" width="63.7109375" style="649" customWidth="1"/>
    <col min="9734" max="9984" width="63.7109375" style="649"/>
    <col min="9985" max="9985" width="0" style="649" hidden="1" customWidth="1"/>
    <col min="9986" max="9986" width="126.7109375" style="649" customWidth="1"/>
    <col min="9987" max="9988" width="34" style="649" customWidth="1"/>
    <col min="9989" max="9989" width="63.7109375" style="649" customWidth="1"/>
    <col min="9990" max="10240" width="63.7109375" style="649"/>
    <col min="10241" max="10241" width="0" style="649" hidden="1" customWidth="1"/>
    <col min="10242" max="10242" width="126.7109375" style="649" customWidth="1"/>
    <col min="10243" max="10244" width="34" style="649" customWidth="1"/>
    <col min="10245" max="10245" width="63.7109375" style="649" customWidth="1"/>
    <col min="10246" max="10496" width="63.7109375" style="649"/>
    <col min="10497" max="10497" width="0" style="649" hidden="1" customWidth="1"/>
    <col min="10498" max="10498" width="126.7109375" style="649" customWidth="1"/>
    <col min="10499" max="10500" width="34" style="649" customWidth="1"/>
    <col min="10501" max="10501" width="63.7109375" style="649" customWidth="1"/>
    <col min="10502" max="10752" width="63.7109375" style="649"/>
    <col min="10753" max="10753" width="0" style="649" hidden="1" customWidth="1"/>
    <col min="10754" max="10754" width="126.7109375" style="649" customWidth="1"/>
    <col min="10755" max="10756" width="34" style="649" customWidth="1"/>
    <col min="10757" max="10757" width="63.7109375" style="649" customWidth="1"/>
    <col min="10758" max="11008" width="63.7109375" style="649"/>
    <col min="11009" max="11009" width="0" style="649" hidden="1" customWidth="1"/>
    <col min="11010" max="11010" width="126.7109375" style="649" customWidth="1"/>
    <col min="11011" max="11012" width="34" style="649" customWidth="1"/>
    <col min="11013" max="11013" width="63.7109375" style="649" customWidth="1"/>
    <col min="11014" max="11264" width="63.7109375" style="649"/>
    <col min="11265" max="11265" width="0" style="649" hidden="1" customWidth="1"/>
    <col min="11266" max="11266" width="126.7109375" style="649" customWidth="1"/>
    <col min="11267" max="11268" width="34" style="649" customWidth="1"/>
    <col min="11269" max="11269" width="63.7109375" style="649" customWidth="1"/>
    <col min="11270" max="11520" width="63.7109375" style="649"/>
    <col min="11521" max="11521" width="0" style="649" hidden="1" customWidth="1"/>
    <col min="11522" max="11522" width="126.7109375" style="649" customWidth="1"/>
    <col min="11523" max="11524" width="34" style="649" customWidth="1"/>
    <col min="11525" max="11525" width="63.7109375" style="649" customWidth="1"/>
    <col min="11526" max="11776" width="63.7109375" style="649"/>
    <col min="11777" max="11777" width="0" style="649" hidden="1" customWidth="1"/>
    <col min="11778" max="11778" width="126.7109375" style="649" customWidth="1"/>
    <col min="11779" max="11780" width="34" style="649" customWidth="1"/>
    <col min="11781" max="11781" width="63.7109375" style="649" customWidth="1"/>
    <col min="11782" max="12032" width="63.7109375" style="649"/>
    <col min="12033" max="12033" width="0" style="649" hidden="1" customWidth="1"/>
    <col min="12034" max="12034" width="126.7109375" style="649" customWidth="1"/>
    <col min="12035" max="12036" width="34" style="649" customWidth="1"/>
    <col min="12037" max="12037" width="63.7109375" style="649" customWidth="1"/>
    <col min="12038" max="12288" width="63.7109375" style="649"/>
    <col min="12289" max="12289" width="0" style="649" hidden="1" customWidth="1"/>
    <col min="12290" max="12290" width="126.7109375" style="649" customWidth="1"/>
    <col min="12291" max="12292" width="34" style="649" customWidth="1"/>
    <col min="12293" max="12293" width="63.7109375" style="649" customWidth="1"/>
    <col min="12294" max="12544" width="63.7109375" style="649"/>
    <col min="12545" max="12545" width="0" style="649" hidden="1" customWidth="1"/>
    <col min="12546" max="12546" width="126.7109375" style="649" customWidth="1"/>
    <col min="12547" max="12548" width="34" style="649" customWidth="1"/>
    <col min="12549" max="12549" width="63.7109375" style="649" customWidth="1"/>
    <col min="12550" max="12800" width="63.7109375" style="649"/>
    <col min="12801" max="12801" width="0" style="649" hidden="1" customWidth="1"/>
    <col min="12802" max="12802" width="126.7109375" style="649" customWidth="1"/>
    <col min="12803" max="12804" width="34" style="649" customWidth="1"/>
    <col min="12805" max="12805" width="63.7109375" style="649" customWidth="1"/>
    <col min="12806" max="13056" width="63.7109375" style="649"/>
    <col min="13057" max="13057" width="0" style="649" hidden="1" customWidth="1"/>
    <col min="13058" max="13058" width="126.7109375" style="649" customWidth="1"/>
    <col min="13059" max="13060" width="34" style="649" customWidth="1"/>
    <col min="13061" max="13061" width="63.7109375" style="649" customWidth="1"/>
    <col min="13062" max="13312" width="63.7109375" style="649"/>
    <col min="13313" max="13313" width="0" style="649" hidden="1" customWidth="1"/>
    <col min="13314" max="13314" width="126.7109375" style="649" customWidth="1"/>
    <col min="13315" max="13316" width="34" style="649" customWidth="1"/>
    <col min="13317" max="13317" width="63.7109375" style="649" customWidth="1"/>
    <col min="13318" max="13568" width="63.7109375" style="649"/>
    <col min="13569" max="13569" width="0" style="649" hidden="1" customWidth="1"/>
    <col min="13570" max="13570" width="126.7109375" style="649" customWidth="1"/>
    <col min="13571" max="13572" width="34" style="649" customWidth="1"/>
    <col min="13573" max="13573" width="63.7109375" style="649" customWidth="1"/>
    <col min="13574" max="13824" width="63.7109375" style="649"/>
    <col min="13825" max="13825" width="0" style="649" hidden="1" customWidth="1"/>
    <col min="13826" max="13826" width="126.7109375" style="649" customWidth="1"/>
    <col min="13827" max="13828" width="34" style="649" customWidth="1"/>
    <col min="13829" max="13829" width="63.7109375" style="649" customWidth="1"/>
    <col min="13830" max="14080" width="63.7109375" style="649"/>
    <col min="14081" max="14081" width="0" style="649" hidden="1" customWidth="1"/>
    <col min="14082" max="14082" width="126.7109375" style="649" customWidth="1"/>
    <col min="14083" max="14084" width="34" style="649" customWidth="1"/>
    <col min="14085" max="14085" width="63.7109375" style="649" customWidth="1"/>
    <col min="14086" max="14336" width="63.7109375" style="649"/>
    <col min="14337" max="14337" width="0" style="649" hidden="1" customWidth="1"/>
    <col min="14338" max="14338" width="126.7109375" style="649" customWidth="1"/>
    <col min="14339" max="14340" width="34" style="649" customWidth="1"/>
    <col min="14341" max="14341" width="63.7109375" style="649" customWidth="1"/>
    <col min="14342" max="14592" width="63.7109375" style="649"/>
    <col min="14593" max="14593" width="0" style="649" hidden="1" customWidth="1"/>
    <col min="14594" max="14594" width="126.7109375" style="649" customWidth="1"/>
    <col min="14595" max="14596" width="34" style="649" customWidth="1"/>
    <col min="14597" max="14597" width="63.7109375" style="649" customWidth="1"/>
    <col min="14598" max="14848" width="63.7109375" style="649"/>
    <col min="14849" max="14849" width="0" style="649" hidden="1" customWidth="1"/>
    <col min="14850" max="14850" width="126.7109375" style="649" customWidth="1"/>
    <col min="14851" max="14852" width="34" style="649" customWidth="1"/>
    <col min="14853" max="14853" width="63.7109375" style="649" customWidth="1"/>
    <col min="14854" max="15104" width="63.7109375" style="649"/>
    <col min="15105" max="15105" width="0" style="649" hidden="1" customWidth="1"/>
    <col min="15106" max="15106" width="126.7109375" style="649" customWidth="1"/>
    <col min="15107" max="15108" width="34" style="649" customWidth="1"/>
    <col min="15109" max="15109" width="63.7109375" style="649" customWidth="1"/>
    <col min="15110" max="15360" width="63.7109375" style="649"/>
    <col min="15361" max="15361" width="0" style="649" hidden="1" customWidth="1"/>
    <col min="15362" max="15362" width="126.7109375" style="649" customWidth="1"/>
    <col min="15363" max="15364" width="34" style="649" customWidth="1"/>
    <col min="15365" max="15365" width="63.7109375" style="649" customWidth="1"/>
    <col min="15366" max="15616" width="63.7109375" style="649"/>
    <col min="15617" max="15617" width="0" style="649" hidden="1" customWidth="1"/>
    <col min="15618" max="15618" width="126.7109375" style="649" customWidth="1"/>
    <col min="15619" max="15620" width="34" style="649" customWidth="1"/>
    <col min="15621" max="15621" width="63.7109375" style="649" customWidth="1"/>
    <col min="15622" max="15872" width="63.7109375" style="649"/>
    <col min="15873" max="15873" width="0" style="649" hidden="1" customWidth="1"/>
    <col min="15874" max="15874" width="126.7109375" style="649" customWidth="1"/>
    <col min="15875" max="15876" width="34" style="649" customWidth="1"/>
    <col min="15877" max="15877" width="63.7109375" style="649" customWidth="1"/>
    <col min="15878" max="16128" width="63.7109375" style="649"/>
    <col min="16129" max="16129" width="0" style="649" hidden="1" customWidth="1"/>
    <col min="16130" max="16130" width="126.7109375" style="649" customWidth="1"/>
    <col min="16131" max="16132" width="34" style="649" customWidth="1"/>
    <col min="16133" max="16133" width="63.7109375" style="649" customWidth="1"/>
    <col min="16134" max="16384" width="63.7109375" style="649"/>
  </cols>
  <sheetData>
    <row r="1" spans="1:4" s="57" customFormat="1" ht="39.75" customHeight="1">
      <c r="B1" s="1171" t="s">
        <v>1408</v>
      </c>
      <c r="C1" s="1171"/>
      <c r="D1" s="1171"/>
    </row>
    <row r="2" spans="1:4" s="57" customFormat="1" ht="39.75" customHeight="1">
      <c r="B2" s="1171" t="s">
        <v>884</v>
      </c>
      <c r="C2" s="1171"/>
      <c r="D2" s="1171"/>
    </row>
    <row r="3" spans="1:4" s="57" customFormat="1" ht="39.75" customHeight="1">
      <c r="B3" s="1171" t="s">
        <v>1498</v>
      </c>
      <c r="C3" s="1171"/>
      <c r="D3" s="1171"/>
    </row>
    <row r="4" spans="1:4" s="57" customFormat="1" ht="39.75" customHeight="1">
      <c r="A4" s="57" t="s">
        <v>1454</v>
      </c>
      <c r="B4" s="1240" t="s">
        <v>1350</v>
      </c>
      <c r="C4" s="1240"/>
      <c r="D4" s="1240"/>
    </row>
    <row r="5" spans="1:4" s="649" customFormat="1" ht="6" customHeight="1" thickBot="1">
      <c r="B5" s="64"/>
      <c r="C5" s="1046"/>
      <c r="D5" s="1046"/>
    </row>
    <row r="6" spans="1:4" s="649" customFormat="1" ht="24.75" thickTop="1" thickBot="1">
      <c r="A6" s="366"/>
      <c r="B6" s="135"/>
      <c r="C6" s="269" t="s">
        <v>1409</v>
      </c>
      <c r="D6" s="269" t="s">
        <v>903</v>
      </c>
    </row>
    <row r="7" spans="1:4" s="649" customFormat="1" ht="25.5" customHeight="1" thickTop="1" thickBot="1">
      <c r="A7" s="367"/>
      <c r="B7" s="270" t="s">
        <v>904</v>
      </c>
      <c r="C7" s="271"/>
      <c r="D7" s="271"/>
    </row>
    <row r="8" spans="1:4" s="649" customFormat="1" ht="15" customHeight="1" thickTop="1" thickBot="1">
      <c r="B8" s="272"/>
      <c r="C8" s="273"/>
      <c r="D8" s="274"/>
    </row>
    <row r="9" spans="1:4" s="97" customFormat="1" ht="24.75" customHeight="1" thickTop="1" thickBot="1">
      <c r="A9" s="387" t="s">
        <v>498</v>
      </c>
      <c r="B9" s="275" t="s">
        <v>426</v>
      </c>
      <c r="C9" s="276">
        <v>97024535.989999995</v>
      </c>
      <c r="D9" s="276">
        <f t="shared" ref="D9:D36" si="0">+C9</f>
        <v>97024535.989999995</v>
      </c>
    </row>
    <row r="10" spans="1:4" s="97" customFormat="1" ht="24.75" customHeight="1" thickTop="1">
      <c r="A10" s="97" t="s">
        <v>498</v>
      </c>
      <c r="B10" s="277" t="s">
        <v>905</v>
      </c>
      <c r="C10" s="278">
        <v>24612373.780000001</v>
      </c>
      <c r="D10" s="278">
        <f t="shared" si="0"/>
        <v>24612373.780000001</v>
      </c>
    </row>
    <row r="11" spans="1:4" s="81" customFormat="1" ht="23.25" customHeight="1">
      <c r="A11" s="81" t="s">
        <v>498</v>
      </c>
      <c r="B11" s="279" t="s">
        <v>906</v>
      </c>
      <c r="C11" s="280">
        <v>0</v>
      </c>
      <c r="D11" s="278">
        <f t="shared" si="0"/>
        <v>0</v>
      </c>
    </row>
    <row r="12" spans="1:4" s="81" customFormat="1" ht="23.25" customHeight="1">
      <c r="A12" s="81" t="s">
        <v>498</v>
      </c>
      <c r="B12" s="279" t="s">
        <v>907</v>
      </c>
      <c r="C12" s="280">
        <v>13349243.67</v>
      </c>
      <c r="D12" s="278">
        <f t="shared" si="0"/>
        <v>13349243.67</v>
      </c>
    </row>
    <row r="13" spans="1:4" s="81" customFormat="1" ht="23.25" customHeight="1">
      <c r="A13" s="81" t="s">
        <v>498</v>
      </c>
      <c r="B13" s="279" t="s">
        <v>908</v>
      </c>
      <c r="C13" s="280">
        <v>0</v>
      </c>
      <c r="D13" s="278">
        <f t="shared" si="0"/>
        <v>0</v>
      </c>
    </row>
    <row r="14" spans="1:4" s="81" customFormat="1" ht="23.25" customHeight="1">
      <c r="A14" s="81" t="s">
        <v>498</v>
      </c>
      <c r="B14" s="279" t="s">
        <v>909</v>
      </c>
      <c r="C14" s="280">
        <v>0</v>
      </c>
      <c r="D14" s="278">
        <f t="shared" si="0"/>
        <v>0</v>
      </c>
    </row>
    <row r="15" spans="1:4" s="81" customFormat="1" ht="23.25" customHeight="1">
      <c r="A15" s="81" t="s">
        <v>498</v>
      </c>
      <c r="B15" s="279" t="s">
        <v>910</v>
      </c>
      <c r="C15" s="280">
        <v>0</v>
      </c>
      <c r="D15" s="278">
        <f t="shared" si="0"/>
        <v>0</v>
      </c>
    </row>
    <row r="16" spans="1:4" s="81" customFormat="1" ht="23.25" customHeight="1">
      <c r="A16" s="81" t="s">
        <v>498</v>
      </c>
      <c r="B16" s="279" t="s">
        <v>911</v>
      </c>
      <c r="C16" s="280">
        <v>4002836.24</v>
      </c>
      <c r="D16" s="278">
        <f t="shared" si="0"/>
        <v>4002836.24</v>
      </c>
    </row>
    <row r="17" spans="1:4" s="81" customFormat="1" ht="23.25" customHeight="1" thickBot="1">
      <c r="A17" s="81" t="s">
        <v>498</v>
      </c>
      <c r="B17" s="279" t="s">
        <v>970</v>
      </c>
      <c r="C17" s="280">
        <v>55060082.299999997</v>
      </c>
      <c r="D17" s="278">
        <f>+C17</f>
        <v>55060082.299999997</v>
      </c>
    </row>
    <row r="18" spans="1:4" s="81" customFormat="1" ht="23.25" customHeight="1" thickTop="1" thickBot="1">
      <c r="A18" s="81" t="s">
        <v>498</v>
      </c>
      <c r="B18" s="275" t="s">
        <v>912</v>
      </c>
      <c r="C18" s="276">
        <v>57276629.469999999</v>
      </c>
      <c r="D18" s="276">
        <f t="shared" si="0"/>
        <v>57276629.469999999</v>
      </c>
    </row>
    <row r="19" spans="1:4" s="81" customFormat="1" ht="23.25" customHeight="1" thickTop="1">
      <c r="A19" s="81" t="s">
        <v>498</v>
      </c>
      <c r="B19" s="277" t="s">
        <v>744</v>
      </c>
      <c r="C19" s="278">
        <v>32136181.399999999</v>
      </c>
      <c r="D19" s="278">
        <f>+C19</f>
        <v>32136181.399999999</v>
      </c>
    </row>
    <row r="20" spans="1:4" s="81" customFormat="1" ht="23.25" customHeight="1" thickBot="1">
      <c r="A20" s="81" t="s">
        <v>498</v>
      </c>
      <c r="B20" s="277" t="s">
        <v>913</v>
      </c>
      <c r="C20" s="278">
        <v>0</v>
      </c>
      <c r="D20" s="278">
        <f t="shared" si="0"/>
        <v>0</v>
      </c>
    </row>
    <row r="21" spans="1:4" s="97" customFormat="1" ht="25.5" customHeight="1" thickTop="1" thickBot="1">
      <c r="A21" s="387" t="s">
        <v>498</v>
      </c>
      <c r="B21" s="279" t="s">
        <v>914</v>
      </c>
      <c r="C21" s="280">
        <v>24948056.16</v>
      </c>
      <c r="D21" s="278">
        <f t="shared" si="0"/>
        <v>24948056.16</v>
      </c>
    </row>
    <row r="22" spans="1:4" s="97" customFormat="1" ht="24.75" customHeight="1" thickTop="1">
      <c r="A22" s="97" t="s">
        <v>498</v>
      </c>
      <c r="B22" s="279" t="s">
        <v>915</v>
      </c>
      <c r="C22" s="280">
        <v>192391.91</v>
      </c>
      <c r="D22" s="278">
        <f t="shared" si="0"/>
        <v>192391.91</v>
      </c>
    </row>
    <row r="23" spans="1:4" s="97" customFormat="1" ht="24.75" customHeight="1">
      <c r="A23" s="97" t="s">
        <v>498</v>
      </c>
      <c r="B23" s="279" t="s">
        <v>916</v>
      </c>
      <c r="C23" s="280">
        <v>0</v>
      </c>
      <c r="D23" s="278">
        <f t="shared" si="0"/>
        <v>0</v>
      </c>
    </row>
    <row r="24" spans="1:4" s="81" customFormat="1" ht="23.25" customHeight="1">
      <c r="A24" s="81" t="s">
        <v>498</v>
      </c>
      <c r="B24" s="279" t="s">
        <v>917</v>
      </c>
      <c r="C24" s="280">
        <v>0</v>
      </c>
      <c r="D24" s="278">
        <f t="shared" si="0"/>
        <v>0</v>
      </c>
    </row>
    <row r="25" spans="1:4" s="81" customFormat="1" ht="23.25" customHeight="1" thickBot="1">
      <c r="A25" s="81" t="s">
        <v>498</v>
      </c>
      <c r="B25" s="279" t="s">
        <v>918</v>
      </c>
      <c r="C25" s="280">
        <v>0</v>
      </c>
      <c r="D25" s="278">
        <f t="shared" si="0"/>
        <v>0</v>
      </c>
    </row>
    <row r="26" spans="1:4" s="81" customFormat="1" ht="23.25" customHeight="1" thickTop="1" thickBot="1">
      <c r="A26" s="81" t="s">
        <v>498</v>
      </c>
      <c r="B26" s="270" t="s">
        <v>451</v>
      </c>
      <c r="C26" s="281">
        <v>39747906.520000003</v>
      </c>
      <c r="D26" s="281">
        <f t="shared" si="0"/>
        <v>39747906.520000003</v>
      </c>
    </row>
    <row r="27" spans="1:4" s="81" customFormat="1" ht="23.25" customHeight="1" thickTop="1">
      <c r="A27" s="81" t="s">
        <v>498</v>
      </c>
      <c r="B27" s="277" t="s">
        <v>919</v>
      </c>
      <c r="C27" s="278">
        <v>138040000</v>
      </c>
      <c r="D27" s="298">
        <f t="shared" si="0"/>
        <v>138040000</v>
      </c>
    </row>
    <row r="28" spans="1:4" s="81" customFormat="1" ht="50.25" customHeight="1" thickBot="1">
      <c r="A28" s="81" t="s">
        <v>498</v>
      </c>
      <c r="B28" s="279" t="s">
        <v>920</v>
      </c>
      <c r="C28" s="280">
        <v>0</v>
      </c>
      <c r="D28" s="298">
        <f t="shared" si="0"/>
        <v>0</v>
      </c>
    </row>
    <row r="29" spans="1:4" s="649" customFormat="1" ht="24.75" customHeight="1" thickTop="1" thickBot="1">
      <c r="A29" s="367" t="s">
        <v>498</v>
      </c>
      <c r="B29" s="279" t="s">
        <v>921</v>
      </c>
      <c r="C29" s="280">
        <v>0</v>
      </c>
      <c r="D29" s="298">
        <f t="shared" si="0"/>
        <v>0</v>
      </c>
    </row>
    <row r="30" spans="1:4" s="97" customFormat="1" ht="24.75" customHeight="1" thickTop="1">
      <c r="A30" s="97" t="s">
        <v>498</v>
      </c>
      <c r="B30" s="279" t="s">
        <v>922</v>
      </c>
      <c r="C30" s="280">
        <v>0</v>
      </c>
      <c r="D30" s="298">
        <f t="shared" si="0"/>
        <v>0</v>
      </c>
    </row>
    <row r="31" spans="1:4" s="81" customFormat="1" ht="23.25" customHeight="1">
      <c r="A31" s="81" t="s">
        <v>498</v>
      </c>
      <c r="B31" s="279" t="s">
        <v>923</v>
      </c>
      <c r="C31" s="280">
        <v>-98292093.480000004</v>
      </c>
      <c r="D31" s="298">
        <f t="shared" si="0"/>
        <v>-98292093.480000004</v>
      </c>
    </row>
    <row r="32" spans="1:4" s="81" customFormat="1" ht="23.25" customHeight="1">
      <c r="A32" s="81" t="s">
        <v>498</v>
      </c>
      <c r="B32" s="282" t="s">
        <v>924</v>
      </c>
      <c r="C32" s="280">
        <v>-92218645.280000001</v>
      </c>
      <c r="D32" s="298">
        <f t="shared" si="0"/>
        <v>-92218645.280000001</v>
      </c>
    </row>
    <row r="33" spans="1:4" s="81" customFormat="1" ht="23.25" customHeight="1">
      <c r="A33" s="81" t="s">
        <v>498</v>
      </c>
      <c r="B33" s="282" t="s">
        <v>925</v>
      </c>
      <c r="C33" s="280">
        <v>-6073448.2000000002</v>
      </c>
      <c r="D33" s="298">
        <f t="shared" si="0"/>
        <v>-6073448.2000000002</v>
      </c>
    </row>
    <row r="34" spans="1:4" s="81" customFormat="1" ht="23.25" customHeight="1">
      <c r="A34" s="81" t="s">
        <v>498</v>
      </c>
      <c r="B34" s="283" t="s">
        <v>455</v>
      </c>
      <c r="C34" s="280">
        <v>97024535.989999995</v>
      </c>
      <c r="D34" s="298">
        <f t="shared" si="0"/>
        <v>97024535.989999995</v>
      </c>
    </row>
    <row r="35" spans="1:4" s="81" customFormat="1" ht="23.25" customHeight="1">
      <c r="A35" s="81" t="s">
        <v>498</v>
      </c>
      <c r="B35" s="279" t="s">
        <v>926</v>
      </c>
      <c r="C35" s="280">
        <v>0</v>
      </c>
      <c r="D35" s="298">
        <f t="shared" si="0"/>
        <v>0</v>
      </c>
    </row>
    <row r="36" spans="1:4" s="81" customFormat="1" ht="23.25" customHeight="1" thickBot="1">
      <c r="A36" s="81" t="s">
        <v>498</v>
      </c>
      <c r="B36" s="279" t="s">
        <v>927</v>
      </c>
      <c r="C36" s="280">
        <v>38627169.979999997</v>
      </c>
      <c r="D36" s="298">
        <f t="shared" si="0"/>
        <v>38627169.979999997</v>
      </c>
    </row>
    <row r="37" spans="1:4" s="81" customFormat="1" ht="23.25" customHeight="1" thickTop="1" thickBot="1">
      <c r="A37" s="81" t="s">
        <v>498</v>
      </c>
      <c r="B37" s="285" t="s">
        <v>463</v>
      </c>
      <c r="C37" s="286"/>
      <c r="D37" s="276"/>
    </row>
    <row r="38" spans="1:4" s="81" customFormat="1" ht="23.25" customHeight="1" thickTop="1">
      <c r="A38" s="81" t="s">
        <v>498</v>
      </c>
      <c r="B38" s="287" t="s">
        <v>935</v>
      </c>
      <c r="C38" s="278">
        <v>74686.53</v>
      </c>
      <c r="D38" s="298">
        <f>+C38</f>
        <v>74686.53</v>
      </c>
    </row>
    <row r="39" spans="1:4" s="81" customFormat="1" ht="23.25" customHeight="1" thickBot="1">
      <c r="A39" s="81" t="s">
        <v>498</v>
      </c>
      <c r="B39" s="288" t="s">
        <v>936</v>
      </c>
      <c r="C39" s="278">
        <v>0</v>
      </c>
      <c r="D39" s="298">
        <f t="shared" ref="D39:D64" si="1">+C39</f>
        <v>0</v>
      </c>
    </row>
    <row r="40" spans="1:4" s="97" customFormat="1" ht="24.75" customHeight="1" thickTop="1" thickBot="1">
      <c r="A40" s="387" t="s">
        <v>498</v>
      </c>
      <c r="B40" s="277" t="s">
        <v>466</v>
      </c>
      <c r="C40" s="278">
        <v>74686.53</v>
      </c>
      <c r="D40" s="298">
        <f t="shared" si="1"/>
        <v>74686.53</v>
      </c>
    </row>
    <row r="41" spans="1:4" s="97" customFormat="1" ht="23.25" customHeight="1" thickTop="1">
      <c r="A41" s="97" t="s">
        <v>498</v>
      </c>
      <c r="B41" s="287" t="s">
        <v>937</v>
      </c>
      <c r="C41" s="278">
        <v>18277375.079999998</v>
      </c>
      <c r="D41" s="298">
        <f t="shared" si="1"/>
        <v>18277375.079999998</v>
      </c>
    </row>
    <row r="42" spans="1:4" s="97" customFormat="1" ht="23.25" customHeight="1">
      <c r="A42" s="97" t="s">
        <v>498</v>
      </c>
      <c r="B42" s="288" t="s">
        <v>938</v>
      </c>
      <c r="C42" s="278">
        <v>-9734887.3100000005</v>
      </c>
      <c r="D42" s="298">
        <f t="shared" si="1"/>
        <v>-9734887.3100000005</v>
      </c>
    </row>
    <row r="43" spans="1:4" s="97" customFormat="1" ht="23.25" customHeight="1">
      <c r="A43" s="97" t="s">
        <v>498</v>
      </c>
      <c r="B43" s="277" t="s">
        <v>939</v>
      </c>
      <c r="C43" s="278">
        <v>8617174.3000000007</v>
      </c>
      <c r="D43" s="298">
        <f t="shared" si="1"/>
        <v>8617174.3000000007</v>
      </c>
    </row>
    <row r="44" spans="1:4" s="97" customFormat="1" ht="23.25" customHeight="1">
      <c r="A44" s="97" t="s">
        <v>498</v>
      </c>
      <c r="B44" s="287" t="s">
        <v>940</v>
      </c>
      <c r="C44" s="278">
        <v>0</v>
      </c>
      <c r="D44" s="298">
        <f t="shared" si="1"/>
        <v>0</v>
      </c>
    </row>
    <row r="45" spans="1:4" s="97" customFormat="1" ht="23.25" customHeight="1">
      <c r="A45" s="97" t="s">
        <v>498</v>
      </c>
      <c r="B45" s="288" t="s">
        <v>941</v>
      </c>
      <c r="C45" s="278">
        <v>0</v>
      </c>
      <c r="D45" s="298">
        <f t="shared" si="1"/>
        <v>0</v>
      </c>
    </row>
    <row r="46" spans="1:4" s="97" customFormat="1" ht="23.25" customHeight="1">
      <c r="A46" s="97" t="s">
        <v>498</v>
      </c>
      <c r="B46" s="277" t="s">
        <v>942</v>
      </c>
      <c r="C46" s="278">
        <v>8617174.3000000007</v>
      </c>
      <c r="D46" s="298">
        <f t="shared" si="1"/>
        <v>8617174.3000000007</v>
      </c>
    </row>
    <row r="47" spans="1:4" s="97" customFormat="1" ht="23.25" customHeight="1">
      <c r="A47" s="97" t="s">
        <v>498</v>
      </c>
      <c r="B47" s="287" t="s">
        <v>943</v>
      </c>
      <c r="C47" s="278">
        <v>-15022730.58</v>
      </c>
      <c r="D47" s="298">
        <f t="shared" si="1"/>
        <v>-15022730.58</v>
      </c>
    </row>
    <row r="48" spans="1:4" s="97" customFormat="1" ht="23.25" customHeight="1">
      <c r="A48" s="97" t="s">
        <v>498</v>
      </c>
      <c r="B48" s="277" t="s">
        <v>944</v>
      </c>
      <c r="C48" s="278">
        <v>-6405556.2800000003</v>
      </c>
      <c r="D48" s="298">
        <f t="shared" si="1"/>
        <v>-6405556.2800000003</v>
      </c>
    </row>
    <row r="49" spans="1:4" s="97" customFormat="1" ht="23.25" customHeight="1">
      <c r="A49" s="97" t="s">
        <v>498</v>
      </c>
      <c r="B49" s="289" t="s">
        <v>945</v>
      </c>
      <c r="C49" s="278">
        <v>206936</v>
      </c>
      <c r="D49" s="298">
        <f t="shared" si="1"/>
        <v>206936</v>
      </c>
    </row>
    <row r="50" spans="1:4" s="97" customFormat="1" ht="23.25" customHeight="1">
      <c r="A50" s="97" t="s">
        <v>498</v>
      </c>
      <c r="B50" s="290" t="s">
        <v>946</v>
      </c>
      <c r="C50" s="278">
        <v>0</v>
      </c>
      <c r="D50" s="298">
        <f t="shared" si="1"/>
        <v>0</v>
      </c>
    </row>
    <row r="51" spans="1:4" s="97" customFormat="1" ht="23.25" customHeight="1">
      <c r="A51" s="97" t="s">
        <v>498</v>
      </c>
      <c r="B51" s="287" t="s">
        <v>947</v>
      </c>
      <c r="C51" s="278">
        <v>206936</v>
      </c>
      <c r="D51" s="298">
        <f t="shared" si="1"/>
        <v>206936</v>
      </c>
    </row>
    <row r="52" spans="1:4" s="97" customFormat="1" ht="23.25" customHeight="1">
      <c r="A52" s="97" t="s">
        <v>498</v>
      </c>
      <c r="B52" s="277" t="s">
        <v>948</v>
      </c>
      <c r="C52" s="278">
        <v>-26355.38</v>
      </c>
      <c r="D52" s="298">
        <f t="shared" si="1"/>
        <v>-26355.38</v>
      </c>
    </row>
    <row r="53" spans="1:4" s="97" customFormat="1" ht="23.25" customHeight="1">
      <c r="A53" s="97" t="s">
        <v>498</v>
      </c>
      <c r="B53" s="290" t="s">
        <v>949</v>
      </c>
      <c r="C53" s="278">
        <v>26355.38</v>
      </c>
      <c r="D53" s="298">
        <f t="shared" si="1"/>
        <v>26355.38</v>
      </c>
    </row>
    <row r="54" spans="1:4" s="97" customFormat="1" ht="23.25" customHeight="1">
      <c r="A54" s="97" t="s">
        <v>498</v>
      </c>
      <c r="B54" s="287" t="s">
        <v>950</v>
      </c>
      <c r="C54" s="278">
        <v>0</v>
      </c>
      <c r="D54" s="298">
        <f t="shared" si="1"/>
        <v>0</v>
      </c>
    </row>
    <row r="55" spans="1:4" s="97" customFormat="1" ht="23.25" customHeight="1">
      <c r="A55" s="97" t="s">
        <v>498</v>
      </c>
      <c r="B55" s="277" t="s">
        <v>951</v>
      </c>
      <c r="C55" s="278">
        <v>-6224975.6600000001</v>
      </c>
      <c r="D55" s="298">
        <f t="shared" si="1"/>
        <v>-6224975.6600000001</v>
      </c>
    </row>
    <row r="56" spans="1:4" s="97" customFormat="1" ht="23.25" customHeight="1">
      <c r="A56" s="97" t="s">
        <v>498</v>
      </c>
      <c r="B56" s="287" t="s">
        <v>952</v>
      </c>
      <c r="C56" s="278">
        <v>21409.1</v>
      </c>
      <c r="D56" s="298">
        <f t="shared" si="1"/>
        <v>21409.1</v>
      </c>
    </row>
    <row r="57" spans="1:4" s="97" customFormat="1" ht="23.25" customHeight="1">
      <c r="A57" s="97" t="s">
        <v>498</v>
      </c>
      <c r="B57" s="277" t="s">
        <v>482</v>
      </c>
      <c r="C57" s="278">
        <v>-6203566.5599999996</v>
      </c>
      <c r="D57" s="298">
        <f t="shared" si="1"/>
        <v>-6203566.5599999996</v>
      </c>
    </row>
    <row r="58" spans="1:4" s="97" customFormat="1" ht="23.25" customHeight="1">
      <c r="A58" s="97" t="s">
        <v>498</v>
      </c>
      <c r="B58" s="287" t="s">
        <v>953</v>
      </c>
      <c r="C58" s="278">
        <v>130118.36</v>
      </c>
      <c r="D58" s="298">
        <f t="shared" si="1"/>
        <v>130118.36</v>
      </c>
    </row>
    <row r="59" spans="1:4" s="97" customFormat="1" ht="23.25" customHeight="1">
      <c r="A59" s="97" t="s">
        <v>498</v>
      </c>
      <c r="B59" s="288" t="s">
        <v>954</v>
      </c>
      <c r="C59" s="278">
        <v>0</v>
      </c>
      <c r="D59" s="298">
        <f t="shared" si="1"/>
        <v>0</v>
      </c>
    </row>
    <row r="60" spans="1:4" s="97" customFormat="1" ht="23.25" customHeight="1">
      <c r="A60" s="97" t="s">
        <v>498</v>
      </c>
      <c r="B60" s="277" t="s">
        <v>484</v>
      </c>
      <c r="C60" s="278">
        <v>-6073448.2000000002</v>
      </c>
      <c r="D60" s="298">
        <f t="shared" si="1"/>
        <v>-6073448.2000000002</v>
      </c>
    </row>
    <row r="61" spans="1:4" s="97" customFormat="1" ht="23.25" customHeight="1">
      <c r="A61" s="97" t="s">
        <v>498</v>
      </c>
      <c r="B61" s="287" t="s">
        <v>955</v>
      </c>
      <c r="C61" s="278">
        <v>0</v>
      </c>
      <c r="D61" s="298">
        <f t="shared" si="1"/>
        <v>0</v>
      </c>
    </row>
    <row r="62" spans="1:4" s="97" customFormat="1" ht="23.25" customHeight="1">
      <c r="A62" s="97" t="s">
        <v>498</v>
      </c>
      <c r="B62" s="277" t="s">
        <v>956</v>
      </c>
      <c r="C62" s="278">
        <v>-6073448.2000000002</v>
      </c>
      <c r="D62" s="298">
        <f t="shared" si="1"/>
        <v>-6073448.2000000002</v>
      </c>
    </row>
    <row r="63" spans="1:4" s="97" customFormat="1" ht="23.25" customHeight="1" thickBot="1">
      <c r="A63" s="97" t="s">
        <v>498</v>
      </c>
      <c r="B63" s="287" t="s">
        <v>957</v>
      </c>
      <c r="C63" s="278">
        <v>0</v>
      </c>
      <c r="D63" s="298">
        <f t="shared" si="1"/>
        <v>0</v>
      </c>
    </row>
    <row r="64" spans="1:4" s="97" customFormat="1" ht="23.25" customHeight="1" thickTop="1" thickBot="1">
      <c r="A64" s="97" t="s">
        <v>498</v>
      </c>
      <c r="B64" s="291" t="s">
        <v>958</v>
      </c>
      <c r="C64" s="292">
        <v>-6073448.2000000002</v>
      </c>
      <c r="D64" s="586">
        <f t="shared" si="1"/>
        <v>-6073448.2000000002</v>
      </c>
    </row>
    <row r="65" spans="1:5" s="97" customFormat="1" ht="23.25" customHeight="1" thickTop="1" thickBot="1">
      <c r="A65" s="97" t="s">
        <v>498</v>
      </c>
      <c r="B65" s="293"/>
      <c r="C65" s="294"/>
      <c r="D65" s="295"/>
    </row>
    <row r="66" spans="1:5" ht="15.75" thickTop="1">
      <c r="B66" s="128"/>
      <c r="E66" s="649"/>
    </row>
    <row r="67" spans="1:5">
      <c r="B67" s="128"/>
      <c r="E67" s="649"/>
    </row>
    <row r="68" spans="1:5">
      <c r="B68" s="128"/>
      <c r="E68" s="649"/>
    </row>
    <row r="69" spans="1:5">
      <c r="B69" s="128"/>
      <c r="E69" s="649"/>
    </row>
    <row r="70" spans="1:5">
      <c r="B70" s="128"/>
      <c r="E70" s="649"/>
    </row>
    <row r="71" spans="1:5">
      <c r="B71" s="128"/>
      <c r="E71" s="649"/>
    </row>
    <row r="72" spans="1:5">
      <c r="B72" s="128"/>
      <c r="E72" s="649"/>
    </row>
    <row r="73" spans="1:5">
      <c r="B73" s="128"/>
      <c r="E73" s="649"/>
    </row>
    <row r="74" spans="1:5">
      <c r="B74" s="128"/>
      <c r="E74" s="649"/>
    </row>
    <row r="75" spans="1:5">
      <c r="B75" s="128"/>
      <c r="E75" s="649"/>
    </row>
    <row r="76" spans="1:5" ht="15.75">
      <c r="B76" s="62"/>
      <c r="C76" s="128"/>
      <c r="D76" s="71"/>
      <c r="E76" s="649"/>
    </row>
    <row r="77" spans="1:5" ht="15.75">
      <c r="B77" s="62"/>
      <c r="C77" s="71"/>
      <c r="D77" s="71"/>
      <c r="E77" s="649"/>
    </row>
    <row r="78" spans="1:5" ht="15.75">
      <c r="B78" s="62"/>
      <c r="C78" s="71"/>
      <c r="D78" s="71"/>
      <c r="E78" s="649"/>
    </row>
    <row r="79" spans="1:5" ht="15.75">
      <c r="B79" s="62"/>
      <c r="C79" s="71"/>
      <c r="D79" s="71"/>
      <c r="E79" s="649"/>
    </row>
    <row r="80" spans="1:5" ht="15.75">
      <c r="B80" s="62"/>
      <c r="C80" s="71"/>
      <c r="D80" s="71"/>
      <c r="E80" s="649"/>
    </row>
    <row r="81" spans="2:5" ht="15.75">
      <c r="B81" s="62"/>
      <c r="C81" s="71"/>
      <c r="D81" s="71"/>
      <c r="E81" s="649"/>
    </row>
    <row r="82" spans="2:5" ht="15.75">
      <c r="B82" s="62"/>
      <c r="C82" s="71"/>
      <c r="D82" s="71"/>
      <c r="E82" s="649"/>
    </row>
    <row r="83" spans="2:5" ht="15.75">
      <c r="B83" s="62"/>
      <c r="C83" s="71"/>
      <c r="D83" s="71"/>
      <c r="E83" s="649"/>
    </row>
    <row r="84" spans="2:5" ht="15.75">
      <c r="B84" s="62"/>
      <c r="C84" s="71"/>
      <c r="D84" s="71"/>
      <c r="E84" s="649"/>
    </row>
    <row r="85" spans="2:5" ht="15.75">
      <c r="B85" s="62"/>
      <c r="C85" s="71"/>
      <c r="D85" s="71"/>
      <c r="E85" s="649"/>
    </row>
    <row r="86" spans="2:5" ht="15.75">
      <c r="B86" s="62"/>
      <c r="C86" s="71"/>
      <c r="D86" s="71"/>
      <c r="E86" s="649"/>
    </row>
    <row r="87" spans="2:5" ht="15.75">
      <c r="B87" s="62"/>
      <c r="C87" s="71"/>
      <c r="D87" s="71"/>
      <c r="E87" s="649"/>
    </row>
    <row r="88" spans="2:5" ht="15.75">
      <c r="B88" s="62"/>
      <c r="C88" s="71"/>
      <c r="D88" s="71"/>
      <c r="E88" s="649"/>
    </row>
    <row r="89" spans="2:5" ht="15.75">
      <c r="B89" s="62"/>
      <c r="C89" s="71"/>
      <c r="D89" s="71"/>
      <c r="E89" s="649"/>
    </row>
    <row r="90" spans="2:5" ht="15.75">
      <c r="B90" s="62"/>
      <c r="C90" s="71"/>
      <c r="D90" s="71"/>
      <c r="E90" s="649"/>
    </row>
    <row r="91" spans="2:5" ht="15.75">
      <c r="B91" s="62"/>
      <c r="C91" s="71"/>
      <c r="D91" s="71"/>
      <c r="E91" s="649"/>
    </row>
    <row r="92" spans="2:5" ht="15.75">
      <c r="B92" s="62"/>
      <c r="C92" s="71"/>
      <c r="D92" s="71"/>
      <c r="E92" s="649"/>
    </row>
    <row r="93" spans="2:5" ht="15.75">
      <c r="B93" s="62"/>
      <c r="C93" s="71"/>
      <c r="D93" s="71"/>
      <c r="E93" s="649"/>
    </row>
    <row r="94" spans="2:5" ht="15.75">
      <c r="B94" s="62"/>
      <c r="C94" s="71"/>
      <c r="D94" s="71"/>
      <c r="E94" s="649"/>
    </row>
    <row r="95" spans="2:5" ht="15.75">
      <c r="B95" s="62"/>
      <c r="C95" s="71"/>
      <c r="D95" s="71"/>
      <c r="E95" s="649"/>
    </row>
    <row r="96" spans="2:5" ht="15.75">
      <c r="B96" s="62"/>
      <c r="C96" s="71"/>
      <c r="D96" s="71"/>
      <c r="E96" s="649"/>
    </row>
    <row r="97" spans="2:5" ht="15.75">
      <c r="B97" s="62"/>
      <c r="C97" s="71"/>
      <c r="D97" s="71"/>
      <c r="E97" s="649"/>
    </row>
    <row r="98" spans="2:5" ht="15.75">
      <c r="B98" s="62"/>
      <c r="C98" s="71"/>
      <c r="D98" s="71"/>
      <c r="E98" s="649"/>
    </row>
    <row r="99" spans="2:5" ht="15.75">
      <c r="B99" s="62"/>
      <c r="C99" s="71"/>
      <c r="D99" s="71"/>
      <c r="E99" s="649"/>
    </row>
    <row r="100" spans="2:5" ht="15.75">
      <c r="B100" s="62"/>
      <c r="C100" s="71"/>
      <c r="D100" s="71"/>
      <c r="E100" s="649"/>
    </row>
    <row r="101" spans="2:5" ht="15.75">
      <c r="B101" s="62"/>
      <c r="C101" s="71"/>
      <c r="D101" s="71"/>
      <c r="E101" s="649"/>
    </row>
    <row r="102" spans="2:5" ht="15.75">
      <c r="B102" s="62"/>
      <c r="C102" s="71"/>
      <c r="D102" s="71"/>
      <c r="E102" s="649"/>
    </row>
    <row r="103" spans="2:5" ht="15.75">
      <c r="B103" s="62"/>
      <c r="C103" s="71"/>
      <c r="D103" s="71"/>
      <c r="E103" s="649"/>
    </row>
    <row r="104" spans="2:5" ht="15.75">
      <c r="B104" s="62"/>
      <c r="C104" s="71"/>
      <c r="D104" s="71"/>
      <c r="E104" s="649"/>
    </row>
    <row r="105" spans="2:5" ht="15.75">
      <c r="B105" s="62"/>
      <c r="C105" s="71"/>
      <c r="D105" s="71"/>
      <c r="E105" s="649"/>
    </row>
    <row r="106" spans="2:5" ht="15.75">
      <c r="B106" s="62"/>
      <c r="C106" s="71"/>
      <c r="D106" s="71"/>
      <c r="E106" s="649"/>
    </row>
    <row r="107" spans="2:5" ht="15.75">
      <c r="B107" s="62"/>
      <c r="C107" s="71"/>
      <c r="D107" s="71"/>
      <c r="E107" s="649"/>
    </row>
    <row r="108" spans="2:5" ht="15.75">
      <c r="B108" s="62"/>
      <c r="C108" s="71"/>
      <c r="D108" s="71"/>
      <c r="E108" s="649"/>
    </row>
    <row r="109" spans="2:5" ht="15.75">
      <c r="B109" s="62"/>
      <c r="C109" s="71"/>
      <c r="D109" s="71"/>
      <c r="E109" s="649"/>
    </row>
    <row r="110" spans="2:5" ht="15.75">
      <c r="B110" s="62"/>
      <c r="C110" s="71"/>
      <c r="D110" s="71"/>
      <c r="E110" s="649"/>
    </row>
    <row r="111" spans="2:5" ht="15.75">
      <c r="B111" s="62"/>
      <c r="C111" s="71"/>
      <c r="D111" s="71"/>
      <c r="E111" s="649"/>
    </row>
    <row r="112" spans="2:5" ht="15.75">
      <c r="B112" s="62"/>
      <c r="C112" s="71"/>
      <c r="D112" s="71"/>
      <c r="E112" s="649"/>
    </row>
    <row r="113" spans="2:5" ht="15.75">
      <c r="B113" s="62"/>
      <c r="C113" s="71"/>
      <c r="D113" s="71"/>
      <c r="E113" s="649"/>
    </row>
    <row r="114" spans="2:5" ht="15.75">
      <c r="B114" s="62"/>
      <c r="C114" s="71"/>
      <c r="D114" s="71"/>
      <c r="E114" s="649"/>
    </row>
    <row r="115" spans="2:5" ht="15.75">
      <c r="B115" s="62"/>
      <c r="C115" s="71"/>
      <c r="D115" s="71"/>
      <c r="E115" s="649"/>
    </row>
    <row r="116" spans="2:5" ht="15.75">
      <c r="B116" s="62"/>
      <c r="C116" s="71"/>
      <c r="D116" s="71"/>
      <c r="E116" s="649"/>
    </row>
    <row r="117" spans="2:5" ht="15.75">
      <c r="B117" s="62"/>
      <c r="C117" s="71"/>
      <c r="D117" s="71"/>
      <c r="E117" s="649"/>
    </row>
    <row r="118" spans="2:5" ht="15.75">
      <c r="B118" s="62"/>
      <c r="C118" s="71"/>
      <c r="D118" s="71"/>
      <c r="E118" s="649"/>
    </row>
    <row r="119" spans="2:5" ht="15.75">
      <c r="B119" s="62"/>
      <c r="C119" s="71"/>
      <c r="D119" s="71"/>
      <c r="E119" s="649"/>
    </row>
    <row r="120" spans="2:5" ht="15.75">
      <c r="B120" s="62"/>
      <c r="C120" s="71"/>
      <c r="D120" s="71"/>
      <c r="E120" s="649"/>
    </row>
    <row r="121" spans="2:5" ht="15.75">
      <c r="B121" s="62"/>
      <c r="C121" s="71"/>
      <c r="D121" s="71"/>
      <c r="E121" s="649"/>
    </row>
    <row r="122" spans="2:5" ht="15.75">
      <c r="B122" s="62"/>
      <c r="C122" s="71"/>
      <c r="D122" s="71"/>
      <c r="E122" s="649"/>
    </row>
    <row r="123" spans="2:5" ht="15.75">
      <c r="B123" s="62"/>
      <c r="C123" s="71"/>
      <c r="D123" s="71"/>
      <c r="E123" s="649"/>
    </row>
    <row r="124" spans="2:5" ht="15.75">
      <c r="B124" s="62"/>
      <c r="C124" s="71"/>
      <c r="D124" s="71"/>
      <c r="E124" s="649"/>
    </row>
    <row r="125" spans="2:5" ht="15.75">
      <c r="B125" s="62"/>
      <c r="C125" s="71"/>
      <c r="D125" s="71"/>
      <c r="E125" s="649"/>
    </row>
    <row r="126" spans="2:5" ht="15.75">
      <c r="B126" s="62"/>
      <c r="C126" s="71"/>
      <c r="D126" s="71"/>
      <c r="E126" s="649"/>
    </row>
    <row r="127" spans="2:5" ht="15.75">
      <c r="B127" s="62"/>
      <c r="C127" s="71"/>
      <c r="D127" s="71"/>
      <c r="E127" s="649"/>
    </row>
    <row r="128" spans="2:5" ht="15.75">
      <c r="B128" s="62"/>
      <c r="C128" s="71"/>
      <c r="D128" s="71"/>
      <c r="E128" s="649"/>
    </row>
    <row r="129" spans="2:5" ht="15.75">
      <c r="B129" s="62"/>
      <c r="E129" s="649"/>
    </row>
    <row r="130" spans="2:5" ht="15.75">
      <c r="B130" s="62"/>
      <c r="E130" s="649"/>
    </row>
    <row r="131" spans="2:5" ht="15.75">
      <c r="B131" s="62"/>
      <c r="E131" s="649"/>
    </row>
    <row r="132" spans="2:5" ht="15.75">
      <c r="B132" s="62"/>
      <c r="E132" s="649"/>
    </row>
    <row r="133" spans="2:5" ht="15.75">
      <c r="B133" s="62"/>
      <c r="E133" s="649"/>
    </row>
    <row r="134" spans="2:5" ht="15.75">
      <c r="B134" s="62"/>
      <c r="E134" s="649"/>
    </row>
    <row r="135" spans="2:5" ht="15.75">
      <c r="B135" s="62"/>
      <c r="E135" s="649"/>
    </row>
    <row r="136" spans="2:5" ht="15.75">
      <c r="B136" s="62"/>
      <c r="E136" s="649"/>
    </row>
    <row r="137" spans="2:5" ht="15.75">
      <c r="B137" s="62"/>
      <c r="E137" s="649"/>
    </row>
    <row r="138" spans="2:5" ht="15.75">
      <c r="B138" s="62"/>
      <c r="E138" s="649"/>
    </row>
    <row r="139" spans="2:5" ht="15.75">
      <c r="B139" s="62"/>
      <c r="E139" s="649"/>
    </row>
    <row r="140" spans="2:5" ht="15.75">
      <c r="B140" s="62"/>
      <c r="E140" s="649"/>
    </row>
    <row r="141" spans="2:5" ht="15.75">
      <c r="B141" s="62"/>
      <c r="E141" s="649"/>
    </row>
    <row r="142" spans="2:5" ht="15.75">
      <c r="B142" s="62"/>
      <c r="E142" s="649"/>
    </row>
    <row r="143" spans="2:5" ht="15.75">
      <c r="B143" s="62"/>
      <c r="E143" s="649"/>
    </row>
    <row r="144" spans="2:5" ht="15.75">
      <c r="B144" s="62"/>
      <c r="E144" s="649"/>
    </row>
    <row r="145" spans="2:5" ht="15.75">
      <c r="B145" s="62"/>
      <c r="E145" s="649"/>
    </row>
    <row r="146" spans="2:5" ht="15.75">
      <c r="B146" s="62"/>
      <c r="E146" s="649"/>
    </row>
    <row r="147" spans="2:5" ht="15.75">
      <c r="B147" s="62"/>
      <c r="E147" s="649"/>
    </row>
    <row r="148" spans="2:5" ht="15.75">
      <c r="B148" s="62"/>
      <c r="E148" s="649"/>
    </row>
    <row r="149" spans="2:5" ht="15.75">
      <c r="B149" s="62"/>
      <c r="E149" s="649"/>
    </row>
    <row r="150" spans="2:5" ht="15.75">
      <c r="B150" s="62"/>
      <c r="E150" s="649"/>
    </row>
    <row r="151" spans="2:5" ht="15.75">
      <c r="B151" s="62"/>
      <c r="E151" s="649"/>
    </row>
    <row r="152" spans="2:5" ht="15.75">
      <c r="B152" s="62"/>
      <c r="E152" s="649"/>
    </row>
    <row r="153" spans="2:5" ht="15.75">
      <c r="B153" s="62"/>
      <c r="E153" s="649"/>
    </row>
    <row r="154" spans="2:5" ht="15.75">
      <c r="B154" s="62"/>
      <c r="E154" s="649"/>
    </row>
    <row r="155" spans="2:5" ht="15.75">
      <c r="B155" s="62"/>
      <c r="E155" s="649"/>
    </row>
    <row r="156" spans="2:5" ht="15.75">
      <c r="B156" s="62"/>
      <c r="E156" s="649"/>
    </row>
    <row r="157" spans="2:5" ht="15.75">
      <c r="B157" s="62"/>
      <c r="E157" s="649"/>
    </row>
    <row r="158" spans="2:5" ht="15.75">
      <c r="B158" s="62"/>
      <c r="E158" s="649"/>
    </row>
    <row r="159" spans="2:5" ht="15.75">
      <c r="B159" s="62"/>
      <c r="E159" s="649"/>
    </row>
    <row r="160" spans="2:5" ht="15.75">
      <c r="B160" s="62"/>
      <c r="E160" s="649"/>
    </row>
    <row r="161" spans="2:5" ht="15.75">
      <c r="B161" s="62"/>
      <c r="E161" s="649"/>
    </row>
    <row r="162" spans="2:5" ht="15.75">
      <c r="B162" s="62"/>
      <c r="E162" s="649"/>
    </row>
    <row r="163" spans="2:5" ht="15.75">
      <c r="B163" s="62"/>
      <c r="E163" s="649"/>
    </row>
    <row r="164" spans="2:5" ht="15.75">
      <c r="B164" s="62"/>
      <c r="E164" s="649"/>
    </row>
    <row r="165" spans="2:5" ht="15.75">
      <c r="B165" s="62"/>
      <c r="E165" s="649"/>
    </row>
    <row r="166" spans="2:5" ht="15.75">
      <c r="B166" s="62"/>
      <c r="E166" s="649"/>
    </row>
    <row r="167" spans="2:5" ht="15.75">
      <c r="B167" s="62"/>
      <c r="E167" s="649"/>
    </row>
    <row r="168" spans="2:5" ht="15.75">
      <c r="B168" s="62"/>
      <c r="E168" s="649"/>
    </row>
    <row r="169" spans="2:5" ht="15.75">
      <c r="B169" s="62"/>
      <c r="E169" s="649"/>
    </row>
    <row r="170" spans="2:5" ht="15.75">
      <c r="B170" s="62"/>
      <c r="E170" s="649"/>
    </row>
    <row r="171" spans="2:5" ht="15.75">
      <c r="B171" s="62"/>
      <c r="E171" s="649"/>
    </row>
    <row r="172" spans="2:5" ht="15.75">
      <c r="B172" s="62"/>
      <c r="E172" s="649"/>
    </row>
    <row r="173" spans="2:5" ht="15.75">
      <c r="B173" s="62"/>
      <c r="E173" s="649"/>
    </row>
    <row r="174" spans="2:5" ht="15.75">
      <c r="B174" s="62"/>
      <c r="E174" s="649"/>
    </row>
    <row r="175" spans="2:5" ht="15.75">
      <c r="B175" s="62"/>
      <c r="E175" s="649"/>
    </row>
    <row r="176" spans="2:5" ht="15.75">
      <c r="B176" s="62"/>
      <c r="E176" s="649"/>
    </row>
    <row r="177" spans="2:5" ht="15.75">
      <c r="B177" s="62"/>
      <c r="E177" s="649"/>
    </row>
    <row r="178" spans="2:5" ht="15.75">
      <c r="B178" s="62"/>
      <c r="E178" s="649"/>
    </row>
    <row r="179" spans="2:5" ht="15.75">
      <c r="B179" s="62"/>
      <c r="E179" s="649"/>
    </row>
    <row r="180" spans="2:5" ht="15.75">
      <c r="B180" s="62"/>
      <c r="E180" s="649"/>
    </row>
    <row r="181" spans="2:5" ht="15.75">
      <c r="B181" s="62"/>
      <c r="E181" s="649"/>
    </row>
    <row r="182" spans="2:5" ht="15.75">
      <c r="B182" s="62"/>
      <c r="E182" s="649"/>
    </row>
    <row r="183" spans="2:5" ht="15.75">
      <c r="B183" s="62"/>
      <c r="E183" s="649"/>
    </row>
    <row r="184" spans="2:5" ht="15.75">
      <c r="B184" s="62"/>
      <c r="E184" s="649"/>
    </row>
    <row r="185" spans="2:5" ht="15.75">
      <c r="B185" s="62"/>
      <c r="E185" s="649"/>
    </row>
    <row r="186" spans="2:5" ht="15.75">
      <c r="B186" s="62"/>
      <c r="E186" s="649"/>
    </row>
    <row r="187" spans="2:5" ht="15.75">
      <c r="B187" s="62"/>
      <c r="E187" s="649"/>
    </row>
    <row r="188" spans="2:5" ht="15.75">
      <c r="B188" s="62"/>
      <c r="E188" s="649"/>
    </row>
    <row r="189" spans="2:5" ht="15.75">
      <c r="B189" s="62"/>
      <c r="E189" s="649"/>
    </row>
    <row r="190" spans="2:5" ht="15.75">
      <c r="B190" s="62"/>
      <c r="E190" s="649"/>
    </row>
    <row r="191" spans="2:5" ht="15.75">
      <c r="B191" s="62"/>
      <c r="E191" s="649"/>
    </row>
    <row r="192" spans="2:5" ht="15.75">
      <c r="B192" s="62"/>
      <c r="E192" s="649"/>
    </row>
    <row r="193" spans="2:5" ht="15.75">
      <c r="B193" s="62"/>
      <c r="E193" s="649"/>
    </row>
    <row r="194" spans="2:5" ht="15.75">
      <c r="B194" s="62"/>
    </row>
    <row r="195" spans="2:5" ht="15.75">
      <c r="B195" s="62"/>
    </row>
    <row r="196" spans="2:5" ht="15.75">
      <c r="B196" s="62"/>
    </row>
    <row r="197" spans="2:5" ht="15.75">
      <c r="B197" s="62"/>
    </row>
    <row r="198" spans="2:5" ht="15.75">
      <c r="B198" s="62"/>
    </row>
    <row r="199" spans="2:5" ht="15.75">
      <c r="B199" s="62"/>
    </row>
    <row r="200" spans="2:5" ht="15.75">
      <c r="B200" s="62"/>
    </row>
    <row r="201" spans="2:5" ht="15.75">
      <c r="B201" s="62"/>
    </row>
    <row r="202" spans="2:5" ht="15.75">
      <c r="B202" s="62"/>
    </row>
    <row r="203" spans="2:5" ht="15.75">
      <c r="B203" s="62"/>
    </row>
    <row r="204" spans="2:5" ht="15.75">
      <c r="B204" s="62"/>
    </row>
    <row r="205" spans="2:5" ht="15.75">
      <c r="B205" s="62"/>
    </row>
    <row r="206" spans="2:5" ht="15.75">
      <c r="B206" s="62"/>
    </row>
    <row r="207" spans="2:5" ht="15.75">
      <c r="B207" s="62"/>
    </row>
    <row r="208" spans="2:5" ht="15.75">
      <c r="B208" s="62"/>
    </row>
    <row r="209" spans="2:2" ht="15.75">
      <c r="B209" s="62"/>
    </row>
    <row r="210" spans="2:2" ht="15.75">
      <c r="B210" s="62"/>
    </row>
    <row r="211" spans="2:2" ht="15.75">
      <c r="B211" s="62"/>
    </row>
    <row r="212" spans="2:2" ht="15.75">
      <c r="B212" s="62"/>
    </row>
    <row r="213" spans="2:2" ht="15.75">
      <c r="B213" s="62"/>
    </row>
    <row r="214" spans="2:2" ht="15.75">
      <c r="B214" s="62"/>
    </row>
    <row r="215" spans="2:2" ht="15.75">
      <c r="B215" s="62"/>
    </row>
    <row r="216" spans="2:2" ht="15.75">
      <c r="B216" s="62"/>
    </row>
    <row r="217" spans="2:2" ht="15.75">
      <c r="B217" s="62"/>
    </row>
    <row r="218" spans="2:2" ht="15.75">
      <c r="B218" s="62"/>
    </row>
    <row r="219" spans="2:2" ht="15.75">
      <c r="B219" s="62"/>
    </row>
    <row r="220" spans="2:2" ht="15.75">
      <c r="B220" s="62"/>
    </row>
    <row r="221" spans="2:2" ht="15.75">
      <c r="B221" s="62"/>
    </row>
    <row r="222" spans="2:2" ht="15.75">
      <c r="B222" s="62"/>
    </row>
    <row r="223" spans="2:2" ht="15.75">
      <c r="B223" s="62"/>
    </row>
    <row r="224" spans="2:2" ht="15.75">
      <c r="B224" s="62"/>
    </row>
    <row r="225" spans="2:2" ht="15.75">
      <c r="B225" s="62"/>
    </row>
    <row r="226" spans="2:2" ht="15.75">
      <c r="B226" s="62"/>
    </row>
    <row r="227" spans="2:2" ht="15.75">
      <c r="B227" s="62"/>
    </row>
    <row r="228" spans="2:2" ht="15.75">
      <c r="B228" s="62"/>
    </row>
    <row r="229" spans="2:2" ht="15.75">
      <c r="B229" s="62"/>
    </row>
    <row r="230" spans="2:2" ht="15.75">
      <c r="B230" s="62"/>
    </row>
    <row r="231" spans="2:2" ht="15.75">
      <c r="B231" s="62"/>
    </row>
    <row r="232" spans="2:2" ht="15.75">
      <c r="B232" s="62"/>
    </row>
    <row r="233" spans="2:2" ht="15.75">
      <c r="B233" s="62"/>
    </row>
    <row r="234" spans="2:2" ht="15.75">
      <c r="B234" s="62"/>
    </row>
    <row r="235" spans="2:2" ht="15.75">
      <c r="B235" s="62"/>
    </row>
    <row r="236" spans="2:2" ht="15.75">
      <c r="B236" s="62"/>
    </row>
    <row r="237" spans="2:2" ht="15.75">
      <c r="B237" s="62"/>
    </row>
    <row r="238" spans="2:2" ht="15.75">
      <c r="B238" s="62"/>
    </row>
    <row r="239" spans="2:2" ht="15.75">
      <c r="B239" s="62"/>
    </row>
    <row r="240" spans="2:2" ht="15.75">
      <c r="B240" s="62"/>
    </row>
    <row r="241" spans="2:2" ht="15.75">
      <c r="B241" s="62"/>
    </row>
    <row r="242" spans="2:2" ht="15.75">
      <c r="B242" s="62"/>
    </row>
    <row r="243" spans="2:2" ht="15.75">
      <c r="B243" s="62"/>
    </row>
    <row r="244" spans="2:2" ht="15.75">
      <c r="B244" s="62"/>
    </row>
    <row r="245" spans="2:2" ht="15.75">
      <c r="B245" s="62"/>
    </row>
    <row r="246" spans="2:2" ht="15.75">
      <c r="B246" s="62"/>
    </row>
    <row r="247" spans="2:2" ht="15.75">
      <c r="B247" s="62"/>
    </row>
    <row r="248" spans="2:2" ht="15.75">
      <c r="B248" s="62"/>
    </row>
    <row r="249" spans="2:2" ht="15.75">
      <c r="B249" s="62"/>
    </row>
    <row r="250" spans="2:2" ht="15.75">
      <c r="B250" s="62"/>
    </row>
    <row r="251" spans="2:2" ht="15.75">
      <c r="B251" s="62"/>
    </row>
    <row r="252" spans="2:2" ht="15.75">
      <c r="B252" s="62"/>
    </row>
    <row r="253" spans="2:2" ht="15.75">
      <c r="B253" s="62"/>
    </row>
    <row r="254" spans="2:2" ht="15.75">
      <c r="B254" s="62"/>
    </row>
    <row r="255" spans="2:2" ht="15.75">
      <c r="B255" s="62"/>
    </row>
    <row r="256" spans="2:2" ht="15.75">
      <c r="B256" s="62"/>
    </row>
    <row r="257" spans="2:2" ht="15.75">
      <c r="B257" s="62"/>
    </row>
    <row r="258" spans="2:2" ht="15.75">
      <c r="B258" s="62"/>
    </row>
    <row r="259" spans="2:2" ht="15.75">
      <c r="B259" s="62"/>
    </row>
    <row r="260" spans="2:2" ht="15.75">
      <c r="B260" s="62"/>
    </row>
    <row r="261" spans="2:2" ht="15.75">
      <c r="B261" s="62"/>
    </row>
    <row r="262" spans="2:2" ht="15.75">
      <c r="B262" s="62"/>
    </row>
    <row r="263" spans="2:2" ht="15.75">
      <c r="B263" s="62"/>
    </row>
    <row r="264" spans="2:2" ht="15.75">
      <c r="B264" s="62"/>
    </row>
    <row r="265" spans="2:2" ht="15.75">
      <c r="B265" s="62"/>
    </row>
    <row r="266" spans="2:2" ht="15.75">
      <c r="B266" s="62"/>
    </row>
    <row r="267" spans="2:2" ht="15.75">
      <c r="B267" s="62"/>
    </row>
    <row r="268" spans="2:2" ht="15.75">
      <c r="B268" s="62"/>
    </row>
    <row r="269" spans="2:2" ht="15.75">
      <c r="B269" s="62"/>
    </row>
    <row r="270" spans="2:2" ht="15.75">
      <c r="B270" s="62"/>
    </row>
    <row r="271" spans="2:2" ht="15.75">
      <c r="B271" s="62"/>
    </row>
    <row r="272" spans="2:2" ht="15.75">
      <c r="B272" s="62"/>
    </row>
    <row r="273" spans="2:2" ht="15.75">
      <c r="B273" s="62"/>
    </row>
    <row r="274" spans="2:2" ht="15.75">
      <c r="B274" s="62"/>
    </row>
    <row r="275" spans="2:2" ht="15.75">
      <c r="B275" s="62"/>
    </row>
    <row r="276" spans="2:2" ht="15.75">
      <c r="B276" s="62"/>
    </row>
    <row r="277" spans="2:2" ht="15.75">
      <c r="B277" s="62"/>
    </row>
    <row r="278" spans="2:2" ht="15.75">
      <c r="B278" s="62"/>
    </row>
    <row r="279" spans="2:2" ht="15.75">
      <c r="B279" s="62"/>
    </row>
    <row r="280" spans="2:2" ht="15.75">
      <c r="B280" s="62"/>
    </row>
    <row r="281" spans="2:2" ht="15.75">
      <c r="B281" s="62"/>
    </row>
    <row r="282" spans="2:2" ht="15.75">
      <c r="B282" s="62"/>
    </row>
    <row r="283" spans="2:2" ht="15.75">
      <c r="B283" s="62"/>
    </row>
    <row r="284" spans="2:2" ht="15.75">
      <c r="B284" s="62"/>
    </row>
    <row r="285" spans="2:2" ht="15.75">
      <c r="B285" s="62"/>
    </row>
    <row r="286" spans="2:2" ht="15.75">
      <c r="B286" s="62"/>
    </row>
    <row r="287" spans="2:2" ht="15.75">
      <c r="B287" s="62"/>
    </row>
    <row r="288" spans="2:2" ht="15.75">
      <c r="B288" s="62"/>
    </row>
    <row r="289" spans="2:2" ht="15.75">
      <c r="B289" s="62"/>
    </row>
    <row r="290" spans="2:2" ht="15.75">
      <c r="B290" s="62"/>
    </row>
    <row r="291" spans="2:2" ht="15.75">
      <c r="B291" s="62"/>
    </row>
    <row r="292" spans="2:2" ht="15.75">
      <c r="B292" s="62"/>
    </row>
    <row r="293" spans="2:2" ht="15.75">
      <c r="B293" s="62"/>
    </row>
    <row r="294" spans="2:2" ht="15.75">
      <c r="B294" s="62"/>
    </row>
    <row r="295" spans="2:2" ht="15.75">
      <c r="B295" s="62"/>
    </row>
    <row r="296" spans="2:2" ht="15.75">
      <c r="B296" s="62"/>
    </row>
    <row r="297" spans="2:2" ht="15.75">
      <c r="B297" s="62"/>
    </row>
    <row r="298" spans="2:2" ht="15.75">
      <c r="B298" s="62"/>
    </row>
    <row r="299" spans="2:2" ht="15.75">
      <c r="B299" s="62"/>
    </row>
    <row r="300" spans="2:2" ht="15.75">
      <c r="B300" s="62"/>
    </row>
    <row r="301" spans="2:2" ht="15.75">
      <c r="B301" s="62"/>
    </row>
    <row r="302" spans="2:2" ht="15.75">
      <c r="B302" s="62"/>
    </row>
    <row r="303" spans="2:2" ht="15.75">
      <c r="B303" s="62"/>
    </row>
    <row r="304" spans="2:2" ht="15.75">
      <c r="B304" s="62"/>
    </row>
    <row r="305" spans="2:2" ht="15.75">
      <c r="B305" s="62"/>
    </row>
    <row r="306" spans="2:2" ht="15.75">
      <c r="B306" s="62"/>
    </row>
    <row r="307" spans="2:2" ht="15.75">
      <c r="B307" s="62"/>
    </row>
    <row r="308" spans="2:2" ht="15.75">
      <c r="B308" s="62"/>
    </row>
    <row r="309" spans="2:2" ht="15.75">
      <c r="B309" s="62"/>
    </row>
    <row r="310" spans="2:2" ht="15.75">
      <c r="B310" s="62"/>
    </row>
    <row r="311" spans="2:2" ht="15.75">
      <c r="B311" s="62"/>
    </row>
    <row r="312" spans="2:2" ht="15.75">
      <c r="B312" s="62"/>
    </row>
    <row r="313" spans="2:2" ht="15.75">
      <c r="B313" s="62"/>
    </row>
    <row r="314" spans="2:2" ht="15.75">
      <c r="B314" s="62"/>
    </row>
    <row r="315" spans="2:2" ht="15.75">
      <c r="B315" s="62"/>
    </row>
    <row r="316" spans="2:2" ht="15.75">
      <c r="B316" s="62"/>
    </row>
    <row r="317" spans="2:2" ht="15.75">
      <c r="B317" s="62"/>
    </row>
    <row r="318" spans="2:2" ht="15.75">
      <c r="B318" s="62"/>
    </row>
    <row r="319" spans="2:2" ht="15.75">
      <c r="B319" s="62"/>
    </row>
    <row r="320" spans="2:2" ht="15.75">
      <c r="B320" s="62"/>
    </row>
    <row r="321" spans="2:2" ht="15.75">
      <c r="B321" s="62"/>
    </row>
    <row r="322" spans="2:2" ht="15.75">
      <c r="B322" s="62"/>
    </row>
    <row r="323" spans="2:2" ht="15.75">
      <c r="B323" s="62"/>
    </row>
    <row r="324" spans="2:2" ht="15.75">
      <c r="B324" s="62"/>
    </row>
    <row r="325" spans="2:2" ht="15.75">
      <c r="B325" s="62"/>
    </row>
    <row r="326" spans="2:2" ht="15.75">
      <c r="B326" s="62"/>
    </row>
    <row r="327" spans="2:2" ht="15.75">
      <c r="B327" s="62"/>
    </row>
    <row r="328" spans="2:2" ht="15.75">
      <c r="B328" s="62"/>
    </row>
    <row r="329" spans="2:2" ht="15.75">
      <c r="B329" s="62"/>
    </row>
    <row r="330" spans="2:2" ht="15.75">
      <c r="B330" s="62"/>
    </row>
    <row r="331" spans="2:2" ht="15.75">
      <c r="B331" s="62"/>
    </row>
    <row r="332" spans="2:2" ht="15.75">
      <c r="B332" s="62"/>
    </row>
    <row r="333" spans="2:2" ht="15.75">
      <c r="B333" s="62"/>
    </row>
    <row r="334" spans="2:2" ht="15.75">
      <c r="B334" s="62"/>
    </row>
    <row r="335" spans="2:2" ht="15.75">
      <c r="B335" s="62"/>
    </row>
    <row r="336" spans="2:2" ht="15.75">
      <c r="B336" s="62"/>
    </row>
    <row r="337" spans="2:2" ht="15.75">
      <c r="B337" s="62"/>
    </row>
    <row r="338" spans="2:2" ht="15.75">
      <c r="B338" s="62"/>
    </row>
    <row r="339" spans="2:2" ht="15.75">
      <c r="B339" s="62"/>
    </row>
    <row r="340" spans="2:2" ht="15.75">
      <c r="B340" s="62"/>
    </row>
    <row r="341" spans="2:2" ht="15.75">
      <c r="B341" s="62"/>
    </row>
    <row r="342" spans="2:2" ht="15.75">
      <c r="B342" s="62"/>
    </row>
    <row r="343" spans="2:2" ht="15.75">
      <c r="B343" s="62"/>
    </row>
    <row r="344" spans="2:2" ht="15.75">
      <c r="B344" s="62"/>
    </row>
    <row r="345" spans="2:2" ht="15.75">
      <c r="B345" s="62"/>
    </row>
    <row r="346" spans="2:2" ht="15.75">
      <c r="B346" s="62"/>
    </row>
    <row r="347" spans="2:2" ht="15.75">
      <c r="B347" s="62"/>
    </row>
    <row r="348" spans="2:2" ht="15.75">
      <c r="B348" s="62"/>
    </row>
    <row r="349" spans="2:2" ht="15.75">
      <c r="B349" s="62"/>
    </row>
    <row r="350" spans="2:2" ht="15.75">
      <c r="B350" s="62"/>
    </row>
    <row r="351" spans="2:2" ht="15.75">
      <c r="B351" s="62"/>
    </row>
    <row r="352" spans="2:2" ht="15.75">
      <c r="B352" s="62"/>
    </row>
    <row r="353" spans="2:2" ht="15.75">
      <c r="B353" s="62"/>
    </row>
    <row r="354" spans="2:2" ht="15.75">
      <c r="B354" s="62"/>
    </row>
    <row r="355" spans="2:2" ht="15.75">
      <c r="B355" s="62"/>
    </row>
    <row r="356" spans="2:2" ht="15.75">
      <c r="B356" s="62"/>
    </row>
    <row r="357" spans="2:2" ht="15.75">
      <c r="B357" s="62"/>
    </row>
    <row r="358" spans="2:2" ht="15.75">
      <c r="B358" s="62"/>
    </row>
    <row r="359" spans="2:2" ht="15.75">
      <c r="B359" s="62"/>
    </row>
    <row r="360" spans="2:2" ht="15.75">
      <c r="B360" s="62"/>
    </row>
    <row r="361" spans="2:2" ht="15.75">
      <c r="B361" s="62"/>
    </row>
    <row r="362" spans="2:2" ht="15.75">
      <c r="B362" s="62"/>
    </row>
    <row r="363" spans="2:2" ht="15.75">
      <c r="B363" s="62"/>
    </row>
    <row r="364" spans="2:2" ht="15.75">
      <c r="B364" s="62"/>
    </row>
    <row r="365" spans="2:2" ht="15.75">
      <c r="B365" s="62"/>
    </row>
    <row r="366" spans="2:2" ht="15.75">
      <c r="B366" s="62"/>
    </row>
    <row r="367" spans="2:2" ht="15.75">
      <c r="B367" s="62"/>
    </row>
    <row r="368" spans="2:2" ht="15.75">
      <c r="B368" s="62"/>
    </row>
    <row r="369" spans="2:2" ht="15.75">
      <c r="B369" s="62"/>
    </row>
    <row r="370" spans="2:2" ht="15.75">
      <c r="B370" s="62"/>
    </row>
    <row r="371" spans="2:2" ht="15.75">
      <c r="B371" s="62"/>
    </row>
    <row r="372" spans="2:2" ht="15.75">
      <c r="B372" s="62"/>
    </row>
    <row r="373" spans="2:2" ht="15.75">
      <c r="B373" s="62"/>
    </row>
    <row r="374" spans="2:2" ht="15.75">
      <c r="B374" s="62"/>
    </row>
    <row r="375" spans="2:2" ht="15.75">
      <c r="B375" s="62"/>
    </row>
    <row r="376" spans="2:2" ht="15.75">
      <c r="B376" s="62"/>
    </row>
    <row r="377" spans="2:2" ht="15.75">
      <c r="B377" s="62"/>
    </row>
    <row r="378" spans="2:2" ht="15.75">
      <c r="B378" s="62"/>
    </row>
    <row r="379" spans="2:2" ht="15.75">
      <c r="B379" s="62"/>
    </row>
    <row r="380" spans="2:2" ht="15.75">
      <c r="B380" s="62"/>
    </row>
    <row r="381" spans="2:2" ht="15.75">
      <c r="B381" s="62"/>
    </row>
    <row r="382" spans="2:2" ht="15.75">
      <c r="B382" s="62"/>
    </row>
    <row r="383" spans="2:2" ht="15.75">
      <c r="B383" s="62"/>
    </row>
    <row r="384" spans="2:2" ht="15.75">
      <c r="B384" s="62"/>
    </row>
    <row r="385" spans="2:2" ht="15.75">
      <c r="B385" s="62"/>
    </row>
    <row r="386" spans="2:2" ht="15.75">
      <c r="B386" s="62"/>
    </row>
    <row r="387" spans="2:2" ht="15.75">
      <c r="B387" s="62"/>
    </row>
    <row r="388" spans="2:2" ht="15.75">
      <c r="B388" s="62"/>
    </row>
    <row r="389" spans="2:2" ht="15.75">
      <c r="B389" s="62"/>
    </row>
    <row r="390" spans="2:2" ht="15.75">
      <c r="B390" s="62"/>
    </row>
    <row r="391" spans="2:2" ht="15.75">
      <c r="B391" s="62"/>
    </row>
    <row r="392" spans="2:2" ht="15.75">
      <c r="B392" s="62"/>
    </row>
    <row r="393" spans="2:2" ht="15.75">
      <c r="B393" s="62"/>
    </row>
    <row r="394" spans="2:2" ht="15.75">
      <c r="B394" s="62"/>
    </row>
    <row r="395" spans="2:2" ht="15.75">
      <c r="B395" s="62"/>
    </row>
    <row r="396" spans="2:2" ht="15.75">
      <c r="B396" s="62"/>
    </row>
    <row r="397" spans="2:2" ht="15.75">
      <c r="B397" s="62"/>
    </row>
    <row r="398" spans="2:2" ht="15.75">
      <c r="B398" s="62"/>
    </row>
    <row r="399" spans="2:2" ht="15.75">
      <c r="B399" s="62"/>
    </row>
    <row r="400" spans="2:2" ht="15.75">
      <c r="B400" s="62"/>
    </row>
    <row r="401" spans="2:2" ht="15.75">
      <c r="B401" s="62"/>
    </row>
    <row r="402" spans="2:2" ht="15.75">
      <c r="B402" s="62"/>
    </row>
    <row r="403" spans="2:2" ht="15.75">
      <c r="B403" s="62"/>
    </row>
    <row r="404" spans="2:2" ht="15.75">
      <c r="B404" s="62"/>
    </row>
    <row r="405" spans="2:2" ht="15.75">
      <c r="B405" s="62"/>
    </row>
    <row r="406" spans="2:2" ht="15.75">
      <c r="B406" s="62"/>
    </row>
    <row r="407" spans="2:2" ht="15.75">
      <c r="B407" s="62"/>
    </row>
    <row r="408" spans="2:2" ht="15.75">
      <c r="B408" s="62"/>
    </row>
    <row r="409" spans="2:2" ht="15.75">
      <c r="B409" s="62"/>
    </row>
    <row r="410" spans="2:2" ht="15.75">
      <c r="B410" s="62"/>
    </row>
    <row r="411" spans="2:2" ht="15.75">
      <c r="B411" s="62"/>
    </row>
    <row r="412" spans="2:2" ht="15.75">
      <c r="B412" s="62"/>
    </row>
    <row r="413" spans="2:2" ht="15.75">
      <c r="B413" s="62"/>
    </row>
    <row r="414" spans="2:2" ht="15.75">
      <c r="B414" s="62"/>
    </row>
    <row r="415" spans="2:2" ht="15.75">
      <c r="B415" s="62"/>
    </row>
    <row r="416" spans="2:2" ht="15.75">
      <c r="B416" s="62"/>
    </row>
    <row r="417" spans="2:2" ht="15.75">
      <c r="B417" s="62"/>
    </row>
    <row r="418" spans="2:2" ht="15.75">
      <c r="B418" s="62"/>
    </row>
    <row r="419" spans="2:2" ht="15.75">
      <c r="B419" s="62"/>
    </row>
    <row r="420" spans="2:2" ht="15.75">
      <c r="B420" s="62"/>
    </row>
    <row r="421" spans="2:2" ht="15.75">
      <c r="B421" s="62"/>
    </row>
    <row r="422" spans="2:2" ht="15.75">
      <c r="B422" s="62"/>
    </row>
    <row r="423" spans="2:2" ht="15.75">
      <c r="B423" s="62"/>
    </row>
    <row r="424" spans="2:2" ht="15.75">
      <c r="B424" s="62"/>
    </row>
    <row r="425" spans="2:2" ht="15.75">
      <c r="B425" s="62"/>
    </row>
    <row r="426" spans="2:2" ht="15.75">
      <c r="B426" s="62"/>
    </row>
    <row r="427" spans="2:2" ht="15.75">
      <c r="B427" s="62"/>
    </row>
    <row r="428" spans="2:2" ht="15.75">
      <c r="B428" s="62"/>
    </row>
    <row r="429" spans="2:2" ht="15.75">
      <c r="B429" s="62"/>
    </row>
    <row r="430" spans="2:2" ht="15.75">
      <c r="B430" s="62"/>
    </row>
    <row r="431" spans="2:2" ht="15.75">
      <c r="B431" s="62"/>
    </row>
    <row r="432" spans="2:2" ht="15.75">
      <c r="B432" s="62"/>
    </row>
    <row r="433" spans="2:2" ht="15.75">
      <c r="B433" s="62"/>
    </row>
    <row r="434" spans="2:2" ht="15.75">
      <c r="B434" s="62"/>
    </row>
    <row r="435" spans="2:2" ht="15.75">
      <c r="B435" s="62"/>
    </row>
    <row r="436" spans="2:2" ht="15.75">
      <c r="B436" s="62"/>
    </row>
    <row r="437" spans="2:2" ht="15.75">
      <c r="B437" s="62"/>
    </row>
    <row r="438" spans="2:2" ht="15.75">
      <c r="B438" s="62"/>
    </row>
    <row r="439" spans="2:2" ht="15.75">
      <c r="B439" s="62"/>
    </row>
    <row r="440" spans="2:2" ht="15.75">
      <c r="B440" s="62"/>
    </row>
    <row r="441" spans="2:2" ht="15.75">
      <c r="B441" s="62"/>
    </row>
    <row r="442" spans="2:2" ht="15.75">
      <c r="B442" s="62"/>
    </row>
    <row r="443" spans="2:2" ht="15.75">
      <c r="B443" s="62"/>
    </row>
    <row r="444" spans="2:2" ht="15.75">
      <c r="B444" s="62"/>
    </row>
    <row r="445" spans="2:2" ht="15.75">
      <c r="B445" s="62"/>
    </row>
    <row r="446" spans="2:2" ht="15.75">
      <c r="B446" s="62"/>
    </row>
    <row r="447" spans="2:2" ht="15.75">
      <c r="B447" s="62"/>
    </row>
    <row r="448" spans="2:2" ht="15.75">
      <c r="B448" s="62"/>
    </row>
    <row r="449" spans="2:2" ht="15.75">
      <c r="B449" s="62"/>
    </row>
    <row r="450" spans="2:2" ht="15.75">
      <c r="B450" s="62"/>
    </row>
    <row r="451" spans="2:2" ht="15.75">
      <c r="B451" s="62"/>
    </row>
    <row r="452" spans="2:2" ht="15.75">
      <c r="B452" s="62"/>
    </row>
    <row r="453" spans="2:2" ht="15.75">
      <c r="B453" s="62"/>
    </row>
    <row r="454" spans="2:2" ht="15.75">
      <c r="B454" s="62"/>
    </row>
    <row r="455" spans="2:2" ht="15.75">
      <c r="B455" s="62"/>
    </row>
    <row r="456" spans="2:2" ht="15.75">
      <c r="B456" s="62"/>
    </row>
    <row r="457" spans="2:2" ht="15.75">
      <c r="B457" s="62"/>
    </row>
    <row r="458" spans="2:2" ht="15.75">
      <c r="B458" s="62"/>
    </row>
    <row r="459" spans="2:2" ht="15.75">
      <c r="B459" s="62"/>
    </row>
    <row r="460" spans="2:2" ht="15.75">
      <c r="B460" s="62"/>
    </row>
    <row r="461" spans="2:2" ht="15.75">
      <c r="B461" s="62"/>
    </row>
    <row r="462" spans="2:2" ht="15.75">
      <c r="B462" s="62"/>
    </row>
    <row r="463" spans="2:2" ht="15.75">
      <c r="B463" s="62"/>
    </row>
    <row r="464" spans="2:2" ht="15.75">
      <c r="B464" s="62"/>
    </row>
    <row r="465" spans="2:2" ht="15.75">
      <c r="B465" s="62"/>
    </row>
    <row r="466" spans="2:2" ht="15.75">
      <c r="B466" s="62"/>
    </row>
    <row r="467" spans="2:2" ht="15.75">
      <c r="B467" s="62"/>
    </row>
    <row r="468" spans="2:2" ht="15.75">
      <c r="B468" s="62"/>
    </row>
    <row r="469" spans="2:2" ht="15.75">
      <c r="B469" s="62"/>
    </row>
    <row r="470" spans="2:2" ht="15.75">
      <c r="B470" s="62"/>
    </row>
    <row r="471" spans="2:2" ht="15.75">
      <c r="B471" s="62"/>
    </row>
    <row r="472" spans="2:2" ht="15.75">
      <c r="B472" s="62"/>
    </row>
    <row r="473" spans="2:2" ht="15.75">
      <c r="B473" s="62"/>
    </row>
    <row r="474" spans="2:2" ht="15.75">
      <c r="B474" s="62"/>
    </row>
    <row r="475" spans="2:2" ht="15.75">
      <c r="B475" s="62"/>
    </row>
    <row r="476" spans="2:2" ht="15.75">
      <c r="B476" s="62"/>
    </row>
    <row r="477" spans="2:2" ht="15.75">
      <c r="B477" s="62"/>
    </row>
    <row r="478" spans="2:2" ht="15.75">
      <c r="B478" s="62"/>
    </row>
    <row r="479" spans="2:2" ht="15.75">
      <c r="B479" s="62"/>
    </row>
    <row r="480" spans="2:2" ht="15.75">
      <c r="B480" s="62"/>
    </row>
    <row r="481" spans="2:2" ht="15.75">
      <c r="B481" s="62"/>
    </row>
    <row r="482" spans="2:2" ht="15.75">
      <c r="B482" s="62"/>
    </row>
    <row r="483" spans="2:2" ht="15.75">
      <c r="B483" s="62"/>
    </row>
    <row r="484" spans="2:2" ht="15.75">
      <c r="B484" s="62"/>
    </row>
    <row r="485" spans="2:2" ht="15.75">
      <c r="B485" s="62"/>
    </row>
    <row r="486" spans="2:2" ht="15.75">
      <c r="B486" s="62"/>
    </row>
    <row r="487" spans="2:2" ht="15.75">
      <c r="B487" s="62"/>
    </row>
    <row r="488" spans="2:2" ht="15.75">
      <c r="B488" s="62"/>
    </row>
    <row r="489" spans="2:2" ht="15.75">
      <c r="B489" s="62"/>
    </row>
    <row r="490" spans="2:2" ht="15.75">
      <c r="B490" s="62"/>
    </row>
    <row r="491" spans="2:2" ht="15.75">
      <c r="B491" s="62"/>
    </row>
    <row r="492" spans="2:2" ht="15.75">
      <c r="B492" s="62"/>
    </row>
    <row r="493" spans="2:2" ht="15.75">
      <c r="B493" s="62"/>
    </row>
    <row r="494" spans="2:2" ht="15.75">
      <c r="B494" s="62"/>
    </row>
    <row r="495" spans="2:2" ht="15.75">
      <c r="B495" s="62"/>
    </row>
    <row r="496" spans="2:2" ht="15.75">
      <c r="B496" s="62"/>
    </row>
    <row r="497" spans="2:2" ht="15.75">
      <c r="B497" s="62"/>
    </row>
    <row r="498" spans="2:2" ht="15.75">
      <c r="B498" s="62"/>
    </row>
    <row r="499" spans="2:2" ht="15.75">
      <c r="B499" s="62"/>
    </row>
    <row r="500" spans="2:2" ht="15.75">
      <c r="B500" s="62"/>
    </row>
    <row r="501" spans="2:2" ht="15.75">
      <c r="B501" s="62"/>
    </row>
    <row r="502" spans="2:2" ht="15.75">
      <c r="B502" s="62"/>
    </row>
    <row r="503" spans="2:2" ht="15.75">
      <c r="B503" s="62"/>
    </row>
    <row r="504" spans="2:2" ht="15.75">
      <c r="B504" s="62"/>
    </row>
    <row r="505" spans="2:2" ht="15.75">
      <c r="B505" s="62"/>
    </row>
    <row r="506" spans="2:2" ht="15.75">
      <c r="B506" s="62"/>
    </row>
    <row r="507" spans="2:2" ht="15.75">
      <c r="B507" s="62"/>
    </row>
    <row r="508" spans="2:2" ht="15.75">
      <c r="B508" s="62"/>
    </row>
    <row r="509" spans="2:2" ht="15.75">
      <c r="B509" s="62"/>
    </row>
    <row r="510" spans="2:2" ht="15.75">
      <c r="B510" s="62"/>
    </row>
    <row r="511" spans="2:2" ht="15.75">
      <c r="B511" s="62"/>
    </row>
    <row r="512" spans="2:2" ht="15.75">
      <c r="B512" s="62"/>
    </row>
    <row r="513" spans="2:2" ht="15.75">
      <c r="B513" s="62"/>
    </row>
    <row r="514" spans="2:2" ht="15.75">
      <c r="B514" s="62"/>
    </row>
    <row r="515" spans="2:2" ht="15.75">
      <c r="B515" s="62"/>
    </row>
    <row r="516" spans="2:2" ht="15.75">
      <c r="B516" s="62"/>
    </row>
    <row r="517" spans="2:2" ht="15.75">
      <c r="B517" s="62"/>
    </row>
    <row r="518" spans="2:2" ht="15.75">
      <c r="B518" s="62"/>
    </row>
    <row r="519" spans="2:2" ht="15.75">
      <c r="B519" s="62"/>
    </row>
    <row r="520" spans="2:2" ht="15.75">
      <c r="B520" s="62"/>
    </row>
    <row r="521" spans="2:2" ht="15.75">
      <c r="B521" s="62"/>
    </row>
    <row r="522" spans="2:2" ht="15.75">
      <c r="B522" s="62"/>
    </row>
    <row r="523" spans="2:2" ht="15.75">
      <c r="B523" s="62"/>
    </row>
    <row r="524" spans="2:2" ht="15.75">
      <c r="B524" s="62"/>
    </row>
    <row r="525" spans="2:2" ht="15.75">
      <c r="B525" s="62"/>
    </row>
    <row r="526" spans="2:2" ht="15.75">
      <c r="B526" s="62"/>
    </row>
    <row r="527" spans="2:2" ht="15.75">
      <c r="B527" s="62"/>
    </row>
    <row r="528" spans="2:2" ht="15.75">
      <c r="B528" s="62"/>
    </row>
    <row r="529" spans="2:2" ht="15.75">
      <c r="B529" s="62"/>
    </row>
    <row r="530" spans="2:2" ht="15.75">
      <c r="B530" s="62"/>
    </row>
    <row r="531" spans="2:2" ht="15.75">
      <c r="B531" s="62"/>
    </row>
    <row r="532" spans="2:2" ht="15.75">
      <c r="B532" s="62"/>
    </row>
    <row r="533" spans="2:2" ht="15.75">
      <c r="B533" s="62"/>
    </row>
    <row r="534" spans="2:2" ht="15.75">
      <c r="B534" s="62"/>
    </row>
    <row r="535" spans="2:2" ht="15.75">
      <c r="B535" s="62"/>
    </row>
    <row r="536" spans="2:2" ht="15.75">
      <c r="B536" s="62"/>
    </row>
    <row r="537" spans="2:2" ht="15.75">
      <c r="B537" s="62"/>
    </row>
    <row r="538" spans="2:2" ht="15.75">
      <c r="B538" s="62"/>
    </row>
    <row r="539" spans="2:2" ht="15.75">
      <c r="B539" s="62"/>
    </row>
    <row r="540" spans="2:2" ht="15.75">
      <c r="B540" s="62"/>
    </row>
    <row r="541" spans="2:2" ht="15.75">
      <c r="B541" s="62"/>
    </row>
    <row r="542" spans="2:2" ht="15.75">
      <c r="B542" s="62"/>
    </row>
    <row r="543" spans="2:2" ht="15.75">
      <c r="B543" s="62"/>
    </row>
    <row r="544" spans="2:2" ht="15.75">
      <c r="B544" s="62"/>
    </row>
    <row r="545" spans="2:2" ht="15.75">
      <c r="B545" s="62"/>
    </row>
    <row r="546" spans="2:2" ht="15.75">
      <c r="B546" s="62"/>
    </row>
    <row r="547" spans="2:2" ht="15.75">
      <c r="B547" s="62"/>
    </row>
    <row r="548" spans="2:2" ht="15.75">
      <c r="B548" s="62"/>
    </row>
    <row r="549" spans="2:2" ht="15.75">
      <c r="B549" s="62"/>
    </row>
    <row r="550" spans="2:2" ht="15.75">
      <c r="B550" s="62"/>
    </row>
    <row r="551" spans="2:2" ht="15.75">
      <c r="B551" s="62"/>
    </row>
    <row r="552" spans="2:2" ht="15.75">
      <c r="B552" s="62"/>
    </row>
    <row r="553" spans="2:2" ht="15.75">
      <c r="B553" s="62"/>
    </row>
    <row r="554" spans="2:2" ht="15.75">
      <c r="B554" s="62"/>
    </row>
    <row r="555" spans="2:2" ht="15.75">
      <c r="B555" s="62"/>
    </row>
    <row r="556" spans="2:2" ht="15.75">
      <c r="B556" s="62"/>
    </row>
    <row r="557" spans="2:2" ht="15.75">
      <c r="B557" s="62"/>
    </row>
    <row r="558" spans="2:2" ht="15.75">
      <c r="B558" s="62"/>
    </row>
    <row r="559" spans="2:2" ht="15.75">
      <c r="B559" s="62"/>
    </row>
    <row r="560" spans="2:2" ht="15.75">
      <c r="B560" s="62"/>
    </row>
    <row r="561" spans="2:2" ht="15.75">
      <c r="B561" s="62"/>
    </row>
    <row r="562" spans="2:2" ht="15.75">
      <c r="B562" s="62"/>
    </row>
    <row r="563" spans="2:2" ht="15.75">
      <c r="B563" s="62"/>
    </row>
    <row r="564" spans="2:2" ht="15.75">
      <c r="B564" s="62"/>
    </row>
    <row r="565" spans="2:2" ht="15.75">
      <c r="B565" s="62"/>
    </row>
    <row r="566" spans="2:2" ht="15.75">
      <c r="B566" s="62"/>
    </row>
    <row r="567" spans="2:2" ht="15.75">
      <c r="B567" s="62"/>
    </row>
    <row r="568" spans="2:2" ht="15.75">
      <c r="B568" s="62"/>
    </row>
    <row r="569" spans="2:2" ht="15.75">
      <c r="B569" s="62"/>
    </row>
    <row r="570" spans="2:2" ht="15.75">
      <c r="B570" s="62"/>
    </row>
    <row r="571" spans="2:2" ht="15.75">
      <c r="B571" s="62"/>
    </row>
    <row r="572" spans="2:2" ht="15.75">
      <c r="B572" s="62"/>
    </row>
    <row r="573" spans="2:2" ht="15.75">
      <c r="B573" s="62"/>
    </row>
    <row r="574" spans="2:2" ht="15.75">
      <c r="B574" s="62"/>
    </row>
    <row r="575" spans="2:2" ht="15.75">
      <c r="B575" s="62"/>
    </row>
    <row r="576" spans="2:2" ht="15.75">
      <c r="B576" s="62"/>
    </row>
    <row r="577" spans="2:2" ht="15.75">
      <c r="B577" s="62"/>
    </row>
    <row r="578" spans="2:2" ht="15.75">
      <c r="B578" s="62"/>
    </row>
    <row r="579" spans="2:2" ht="15.75">
      <c r="B579" s="62"/>
    </row>
    <row r="580" spans="2:2" ht="15.75">
      <c r="B580" s="62"/>
    </row>
    <row r="581" spans="2:2" ht="15.75">
      <c r="B581" s="62"/>
    </row>
    <row r="582" spans="2:2" ht="15.75">
      <c r="B582" s="62"/>
    </row>
    <row r="583" spans="2:2" ht="15.75">
      <c r="B583" s="62"/>
    </row>
    <row r="584" spans="2:2" ht="15.75">
      <c r="B584" s="62"/>
    </row>
    <row r="585" spans="2:2" ht="15.75">
      <c r="B585" s="62"/>
    </row>
    <row r="586" spans="2:2" ht="15.75">
      <c r="B586" s="62"/>
    </row>
    <row r="587" spans="2:2" ht="15.75">
      <c r="B587" s="62"/>
    </row>
    <row r="588" spans="2:2" ht="15.75">
      <c r="B588" s="62"/>
    </row>
    <row r="589" spans="2:2" ht="15.75">
      <c r="B589" s="62"/>
    </row>
    <row r="590" spans="2:2" ht="15.75">
      <c r="B590" s="62"/>
    </row>
    <row r="591" spans="2:2" ht="15.75">
      <c r="B591" s="62"/>
    </row>
    <row r="592" spans="2:2" ht="15.75">
      <c r="B592" s="62"/>
    </row>
    <row r="593" spans="2:2" ht="15.75">
      <c r="B593" s="62"/>
    </row>
    <row r="594" spans="2:2" ht="15.75">
      <c r="B594" s="62"/>
    </row>
    <row r="595" spans="2:2" ht="15.75">
      <c r="B595" s="62"/>
    </row>
    <row r="596" spans="2:2" ht="15.75">
      <c r="B596" s="62"/>
    </row>
    <row r="597" spans="2:2" ht="15.75">
      <c r="B597" s="62"/>
    </row>
    <row r="598" spans="2:2" ht="15.75">
      <c r="B598" s="62"/>
    </row>
    <row r="599" spans="2:2" ht="15.75">
      <c r="B599" s="62"/>
    </row>
    <row r="600" spans="2:2" ht="15.75">
      <c r="B600" s="62"/>
    </row>
    <row r="601" spans="2:2" ht="15.75">
      <c r="B601" s="62"/>
    </row>
    <row r="602" spans="2:2" ht="15.75">
      <c r="B602" s="62"/>
    </row>
  </sheetData>
  <mergeCells count="4">
    <mergeCell ref="B1:D1"/>
    <mergeCell ref="B2:D2"/>
    <mergeCell ref="B3:D3"/>
    <mergeCell ref="B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I55" sqref="I55"/>
    </sheetView>
  </sheetViews>
  <sheetFormatPr baseColWidth="10" defaultColWidth="9.140625" defaultRowHeight="15"/>
  <cols>
    <col min="1" max="1" width="2.28515625" style="649" customWidth="1"/>
    <col min="2" max="2" width="90.42578125" style="587" customWidth="1"/>
    <col min="3" max="5" width="17.28515625" style="43" customWidth="1"/>
    <col min="6" max="6" width="12" style="43" customWidth="1"/>
    <col min="7" max="256" width="9.140625" style="649"/>
    <col min="257" max="257" width="2.28515625" style="649" customWidth="1"/>
    <col min="258" max="258" width="90.42578125" style="649" customWidth="1"/>
    <col min="259" max="261" width="17.28515625" style="649" customWidth="1"/>
    <col min="262" max="262" width="12" style="649" customWidth="1"/>
    <col min="263" max="512" width="9.140625" style="649"/>
    <col min="513" max="513" width="2.28515625" style="649" customWidth="1"/>
    <col min="514" max="514" width="90.42578125" style="649" customWidth="1"/>
    <col min="515" max="517" width="17.28515625" style="649" customWidth="1"/>
    <col min="518" max="518" width="12" style="649" customWidth="1"/>
    <col min="519" max="768" width="9.140625" style="649"/>
    <col min="769" max="769" width="2.28515625" style="649" customWidth="1"/>
    <col min="770" max="770" width="90.42578125" style="649" customWidth="1"/>
    <col min="771" max="773" width="17.28515625" style="649" customWidth="1"/>
    <col min="774" max="774" width="12" style="649" customWidth="1"/>
    <col min="775" max="1024" width="9.140625" style="649"/>
    <col min="1025" max="1025" width="2.28515625" style="649" customWidth="1"/>
    <col min="1026" max="1026" width="90.42578125" style="649" customWidth="1"/>
    <col min="1027" max="1029" width="17.28515625" style="649" customWidth="1"/>
    <col min="1030" max="1030" width="12" style="649" customWidth="1"/>
    <col min="1031" max="1280" width="9.140625" style="649"/>
    <col min="1281" max="1281" width="2.28515625" style="649" customWidth="1"/>
    <col min="1282" max="1282" width="90.42578125" style="649" customWidth="1"/>
    <col min="1283" max="1285" width="17.28515625" style="649" customWidth="1"/>
    <col min="1286" max="1286" width="12" style="649" customWidth="1"/>
    <col min="1287" max="1536" width="9.140625" style="649"/>
    <col min="1537" max="1537" width="2.28515625" style="649" customWidth="1"/>
    <col min="1538" max="1538" width="90.42578125" style="649" customWidth="1"/>
    <col min="1539" max="1541" width="17.28515625" style="649" customWidth="1"/>
    <col min="1542" max="1542" width="12" style="649" customWidth="1"/>
    <col min="1543" max="1792" width="9.140625" style="649"/>
    <col min="1793" max="1793" width="2.28515625" style="649" customWidth="1"/>
    <col min="1794" max="1794" width="90.42578125" style="649" customWidth="1"/>
    <col min="1795" max="1797" width="17.28515625" style="649" customWidth="1"/>
    <col min="1798" max="1798" width="12" style="649" customWidth="1"/>
    <col min="1799" max="2048" width="9.140625" style="649"/>
    <col min="2049" max="2049" width="2.28515625" style="649" customWidth="1"/>
    <col min="2050" max="2050" width="90.42578125" style="649" customWidth="1"/>
    <col min="2051" max="2053" width="17.28515625" style="649" customWidth="1"/>
    <col min="2054" max="2054" width="12" style="649" customWidth="1"/>
    <col min="2055" max="2304" width="9.140625" style="649"/>
    <col min="2305" max="2305" width="2.28515625" style="649" customWidth="1"/>
    <col min="2306" max="2306" width="90.42578125" style="649" customWidth="1"/>
    <col min="2307" max="2309" width="17.28515625" style="649" customWidth="1"/>
    <col min="2310" max="2310" width="12" style="649" customWidth="1"/>
    <col min="2311" max="2560" width="9.140625" style="649"/>
    <col min="2561" max="2561" width="2.28515625" style="649" customWidth="1"/>
    <col min="2562" max="2562" width="90.42578125" style="649" customWidth="1"/>
    <col min="2563" max="2565" width="17.28515625" style="649" customWidth="1"/>
    <col min="2566" max="2566" width="12" style="649" customWidth="1"/>
    <col min="2567" max="2816" width="9.140625" style="649"/>
    <col min="2817" max="2817" width="2.28515625" style="649" customWidth="1"/>
    <col min="2818" max="2818" width="90.42578125" style="649" customWidth="1"/>
    <col min="2819" max="2821" width="17.28515625" style="649" customWidth="1"/>
    <col min="2822" max="2822" width="12" style="649" customWidth="1"/>
    <col min="2823" max="3072" width="9.140625" style="649"/>
    <col min="3073" max="3073" width="2.28515625" style="649" customWidth="1"/>
    <col min="3074" max="3074" width="90.42578125" style="649" customWidth="1"/>
    <col min="3075" max="3077" width="17.28515625" style="649" customWidth="1"/>
    <col min="3078" max="3078" width="12" style="649" customWidth="1"/>
    <col min="3079" max="3328" width="9.140625" style="649"/>
    <col min="3329" max="3329" width="2.28515625" style="649" customWidth="1"/>
    <col min="3330" max="3330" width="90.42578125" style="649" customWidth="1"/>
    <col min="3331" max="3333" width="17.28515625" style="649" customWidth="1"/>
    <col min="3334" max="3334" width="12" style="649" customWidth="1"/>
    <col min="3335" max="3584" width="9.140625" style="649"/>
    <col min="3585" max="3585" width="2.28515625" style="649" customWidth="1"/>
    <col min="3586" max="3586" width="90.42578125" style="649" customWidth="1"/>
    <col min="3587" max="3589" width="17.28515625" style="649" customWidth="1"/>
    <col min="3590" max="3590" width="12" style="649" customWidth="1"/>
    <col min="3591" max="3840" width="9.140625" style="649"/>
    <col min="3841" max="3841" width="2.28515625" style="649" customWidth="1"/>
    <col min="3842" max="3842" width="90.42578125" style="649" customWidth="1"/>
    <col min="3843" max="3845" width="17.28515625" style="649" customWidth="1"/>
    <col min="3846" max="3846" width="12" style="649" customWidth="1"/>
    <col min="3847" max="4096" width="9.140625" style="649"/>
    <col min="4097" max="4097" width="2.28515625" style="649" customWidth="1"/>
    <col min="4098" max="4098" width="90.42578125" style="649" customWidth="1"/>
    <col min="4099" max="4101" width="17.28515625" style="649" customWidth="1"/>
    <col min="4102" max="4102" width="12" style="649" customWidth="1"/>
    <col min="4103" max="4352" width="9.140625" style="649"/>
    <col min="4353" max="4353" width="2.28515625" style="649" customWidth="1"/>
    <col min="4354" max="4354" width="90.42578125" style="649" customWidth="1"/>
    <col min="4355" max="4357" width="17.28515625" style="649" customWidth="1"/>
    <col min="4358" max="4358" width="12" style="649" customWidth="1"/>
    <col min="4359" max="4608" width="9.140625" style="649"/>
    <col min="4609" max="4609" width="2.28515625" style="649" customWidth="1"/>
    <col min="4610" max="4610" width="90.42578125" style="649" customWidth="1"/>
    <col min="4611" max="4613" width="17.28515625" style="649" customWidth="1"/>
    <col min="4614" max="4614" width="12" style="649" customWidth="1"/>
    <col min="4615" max="4864" width="9.140625" style="649"/>
    <col min="4865" max="4865" width="2.28515625" style="649" customWidth="1"/>
    <col min="4866" max="4866" width="90.42578125" style="649" customWidth="1"/>
    <col min="4867" max="4869" width="17.28515625" style="649" customWidth="1"/>
    <col min="4870" max="4870" width="12" style="649" customWidth="1"/>
    <col min="4871" max="5120" width="9.140625" style="649"/>
    <col min="5121" max="5121" width="2.28515625" style="649" customWidth="1"/>
    <col min="5122" max="5122" width="90.42578125" style="649" customWidth="1"/>
    <col min="5123" max="5125" width="17.28515625" style="649" customWidth="1"/>
    <col min="5126" max="5126" width="12" style="649" customWidth="1"/>
    <col min="5127" max="5376" width="9.140625" style="649"/>
    <col min="5377" max="5377" width="2.28515625" style="649" customWidth="1"/>
    <col min="5378" max="5378" width="90.42578125" style="649" customWidth="1"/>
    <col min="5379" max="5381" width="17.28515625" style="649" customWidth="1"/>
    <col min="5382" max="5382" width="12" style="649" customWidth="1"/>
    <col min="5383" max="5632" width="9.140625" style="649"/>
    <col min="5633" max="5633" width="2.28515625" style="649" customWidth="1"/>
    <col min="5634" max="5634" width="90.42578125" style="649" customWidth="1"/>
    <col min="5635" max="5637" width="17.28515625" style="649" customWidth="1"/>
    <col min="5638" max="5638" width="12" style="649" customWidth="1"/>
    <col min="5639" max="5888" width="9.140625" style="649"/>
    <col min="5889" max="5889" width="2.28515625" style="649" customWidth="1"/>
    <col min="5890" max="5890" width="90.42578125" style="649" customWidth="1"/>
    <col min="5891" max="5893" width="17.28515625" style="649" customWidth="1"/>
    <col min="5894" max="5894" width="12" style="649" customWidth="1"/>
    <col min="5895" max="6144" width="9.140625" style="649"/>
    <col min="6145" max="6145" width="2.28515625" style="649" customWidth="1"/>
    <col min="6146" max="6146" width="90.42578125" style="649" customWidth="1"/>
    <col min="6147" max="6149" width="17.28515625" style="649" customWidth="1"/>
    <col min="6150" max="6150" width="12" style="649" customWidth="1"/>
    <col min="6151" max="6400" width="9.140625" style="649"/>
    <col min="6401" max="6401" width="2.28515625" style="649" customWidth="1"/>
    <col min="6402" max="6402" width="90.42578125" style="649" customWidth="1"/>
    <col min="6403" max="6405" width="17.28515625" style="649" customWidth="1"/>
    <col min="6406" max="6406" width="12" style="649" customWidth="1"/>
    <col min="6407" max="6656" width="9.140625" style="649"/>
    <col min="6657" max="6657" width="2.28515625" style="649" customWidth="1"/>
    <col min="6658" max="6658" width="90.42578125" style="649" customWidth="1"/>
    <col min="6659" max="6661" width="17.28515625" style="649" customWidth="1"/>
    <col min="6662" max="6662" width="12" style="649" customWidth="1"/>
    <col min="6663" max="6912" width="9.140625" style="649"/>
    <col min="6913" max="6913" width="2.28515625" style="649" customWidth="1"/>
    <col min="6914" max="6914" width="90.42578125" style="649" customWidth="1"/>
    <col min="6915" max="6917" width="17.28515625" style="649" customWidth="1"/>
    <col min="6918" max="6918" width="12" style="649" customWidth="1"/>
    <col min="6919" max="7168" width="9.140625" style="649"/>
    <col min="7169" max="7169" width="2.28515625" style="649" customWidth="1"/>
    <col min="7170" max="7170" width="90.42578125" style="649" customWidth="1"/>
    <col min="7171" max="7173" width="17.28515625" style="649" customWidth="1"/>
    <col min="7174" max="7174" width="12" style="649" customWidth="1"/>
    <col min="7175" max="7424" width="9.140625" style="649"/>
    <col min="7425" max="7425" width="2.28515625" style="649" customWidth="1"/>
    <col min="7426" max="7426" width="90.42578125" style="649" customWidth="1"/>
    <col min="7427" max="7429" width="17.28515625" style="649" customWidth="1"/>
    <col min="7430" max="7430" width="12" style="649" customWidth="1"/>
    <col min="7431" max="7680" width="9.140625" style="649"/>
    <col min="7681" max="7681" width="2.28515625" style="649" customWidth="1"/>
    <col min="7682" max="7682" width="90.42578125" style="649" customWidth="1"/>
    <col min="7683" max="7685" width="17.28515625" style="649" customWidth="1"/>
    <col min="7686" max="7686" width="12" style="649" customWidth="1"/>
    <col min="7687" max="7936" width="9.140625" style="649"/>
    <col min="7937" max="7937" width="2.28515625" style="649" customWidth="1"/>
    <col min="7938" max="7938" width="90.42578125" style="649" customWidth="1"/>
    <col min="7939" max="7941" width="17.28515625" style="649" customWidth="1"/>
    <col min="7942" max="7942" width="12" style="649" customWidth="1"/>
    <col min="7943" max="8192" width="9.140625" style="649"/>
    <col min="8193" max="8193" width="2.28515625" style="649" customWidth="1"/>
    <col min="8194" max="8194" width="90.42578125" style="649" customWidth="1"/>
    <col min="8195" max="8197" width="17.28515625" style="649" customWidth="1"/>
    <col min="8198" max="8198" width="12" style="649" customWidth="1"/>
    <col min="8199" max="8448" width="9.140625" style="649"/>
    <col min="8449" max="8449" width="2.28515625" style="649" customWidth="1"/>
    <col min="8450" max="8450" width="90.42578125" style="649" customWidth="1"/>
    <col min="8451" max="8453" width="17.28515625" style="649" customWidth="1"/>
    <col min="8454" max="8454" width="12" style="649" customWidth="1"/>
    <col min="8455" max="8704" width="9.140625" style="649"/>
    <col min="8705" max="8705" width="2.28515625" style="649" customWidth="1"/>
    <col min="8706" max="8706" width="90.42578125" style="649" customWidth="1"/>
    <col min="8707" max="8709" width="17.28515625" style="649" customWidth="1"/>
    <col min="8710" max="8710" width="12" style="649" customWidth="1"/>
    <col min="8711" max="8960" width="9.140625" style="649"/>
    <col min="8961" max="8961" width="2.28515625" style="649" customWidth="1"/>
    <col min="8962" max="8962" width="90.42578125" style="649" customWidth="1"/>
    <col min="8963" max="8965" width="17.28515625" style="649" customWidth="1"/>
    <col min="8966" max="8966" width="12" style="649" customWidth="1"/>
    <col min="8967" max="9216" width="9.140625" style="649"/>
    <col min="9217" max="9217" width="2.28515625" style="649" customWidth="1"/>
    <col min="9218" max="9218" width="90.42578125" style="649" customWidth="1"/>
    <col min="9219" max="9221" width="17.28515625" style="649" customWidth="1"/>
    <col min="9222" max="9222" width="12" style="649" customWidth="1"/>
    <col min="9223" max="9472" width="9.140625" style="649"/>
    <col min="9473" max="9473" width="2.28515625" style="649" customWidth="1"/>
    <col min="9474" max="9474" width="90.42578125" style="649" customWidth="1"/>
    <col min="9475" max="9477" width="17.28515625" style="649" customWidth="1"/>
    <col min="9478" max="9478" width="12" style="649" customWidth="1"/>
    <col min="9479" max="9728" width="9.140625" style="649"/>
    <col min="9729" max="9729" width="2.28515625" style="649" customWidth="1"/>
    <col min="9730" max="9730" width="90.42578125" style="649" customWidth="1"/>
    <col min="9731" max="9733" width="17.28515625" style="649" customWidth="1"/>
    <col min="9734" max="9734" width="12" style="649" customWidth="1"/>
    <col min="9735" max="9984" width="9.140625" style="649"/>
    <col min="9985" max="9985" width="2.28515625" style="649" customWidth="1"/>
    <col min="9986" max="9986" width="90.42578125" style="649" customWidth="1"/>
    <col min="9987" max="9989" width="17.28515625" style="649" customWidth="1"/>
    <col min="9990" max="9990" width="12" style="649" customWidth="1"/>
    <col min="9991" max="10240" width="9.140625" style="649"/>
    <col min="10241" max="10241" width="2.28515625" style="649" customWidth="1"/>
    <col min="10242" max="10242" width="90.42578125" style="649" customWidth="1"/>
    <col min="10243" max="10245" width="17.28515625" style="649" customWidth="1"/>
    <col min="10246" max="10246" width="12" style="649" customWidth="1"/>
    <col min="10247" max="10496" width="9.140625" style="649"/>
    <col min="10497" max="10497" width="2.28515625" style="649" customWidth="1"/>
    <col min="10498" max="10498" width="90.42578125" style="649" customWidth="1"/>
    <col min="10499" max="10501" width="17.28515625" style="649" customWidth="1"/>
    <col min="10502" max="10502" width="12" style="649" customWidth="1"/>
    <col min="10503" max="10752" width="9.140625" style="649"/>
    <col min="10753" max="10753" width="2.28515625" style="649" customWidth="1"/>
    <col min="10754" max="10754" width="90.42578125" style="649" customWidth="1"/>
    <col min="10755" max="10757" width="17.28515625" style="649" customWidth="1"/>
    <col min="10758" max="10758" width="12" style="649" customWidth="1"/>
    <col min="10759" max="11008" width="9.140625" style="649"/>
    <col min="11009" max="11009" width="2.28515625" style="649" customWidth="1"/>
    <col min="11010" max="11010" width="90.42578125" style="649" customWidth="1"/>
    <col min="11011" max="11013" width="17.28515625" style="649" customWidth="1"/>
    <col min="11014" max="11014" width="12" style="649" customWidth="1"/>
    <col min="11015" max="11264" width="9.140625" style="649"/>
    <col min="11265" max="11265" width="2.28515625" style="649" customWidth="1"/>
    <col min="11266" max="11266" width="90.42578125" style="649" customWidth="1"/>
    <col min="11267" max="11269" width="17.28515625" style="649" customWidth="1"/>
    <col min="11270" max="11270" width="12" style="649" customWidth="1"/>
    <col min="11271" max="11520" width="9.140625" style="649"/>
    <col min="11521" max="11521" width="2.28515625" style="649" customWidth="1"/>
    <col min="11522" max="11522" width="90.42578125" style="649" customWidth="1"/>
    <col min="11523" max="11525" width="17.28515625" style="649" customWidth="1"/>
    <col min="11526" max="11526" width="12" style="649" customWidth="1"/>
    <col min="11527" max="11776" width="9.140625" style="649"/>
    <col min="11777" max="11777" width="2.28515625" style="649" customWidth="1"/>
    <col min="11778" max="11778" width="90.42578125" style="649" customWidth="1"/>
    <col min="11779" max="11781" width="17.28515625" style="649" customWidth="1"/>
    <col min="11782" max="11782" width="12" style="649" customWidth="1"/>
    <col min="11783" max="12032" width="9.140625" style="649"/>
    <col min="12033" max="12033" width="2.28515625" style="649" customWidth="1"/>
    <col min="12034" max="12034" width="90.42578125" style="649" customWidth="1"/>
    <col min="12035" max="12037" width="17.28515625" style="649" customWidth="1"/>
    <col min="12038" max="12038" width="12" style="649" customWidth="1"/>
    <col min="12039" max="12288" width="9.140625" style="649"/>
    <col min="12289" max="12289" width="2.28515625" style="649" customWidth="1"/>
    <col min="12290" max="12290" width="90.42578125" style="649" customWidth="1"/>
    <col min="12291" max="12293" width="17.28515625" style="649" customWidth="1"/>
    <col min="12294" max="12294" width="12" style="649" customWidth="1"/>
    <col min="12295" max="12544" width="9.140625" style="649"/>
    <col min="12545" max="12545" width="2.28515625" style="649" customWidth="1"/>
    <col min="12546" max="12546" width="90.42578125" style="649" customWidth="1"/>
    <col min="12547" max="12549" width="17.28515625" style="649" customWidth="1"/>
    <col min="12550" max="12550" width="12" style="649" customWidth="1"/>
    <col min="12551" max="12800" width="9.140625" style="649"/>
    <col min="12801" max="12801" width="2.28515625" style="649" customWidth="1"/>
    <col min="12802" max="12802" width="90.42578125" style="649" customWidth="1"/>
    <col min="12803" max="12805" width="17.28515625" style="649" customWidth="1"/>
    <col min="12806" max="12806" width="12" style="649" customWidth="1"/>
    <col min="12807" max="13056" width="9.140625" style="649"/>
    <col min="13057" max="13057" width="2.28515625" style="649" customWidth="1"/>
    <col min="13058" max="13058" width="90.42578125" style="649" customWidth="1"/>
    <col min="13059" max="13061" width="17.28515625" style="649" customWidth="1"/>
    <col min="13062" max="13062" width="12" style="649" customWidth="1"/>
    <col min="13063" max="13312" width="9.140625" style="649"/>
    <col min="13313" max="13313" width="2.28515625" style="649" customWidth="1"/>
    <col min="13314" max="13314" width="90.42578125" style="649" customWidth="1"/>
    <col min="13315" max="13317" width="17.28515625" style="649" customWidth="1"/>
    <col min="13318" max="13318" width="12" style="649" customWidth="1"/>
    <col min="13319" max="13568" width="9.140625" style="649"/>
    <col min="13569" max="13569" width="2.28515625" style="649" customWidth="1"/>
    <col min="13570" max="13570" width="90.42578125" style="649" customWidth="1"/>
    <col min="13571" max="13573" width="17.28515625" style="649" customWidth="1"/>
    <col min="13574" max="13574" width="12" style="649" customWidth="1"/>
    <col min="13575" max="13824" width="9.140625" style="649"/>
    <col min="13825" max="13825" width="2.28515625" style="649" customWidth="1"/>
    <col min="13826" max="13826" width="90.42578125" style="649" customWidth="1"/>
    <col min="13827" max="13829" width="17.28515625" style="649" customWidth="1"/>
    <col min="13830" max="13830" width="12" style="649" customWidth="1"/>
    <col min="13831" max="14080" width="9.140625" style="649"/>
    <col min="14081" max="14081" width="2.28515625" style="649" customWidth="1"/>
    <col min="14082" max="14082" width="90.42578125" style="649" customWidth="1"/>
    <col min="14083" max="14085" width="17.28515625" style="649" customWidth="1"/>
    <col min="14086" max="14086" width="12" style="649" customWidth="1"/>
    <col min="14087" max="14336" width="9.140625" style="649"/>
    <col min="14337" max="14337" width="2.28515625" style="649" customWidth="1"/>
    <col min="14338" max="14338" width="90.42578125" style="649" customWidth="1"/>
    <col min="14339" max="14341" width="17.28515625" style="649" customWidth="1"/>
    <col min="14342" max="14342" width="12" style="649" customWidth="1"/>
    <col min="14343" max="14592" width="9.140625" style="649"/>
    <col min="14593" max="14593" width="2.28515625" style="649" customWidth="1"/>
    <col min="14594" max="14594" width="90.42578125" style="649" customWidth="1"/>
    <col min="14595" max="14597" width="17.28515625" style="649" customWidth="1"/>
    <col min="14598" max="14598" width="12" style="649" customWidth="1"/>
    <col min="14599" max="14848" width="9.140625" style="649"/>
    <col min="14849" max="14849" width="2.28515625" style="649" customWidth="1"/>
    <col min="14850" max="14850" width="90.42578125" style="649" customWidth="1"/>
    <col min="14851" max="14853" width="17.28515625" style="649" customWidth="1"/>
    <col min="14854" max="14854" width="12" style="649" customWidth="1"/>
    <col min="14855" max="15104" width="9.140625" style="649"/>
    <col min="15105" max="15105" width="2.28515625" style="649" customWidth="1"/>
    <col min="15106" max="15106" width="90.42578125" style="649" customWidth="1"/>
    <col min="15107" max="15109" width="17.28515625" style="649" customWidth="1"/>
    <col min="15110" max="15110" width="12" style="649" customWidth="1"/>
    <col min="15111" max="15360" width="9.140625" style="649"/>
    <col min="15361" max="15361" width="2.28515625" style="649" customWidth="1"/>
    <col min="15362" max="15362" width="90.42578125" style="649" customWidth="1"/>
    <col min="15363" max="15365" width="17.28515625" style="649" customWidth="1"/>
    <col min="15366" max="15366" width="12" style="649" customWidth="1"/>
    <col min="15367" max="15616" width="9.140625" style="649"/>
    <col min="15617" max="15617" width="2.28515625" style="649" customWidth="1"/>
    <col min="15618" max="15618" width="90.42578125" style="649" customWidth="1"/>
    <col min="15619" max="15621" width="17.28515625" style="649" customWidth="1"/>
    <col min="15622" max="15622" width="12" style="649" customWidth="1"/>
    <col min="15623" max="15872" width="9.140625" style="649"/>
    <col min="15873" max="15873" width="2.28515625" style="649" customWidth="1"/>
    <col min="15874" max="15874" width="90.42578125" style="649" customWidth="1"/>
    <col min="15875" max="15877" width="17.28515625" style="649" customWidth="1"/>
    <col min="15878" max="15878" width="12" style="649" customWidth="1"/>
    <col min="15879" max="16128" width="9.140625" style="649"/>
    <col min="16129" max="16129" width="2.28515625" style="649" customWidth="1"/>
    <col min="16130" max="16130" width="90.42578125" style="649" customWidth="1"/>
    <col min="16131" max="16133" width="17.28515625" style="649" customWidth="1"/>
    <col min="16134" max="16134" width="12" style="649" customWidth="1"/>
    <col min="16135" max="16384" width="9.140625" style="649"/>
  </cols>
  <sheetData>
    <row r="1" spans="2:6" ht="31.5" customHeight="1">
      <c r="B1" s="1181" t="s">
        <v>1410</v>
      </c>
      <c r="C1" s="1181"/>
      <c r="D1" s="1181"/>
      <c r="E1" s="1181"/>
    </row>
    <row r="2" spans="2:6" ht="24" customHeight="1">
      <c r="B2" s="1154" t="s">
        <v>1232</v>
      </c>
      <c r="C2" s="1154"/>
      <c r="D2" s="1154"/>
      <c r="E2" s="1154"/>
    </row>
    <row r="3" spans="2:6" ht="24.75" customHeight="1">
      <c r="B3" s="1154" t="s">
        <v>1498</v>
      </c>
      <c r="C3" s="1154"/>
      <c r="D3" s="1154"/>
      <c r="E3" s="1154"/>
    </row>
    <row r="4" spans="2:6" ht="26.25" customHeight="1">
      <c r="B4" s="1155" t="s">
        <v>1350</v>
      </c>
      <c r="C4" s="1155"/>
      <c r="D4" s="1155"/>
      <c r="E4" s="1155"/>
      <c r="F4" s="649"/>
    </row>
    <row r="5" spans="2:6" ht="15.75" thickBot="1">
      <c r="C5" s="1046"/>
      <c r="D5" s="1046"/>
      <c r="E5" s="1046"/>
      <c r="F5" s="649"/>
    </row>
    <row r="6" spans="2:6" ht="16.5" thickTop="1" thickBot="1">
      <c r="B6" s="588"/>
      <c r="C6" s="589" t="s">
        <v>1411</v>
      </c>
      <c r="D6" s="589" t="s">
        <v>1412</v>
      </c>
      <c r="E6" s="1143" t="s">
        <v>6</v>
      </c>
      <c r="F6" s="649"/>
    </row>
    <row r="7" spans="2:6" ht="22.5" customHeight="1" thickTop="1" thickBot="1">
      <c r="B7" s="398" t="s">
        <v>904</v>
      </c>
      <c r="C7" s="590"/>
      <c r="D7" s="590"/>
      <c r="E7" s="590"/>
      <c r="F7" s="649"/>
    </row>
    <row r="8" spans="2:6" ht="16.5" thickTop="1" thickBot="1">
      <c r="B8" s="591"/>
      <c r="C8" s="1046"/>
      <c r="D8" s="1046"/>
      <c r="E8" s="1046"/>
      <c r="F8" s="649"/>
    </row>
    <row r="9" spans="2:6" ht="16.5" thickTop="1" thickBot="1">
      <c r="B9" s="592" t="s">
        <v>426</v>
      </c>
      <c r="C9" s="1144">
        <v>53537336.250000007</v>
      </c>
      <c r="D9" s="1144">
        <v>53645400.409999996</v>
      </c>
      <c r="E9" s="1144">
        <v>107182736.66</v>
      </c>
    </row>
    <row r="10" spans="2:6" ht="15.75" thickTop="1">
      <c r="B10" s="593" t="s">
        <v>905</v>
      </c>
      <c r="C10" s="1145">
        <v>4371754.68</v>
      </c>
      <c r="D10" s="1145">
        <v>16918300.32</v>
      </c>
      <c r="E10" s="1145">
        <v>21290055</v>
      </c>
      <c r="F10" s="640"/>
    </row>
    <row r="11" spans="2:6">
      <c r="B11" s="594" t="s">
        <v>906</v>
      </c>
      <c r="C11" s="1145">
        <v>0</v>
      </c>
      <c r="D11" s="1145">
        <v>0</v>
      </c>
      <c r="E11" s="1145">
        <v>0</v>
      </c>
      <c r="F11" s="640"/>
    </row>
    <row r="12" spans="2:6">
      <c r="B12" s="594" t="s">
        <v>907</v>
      </c>
      <c r="C12" s="1145">
        <v>10452273.460000003</v>
      </c>
      <c r="D12" s="1145">
        <v>17313995.870000001</v>
      </c>
      <c r="E12" s="1145">
        <v>27766269.330000006</v>
      </c>
      <c r="F12" s="640"/>
    </row>
    <row r="13" spans="2:6">
      <c r="B13" s="594" t="s">
        <v>908</v>
      </c>
      <c r="C13" s="1145">
        <v>44616.13</v>
      </c>
      <c r="D13" s="1145">
        <v>0</v>
      </c>
      <c r="E13" s="1145">
        <v>44616.13</v>
      </c>
      <c r="F13" s="640"/>
    </row>
    <row r="14" spans="2:6">
      <c r="B14" s="594" t="s">
        <v>909</v>
      </c>
      <c r="C14" s="1145">
        <v>11266.8</v>
      </c>
      <c r="D14" s="1145">
        <v>27439.399999999994</v>
      </c>
      <c r="E14" s="1145">
        <v>38706.199999999997</v>
      </c>
      <c r="F14" s="640"/>
    </row>
    <row r="15" spans="2:6">
      <c r="B15" s="594" t="s">
        <v>910</v>
      </c>
      <c r="C15" s="1145">
        <v>33509561.299999997</v>
      </c>
      <c r="D15" s="1145">
        <v>13781548.24</v>
      </c>
      <c r="E15" s="1145">
        <v>47291109.539999999</v>
      </c>
      <c r="F15" s="640"/>
    </row>
    <row r="16" spans="2:6">
      <c r="B16" s="594" t="s">
        <v>911</v>
      </c>
      <c r="C16" s="1145">
        <v>5147863.88</v>
      </c>
      <c r="D16" s="1145">
        <v>5604116.5800000001</v>
      </c>
      <c r="E16" s="1145">
        <v>10751980.460000001</v>
      </c>
      <c r="F16" s="640"/>
    </row>
    <row r="17" spans="1:6" ht="15.75" thickBot="1">
      <c r="B17" s="594" t="s">
        <v>970</v>
      </c>
      <c r="C17" s="1145">
        <v>0</v>
      </c>
      <c r="D17" s="1145">
        <v>0</v>
      </c>
      <c r="E17" s="1145">
        <v>0</v>
      </c>
      <c r="F17" s="640"/>
    </row>
    <row r="18" spans="1:6" ht="16.5" thickTop="1" thickBot="1">
      <c r="B18" s="592" t="s">
        <v>912</v>
      </c>
      <c r="C18" s="1144">
        <v>26990292.940000001</v>
      </c>
      <c r="D18" s="1144">
        <v>21907435.290000007</v>
      </c>
      <c r="E18" s="1144">
        <v>48897728.230000004</v>
      </c>
      <c r="F18" s="640"/>
    </row>
    <row r="19" spans="1:6" ht="15.75" thickTop="1">
      <c r="B19" s="593" t="s">
        <v>913</v>
      </c>
      <c r="C19" s="1145">
        <v>15661294.950000001</v>
      </c>
      <c r="D19" s="1145">
        <v>0</v>
      </c>
      <c r="E19" s="1145">
        <v>15661294.950000001</v>
      </c>
      <c r="F19" s="640"/>
    </row>
    <row r="20" spans="1:6">
      <c r="B20" s="594" t="s">
        <v>914</v>
      </c>
      <c r="C20" s="1145">
        <v>11328997.99</v>
      </c>
      <c r="D20" s="1145">
        <v>20689777.870000005</v>
      </c>
      <c r="E20" s="1145">
        <v>32018775.860000007</v>
      </c>
      <c r="F20" s="640"/>
    </row>
    <row r="21" spans="1:6">
      <c r="B21" s="594" t="s">
        <v>915</v>
      </c>
      <c r="C21" s="1145">
        <v>0</v>
      </c>
      <c r="D21" s="1145">
        <v>1217657.42</v>
      </c>
      <c r="E21" s="1145">
        <v>1217657.42</v>
      </c>
      <c r="F21" s="640"/>
    </row>
    <row r="22" spans="1:6">
      <c r="B22" s="594" t="s">
        <v>916</v>
      </c>
      <c r="C22" s="1145">
        <v>0</v>
      </c>
      <c r="D22" s="1145">
        <v>0</v>
      </c>
      <c r="E22" s="1145">
        <v>0</v>
      </c>
      <c r="F22" s="640"/>
    </row>
    <row r="23" spans="1:6">
      <c r="B23" s="594" t="s">
        <v>917</v>
      </c>
      <c r="C23" s="1145">
        <v>0</v>
      </c>
      <c r="D23" s="1145">
        <v>0</v>
      </c>
      <c r="E23" s="1145">
        <v>0</v>
      </c>
      <c r="F23" s="640"/>
    </row>
    <row r="24" spans="1:6" ht="15.75" thickBot="1">
      <c r="B24" s="594" t="s">
        <v>1472</v>
      </c>
      <c r="C24" s="1145">
        <v>0</v>
      </c>
      <c r="D24" s="1145">
        <v>0</v>
      </c>
      <c r="E24" s="1145">
        <v>0</v>
      </c>
      <c r="F24" s="640"/>
    </row>
    <row r="25" spans="1:6" ht="16.5" thickTop="1" thickBot="1">
      <c r="B25" s="398" t="s">
        <v>451</v>
      </c>
      <c r="C25" s="1144">
        <v>26547043.309999995</v>
      </c>
      <c r="D25" s="1144">
        <v>31737965.120000005</v>
      </c>
      <c r="E25" s="1144">
        <v>58285008.43</v>
      </c>
      <c r="F25" s="640"/>
    </row>
    <row r="26" spans="1:6" ht="15.75" thickTop="1">
      <c r="B26" s="593" t="s">
        <v>919</v>
      </c>
      <c r="C26" s="1145">
        <v>25278000</v>
      </c>
      <c r="D26" s="1145">
        <v>12134920</v>
      </c>
      <c r="E26" s="1145">
        <v>37412920</v>
      </c>
      <c r="F26" s="640"/>
    </row>
    <row r="27" spans="1:6">
      <c r="B27" s="594" t="s">
        <v>920</v>
      </c>
      <c r="C27" s="1145">
        <v>0</v>
      </c>
      <c r="D27" s="1145">
        <v>64.08</v>
      </c>
      <c r="E27" s="1145">
        <v>64.08</v>
      </c>
      <c r="F27" s="640"/>
    </row>
    <row r="28" spans="1:6">
      <c r="B28" s="594" t="s">
        <v>921</v>
      </c>
      <c r="C28" s="1145">
        <v>0</v>
      </c>
      <c r="D28" s="1145">
        <v>0</v>
      </c>
      <c r="E28" s="1145">
        <v>0</v>
      </c>
      <c r="F28" s="640"/>
    </row>
    <row r="29" spans="1:6">
      <c r="B29" s="594" t="s">
        <v>922</v>
      </c>
      <c r="C29" s="1145">
        <v>947192.53</v>
      </c>
      <c r="D29" s="1145">
        <v>14270140.620000001</v>
      </c>
      <c r="E29" s="1145">
        <v>15217333.15</v>
      </c>
      <c r="F29" s="640"/>
    </row>
    <row r="30" spans="1:6">
      <c r="A30" s="128"/>
      <c r="B30" s="594" t="s">
        <v>923</v>
      </c>
      <c r="C30" s="1145">
        <v>321850.78000000026</v>
      </c>
      <c r="D30" s="1145">
        <v>5332840.42</v>
      </c>
      <c r="E30" s="1145">
        <v>5654691.2000000002</v>
      </c>
      <c r="F30" s="640"/>
    </row>
    <row r="31" spans="1:6">
      <c r="A31" s="128"/>
      <c r="B31" s="595" t="s">
        <v>924</v>
      </c>
      <c r="C31" s="1145">
        <v>-2706163.92</v>
      </c>
      <c r="D31" s="1145">
        <v>5332840.42</v>
      </c>
      <c r="E31" s="1145">
        <v>2626676.5</v>
      </c>
      <c r="F31" s="640"/>
    </row>
    <row r="32" spans="1:6" ht="15.75" thickBot="1">
      <c r="B32" s="595" t="s">
        <v>925</v>
      </c>
      <c r="C32" s="1145">
        <v>3028014.7</v>
      </c>
      <c r="D32" s="1145">
        <v>0</v>
      </c>
      <c r="E32" s="1145">
        <v>3028014.7</v>
      </c>
      <c r="F32" s="640"/>
    </row>
    <row r="33" spans="2:6" ht="16.5" thickTop="1" thickBot="1">
      <c r="B33" s="398" t="s">
        <v>455</v>
      </c>
      <c r="C33" s="1144">
        <v>53537336.25</v>
      </c>
      <c r="D33" s="1144">
        <v>53645400.410000011</v>
      </c>
      <c r="E33" s="1144">
        <v>107182736.66</v>
      </c>
      <c r="F33" s="640"/>
    </row>
    <row r="34" spans="2:6" ht="15.75" thickTop="1">
      <c r="B34" s="594" t="s">
        <v>926</v>
      </c>
      <c r="C34" s="1145">
        <v>0</v>
      </c>
      <c r="D34" s="1145">
        <v>0</v>
      </c>
      <c r="E34" s="1145">
        <v>0</v>
      </c>
      <c r="F34" s="640"/>
    </row>
    <row r="35" spans="2:6" ht="15.75" thickBot="1">
      <c r="B35" s="594" t="s">
        <v>927</v>
      </c>
      <c r="C35" s="1145">
        <v>3324407013.9099998</v>
      </c>
      <c r="D35" s="1145">
        <v>8253684847.4899998</v>
      </c>
      <c r="E35" s="1145">
        <v>11578091861.4</v>
      </c>
      <c r="F35" s="640"/>
    </row>
    <row r="36" spans="2:6" ht="16.5" thickTop="1" thickBot="1">
      <c r="B36" s="596" t="s">
        <v>463</v>
      </c>
      <c r="C36" s="1144"/>
      <c r="D36" s="1144"/>
      <c r="E36" s="1144"/>
      <c r="F36" s="704"/>
    </row>
    <row r="37" spans="2:6" ht="15.75" thickTop="1">
      <c r="B37" s="597" t="s">
        <v>935</v>
      </c>
      <c r="C37" s="1146">
        <v>0</v>
      </c>
      <c r="D37" s="1146">
        <v>0</v>
      </c>
      <c r="E37" s="1145">
        <v>0</v>
      </c>
      <c r="F37" s="640"/>
    </row>
    <row r="38" spans="2:6">
      <c r="B38" s="598" t="s">
        <v>1413</v>
      </c>
      <c r="C38" s="1146">
        <v>-844489.71</v>
      </c>
      <c r="D38" s="1146">
        <v>0</v>
      </c>
      <c r="E38" s="1145">
        <v>-844489.71</v>
      </c>
      <c r="F38" s="640"/>
    </row>
    <row r="39" spans="2:6">
      <c r="B39" s="593" t="s">
        <v>466</v>
      </c>
      <c r="C39" s="1146">
        <v>-844489.71</v>
      </c>
      <c r="D39" s="1146">
        <v>0</v>
      </c>
      <c r="E39" s="1145">
        <v>-844489.71</v>
      </c>
      <c r="F39" s="640"/>
    </row>
    <row r="40" spans="2:6">
      <c r="B40" s="597" t="s">
        <v>937</v>
      </c>
      <c r="C40" s="1146">
        <v>62857148.420000002</v>
      </c>
      <c r="D40" s="1146">
        <v>90793167.659999996</v>
      </c>
      <c r="E40" s="1145">
        <v>153650316.07999998</v>
      </c>
      <c r="F40" s="640"/>
    </row>
    <row r="41" spans="2:6">
      <c r="B41" s="598" t="s">
        <v>938</v>
      </c>
      <c r="C41" s="1145">
        <v>-13936.99</v>
      </c>
      <c r="D41" s="1145">
        <v>-398969.74</v>
      </c>
      <c r="E41" s="1145">
        <v>-412906.73</v>
      </c>
      <c r="F41" s="640"/>
    </row>
    <row r="42" spans="2:6">
      <c r="B42" s="593" t="s">
        <v>939</v>
      </c>
      <c r="C42" s="1145">
        <v>61998721.719999999</v>
      </c>
      <c r="D42" s="1145">
        <v>90394197.920000002</v>
      </c>
      <c r="E42" s="1145">
        <v>152392919.63999999</v>
      </c>
      <c r="F42" s="640"/>
    </row>
    <row r="43" spans="2:6">
      <c r="B43" s="597" t="s">
        <v>940</v>
      </c>
      <c r="C43" s="1145">
        <v>14507.51</v>
      </c>
      <c r="D43" s="1145">
        <v>0</v>
      </c>
      <c r="E43" s="1145">
        <v>14507.51</v>
      </c>
      <c r="F43" s="640"/>
    </row>
    <row r="44" spans="2:6">
      <c r="B44" s="598" t="s">
        <v>1414</v>
      </c>
      <c r="C44" s="1145">
        <v>-29326.1</v>
      </c>
      <c r="D44" s="1145">
        <v>0</v>
      </c>
      <c r="E44" s="1145">
        <v>-29326.1</v>
      </c>
      <c r="F44" s="640"/>
    </row>
    <row r="45" spans="2:6">
      <c r="B45" s="593" t="s">
        <v>942</v>
      </c>
      <c r="C45" s="1145">
        <v>61983903.129999995</v>
      </c>
      <c r="D45" s="1145">
        <v>90394197.920000002</v>
      </c>
      <c r="E45" s="1145">
        <v>152378101.05000001</v>
      </c>
      <c r="F45" s="640"/>
    </row>
    <row r="46" spans="2:6">
      <c r="B46" s="597" t="s">
        <v>943</v>
      </c>
      <c r="C46" s="1145">
        <v>-58966256.800000012</v>
      </c>
      <c r="D46" s="1145">
        <v>-82821595.860000014</v>
      </c>
      <c r="E46" s="1145">
        <v>-141787852.66000003</v>
      </c>
      <c r="F46" s="640"/>
    </row>
    <row r="47" spans="2:6">
      <c r="B47" s="593" t="s">
        <v>944</v>
      </c>
      <c r="C47" s="1145">
        <v>3017646.3299999833</v>
      </c>
      <c r="D47" s="1145">
        <v>7572602.0599999875</v>
      </c>
      <c r="E47" s="1145">
        <v>10590248.389999971</v>
      </c>
      <c r="F47" s="640"/>
    </row>
    <row r="48" spans="2:6">
      <c r="B48" s="599" t="s">
        <v>945</v>
      </c>
      <c r="C48" s="1145">
        <v>211.28</v>
      </c>
      <c r="D48" s="1145">
        <v>0</v>
      </c>
      <c r="E48" s="1145">
        <v>211.28</v>
      </c>
      <c r="F48" s="640"/>
    </row>
    <row r="49" spans="1:6">
      <c r="B49" s="600" t="s">
        <v>946</v>
      </c>
      <c r="C49" s="1145">
        <v>211.28</v>
      </c>
      <c r="D49" s="1145">
        <v>0</v>
      </c>
      <c r="E49" s="1145">
        <v>211.28</v>
      </c>
      <c r="F49" s="640"/>
    </row>
    <row r="50" spans="1:6">
      <c r="B50" s="597" t="s">
        <v>947</v>
      </c>
      <c r="C50" s="1145">
        <v>0</v>
      </c>
      <c r="D50" s="1145">
        <v>0</v>
      </c>
      <c r="E50" s="1145">
        <v>0</v>
      </c>
      <c r="F50" s="640"/>
    </row>
    <row r="51" spans="1:6">
      <c r="B51" s="593" t="s">
        <v>948</v>
      </c>
      <c r="C51" s="1145">
        <v>-66833.2</v>
      </c>
      <c r="D51" s="1145">
        <v>0</v>
      </c>
      <c r="E51" s="1145">
        <v>-66833.2</v>
      </c>
      <c r="F51" s="640"/>
    </row>
    <row r="52" spans="1:6">
      <c r="B52" s="600" t="s">
        <v>949</v>
      </c>
      <c r="C52" s="1145">
        <v>-66833.2</v>
      </c>
      <c r="D52" s="1145">
        <v>0</v>
      </c>
      <c r="E52" s="1145">
        <v>-66833.2</v>
      </c>
      <c r="F52" s="640"/>
    </row>
    <row r="53" spans="1:6">
      <c r="B53" s="597" t="s">
        <v>950</v>
      </c>
      <c r="C53" s="1145">
        <v>0</v>
      </c>
      <c r="D53" s="1145">
        <v>0</v>
      </c>
      <c r="E53" s="1145">
        <v>0</v>
      </c>
      <c r="F53" s="640"/>
    </row>
    <row r="54" spans="1:6">
      <c r="A54" s="128"/>
      <c r="B54" s="593" t="s">
        <v>480</v>
      </c>
      <c r="C54" s="1145">
        <v>2951024.4099999829</v>
      </c>
      <c r="D54" s="1145">
        <v>7572602.0599999875</v>
      </c>
      <c r="E54" s="1145">
        <v>10523626.469999971</v>
      </c>
      <c r="F54" s="640"/>
    </row>
    <row r="55" spans="1:6">
      <c r="B55" s="597" t="s">
        <v>952</v>
      </c>
      <c r="C55" s="1145">
        <v>134715.06999999998</v>
      </c>
      <c r="D55" s="1145">
        <v>0</v>
      </c>
      <c r="E55" s="1145">
        <v>134715.06999999998</v>
      </c>
      <c r="F55" s="640"/>
    </row>
    <row r="56" spans="1:6">
      <c r="B56" s="593" t="s">
        <v>482</v>
      </c>
      <c r="C56" s="1145">
        <v>3085739.4799999828</v>
      </c>
      <c r="D56" s="1145">
        <v>7572602.0599999875</v>
      </c>
      <c r="E56" s="1145">
        <v>10658341.539999969</v>
      </c>
      <c r="F56" s="640"/>
    </row>
    <row r="57" spans="1:6">
      <c r="B57" s="597" t="s">
        <v>953</v>
      </c>
      <c r="C57" s="1145">
        <v>43626.82</v>
      </c>
      <c r="D57" s="1145">
        <v>0</v>
      </c>
      <c r="E57" s="1145">
        <v>43626.82</v>
      </c>
      <c r="F57" s="640"/>
    </row>
    <row r="58" spans="1:6">
      <c r="B58" s="598" t="s">
        <v>954</v>
      </c>
      <c r="C58" s="1145">
        <v>101351.6</v>
      </c>
      <c r="D58" s="1145">
        <v>0</v>
      </c>
      <c r="E58" s="1145">
        <v>101351.6</v>
      </c>
      <c r="F58" s="640"/>
    </row>
    <row r="59" spans="1:6">
      <c r="A59" s="128"/>
      <c r="B59" s="593" t="s">
        <v>484</v>
      </c>
      <c r="C59" s="1145">
        <v>3230717.8999999827</v>
      </c>
      <c r="D59" s="1145">
        <v>7572602.0599999875</v>
      </c>
      <c r="E59" s="1145">
        <v>10803319.959999971</v>
      </c>
      <c r="F59" s="640"/>
    </row>
    <row r="60" spans="1:6">
      <c r="B60" s="597" t="s">
        <v>955</v>
      </c>
      <c r="C60" s="1145">
        <v>0</v>
      </c>
      <c r="D60" s="1145">
        <v>0</v>
      </c>
      <c r="E60" s="1145">
        <v>0</v>
      </c>
      <c r="F60" s="640"/>
    </row>
    <row r="61" spans="1:6">
      <c r="B61" s="593" t="s">
        <v>956</v>
      </c>
      <c r="C61" s="1145">
        <v>3230717.8999999827</v>
      </c>
      <c r="D61" s="1145">
        <v>7572602.0599999875</v>
      </c>
      <c r="E61" s="1145">
        <v>10803319.959999971</v>
      </c>
      <c r="F61" s="640"/>
    </row>
    <row r="62" spans="1:6" ht="19.5" customHeight="1" thickBot="1">
      <c r="B62" s="597" t="s">
        <v>957</v>
      </c>
      <c r="C62" s="1145">
        <v>0</v>
      </c>
      <c r="D62" s="1145">
        <v>-2301458.09</v>
      </c>
      <c r="E62" s="1145">
        <v>-2301458.09</v>
      </c>
      <c r="F62" s="640"/>
    </row>
    <row r="63" spans="1:6" ht="11.25" customHeight="1" thickTop="1" thickBot="1">
      <c r="B63" s="601" t="s">
        <v>958</v>
      </c>
      <c r="C63" s="1147">
        <v>3230717.8999999827</v>
      </c>
      <c r="D63" s="1147">
        <v>5271143.9699999876</v>
      </c>
      <c r="E63" s="1147">
        <v>8501861.8699999712</v>
      </c>
      <c r="F63" s="649"/>
    </row>
    <row r="64" spans="1:6" ht="16.5" thickTop="1" thickBot="1">
      <c r="B64" s="398"/>
      <c r="C64" s="602"/>
      <c r="D64" s="602"/>
      <c r="E64" s="602"/>
      <c r="F64" s="649"/>
    </row>
    <row r="65" spans="2:6" ht="15.75" thickTop="1">
      <c r="B65" s="641"/>
      <c r="C65" s="1046"/>
      <c r="D65" s="1046"/>
      <c r="E65" s="1046"/>
      <c r="F65" s="649"/>
    </row>
    <row r="66" spans="2:6">
      <c r="C66" s="649"/>
      <c r="D66" s="649"/>
      <c r="E66" s="649"/>
      <c r="F66" s="649"/>
    </row>
    <row r="67" spans="2:6">
      <c r="B67" s="603"/>
      <c r="C67" s="649"/>
      <c r="D67" s="649"/>
      <c r="E67" s="649"/>
      <c r="F67" s="649"/>
    </row>
    <row r="68" spans="2:6">
      <c r="B68" s="224"/>
      <c r="C68" s="649"/>
      <c r="D68" s="649"/>
      <c r="E68" s="649"/>
      <c r="F68" s="649"/>
    </row>
    <row r="69" spans="2:6">
      <c r="B69" s="224"/>
      <c r="C69" s="649"/>
      <c r="D69" s="649"/>
      <c r="E69" s="649"/>
      <c r="F69" s="649"/>
    </row>
    <row r="70" spans="2:6">
      <c r="B70" s="224"/>
      <c r="C70" s="649"/>
      <c r="D70" s="649"/>
      <c r="E70" s="649"/>
      <c r="F70" s="649"/>
    </row>
    <row r="71" spans="2:6">
      <c r="B71" s="224"/>
      <c r="C71" s="649"/>
      <c r="D71" s="649"/>
      <c r="E71" s="649"/>
      <c r="F71" s="649"/>
    </row>
    <row r="72" spans="2:6">
      <c r="B72" s="224"/>
      <c r="C72" s="649"/>
      <c r="D72" s="649"/>
      <c r="E72" s="649"/>
      <c r="F72" s="649"/>
    </row>
    <row r="73" spans="2:6">
      <c r="B73" s="224"/>
      <c r="C73" s="649"/>
      <c r="D73" s="649"/>
      <c r="E73" s="649"/>
      <c r="F73" s="649"/>
    </row>
    <row r="74" spans="2:6">
      <c r="B74" s="224"/>
      <c r="C74" s="649"/>
      <c r="D74" s="649"/>
      <c r="E74" s="649"/>
      <c r="F74" s="649"/>
    </row>
    <row r="75" spans="2:6">
      <c r="B75" s="224"/>
      <c r="C75" s="604"/>
      <c r="D75" s="604"/>
      <c r="E75" s="604"/>
      <c r="F75" s="604"/>
    </row>
    <row r="76" spans="2:6">
      <c r="B76" s="224"/>
      <c r="C76" s="604"/>
      <c r="D76" s="604"/>
      <c r="E76" s="604"/>
      <c r="F76" s="604"/>
    </row>
    <row r="77" spans="2:6">
      <c r="B77" s="224"/>
      <c r="C77" s="604"/>
      <c r="D77" s="604"/>
      <c r="E77" s="604"/>
      <c r="F77" s="604"/>
    </row>
    <row r="78" spans="2:6">
      <c r="B78" s="224"/>
      <c r="C78" s="605"/>
      <c r="D78" s="605"/>
      <c r="E78" s="605"/>
      <c r="F78" s="605"/>
    </row>
    <row r="79" spans="2:6">
      <c r="B79" s="224"/>
      <c r="C79" s="605"/>
      <c r="D79" s="605"/>
      <c r="E79" s="605"/>
      <c r="F79" s="605"/>
    </row>
    <row r="80" spans="2:6">
      <c r="B80" s="603"/>
      <c r="C80" s="605"/>
      <c r="D80" s="605"/>
      <c r="E80" s="605"/>
      <c r="F80" s="605"/>
    </row>
    <row r="81" spans="2:6">
      <c r="B81" s="603"/>
      <c r="C81" s="605"/>
      <c r="D81" s="605"/>
      <c r="E81" s="605"/>
      <c r="F81" s="605"/>
    </row>
    <row r="82" spans="2:6">
      <c r="B82" s="603"/>
      <c r="C82" s="605"/>
      <c r="D82" s="605"/>
      <c r="E82" s="605"/>
      <c r="F82" s="605"/>
    </row>
    <row r="83" spans="2:6">
      <c r="B83" s="603"/>
      <c r="C83" s="605"/>
      <c r="D83" s="605"/>
      <c r="E83" s="605"/>
      <c r="F83" s="605"/>
    </row>
    <row r="84" spans="2:6">
      <c r="B84" s="603"/>
      <c r="C84" s="605"/>
      <c r="D84" s="605"/>
      <c r="E84" s="605"/>
      <c r="F84" s="605"/>
    </row>
    <row r="85" spans="2:6">
      <c r="B85" s="603"/>
      <c r="C85" s="605"/>
      <c r="D85" s="605"/>
      <c r="E85" s="605"/>
      <c r="F85" s="605"/>
    </row>
    <row r="86" spans="2:6">
      <c r="B86" s="603"/>
      <c r="C86" s="605"/>
      <c r="D86" s="605"/>
      <c r="E86" s="605"/>
      <c r="F86" s="605"/>
    </row>
    <row r="87" spans="2:6">
      <c r="B87" s="603"/>
      <c r="C87" s="605"/>
      <c r="D87" s="605"/>
      <c r="E87" s="605"/>
      <c r="F87" s="605"/>
    </row>
    <row r="88" spans="2:6">
      <c r="B88" s="603"/>
      <c r="C88" s="605"/>
      <c r="D88" s="605"/>
      <c r="E88" s="605"/>
      <c r="F88" s="605"/>
    </row>
    <row r="89" spans="2:6">
      <c r="B89" s="603"/>
      <c r="C89" s="605"/>
      <c r="D89" s="605"/>
      <c r="E89" s="605"/>
      <c r="F89" s="605"/>
    </row>
    <row r="90" spans="2:6">
      <c r="B90" s="603"/>
      <c r="C90" s="605"/>
      <c r="D90" s="605"/>
      <c r="E90" s="605"/>
      <c r="F90" s="605"/>
    </row>
    <row r="91" spans="2:6">
      <c r="B91" s="603"/>
      <c r="C91" s="605"/>
      <c r="D91" s="605"/>
      <c r="E91" s="605"/>
      <c r="F91" s="605"/>
    </row>
    <row r="92" spans="2:6">
      <c r="B92" s="603"/>
      <c r="C92" s="605"/>
      <c r="D92" s="605"/>
      <c r="E92" s="605"/>
      <c r="F92" s="605"/>
    </row>
    <row r="93" spans="2:6">
      <c r="B93" s="603"/>
      <c r="C93" s="605"/>
      <c r="D93" s="605"/>
      <c r="E93" s="605"/>
      <c r="F93" s="605"/>
    </row>
    <row r="94" spans="2:6">
      <c r="B94" s="603"/>
      <c r="C94" s="605"/>
      <c r="D94" s="605"/>
      <c r="E94" s="605"/>
      <c r="F94" s="605"/>
    </row>
    <row r="95" spans="2:6">
      <c r="B95" s="603"/>
      <c r="C95" s="605"/>
      <c r="D95" s="605"/>
      <c r="E95" s="605"/>
      <c r="F95" s="605"/>
    </row>
    <row r="96" spans="2:6">
      <c r="B96" s="603"/>
      <c r="C96" s="605"/>
      <c r="D96" s="605"/>
      <c r="E96" s="605"/>
      <c r="F96" s="605"/>
    </row>
    <row r="97" spans="2:6">
      <c r="B97" s="603"/>
      <c r="C97" s="605"/>
      <c r="D97" s="605"/>
      <c r="E97" s="605"/>
      <c r="F97" s="605"/>
    </row>
    <row r="98" spans="2:6">
      <c r="B98" s="603"/>
      <c r="C98" s="605"/>
      <c r="D98" s="605"/>
      <c r="E98" s="605"/>
      <c r="F98" s="605"/>
    </row>
    <row r="99" spans="2:6">
      <c r="B99" s="603"/>
      <c r="C99" s="605"/>
      <c r="D99" s="605"/>
      <c r="E99" s="605"/>
      <c r="F99" s="605"/>
    </row>
    <row r="100" spans="2:6">
      <c r="B100" s="603"/>
      <c r="C100" s="604"/>
      <c r="D100" s="604"/>
      <c r="E100" s="604"/>
      <c r="F100" s="604"/>
    </row>
    <row r="101" spans="2:6">
      <c r="B101" s="603"/>
      <c r="C101" s="604"/>
      <c r="D101" s="604"/>
      <c r="E101" s="604"/>
      <c r="F101" s="604"/>
    </row>
    <row r="102" spans="2:6">
      <c r="B102" s="603"/>
      <c r="C102" s="604"/>
      <c r="D102" s="604"/>
      <c r="E102" s="604"/>
      <c r="F102" s="604"/>
    </row>
    <row r="103" spans="2:6">
      <c r="B103" s="603"/>
      <c r="C103" s="604"/>
      <c r="D103" s="604"/>
      <c r="E103" s="604"/>
      <c r="F103" s="604"/>
    </row>
    <row r="104" spans="2:6">
      <c r="B104" s="603"/>
      <c r="C104" s="604"/>
      <c r="D104" s="604"/>
      <c r="E104" s="604"/>
      <c r="F104" s="604"/>
    </row>
    <row r="105" spans="2:6">
      <c r="B105" s="603"/>
    </row>
    <row r="106" spans="2:6">
      <c r="B106" s="603"/>
    </row>
    <row r="107" spans="2:6">
      <c r="B107" s="603"/>
    </row>
    <row r="108" spans="2:6">
      <c r="B108" s="603"/>
    </row>
    <row r="109" spans="2:6">
      <c r="B109" s="603"/>
    </row>
    <row r="110" spans="2:6">
      <c r="B110" s="603"/>
    </row>
    <row r="111" spans="2:6">
      <c r="B111" s="603"/>
    </row>
    <row r="112" spans="2:6">
      <c r="B112" s="603"/>
    </row>
    <row r="113" spans="2:2" s="649" customFormat="1">
      <c r="B113" s="603"/>
    </row>
    <row r="114" spans="2:2" s="649" customFormat="1">
      <c r="B114" s="603"/>
    </row>
    <row r="115" spans="2:2" s="649" customFormat="1">
      <c r="B115" s="603"/>
    </row>
    <row r="116" spans="2:2" s="649" customFormat="1">
      <c r="B116" s="603"/>
    </row>
    <row r="117" spans="2:2" s="649" customFormat="1">
      <c r="B117" s="603"/>
    </row>
    <row r="118" spans="2:2" s="649" customFormat="1">
      <c r="B118" s="603"/>
    </row>
    <row r="119" spans="2:2" s="649" customFormat="1">
      <c r="B119" s="603"/>
    </row>
    <row r="120" spans="2:2" s="649" customFormat="1">
      <c r="B120" s="603"/>
    </row>
    <row r="121" spans="2:2" s="649" customFormat="1">
      <c r="B121" s="603"/>
    </row>
    <row r="122" spans="2:2" s="649" customFormat="1">
      <c r="B122" s="603"/>
    </row>
    <row r="123" spans="2:2" s="649" customFormat="1">
      <c r="B123" s="603"/>
    </row>
    <row r="124" spans="2:2" s="649" customFormat="1">
      <c r="B124" s="603"/>
    </row>
    <row r="125" spans="2:2" s="649" customFormat="1">
      <c r="B125" s="603"/>
    </row>
    <row r="126" spans="2:2" s="649" customFormat="1">
      <c r="B126" s="603"/>
    </row>
    <row r="127" spans="2:2" s="649" customFormat="1">
      <c r="B127" s="603"/>
    </row>
    <row r="128" spans="2:2" s="649" customFormat="1">
      <c r="B128" s="603"/>
    </row>
    <row r="129" spans="2:2" s="649" customFormat="1">
      <c r="B129" s="603"/>
    </row>
    <row r="130" spans="2:2" s="649" customFormat="1">
      <c r="B130" s="603"/>
    </row>
    <row r="131" spans="2:2" s="649" customFormat="1">
      <c r="B131" s="603"/>
    </row>
    <row r="132" spans="2:2" s="649" customFormat="1">
      <c r="B132" s="603"/>
    </row>
    <row r="133" spans="2:2" s="649" customFormat="1">
      <c r="B133" s="603"/>
    </row>
    <row r="134" spans="2:2" s="649" customFormat="1">
      <c r="B134" s="603"/>
    </row>
    <row r="135" spans="2:2" s="649" customFormat="1">
      <c r="B135" s="603"/>
    </row>
    <row r="136" spans="2:2" s="649" customFormat="1">
      <c r="B136" s="603"/>
    </row>
    <row r="137" spans="2:2" s="649" customFormat="1">
      <c r="B137" s="603"/>
    </row>
    <row r="138" spans="2:2" s="649" customFormat="1">
      <c r="B138" s="603"/>
    </row>
    <row r="139" spans="2:2" s="649" customFormat="1">
      <c r="B139" s="603"/>
    </row>
    <row r="140" spans="2:2" s="649" customFormat="1">
      <c r="B140" s="603"/>
    </row>
    <row r="141" spans="2:2" s="649" customFormat="1">
      <c r="B141" s="603"/>
    </row>
    <row r="142" spans="2:2" s="649" customFormat="1">
      <c r="B142" s="603"/>
    </row>
    <row r="143" spans="2:2" s="649" customFormat="1">
      <c r="B143" s="603"/>
    </row>
    <row r="144" spans="2:2" s="649" customFormat="1">
      <c r="B144" s="603"/>
    </row>
    <row r="145" spans="2:2" s="649" customFormat="1">
      <c r="B145" s="603"/>
    </row>
    <row r="146" spans="2:2" s="649" customFormat="1">
      <c r="B146" s="603"/>
    </row>
    <row r="147" spans="2:2" s="649" customFormat="1">
      <c r="B147" s="603"/>
    </row>
    <row r="148" spans="2:2" s="649" customFormat="1">
      <c r="B148" s="603"/>
    </row>
    <row r="149" spans="2:2" s="649" customFormat="1">
      <c r="B149" s="603"/>
    </row>
    <row r="150" spans="2:2" s="649" customFormat="1">
      <c r="B150" s="603"/>
    </row>
    <row r="151" spans="2:2" s="649" customFormat="1">
      <c r="B151" s="603"/>
    </row>
    <row r="152" spans="2:2" s="649" customFormat="1">
      <c r="B152" s="603"/>
    </row>
    <row r="153" spans="2:2" s="649" customFormat="1">
      <c r="B153" s="603"/>
    </row>
    <row r="154" spans="2:2" s="649" customFormat="1">
      <c r="B154" s="603"/>
    </row>
    <row r="155" spans="2:2" s="649" customFormat="1">
      <c r="B155" s="603"/>
    </row>
    <row r="156" spans="2:2" s="649" customFormat="1">
      <c r="B156" s="603"/>
    </row>
    <row r="157" spans="2:2" s="649" customFormat="1">
      <c r="B157" s="603"/>
    </row>
    <row r="158" spans="2:2" s="649" customFormat="1">
      <c r="B158" s="603"/>
    </row>
    <row r="159" spans="2:2" s="649" customFormat="1">
      <c r="B159" s="603"/>
    </row>
    <row r="160" spans="2:2" s="649" customFormat="1">
      <c r="B160" s="603"/>
    </row>
    <row r="161" spans="2:2" s="649" customFormat="1">
      <c r="B161" s="603"/>
    </row>
    <row r="162" spans="2:2" s="649" customFormat="1">
      <c r="B162" s="603"/>
    </row>
    <row r="163" spans="2:2" s="649" customFormat="1">
      <c r="B163" s="603"/>
    </row>
    <row r="164" spans="2:2" s="649" customFormat="1">
      <c r="B164" s="603"/>
    </row>
    <row r="165" spans="2:2" s="649" customFormat="1">
      <c r="B165" s="603"/>
    </row>
    <row r="166" spans="2:2" s="649" customFormat="1">
      <c r="B166" s="603"/>
    </row>
    <row r="167" spans="2:2" s="649" customFormat="1">
      <c r="B167" s="603"/>
    </row>
    <row r="168" spans="2:2" s="649" customFormat="1">
      <c r="B168" s="603"/>
    </row>
    <row r="169" spans="2:2" s="649" customFormat="1">
      <c r="B169" s="603"/>
    </row>
    <row r="170" spans="2:2" s="649" customFormat="1">
      <c r="B170" s="603"/>
    </row>
    <row r="171" spans="2:2" s="649" customFormat="1">
      <c r="B171" s="603"/>
    </row>
    <row r="172" spans="2:2" s="649" customFormat="1">
      <c r="B172" s="603"/>
    </row>
    <row r="173" spans="2:2" s="649" customFormat="1">
      <c r="B173" s="603"/>
    </row>
    <row r="174" spans="2:2" s="649" customFormat="1">
      <c r="B174" s="603"/>
    </row>
    <row r="175" spans="2:2" s="649" customFormat="1">
      <c r="B175" s="603"/>
    </row>
    <row r="176" spans="2:2" s="649" customFormat="1">
      <c r="B176" s="603"/>
    </row>
    <row r="177" spans="2:2" s="649" customFormat="1">
      <c r="B177" s="603"/>
    </row>
    <row r="178" spans="2:2" s="649" customFormat="1">
      <c r="B178" s="603"/>
    </row>
    <row r="179" spans="2:2" s="649" customFormat="1">
      <c r="B179" s="603"/>
    </row>
    <row r="180" spans="2:2" s="649" customFormat="1">
      <c r="B180" s="603"/>
    </row>
    <row r="181" spans="2:2" s="649" customFormat="1">
      <c r="B181" s="603"/>
    </row>
    <row r="182" spans="2:2" s="649" customFormat="1">
      <c r="B182" s="603"/>
    </row>
    <row r="183" spans="2:2" s="649" customFormat="1">
      <c r="B183" s="603"/>
    </row>
    <row r="184" spans="2:2" s="649" customFormat="1">
      <c r="B184" s="603"/>
    </row>
    <row r="185" spans="2:2" s="649" customFormat="1">
      <c r="B185" s="603"/>
    </row>
    <row r="186" spans="2:2" s="649" customFormat="1">
      <c r="B186" s="603"/>
    </row>
    <row r="187" spans="2:2" s="649" customFormat="1">
      <c r="B187" s="603"/>
    </row>
    <row r="188" spans="2:2" s="649" customFormat="1">
      <c r="B188" s="603"/>
    </row>
    <row r="189" spans="2:2" s="649" customFormat="1">
      <c r="B189" s="603"/>
    </row>
    <row r="190" spans="2:2" s="649" customFormat="1">
      <c r="B190" s="603"/>
    </row>
    <row r="191" spans="2:2" s="649" customFormat="1">
      <c r="B191" s="603"/>
    </row>
    <row r="192" spans="2:2" s="649" customFormat="1">
      <c r="B192" s="603"/>
    </row>
    <row r="193" spans="2:2" s="649" customFormat="1">
      <c r="B193" s="603"/>
    </row>
    <row r="194" spans="2:2" s="649" customFormat="1">
      <c r="B194" s="603"/>
    </row>
    <row r="195" spans="2:2" s="649" customFormat="1">
      <c r="B195" s="603"/>
    </row>
    <row r="196" spans="2:2" s="649" customFormat="1">
      <c r="B196" s="603"/>
    </row>
    <row r="197" spans="2:2" s="649" customFormat="1">
      <c r="B197" s="603"/>
    </row>
    <row r="198" spans="2:2" s="649" customFormat="1">
      <c r="B198" s="603"/>
    </row>
    <row r="199" spans="2:2" s="649" customFormat="1">
      <c r="B199" s="603"/>
    </row>
    <row r="200" spans="2:2" s="649" customFormat="1">
      <c r="B200" s="603"/>
    </row>
    <row r="201" spans="2:2" s="649" customFormat="1">
      <c r="B201" s="603"/>
    </row>
    <row r="202" spans="2:2" s="649" customFormat="1">
      <c r="B202" s="603"/>
    </row>
    <row r="203" spans="2:2" s="649" customFormat="1">
      <c r="B203" s="603"/>
    </row>
    <row r="204" spans="2:2" s="649" customFormat="1">
      <c r="B204" s="603"/>
    </row>
    <row r="205" spans="2:2" s="649" customFormat="1">
      <c r="B205" s="603"/>
    </row>
    <row r="206" spans="2:2" s="649" customFormat="1">
      <c r="B206" s="603"/>
    </row>
    <row r="207" spans="2:2" s="649" customFormat="1">
      <c r="B207" s="603"/>
    </row>
    <row r="208" spans="2:2" s="649" customFormat="1">
      <c r="B208" s="603"/>
    </row>
    <row r="209" spans="2:2" s="649" customFormat="1">
      <c r="B209" s="603"/>
    </row>
    <row r="210" spans="2:2" s="649" customFormat="1">
      <c r="B210" s="603"/>
    </row>
    <row r="211" spans="2:2" s="649" customFormat="1">
      <c r="B211" s="603"/>
    </row>
    <row r="212" spans="2:2" s="649" customFormat="1">
      <c r="B212" s="603"/>
    </row>
    <row r="213" spans="2:2" s="649" customFormat="1">
      <c r="B213" s="603"/>
    </row>
    <row r="214" spans="2:2" s="649" customFormat="1">
      <c r="B214" s="603"/>
    </row>
    <row r="215" spans="2:2" s="649" customFormat="1">
      <c r="B215" s="603"/>
    </row>
    <row r="216" spans="2:2" s="649" customFormat="1">
      <c r="B216" s="603"/>
    </row>
    <row r="217" spans="2:2" s="649" customFormat="1">
      <c r="B217" s="603"/>
    </row>
    <row r="218" spans="2:2" s="649" customFormat="1">
      <c r="B218" s="603"/>
    </row>
    <row r="219" spans="2:2" s="649" customFormat="1">
      <c r="B219" s="603"/>
    </row>
    <row r="220" spans="2:2" s="649" customFormat="1">
      <c r="B220" s="603"/>
    </row>
    <row r="221" spans="2:2" s="649" customFormat="1">
      <c r="B221" s="603"/>
    </row>
    <row r="222" spans="2:2" s="649" customFormat="1">
      <c r="B222" s="603"/>
    </row>
    <row r="223" spans="2:2" s="649" customFormat="1">
      <c r="B223" s="603"/>
    </row>
    <row r="224" spans="2:2" s="649" customFormat="1">
      <c r="B224" s="603"/>
    </row>
    <row r="225" spans="2:2" s="649" customFormat="1">
      <c r="B225" s="603"/>
    </row>
    <row r="226" spans="2:2" s="649" customFormat="1">
      <c r="B226" s="603"/>
    </row>
    <row r="227" spans="2:2" s="649" customFormat="1">
      <c r="B227" s="603"/>
    </row>
    <row r="228" spans="2:2" s="649" customFormat="1">
      <c r="B228" s="603"/>
    </row>
    <row r="229" spans="2:2" s="649" customFormat="1">
      <c r="B229" s="603"/>
    </row>
    <row r="230" spans="2:2" s="649" customFormat="1">
      <c r="B230" s="603"/>
    </row>
    <row r="231" spans="2:2" s="649" customFormat="1">
      <c r="B231" s="603"/>
    </row>
    <row r="232" spans="2:2" s="649" customFormat="1">
      <c r="B232" s="603"/>
    </row>
    <row r="233" spans="2:2" s="649" customFormat="1">
      <c r="B233" s="603"/>
    </row>
    <row r="234" spans="2:2" s="649" customFormat="1">
      <c r="B234" s="603"/>
    </row>
    <row r="235" spans="2:2" s="649" customFormat="1">
      <c r="B235" s="603"/>
    </row>
    <row r="236" spans="2:2" s="649" customFormat="1">
      <c r="B236" s="603"/>
    </row>
    <row r="237" spans="2:2" s="649" customFormat="1">
      <c r="B237" s="603"/>
    </row>
    <row r="238" spans="2:2" s="649" customFormat="1">
      <c r="B238" s="603"/>
    </row>
    <row r="239" spans="2:2" s="649" customFormat="1">
      <c r="B239" s="603"/>
    </row>
    <row r="240" spans="2:2" s="649" customFormat="1">
      <c r="B240" s="603"/>
    </row>
    <row r="241" spans="2:2" s="649" customFormat="1">
      <c r="B241" s="603"/>
    </row>
    <row r="242" spans="2:2" s="649" customFormat="1">
      <c r="B242" s="603"/>
    </row>
    <row r="243" spans="2:2" s="649" customFormat="1">
      <c r="B243" s="603"/>
    </row>
    <row r="244" spans="2:2" s="649" customFormat="1">
      <c r="B244" s="603"/>
    </row>
    <row r="245" spans="2:2" s="649" customFormat="1">
      <c r="B245" s="603"/>
    </row>
    <row r="246" spans="2:2" s="649" customFormat="1">
      <c r="B246" s="603"/>
    </row>
    <row r="247" spans="2:2" s="649" customFormat="1">
      <c r="B247" s="603"/>
    </row>
    <row r="248" spans="2:2" s="649" customFormat="1">
      <c r="B248" s="603"/>
    </row>
    <row r="249" spans="2:2" s="649" customFormat="1">
      <c r="B249" s="603"/>
    </row>
    <row r="250" spans="2:2" s="649" customFormat="1">
      <c r="B250" s="603"/>
    </row>
    <row r="251" spans="2:2" s="649" customFormat="1">
      <c r="B251" s="603"/>
    </row>
    <row r="252" spans="2:2" s="649" customFormat="1">
      <c r="B252" s="603"/>
    </row>
    <row r="253" spans="2:2" s="649" customFormat="1">
      <c r="B253" s="603"/>
    </row>
    <row r="254" spans="2:2" s="649" customFormat="1">
      <c r="B254" s="603"/>
    </row>
    <row r="255" spans="2:2" s="649" customFormat="1">
      <c r="B255" s="603"/>
    </row>
    <row r="256" spans="2:2" s="649" customFormat="1">
      <c r="B256" s="603"/>
    </row>
    <row r="257" spans="2:2" s="649" customFormat="1">
      <c r="B257" s="603"/>
    </row>
    <row r="258" spans="2:2" s="649" customFormat="1">
      <c r="B258" s="603"/>
    </row>
    <row r="259" spans="2:2" s="649" customFormat="1">
      <c r="B259" s="603"/>
    </row>
    <row r="260" spans="2:2" s="649" customFormat="1">
      <c r="B260" s="603"/>
    </row>
    <row r="261" spans="2:2" s="649" customFormat="1">
      <c r="B261" s="603"/>
    </row>
    <row r="262" spans="2:2" s="649" customFormat="1">
      <c r="B262" s="603"/>
    </row>
    <row r="263" spans="2:2" s="649" customFormat="1">
      <c r="B263" s="603"/>
    </row>
    <row r="264" spans="2:2" s="649" customFormat="1">
      <c r="B264" s="603"/>
    </row>
    <row r="265" spans="2:2" s="649" customFormat="1">
      <c r="B265" s="603"/>
    </row>
    <row r="266" spans="2:2" s="649" customFormat="1">
      <c r="B266" s="603"/>
    </row>
    <row r="267" spans="2:2" s="649" customFormat="1">
      <c r="B267" s="603"/>
    </row>
    <row r="268" spans="2:2" s="649" customFormat="1">
      <c r="B268" s="603"/>
    </row>
    <row r="269" spans="2:2" s="649" customFormat="1">
      <c r="B269" s="603"/>
    </row>
    <row r="270" spans="2:2" s="649" customFormat="1">
      <c r="B270" s="603"/>
    </row>
    <row r="271" spans="2:2" s="649" customFormat="1">
      <c r="B271" s="603"/>
    </row>
    <row r="272" spans="2:2" s="649" customFormat="1">
      <c r="B272" s="603"/>
    </row>
    <row r="273" spans="2:2" s="649" customFormat="1">
      <c r="B273" s="603"/>
    </row>
    <row r="274" spans="2:2" s="649" customFormat="1">
      <c r="B274" s="603"/>
    </row>
    <row r="275" spans="2:2" s="649" customFormat="1">
      <c r="B275" s="603"/>
    </row>
    <row r="276" spans="2:2" s="649" customFormat="1">
      <c r="B276" s="603"/>
    </row>
    <row r="277" spans="2:2" s="649" customFormat="1">
      <c r="B277" s="603"/>
    </row>
    <row r="278" spans="2:2" s="649" customFormat="1">
      <c r="B278" s="603"/>
    </row>
    <row r="279" spans="2:2" s="649" customFormat="1">
      <c r="B279" s="603"/>
    </row>
    <row r="280" spans="2:2" s="649" customFormat="1">
      <c r="B280" s="603"/>
    </row>
    <row r="281" spans="2:2" s="649" customFormat="1">
      <c r="B281" s="603"/>
    </row>
    <row r="282" spans="2:2" s="649" customFormat="1">
      <c r="B282" s="603"/>
    </row>
    <row r="283" spans="2:2" s="649" customFormat="1">
      <c r="B283" s="603"/>
    </row>
    <row r="284" spans="2:2" s="649" customFormat="1">
      <c r="B284" s="603"/>
    </row>
    <row r="285" spans="2:2" s="649" customFormat="1">
      <c r="B285" s="603"/>
    </row>
    <row r="286" spans="2:2" s="649" customFormat="1">
      <c r="B286" s="603"/>
    </row>
    <row r="287" spans="2:2" s="649" customFormat="1">
      <c r="B287" s="603"/>
    </row>
    <row r="288" spans="2:2" s="649" customFormat="1">
      <c r="B288" s="603"/>
    </row>
    <row r="289" spans="2:2" s="649" customFormat="1">
      <c r="B289" s="603"/>
    </row>
    <row r="290" spans="2:2" s="649" customFormat="1">
      <c r="B290" s="603"/>
    </row>
    <row r="291" spans="2:2" s="649" customFormat="1">
      <c r="B291" s="603"/>
    </row>
    <row r="292" spans="2:2" s="649" customFormat="1">
      <c r="B292" s="603"/>
    </row>
    <row r="293" spans="2:2" s="649" customFormat="1">
      <c r="B293" s="603"/>
    </row>
    <row r="294" spans="2:2" s="649" customFormat="1">
      <c r="B294" s="603"/>
    </row>
    <row r="295" spans="2:2" s="649" customFormat="1">
      <c r="B295" s="603"/>
    </row>
    <row r="296" spans="2:2" s="649" customFormat="1">
      <c r="B296" s="603"/>
    </row>
    <row r="297" spans="2:2" s="649" customFormat="1">
      <c r="B297" s="603"/>
    </row>
    <row r="298" spans="2:2" s="649" customFormat="1">
      <c r="B298" s="603"/>
    </row>
    <row r="299" spans="2:2" s="649" customFormat="1">
      <c r="B299" s="603"/>
    </row>
    <row r="300" spans="2:2" s="649" customFormat="1">
      <c r="B300" s="603"/>
    </row>
    <row r="301" spans="2:2" s="649" customFormat="1">
      <c r="B301" s="603"/>
    </row>
    <row r="302" spans="2:2" s="649" customFormat="1">
      <c r="B302" s="603"/>
    </row>
    <row r="303" spans="2:2" s="649" customFormat="1">
      <c r="B303" s="603"/>
    </row>
    <row r="304" spans="2:2" s="649" customFormat="1">
      <c r="B304" s="603"/>
    </row>
    <row r="305" spans="2:2" s="649" customFormat="1">
      <c r="B305" s="603"/>
    </row>
    <row r="306" spans="2:2" s="649" customFormat="1">
      <c r="B306" s="603"/>
    </row>
    <row r="307" spans="2:2" s="649" customFormat="1">
      <c r="B307" s="603"/>
    </row>
    <row r="308" spans="2:2" s="649" customFormat="1">
      <c r="B308" s="603"/>
    </row>
    <row r="309" spans="2:2" s="649" customFormat="1">
      <c r="B309" s="603"/>
    </row>
    <row r="310" spans="2:2" s="649" customFormat="1">
      <c r="B310" s="603"/>
    </row>
    <row r="311" spans="2:2" s="649" customFormat="1">
      <c r="B311" s="603"/>
    </row>
    <row r="312" spans="2:2" s="649" customFormat="1">
      <c r="B312" s="603"/>
    </row>
    <row r="313" spans="2:2" s="649" customFormat="1">
      <c r="B313" s="603"/>
    </row>
    <row r="314" spans="2:2" s="649" customFormat="1">
      <c r="B314" s="603"/>
    </row>
    <row r="315" spans="2:2" s="649" customFormat="1">
      <c r="B315" s="603"/>
    </row>
    <row r="316" spans="2:2" s="649" customFormat="1">
      <c r="B316" s="603"/>
    </row>
    <row r="317" spans="2:2" s="649" customFormat="1">
      <c r="B317" s="603"/>
    </row>
    <row r="318" spans="2:2" s="649" customFormat="1">
      <c r="B318" s="603"/>
    </row>
    <row r="319" spans="2:2" s="649" customFormat="1">
      <c r="B319" s="603"/>
    </row>
    <row r="320" spans="2:2" s="649" customFormat="1">
      <c r="B320" s="603"/>
    </row>
    <row r="321" spans="2:2" s="649" customFormat="1">
      <c r="B321" s="603"/>
    </row>
    <row r="322" spans="2:2" s="649" customFormat="1">
      <c r="B322" s="603"/>
    </row>
    <row r="323" spans="2:2" s="649" customFormat="1">
      <c r="B323" s="603"/>
    </row>
    <row r="324" spans="2:2" s="649" customFormat="1">
      <c r="B324" s="603"/>
    </row>
    <row r="325" spans="2:2" s="649" customFormat="1">
      <c r="B325" s="603"/>
    </row>
    <row r="326" spans="2:2" s="649" customFormat="1">
      <c r="B326" s="603"/>
    </row>
    <row r="327" spans="2:2" s="649" customFormat="1">
      <c r="B327" s="603"/>
    </row>
    <row r="328" spans="2:2" s="649" customFormat="1">
      <c r="B328" s="603"/>
    </row>
    <row r="329" spans="2:2" s="649" customFormat="1">
      <c r="B329" s="603"/>
    </row>
    <row r="330" spans="2:2" s="649" customFormat="1">
      <c r="B330" s="603"/>
    </row>
    <row r="331" spans="2:2" s="649" customFormat="1">
      <c r="B331" s="603"/>
    </row>
    <row r="332" spans="2:2" s="649" customFormat="1">
      <c r="B332" s="603"/>
    </row>
    <row r="333" spans="2:2" s="649" customFormat="1">
      <c r="B333" s="603"/>
    </row>
    <row r="334" spans="2:2" s="649" customFormat="1">
      <c r="B334" s="603"/>
    </row>
    <row r="335" spans="2:2" s="649" customFormat="1">
      <c r="B335" s="603"/>
    </row>
    <row r="336" spans="2:2" s="649" customFormat="1">
      <c r="B336" s="603"/>
    </row>
    <row r="337" spans="2:2" s="649" customFormat="1">
      <c r="B337" s="603"/>
    </row>
    <row r="338" spans="2:2" s="649" customFormat="1">
      <c r="B338" s="603"/>
    </row>
    <row r="339" spans="2:2" s="649" customFormat="1">
      <c r="B339" s="603"/>
    </row>
    <row r="340" spans="2:2" s="649" customFormat="1">
      <c r="B340" s="603"/>
    </row>
    <row r="341" spans="2:2" s="649" customFormat="1">
      <c r="B341" s="603"/>
    </row>
    <row r="342" spans="2:2" s="649" customFormat="1">
      <c r="B342" s="603"/>
    </row>
    <row r="343" spans="2:2" s="649" customFormat="1">
      <c r="B343" s="603"/>
    </row>
    <row r="344" spans="2:2" s="649" customFormat="1">
      <c r="B344" s="603"/>
    </row>
    <row r="345" spans="2:2" s="649" customFormat="1">
      <c r="B345" s="603"/>
    </row>
    <row r="346" spans="2:2" s="649" customFormat="1">
      <c r="B346" s="603"/>
    </row>
    <row r="347" spans="2:2" s="649" customFormat="1">
      <c r="B347" s="603"/>
    </row>
    <row r="348" spans="2:2" s="649" customFormat="1">
      <c r="B348" s="603"/>
    </row>
    <row r="349" spans="2:2" s="649" customFormat="1">
      <c r="B349" s="603"/>
    </row>
    <row r="350" spans="2:2" s="649" customFormat="1">
      <c r="B350" s="603"/>
    </row>
    <row r="351" spans="2:2" s="649" customFormat="1">
      <c r="B351" s="603"/>
    </row>
    <row r="352" spans="2:2" s="649" customFormat="1">
      <c r="B352" s="603"/>
    </row>
    <row r="353" spans="2:2" s="649" customFormat="1">
      <c r="B353" s="603"/>
    </row>
    <row r="354" spans="2:2" s="649" customFormat="1">
      <c r="B354" s="603"/>
    </row>
    <row r="355" spans="2:2" s="649" customFormat="1">
      <c r="B355" s="603"/>
    </row>
    <row r="356" spans="2:2" s="649" customFormat="1">
      <c r="B356" s="603"/>
    </row>
    <row r="357" spans="2:2" s="649" customFormat="1">
      <c r="B357" s="603"/>
    </row>
    <row r="358" spans="2:2" s="649" customFormat="1">
      <c r="B358" s="603"/>
    </row>
    <row r="359" spans="2:2" s="649" customFormat="1">
      <c r="B359" s="603"/>
    </row>
    <row r="360" spans="2:2" s="649" customFormat="1">
      <c r="B360" s="603"/>
    </row>
    <row r="361" spans="2:2" s="649" customFormat="1">
      <c r="B361" s="603"/>
    </row>
    <row r="362" spans="2:2" s="649" customFormat="1">
      <c r="B362" s="603"/>
    </row>
    <row r="363" spans="2:2" s="649" customFormat="1">
      <c r="B363" s="603"/>
    </row>
    <row r="364" spans="2:2" s="649" customFormat="1">
      <c r="B364" s="603"/>
    </row>
    <row r="365" spans="2:2" s="649" customFormat="1">
      <c r="B365" s="603"/>
    </row>
    <row r="366" spans="2:2" s="649" customFormat="1">
      <c r="B366" s="603"/>
    </row>
    <row r="367" spans="2:2" s="649" customFormat="1">
      <c r="B367" s="603"/>
    </row>
    <row r="368" spans="2:2" s="649" customFormat="1">
      <c r="B368" s="603"/>
    </row>
    <row r="369" spans="2:2" s="649" customFormat="1">
      <c r="B369" s="603"/>
    </row>
    <row r="370" spans="2:2" s="649" customFormat="1">
      <c r="B370" s="603"/>
    </row>
    <row r="371" spans="2:2" s="649" customFormat="1">
      <c r="B371" s="603"/>
    </row>
    <row r="372" spans="2:2" s="649" customFormat="1">
      <c r="B372" s="603"/>
    </row>
    <row r="373" spans="2:2" s="649" customFormat="1">
      <c r="B373" s="603"/>
    </row>
    <row r="374" spans="2:2" s="649" customFormat="1">
      <c r="B374" s="603"/>
    </row>
    <row r="375" spans="2:2" s="649" customFormat="1">
      <c r="B375" s="603"/>
    </row>
    <row r="376" spans="2:2" s="649" customFormat="1">
      <c r="B376" s="603"/>
    </row>
    <row r="377" spans="2:2" s="649" customFormat="1">
      <c r="B377" s="603"/>
    </row>
    <row r="378" spans="2:2" s="649" customFormat="1">
      <c r="B378" s="603"/>
    </row>
    <row r="379" spans="2:2" s="649" customFormat="1">
      <c r="B379" s="603"/>
    </row>
    <row r="380" spans="2:2" s="649" customFormat="1">
      <c r="B380" s="603"/>
    </row>
    <row r="381" spans="2:2" s="649" customFormat="1">
      <c r="B381" s="603"/>
    </row>
    <row r="382" spans="2:2" s="649" customFormat="1">
      <c r="B382" s="603"/>
    </row>
    <row r="383" spans="2:2" s="649" customFormat="1">
      <c r="B383" s="603"/>
    </row>
    <row r="384" spans="2:2" s="649" customFormat="1">
      <c r="B384" s="603"/>
    </row>
    <row r="385" spans="2:2" s="649" customFormat="1">
      <c r="B385" s="603"/>
    </row>
    <row r="386" spans="2:2" s="649" customFormat="1">
      <c r="B386" s="603"/>
    </row>
    <row r="387" spans="2:2" s="649" customFormat="1">
      <c r="B387" s="603"/>
    </row>
    <row r="388" spans="2:2" s="649" customFormat="1">
      <c r="B388" s="603"/>
    </row>
    <row r="389" spans="2:2" s="649" customFormat="1">
      <c r="B389" s="603"/>
    </row>
    <row r="390" spans="2:2" s="649" customFormat="1">
      <c r="B390" s="603"/>
    </row>
    <row r="391" spans="2:2" s="649" customFormat="1">
      <c r="B391" s="603"/>
    </row>
    <row r="392" spans="2:2" s="649" customFormat="1">
      <c r="B392" s="603"/>
    </row>
    <row r="393" spans="2:2" s="649" customFormat="1">
      <c r="B393" s="603"/>
    </row>
    <row r="394" spans="2:2" s="649" customFormat="1">
      <c r="B394" s="603"/>
    </row>
    <row r="395" spans="2:2" s="649" customFormat="1">
      <c r="B395" s="603"/>
    </row>
    <row r="396" spans="2:2" s="649" customFormat="1">
      <c r="B396" s="603"/>
    </row>
    <row r="397" spans="2:2" s="649" customFormat="1">
      <c r="B397" s="603"/>
    </row>
    <row r="398" spans="2:2" s="649" customFormat="1">
      <c r="B398" s="603"/>
    </row>
    <row r="399" spans="2:2" s="649" customFormat="1">
      <c r="B399" s="603"/>
    </row>
    <row r="400" spans="2:2" s="649" customFormat="1">
      <c r="B400" s="603"/>
    </row>
    <row r="401" spans="2:2" s="649" customFormat="1">
      <c r="B401" s="603"/>
    </row>
    <row r="402" spans="2:2" s="649" customFormat="1">
      <c r="B402" s="603"/>
    </row>
    <row r="403" spans="2:2" s="649" customFormat="1">
      <c r="B403" s="603"/>
    </row>
    <row r="404" spans="2:2" s="649" customFormat="1">
      <c r="B404" s="603"/>
    </row>
    <row r="405" spans="2:2" s="649" customFormat="1">
      <c r="B405" s="603"/>
    </row>
    <row r="406" spans="2:2" s="649" customFormat="1">
      <c r="B406" s="603"/>
    </row>
    <row r="407" spans="2:2" s="649" customFormat="1">
      <c r="B407" s="603"/>
    </row>
    <row r="408" spans="2:2" s="649" customFormat="1">
      <c r="B408" s="603"/>
    </row>
    <row r="409" spans="2:2" s="649" customFormat="1">
      <c r="B409" s="603"/>
    </row>
    <row r="410" spans="2:2" s="649" customFormat="1">
      <c r="B410" s="603"/>
    </row>
    <row r="411" spans="2:2" s="649" customFormat="1">
      <c r="B411" s="603"/>
    </row>
    <row r="412" spans="2:2" s="649" customFormat="1">
      <c r="B412" s="603"/>
    </row>
    <row r="413" spans="2:2" s="649" customFormat="1">
      <c r="B413" s="603"/>
    </row>
    <row r="414" spans="2:2" s="649" customFormat="1">
      <c r="B414" s="603"/>
    </row>
    <row r="415" spans="2:2" s="649" customFormat="1">
      <c r="B415" s="603"/>
    </row>
    <row r="416" spans="2:2" s="649" customFormat="1">
      <c r="B416" s="603"/>
    </row>
    <row r="417" spans="2:2" s="649" customFormat="1">
      <c r="B417" s="603"/>
    </row>
    <row r="418" spans="2:2" s="649" customFormat="1">
      <c r="B418" s="603"/>
    </row>
    <row r="419" spans="2:2" s="649" customFormat="1">
      <c r="B419" s="603"/>
    </row>
    <row r="420" spans="2:2" s="649" customFormat="1">
      <c r="B420" s="603"/>
    </row>
    <row r="421" spans="2:2" s="649" customFormat="1">
      <c r="B421" s="603"/>
    </row>
    <row r="422" spans="2:2" s="649" customFormat="1">
      <c r="B422" s="603"/>
    </row>
    <row r="423" spans="2:2" s="649" customFormat="1">
      <c r="B423" s="603"/>
    </row>
    <row r="424" spans="2:2" s="649" customFormat="1">
      <c r="B424" s="603"/>
    </row>
    <row r="425" spans="2:2" s="649" customFormat="1">
      <c r="B425" s="603"/>
    </row>
    <row r="426" spans="2:2" s="649" customFormat="1">
      <c r="B426" s="603"/>
    </row>
    <row r="427" spans="2:2" s="649" customFormat="1">
      <c r="B427" s="603"/>
    </row>
    <row r="428" spans="2:2" s="649" customFormat="1">
      <c r="B428" s="603"/>
    </row>
    <row r="429" spans="2:2" s="649" customFormat="1">
      <c r="B429" s="603"/>
    </row>
    <row r="430" spans="2:2" s="649" customFormat="1">
      <c r="B430" s="603"/>
    </row>
    <row r="431" spans="2:2" s="649" customFormat="1">
      <c r="B431" s="603"/>
    </row>
    <row r="432" spans="2:2" s="649" customFormat="1">
      <c r="B432" s="603"/>
    </row>
    <row r="433" spans="2:2" s="649" customFormat="1">
      <c r="B433" s="603"/>
    </row>
    <row r="434" spans="2:2" s="649" customFormat="1">
      <c r="B434" s="603"/>
    </row>
    <row r="435" spans="2:2" s="649" customFormat="1">
      <c r="B435" s="603"/>
    </row>
    <row r="436" spans="2:2" s="649" customFormat="1">
      <c r="B436" s="603"/>
    </row>
    <row r="437" spans="2:2" s="649" customFormat="1">
      <c r="B437" s="603"/>
    </row>
    <row r="438" spans="2:2" s="649" customFormat="1">
      <c r="B438" s="603"/>
    </row>
    <row r="439" spans="2:2" s="649" customFormat="1">
      <c r="B439" s="603"/>
    </row>
    <row r="440" spans="2:2" s="649" customFormat="1">
      <c r="B440" s="603"/>
    </row>
    <row r="441" spans="2:2" s="649" customFormat="1">
      <c r="B441" s="603"/>
    </row>
    <row r="442" spans="2:2" s="649" customFormat="1">
      <c r="B442" s="603"/>
    </row>
    <row r="443" spans="2:2" s="649" customFormat="1">
      <c r="B443" s="603"/>
    </row>
    <row r="444" spans="2:2" s="649" customFormat="1">
      <c r="B444" s="603"/>
    </row>
    <row r="445" spans="2:2" s="649" customFormat="1">
      <c r="B445" s="603"/>
    </row>
    <row r="446" spans="2:2" s="649" customFormat="1">
      <c r="B446" s="603"/>
    </row>
    <row r="447" spans="2:2" s="649" customFormat="1">
      <c r="B447" s="603"/>
    </row>
    <row r="448" spans="2:2" s="649" customFormat="1">
      <c r="B448" s="603"/>
    </row>
    <row r="449" spans="2:2" s="649" customFormat="1">
      <c r="B449" s="603"/>
    </row>
    <row r="450" spans="2:2" s="649" customFormat="1">
      <c r="B450" s="603"/>
    </row>
    <row r="451" spans="2:2" s="649" customFormat="1">
      <c r="B451" s="603"/>
    </row>
    <row r="452" spans="2:2" s="649" customFormat="1">
      <c r="B452" s="603"/>
    </row>
    <row r="453" spans="2:2" s="649" customFormat="1">
      <c r="B453" s="603"/>
    </row>
    <row r="454" spans="2:2" s="649" customFormat="1">
      <c r="B454" s="603"/>
    </row>
    <row r="455" spans="2:2" s="649" customFormat="1">
      <c r="B455" s="603"/>
    </row>
    <row r="456" spans="2:2" s="649" customFormat="1">
      <c r="B456" s="603"/>
    </row>
    <row r="457" spans="2:2" s="649" customFormat="1">
      <c r="B457" s="603"/>
    </row>
    <row r="458" spans="2:2" s="649" customFormat="1">
      <c r="B458" s="603"/>
    </row>
    <row r="459" spans="2:2" s="649" customFormat="1">
      <c r="B459" s="603"/>
    </row>
    <row r="460" spans="2:2" s="649" customFormat="1">
      <c r="B460" s="603"/>
    </row>
    <row r="461" spans="2:2" s="649" customFormat="1">
      <c r="B461" s="603"/>
    </row>
    <row r="462" spans="2:2" s="649" customFormat="1">
      <c r="B462" s="603"/>
    </row>
    <row r="463" spans="2:2" s="649" customFormat="1">
      <c r="B463" s="603"/>
    </row>
    <row r="464" spans="2:2" s="649" customFormat="1">
      <c r="B464" s="603"/>
    </row>
    <row r="465" spans="2:2" s="649" customFormat="1">
      <c r="B465" s="603"/>
    </row>
    <row r="466" spans="2:2" s="649" customFormat="1">
      <c r="B466" s="603"/>
    </row>
    <row r="467" spans="2:2" s="649" customFormat="1">
      <c r="B467" s="603"/>
    </row>
    <row r="468" spans="2:2" s="649" customFormat="1">
      <c r="B468" s="603"/>
    </row>
    <row r="469" spans="2:2" s="649" customFormat="1">
      <c r="B469" s="603"/>
    </row>
    <row r="470" spans="2:2" s="649" customFormat="1">
      <c r="B470" s="603"/>
    </row>
    <row r="471" spans="2:2" s="649" customFormat="1">
      <c r="B471" s="603"/>
    </row>
    <row r="472" spans="2:2" s="649" customFormat="1">
      <c r="B472" s="603"/>
    </row>
    <row r="473" spans="2:2" s="649" customFormat="1">
      <c r="B473" s="603"/>
    </row>
    <row r="474" spans="2:2" s="649" customFormat="1">
      <c r="B474" s="603"/>
    </row>
    <row r="475" spans="2:2" s="649" customFormat="1">
      <c r="B475" s="603"/>
    </row>
    <row r="476" spans="2:2" s="649" customFormat="1">
      <c r="B476" s="603"/>
    </row>
    <row r="477" spans="2:2" s="649" customFormat="1">
      <c r="B477" s="603"/>
    </row>
    <row r="478" spans="2:2" s="649" customFormat="1">
      <c r="B478" s="603"/>
    </row>
    <row r="479" spans="2:2" s="649" customFormat="1">
      <c r="B479" s="603"/>
    </row>
    <row r="480" spans="2:2" s="649" customFormat="1">
      <c r="B480" s="603"/>
    </row>
    <row r="481" spans="2:2" s="649" customFormat="1">
      <c r="B481" s="603"/>
    </row>
    <row r="482" spans="2:2" s="649" customFormat="1">
      <c r="B482" s="603"/>
    </row>
    <row r="483" spans="2:2" s="649" customFormat="1">
      <c r="B483" s="603"/>
    </row>
    <row r="484" spans="2:2" s="649" customFormat="1">
      <c r="B484" s="603"/>
    </row>
    <row r="485" spans="2:2" s="649" customFormat="1">
      <c r="B485" s="603"/>
    </row>
    <row r="486" spans="2:2" s="649" customFormat="1">
      <c r="B486" s="603"/>
    </row>
    <row r="487" spans="2:2" s="649" customFormat="1">
      <c r="B487" s="603"/>
    </row>
    <row r="488" spans="2:2" s="649" customFormat="1">
      <c r="B488" s="603"/>
    </row>
    <row r="489" spans="2:2" s="649" customFormat="1">
      <c r="B489" s="603"/>
    </row>
    <row r="490" spans="2:2" s="649" customFormat="1">
      <c r="B490" s="603"/>
    </row>
    <row r="491" spans="2:2" s="649" customFormat="1">
      <c r="B491" s="603"/>
    </row>
    <row r="492" spans="2:2" s="649" customFormat="1">
      <c r="B492" s="603"/>
    </row>
    <row r="493" spans="2:2" s="649" customFormat="1">
      <c r="B493" s="603"/>
    </row>
    <row r="494" spans="2:2" s="649" customFormat="1">
      <c r="B494" s="603"/>
    </row>
    <row r="495" spans="2:2" s="649" customFormat="1">
      <c r="B495" s="603"/>
    </row>
    <row r="496" spans="2:2" s="649" customFormat="1">
      <c r="B496" s="603"/>
    </row>
    <row r="497" spans="2:2" s="649" customFormat="1">
      <c r="B497" s="603"/>
    </row>
    <row r="498" spans="2:2" s="649" customFormat="1">
      <c r="B498" s="603"/>
    </row>
    <row r="499" spans="2:2" s="649" customFormat="1">
      <c r="B499" s="603"/>
    </row>
    <row r="500" spans="2:2" s="649" customFormat="1">
      <c r="B500" s="603"/>
    </row>
    <row r="501" spans="2:2" s="649" customFormat="1">
      <c r="B501" s="603"/>
    </row>
    <row r="502" spans="2:2" s="649" customFormat="1">
      <c r="B502" s="603"/>
    </row>
    <row r="503" spans="2:2" s="649" customFormat="1">
      <c r="B503" s="603"/>
    </row>
    <row r="504" spans="2:2" s="649" customFormat="1">
      <c r="B504" s="603"/>
    </row>
    <row r="505" spans="2:2" s="649" customFormat="1">
      <c r="B505" s="603"/>
    </row>
    <row r="506" spans="2:2" s="649" customFormat="1">
      <c r="B506" s="603"/>
    </row>
    <row r="507" spans="2:2" s="649" customFormat="1">
      <c r="B507" s="603"/>
    </row>
    <row r="508" spans="2:2" s="649" customFormat="1">
      <c r="B508" s="603"/>
    </row>
    <row r="509" spans="2:2" s="649" customFormat="1">
      <c r="B509" s="603"/>
    </row>
    <row r="510" spans="2:2" s="649" customFormat="1">
      <c r="B510" s="603"/>
    </row>
    <row r="511" spans="2:2" s="649" customFormat="1">
      <c r="B511" s="603"/>
    </row>
    <row r="512" spans="2:2" s="649" customFormat="1">
      <c r="B512" s="603"/>
    </row>
    <row r="513" spans="2:2" s="649" customFormat="1">
      <c r="B513" s="603"/>
    </row>
    <row r="514" spans="2:2" s="649" customFormat="1">
      <c r="B514" s="603"/>
    </row>
    <row r="515" spans="2:2" s="649" customFormat="1">
      <c r="B515" s="603"/>
    </row>
    <row r="516" spans="2:2" s="649" customFormat="1">
      <c r="B516" s="603"/>
    </row>
    <row r="517" spans="2:2" s="649" customFormat="1">
      <c r="B517" s="603"/>
    </row>
    <row r="518" spans="2:2" s="649" customFormat="1">
      <c r="B518" s="603"/>
    </row>
    <row r="519" spans="2:2" s="649" customFormat="1">
      <c r="B519" s="603"/>
    </row>
    <row r="520" spans="2:2" s="649" customFormat="1">
      <c r="B520" s="603"/>
    </row>
    <row r="521" spans="2:2" s="649" customFormat="1">
      <c r="B521" s="603"/>
    </row>
    <row r="522" spans="2:2" s="649" customFormat="1">
      <c r="B522" s="603"/>
    </row>
    <row r="523" spans="2:2" s="649" customFormat="1">
      <c r="B523" s="603"/>
    </row>
    <row r="524" spans="2:2" s="649" customFormat="1">
      <c r="B524" s="603"/>
    </row>
    <row r="525" spans="2:2" s="649" customFormat="1">
      <c r="B525" s="603"/>
    </row>
    <row r="526" spans="2:2" s="649" customFormat="1">
      <c r="B526" s="603"/>
    </row>
    <row r="527" spans="2:2" s="649" customFormat="1">
      <c r="B527" s="603"/>
    </row>
    <row r="528" spans="2:2" s="649" customFormat="1">
      <c r="B528" s="603"/>
    </row>
    <row r="529" spans="2:2" s="649" customFormat="1">
      <c r="B529" s="603"/>
    </row>
    <row r="530" spans="2:2" s="649" customFormat="1">
      <c r="B530" s="603"/>
    </row>
    <row r="531" spans="2:2" s="649" customFormat="1">
      <c r="B531" s="603"/>
    </row>
    <row r="532" spans="2:2" s="649" customFormat="1">
      <c r="B532" s="603"/>
    </row>
    <row r="533" spans="2:2" s="649" customFormat="1">
      <c r="B533" s="603"/>
    </row>
    <row r="534" spans="2:2" s="649" customFormat="1">
      <c r="B534" s="603"/>
    </row>
    <row r="535" spans="2:2" s="649" customFormat="1">
      <c r="B535" s="603"/>
    </row>
    <row r="536" spans="2:2" s="649" customFormat="1">
      <c r="B536" s="603"/>
    </row>
    <row r="537" spans="2:2" s="649" customFormat="1">
      <c r="B537" s="603"/>
    </row>
    <row r="538" spans="2:2" s="649" customFormat="1">
      <c r="B538" s="603"/>
    </row>
    <row r="539" spans="2:2" s="649" customFormat="1">
      <c r="B539" s="603"/>
    </row>
    <row r="540" spans="2:2" s="649" customFormat="1">
      <c r="B540" s="603"/>
    </row>
    <row r="541" spans="2:2" s="649" customFormat="1">
      <c r="B541" s="603"/>
    </row>
    <row r="542" spans="2:2" s="649" customFormat="1">
      <c r="B542" s="603"/>
    </row>
    <row r="543" spans="2:2" s="649" customFormat="1">
      <c r="B543" s="603"/>
    </row>
    <row r="544" spans="2:2" s="649" customFormat="1">
      <c r="B544" s="603"/>
    </row>
    <row r="545" spans="2:2" s="649" customFormat="1">
      <c r="B545" s="603"/>
    </row>
    <row r="546" spans="2:2" s="649" customFormat="1">
      <c r="B546" s="603"/>
    </row>
    <row r="547" spans="2:2" s="649" customFormat="1">
      <c r="B547" s="603"/>
    </row>
    <row r="548" spans="2:2" s="649" customFormat="1">
      <c r="B548" s="603"/>
    </row>
    <row r="549" spans="2:2" s="649" customFormat="1">
      <c r="B549" s="603"/>
    </row>
    <row r="550" spans="2:2" s="649" customFormat="1">
      <c r="B550" s="603"/>
    </row>
    <row r="551" spans="2:2" s="649" customFormat="1">
      <c r="B551" s="603"/>
    </row>
    <row r="552" spans="2:2" s="649" customFormat="1">
      <c r="B552" s="603"/>
    </row>
    <row r="553" spans="2:2" s="649" customFormat="1">
      <c r="B553" s="603"/>
    </row>
    <row r="554" spans="2:2" s="649" customFormat="1">
      <c r="B554" s="603"/>
    </row>
    <row r="555" spans="2:2" s="649" customFormat="1">
      <c r="B555" s="603"/>
    </row>
    <row r="556" spans="2:2" s="649" customFormat="1">
      <c r="B556" s="603"/>
    </row>
    <row r="557" spans="2:2" s="649" customFormat="1">
      <c r="B557" s="603"/>
    </row>
    <row r="558" spans="2:2" s="649" customFormat="1">
      <c r="B558" s="603"/>
    </row>
    <row r="559" spans="2:2" s="649" customFormat="1">
      <c r="B559" s="603"/>
    </row>
    <row r="560" spans="2:2" s="649" customFormat="1">
      <c r="B560" s="603"/>
    </row>
    <row r="561" spans="2:2" s="649" customFormat="1">
      <c r="B561" s="603"/>
    </row>
    <row r="562" spans="2:2" s="649" customFormat="1">
      <c r="B562" s="603"/>
    </row>
    <row r="563" spans="2:2" s="649" customFormat="1">
      <c r="B563" s="603"/>
    </row>
    <row r="564" spans="2:2" s="649" customFormat="1">
      <c r="B564" s="603"/>
    </row>
    <row r="565" spans="2:2" s="649" customFormat="1">
      <c r="B565" s="603"/>
    </row>
    <row r="566" spans="2:2" s="649" customFormat="1">
      <c r="B566" s="603"/>
    </row>
    <row r="567" spans="2:2" s="649" customFormat="1">
      <c r="B567" s="603"/>
    </row>
    <row r="568" spans="2:2" s="649" customFormat="1">
      <c r="B568" s="603"/>
    </row>
    <row r="569" spans="2:2" s="649" customFormat="1">
      <c r="B569" s="603"/>
    </row>
    <row r="570" spans="2:2" s="649" customFormat="1">
      <c r="B570" s="603"/>
    </row>
    <row r="571" spans="2:2" s="649" customFormat="1">
      <c r="B571" s="603"/>
    </row>
    <row r="572" spans="2:2" s="649" customFormat="1">
      <c r="B572" s="603"/>
    </row>
    <row r="573" spans="2:2" s="649" customFormat="1">
      <c r="B573" s="603"/>
    </row>
    <row r="574" spans="2:2" s="649" customFormat="1">
      <c r="B574" s="603"/>
    </row>
    <row r="575" spans="2:2" s="649" customFormat="1">
      <c r="B575" s="603"/>
    </row>
    <row r="576" spans="2:2" s="649" customFormat="1">
      <c r="B576" s="603"/>
    </row>
    <row r="577" spans="2:2" s="649" customFormat="1">
      <c r="B577" s="603"/>
    </row>
    <row r="578" spans="2:2" s="649" customFormat="1">
      <c r="B578" s="603"/>
    </row>
    <row r="579" spans="2:2" s="649" customFormat="1">
      <c r="B579" s="603"/>
    </row>
    <row r="580" spans="2:2" s="649" customFormat="1">
      <c r="B580" s="603"/>
    </row>
    <row r="581" spans="2:2" s="649" customFormat="1">
      <c r="B581" s="603"/>
    </row>
    <row r="582" spans="2:2" s="649" customFormat="1">
      <c r="B582" s="603"/>
    </row>
    <row r="583" spans="2:2" s="649" customFormat="1">
      <c r="B583" s="603"/>
    </row>
    <row r="584" spans="2:2" s="649" customFormat="1">
      <c r="B584" s="603"/>
    </row>
    <row r="585" spans="2:2" s="649" customFormat="1">
      <c r="B585" s="603"/>
    </row>
    <row r="586" spans="2:2" s="649" customFormat="1">
      <c r="B586" s="603"/>
    </row>
    <row r="587" spans="2:2" s="649" customFormat="1">
      <c r="B587" s="603"/>
    </row>
    <row r="588" spans="2:2" s="649" customFormat="1">
      <c r="B588" s="603"/>
    </row>
    <row r="589" spans="2:2" s="649" customFormat="1">
      <c r="B589" s="603"/>
    </row>
    <row r="590" spans="2:2" s="649" customFormat="1">
      <c r="B590" s="603"/>
    </row>
    <row r="591" spans="2:2" s="649" customFormat="1">
      <c r="B591" s="603"/>
    </row>
    <row r="592" spans="2:2" s="649" customFormat="1">
      <c r="B592" s="603"/>
    </row>
    <row r="593" spans="2:2" s="649" customFormat="1">
      <c r="B593" s="603"/>
    </row>
    <row r="594" spans="2:2" s="649" customFormat="1">
      <c r="B594" s="603"/>
    </row>
    <row r="595" spans="2:2" s="649" customFormat="1">
      <c r="B595" s="603"/>
    </row>
    <row r="596" spans="2:2" s="649" customFormat="1">
      <c r="B596" s="603"/>
    </row>
    <row r="597" spans="2:2" s="649" customFormat="1">
      <c r="B597" s="603"/>
    </row>
    <row r="598" spans="2:2" s="649" customFormat="1">
      <c r="B598" s="603"/>
    </row>
    <row r="599" spans="2:2" s="649" customFormat="1">
      <c r="B599" s="603"/>
    </row>
    <row r="600" spans="2:2" s="649" customFormat="1">
      <c r="B600" s="603"/>
    </row>
    <row r="601" spans="2:2" s="649" customFormat="1">
      <c r="B601" s="603"/>
    </row>
    <row r="602" spans="2:2" s="649" customFormat="1">
      <c r="B602" s="603"/>
    </row>
    <row r="603" spans="2:2" s="649" customFormat="1">
      <c r="B603" s="603"/>
    </row>
    <row r="604" spans="2:2" s="649" customFormat="1">
      <c r="B604" s="603"/>
    </row>
    <row r="605" spans="2:2" s="649" customFormat="1">
      <c r="B605" s="603"/>
    </row>
    <row r="606" spans="2:2" s="649" customFormat="1">
      <c r="B606" s="603"/>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T652"/>
  <sheetViews>
    <sheetView showGridLines="0" topLeftCell="B1" zoomScale="65" workbookViewId="0">
      <selection activeCell="U23" sqref="U23"/>
    </sheetView>
  </sheetViews>
  <sheetFormatPr baseColWidth="10" defaultColWidth="11.42578125" defaultRowHeight="15"/>
  <cols>
    <col min="1" max="1" width="25" style="649" hidden="1" customWidth="1"/>
    <col min="2" max="2" width="29" style="64" customWidth="1"/>
    <col min="3" max="3" width="14" style="649" customWidth="1"/>
    <col min="4" max="5" width="13.140625" style="649" customWidth="1"/>
    <col min="6" max="6" width="14.140625" style="649" bestFit="1" customWidth="1"/>
    <col min="7" max="8" width="13.140625" style="649" customWidth="1"/>
    <col min="9" max="9" width="15.140625" style="649" bestFit="1" customWidth="1"/>
    <col min="10" max="10" width="18" style="649" bestFit="1" customWidth="1"/>
    <col min="11" max="11" width="13.140625" style="649" customWidth="1"/>
    <col min="12" max="12" width="15.140625" style="649" bestFit="1" customWidth="1"/>
    <col min="13" max="13" width="18" style="649" bestFit="1" customWidth="1"/>
    <col min="14" max="14" width="13.140625" style="649" customWidth="1"/>
    <col min="15" max="252" width="11.42578125" style="649"/>
    <col min="253" max="253" width="0" style="649" hidden="1" customWidth="1"/>
    <col min="254" max="254" width="29" style="649" customWidth="1"/>
    <col min="255" max="255" width="14" style="649" customWidth="1"/>
    <col min="256" max="257" width="13.140625" style="649" customWidth="1"/>
    <col min="258" max="258" width="14.140625" style="649" bestFit="1" customWidth="1"/>
    <col min="259" max="260" width="13.140625" style="649" customWidth="1"/>
    <col min="261" max="261" width="15.140625" style="649" bestFit="1" customWidth="1"/>
    <col min="262" max="262" width="18" style="649" bestFit="1" customWidth="1"/>
    <col min="263" max="263" width="13.140625" style="649" customWidth="1"/>
    <col min="264" max="264" width="15.140625" style="649" bestFit="1" customWidth="1"/>
    <col min="265" max="265" width="18" style="649" bestFit="1" customWidth="1"/>
    <col min="266" max="266" width="13.140625" style="649" customWidth="1"/>
    <col min="267" max="268" width="0" style="649" hidden="1" customWidth="1"/>
    <col min="269" max="269" width="3" style="649" customWidth="1"/>
    <col min="270" max="508" width="11.42578125" style="649"/>
    <col min="509" max="509" width="0" style="649" hidden="1" customWidth="1"/>
    <col min="510" max="510" width="29" style="649" customWidth="1"/>
    <col min="511" max="511" width="14" style="649" customWidth="1"/>
    <col min="512" max="513" width="13.140625" style="649" customWidth="1"/>
    <col min="514" max="514" width="14.140625" style="649" bestFit="1" customWidth="1"/>
    <col min="515" max="516" width="13.140625" style="649" customWidth="1"/>
    <col min="517" max="517" width="15.140625" style="649" bestFit="1" customWidth="1"/>
    <col min="518" max="518" width="18" style="649" bestFit="1" customWidth="1"/>
    <col min="519" max="519" width="13.140625" style="649" customWidth="1"/>
    <col min="520" max="520" width="15.140625" style="649" bestFit="1" customWidth="1"/>
    <col min="521" max="521" width="18" style="649" bestFit="1" customWidth="1"/>
    <col min="522" max="522" width="13.140625" style="649" customWidth="1"/>
    <col min="523" max="524" width="0" style="649" hidden="1" customWidth="1"/>
    <col min="525" max="525" width="3" style="649" customWidth="1"/>
    <col min="526" max="764" width="11.42578125" style="649"/>
    <col min="765" max="765" width="0" style="649" hidden="1" customWidth="1"/>
    <col min="766" max="766" width="29" style="649" customWidth="1"/>
    <col min="767" max="767" width="14" style="649" customWidth="1"/>
    <col min="768" max="769" width="13.140625" style="649" customWidth="1"/>
    <col min="770" max="770" width="14.140625" style="649" bestFit="1" customWidth="1"/>
    <col min="771" max="772" width="13.140625" style="649" customWidth="1"/>
    <col min="773" max="773" width="15.140625" style="649" bestFit="1" customWidth="1"/>
    <col min="774" max="774" width="18" style="649" bestFit="1" customWidth="1"/>
    <col min="775" max="775" width="13.140625" style="649" customWidth="1"/>
    <col min="776" max="776" width="15.140625" style="649" bestFit="1" customWidth="1"/>
    <col min="777" max="777" width="18" style="649" bestFit="1" customWidth="1"/>
    <col min="778" max="778" width="13.140625" style="649" customWidth="1"/>
    <col min="779" max="780" width="0" style="649" hidden="1" customWidth="1"/>
    <col min="781" max="781" width="3" style="649" customWidth="1"/>
    <col min="782" max="1020" width="11.42578125" style="649"/>
    <col min="1021" max="1021" width="0" style="649" hidden="1" customWidth="1"/>
    <col min="1022" max="1022" width="29" style="649" customWidth="1"/>
    <col min="1023" max="1023" width="14" style="649" customWidth="1"/>
    <col min="1024" max="1025" width="13.140625" style="649" customWidth="1"/>
    <col min="1026" max="1026" width="14.140625" style="649" bestFit="1" customWidth="1"/>
    <col min="1027" max="1028" width="13.140625" style="649" customWidth="1"/>
    <col min="1029" max="1029" width="15.140625" style="649" bestFit="1" customWidth="1"/>
    <col min="1030" max="1030" width="18" style="649" bestFit="1" customWidth="1"/>
    <col min="1031" max="1031" width="13.140625" style="649" customWidth="1"/>
    <col min="1032" max="1032" width="15.140625" style="649" bestFit="1" customWidth="1"/>
    <col min="1033" max="1033" width="18" style="649" bestFit="1" customWidth="1"/>
    <col min="1034" max="1034" width="13.140625" style="649" customWidth="1"/>
    <col min="1035" max="1036" width="0" style="649" hidden="1" customWidth="1"/>
    <col min="1037" max="1037" width="3" style="649" customWidth="1"/>
    <col min="1038" max="1276" width="11.42578125" style="649"/>
    <col min="1277" max="1277" width="0" style="649" hidden="1" customWidth="1"/>
    <col min="1278" max="1278" width="29" style="649" customWidth="1"/>
    <col min="1279" max="1279" width="14" style="649" customWidth="1"/>
    <col min="1280" max="1281" width="13.140625" style="649" customWidth="1"/>
    <col min="1282" max="1282" width="14.140625" style="649" bestFit="1" customWidth="1"/>
    <col min="1283" max="1284" width="13.140625" style="649" customWidth="1"/>
    <col min="1285" max="1285" width="15.140625" style="649" bestFit="1" customWidth="1"/>
    <col min="1286" max="1286" width="18" style="649" bestFit="1" customWidth="1"/>
    <col min="1287" max="1287" width="13.140625" style="649" customWidth="1"/>
    <col min="1288" max="1288" width="15.140625" style="649" bestFit="1" customWidth="1"/>
    <col min="1289" max="1289" width="18" style="649" bestFit="1" customWidth="1"/>
    <col min="1290" max="1290" width="13.140625" style="649" customWidth="1"/>
    <col min="1291" max="1292" width="0" style="649" hidden="1" customWidth="1"/>
    <col min="1293" max="1293" width="3" style="649" customWidth="1"/>
    <col min="1294" max="1532" width="11.42578125" style="649"/>
    <col min="1533" max="1533" width="0" style="649" hidden="1" customWidth="1"/>
    <col min="1534" max="1534" width="29" style="649" customWidth="1"/>
    <col min="1535" max="1535" width="14" style="649" customWidth="1"/>
    <col min="1536" max="1537" width="13.140625" style="649" customWidth="1"/>
    <col min="1538" max="1538" width="14.140625" style="649" bestFit="1" customWidth="1"/>
    <col min="1539" max="1540" width="13.140625" style="649" customWidth="1"/>
    <col min="1541" max="1541" width="15.140625" style="649" bestFit="1" customWidth="1"/>
    <col min="1542" max="1542" width="18" style="649" bestFit="1" customWidth="1"/>
    <col min="1543" max="1543" width="13.140625" style="649" customWidth="1"/>
    <col min="1544" max="1544" width="15.140625" style="649" bestFit="1" customWidth="1"/>
    <col min="1545" max="1545" width="18" style="649" bestFit="1" customWidth="1"/>
    <col min="1546" max="1546" width="13.140625" style="649" customWidth="1"/>
    <col min="1547" max="1548" width="0" style="649" hidden="1" customWidth="1"/>
    <col min="1549" max="1549" width="3" style="649" customWidth="1"/>
    <col min="1550" max="1788" width="11.42578125" style="649"/>
    <col min="1789" max="1789" width="0" style="649" hidden="1" customWidth="1"/>
    <col min="1790" max="1790" width="29" style="649" customWidth="1"/>
    <col min="1791" max="1791" width="14" style="649" customWidth="1"/>
    <col min="1792" max="1793" width="13.140625" style="649" customWidth="1"/>
    <col min="1794" max="1794" width="14.140625" style="649" bestFit="1" customWidth="1"/>
    <col min="1795" max="1796" width="13.140625" style="649" customWidth="1"/>
    <col min="1797" max="1797" width="15.140625" style="649" bestFit="1" customWidth="1"/>
    <col min="1798" max="1798" width="18" style="649" bestFit="1" customWidth="1"/>
    <col min="1799" max="1799" width="13.140625" style="649" customWidth="1"/>
    <col min="1800" max="1800" width="15.140625" style="649" bestFit="1" customWidth="1"/>
    <col min="1801" max="1801" width="18" style="649" bestFit="1" customWidth="1"/>
    <col min="1802" max="1802" width="13.140625" style="649" customWidth="1"/>
    <col min="1803" max="1804" width="0" style="649" hidden="1" customWidth="1"/>
    <col min="1805" max="1805" width="3" style="649" customWidth="1"/>
    <col min="1806" max="2044" width="11.42578125" style="649"/>
    <col min="2045" max="2045" width="0" style="649" hidden="1" customWidth="1"/>
    <col min="2046" max="2046" width="29" style="649" customWidth="1"/>
    <col min="2047" max="2047" width="14" style="649" customWidth="1"/>
    <col min="2048" max="2049" width="13.140625" style="649" customWidth="1"/>
    <col min="2050" max="2050" width="14.140625" style="649" bestFit="1" customWidth="1"/>
    <col min="2051" max="2052" width="13.140625" style="649" customWidth="1"/>
    <col min="2053" max="2053" width="15.140625" style="649" bestFit="1" customWidth="1"/>
    <col min="2054" max="2054" width="18" style="649" bestFit="1" customWidth="1"/>
    <col min="2055" max="2055" width="13.140625" style="649" customWidth="1"/>
    <col min="2056" max="2056" width="15.140625" style="649" bestFit="1" customWidth="1"/>
    <col min="2057" max="2057" width="18" style="649" bestFit="1" customWidth="1"/>
    <col min="2058" max="2058" width="13.140625" style="649" customWidth="1"/>
    <col min="2059" max="2060" width="0" style="649" hidden="1" customWidth="1"/>
    <col min="2061" max="2061" width="3" style="649" customWidth="1"/>
    <col min="2062" max="2300" width="11.42578125" style="649"/>
    <col min="2301" max="2301" width="0" style="649" hidden="1" customWidth="1"/>
    <col min="2302" max="2302" width="29" style="649" customWidth="1"/>
    <col min="2303" max="2303" width="14" style="649" customWidth="1"/>
    <col min="2304" max="2305" width="13.140625" style="649" customWidth="1"/>
    <col min="2306" max="2306" width="14.140625" style="649" bestFit="1" customWidth="1"/>
    <col min="2307" max="2308" width="13.140625" style="649" customWidth="1"/>
    <col min="2309" max="2309" width="15.140625" style="649" bestFit="1" customWidth="1"/>
    <col min="2310" max="2310" width="18" style="649" bestFit="1" customWidth="1"/>
    <col min="2311" max="2311" width="13.140625" style="649" customWidth="1"/>
    <col min="2312" max="2312" width="15.140625" style="649" bestFit="1" customWidth="1"/>
    <col min="2313" max="2313" width="18" style="649" bestFit="1" customWidth="1"/>
    <col min="2314" max="2314" width="13.140625" style="649" customWidth="1"/>
    <col min="2315" max="2316" width="0" style="649" hidden="1" customWidth="1"/>
    <col min="2317" max="2317" width="3" style="649" customWidth="1"/>
    <col min="2318" max="2556" width="11.42578125" style="649"/>
    <col min="2557" max="2557" width="0" style="649" hidden="1" customWidth="1"/>
    <col min="2558" max="2558" width="29" style="649" customWidth="1"/>
    <col min="2559" max="2559" width="14" style="649" customWidth="1"/>
    <col min="2560" max="2561" width="13.140625" style="649" customWidth="1"/>
    <col min="2562" max="2562" width="14.140625" style="649" bestFit="1" customWidth="1"/>
    <col min="2563" max="2564" width="13.140625" style="649" customWidth="1"/>
    <col min="2565" max="2565" width="15.140625" style="649" bestFit="1" customWidth="1"/>
    <col min="2566" max="2566" width="18" style="649" bestFit="1" customWidth="1"/>
    <col min="2567" max="2567" width="13.140625" style="649" customWidth="1"/>
    <col min="2568" max="2568" width="15.140625" style="649" bestFit="1" customWidth="1"/>
    <col min="2569" max="2569" width="18" style="649" bestFit="1" customWidth="1"/>
    <col min="2570" max="2570" width="13.140625" style="649" customWidth="1"/>
    <col min="2571" max="2572" width="0" style="649" hidden="1" customWidth="1"/>
    <col min="2573" max="2573" width="3" style="649" customWidth="1"/>
    <col min="2574" max="2812" width="11.42578125" style="649"/>
    <col min="2813" max="2813" width="0" style="649" hidden="1" customWidth="1"/>
    <col min="2814" max="2814" width="29" style="649" customWidth="1"/>
    <col min="2815" max="2815" width="14" style="649" customWidth="1"/>
    <col min="2816" max="2817" width="13.140625" style="649" customWidth="1"/>
    <col min="2818" max="2818" width="14.140625" style="649" bestFit="1" customWidth="1"/>
    <col min="2819" max="2820" width="13.140625" style="649" customWidth="1"/>
    <col min="2821" max="2821" width="15.140625" style="649" bestFit="1" customWidth="1"/>
    <col min="2822" max="2822" width="18" style="649" bestFit="1" customWidth="1"/>
    <col min="2823" max="2823" width="13.140625" style="649" customWidth="1"/>
    <col min="2824" max="2824" width="15.140625" style="649" bestFit="1" customWidth="1"/>
    <col min="2825" max="2825" width="18" style="649" bestFit="1" customWidth="1"/>
    <col min="2826" max="2826" width="13.140625" style="649" customWidth="1"/>
    <col min="2827" max="2828" width="0" style="649" hidden="1" customWidth="1"/>
    <col min="2829" max="2829" width="3" style="649" customWidth="1"/>
    <col min="2830" max="3068" width="11.42578125" style="649"/>
    <col min="3069" max="3069" width="0" style="649" hidden="1" customWidth="1"/>
    <col min="3070" max="3070" width="29" style="649" customWidth="1"/>
    <col min="3071" max="3071" width="14" style="649" customWidth="1"/>
    <col min="3072" max="3073" width="13.140625" style="649" customWidth="1"/>
    <col min="3074" max="3074" width="14.140625" style="649" bestFit="1" customWidth="1"/>
    <col min="3075" max="3076" width="13.140625" style="649" customWidth="1"/>
    <col min="3077" max="3077" width="15.140625" style="649" bestFit="1" customWidth="1"/>
    <col min="3078" max="3078" width="18" style="649" bestFit="1" customWidth="1"/>
    <col min="3079" max="3079" width="13.140625" style="649" customWidth="1"/>
    <col min="3080" max="3080" width="15.140625" style="649" bestFit="1" customWidth="1"/>
    <col min="3081" max="3081" width="18" style="649" bestFit="1" customWidth="1"/>
    <col min="3082" max="3082" width="13.140625" style="649" customWidth="1"/>
    <col min="3083" max="3084" width="0" style="649" hidden="1" customWidth="1"/>
    <col min="3085" max="3085" width="3" style="649" customWidth="1"/>
    <col min="3086" max="3324" width="11.42578125" style="649"/>
    <col min="3325" max="3325" width="0" style="649" hidden="1" customWidth="1"/>
    <col min="3326" max="3326" width="29" style="649" customWidth="1"/>
    <col min="3327" max="3327" width="14" style="649" customWidth="1"/>
    <col min="3328" max="3329" width="13.140625" style="649" customWidth="1"/>
    <col min="3330" max="3330" width="14.140625" style="649" bestFit="1" customWidth="1"/>
    <col min="3331" max="3332" width="13.140625" style="649" customWidth="1"/>
    <col min="3333" max="3333" width="15.140625" style="649" bestFit="1" customWidth="1"/>
    <col min="3334" max="3334" width="18" style="649" bestFit="1" customWidth="1"/>
    <col min="3335" max="3335" width="13.140625" style="649" customWidth="1"/>
    <col min="3336" max="3336" width="15.140625" style="649" bestFit="1" customWidth="1"/>
    <col min="3337" max="3337" width="18" style="649" bestFit="1" customWidth="1"/>
    <col min="3338" max="3338" width="13.140625" style="649" customWidth="1"/>
    <col min="3339" max="3340" width="0" style="649" hidden="1" customWidth="1"/>
    <col min="3341" max="3341" width="3" style="649" customWidth="1"/>
    <col min="3342" max="3580" width="11.42578125" style="649"/>
    <col min="3581" max="3581" width="0" style="649" hidden="1" customWidth="1"/>
    <col min="3582" max="3582" width="29" style="649" customWidth="1"/>
    <col min="3583" max="3583" width="14" style="649" customWidth="1"/>
    <col min="3584" max="3585" width="13.140625" style="649" customWidth="1"/>
    <col min="3586" max="3586" width="14.140625" style="649" bestFit="1" customWidth="1"/>
    <col min="3587" max="3588" width="13.140625" style="649" customWidth="1"/>
    <col min="3589" max="3589" width="15.140625" style="649" bestFit="1" customWidth="1"/>
    <col min="3590" max="3590" width="18" style="649" bestFit="1" customWidth="1"/>
    <col min="3591" max="3591" width="13.140625" style="649" customWidth="1"/>
    <col min="3592" max="3592" width="15.140625" style="649" bestFit="1" customWidth="1"/>
    <col min="3593" max="3593" width="18" style="649" bestFit="1" customWidth="1"/>
    <col min="3594" max="3594" width="13.140625" style="649" customWidth="1"/>
    <col min="3595" max="3596" width="0" style="649" hidden="1" customWidth="1"/>
    <col min="3597" max="3597" width="3" style="649" customWidth="1"/>
    <col min="3598" max="3836" width="11.42578125" style="649"/>
    <col min="3837" max="3837" width="0" style="649" hidden="1" customWidth="1"/>
    <col min="3838" max="3838" width="29" style="649" customWidth="1"/>
    <col min="3839" max="3839" width="14" style="649" customWidth="1"/>
    <col min="3840" max="3841" width="13.140625" style="649" customWidth="1"/>
    <col min="3842" max="3842" width="14.140625" style="649" bestFit="1" customWidth="1"/>
    <col min="3843" max="3844" width="13.140625" style="649" customWidth="1"/>
    <col min="3845" max="3845" width="15.140625" style="649" bestFit="1" customWidth="1"/>
    <col min="3846" max="3846" width="18" style="649" bestFit="1" customWidth="1"/>
    <col min="3847" max="3847" width="13.140625" style="649" customWidth="1"/>
    <col min="3848" max="3848" width="15.140625" style="649" bestFit="1" customWidth="1"/>
    <col min="3849" max="3849" width="18" style="649" bestFit="1" customWidth="1"/>
    <col min="3850" max="3850" width="13.140625" style="649" customWidth="1"/>
    <col min="3851" max="3852" width="0" style="649" hidden="1" customWidth="1"/>
    <col min="3853" max="3853" width="3" style="649" customWidth="1"/>
    <col min="3854" max="4092" width="11.42578125" style="649"/>
    <col min="4093" max="4093" width="0" style="649" hidden="1" customWidth="1"/>
    <col min="4094" max="4094" width="29" style="649" customWidth="1"/>
    <col min="4095" max="4095" width="14" style="649" customWidth="1"/>
    <col min="4096" max="4097" width="13.140625" style="649" customWidth="1"/>
    <col min="4098" max="4098" width="14.140625" style="649" bestFit="1" customWidth="1"/>
    <col min="4099" max="4100" width="13.140625" style="649" customWidth="1"/>
    <col min="4101" max="4101" width="15.140625" style="649" bestFit="1" customWidth="1"/>
    <col min="4102" max="4102" width="18" style="649" bestFit="1" customWidth="1"/>
    <col min="4103" max="4103" width="13.140625" style="649" customWidth="1"/>
    <col min="4104" max="4104" width="15.140625" style="649" bestFit="1" customWidth="1"/>
    <col min="4105" max="4105" width="18" style="649" bestFit="1" customWidth="1"/>
    <col min="4106" max="4106" width="13.140625" style="649" customWidth="1"/>
    <col min="4107" max="4108" width="0" style="649" hidden="1" customWidth="1"/>
    <col min="4109" max="4109" width="3" style="649" customWidth="1"/>
    <col min="4110" max="4348" width="11.42578125" style="649"/>
    <col min="4349" max="4349" width="0" style="649" hidden="1" customWidth="1"/>
    <col min="4350" max="4350" width="29" style="649" customWidth="1"/>
    <col min="4351" max="4351" width="14" style="649" customWidth="1"/>
    <col min="4352" max="4353" width="13.140625" style="649" customWidth="1"/>
    <col min="4354" max="4354" width="14.140625" style="649" bestFit="1" customWidth="1"/>
    <col min="4355" max="4356" width="13.140625" style="649" customWidth="1"/>
    <col min="4357" max="4357" width="15.140625" style="649" bestFit="1" customWidth="1"/>
    <col min="4358" max="4358" width="18" style="649" bestFit="1" customWidth="1"/>
    <col min="4359" max="4359" width="13.140625" style="649" customWidth="1"/>
    <col min="4360" max="4360" width="15.140625" style="649" bestFit="1" customWidth="1"/>
    <col min="4361" max="4361" width="18" style="649" bestFit="1" customWidth="1"/>
    <col min="4362" max="4362" width="13.140625" style="649" customWidth="1"/>
    <col min="4363" max="4364" width="0" style="649" hidden="1" customWidth="1"/>
    <col min="4365" max="4365" width="3" style="649" customWidth="1"/>
    <col min="4366" max="4604" width="11.42578125" style="649"/>
    <col min="4605" max="4605" width="0" style="649" hidden="1" customWidth="1"/>
    <col min="4606" max="4606" width="29" style="649" customWidth="1"/>
    <col min="4607" max="4607" width="14" style="649" customWidth="1"/>
    <col min="4608" max="4609" width="13.140625" style="649" customWidth="1"/>
    <col min="4610" max="4610" width="14.140625" style="649" bestFit="1" customWidth="1"/>
    <col min="4611" max="4612" width="13.140625" style="649" customWidth="1"/>
    <col min="4613" max="4613" width="15.140625" style="649" bestFit="1" customWidth="1"/>
    <col min="4614" max="4614" width="18" style="649" bestFit="1" customWidth="1"/>
    <col min="4615" max="4615" width="13.140625" style="649" customWidth="1"/>
    <col min="4616" max="4616" width="15.140625" style="649" bestFit="1" customWidth="1"/>
    <col min="4617" max="4617" width="18" style="649" bestFit="1" customWidth="1"/>
    <col min="4618" max="4618" width="13.140625" style="649" customWidth="1"/>
    <col min="4619" max="4620" width="0" style="649" hidden="1" customWidth="1"/>
    <col min="4621" max="4621" width="3" style="649" customWidth="1"/>
    <col min="4622" max="4860" width="11.42578125" style="649"/>
    <col min="4861" max="4861" width="0" style="649" hidden="1" customWidth="1"/>
    <col min="4862" max="4862" width="29" style="649" customWidth="1"/>
    <col min="4863" max="4863" width="14" style="649" customWidth="1"/>
    <col min="4864" max="4865" width="13.140625" style="649" customWidth="1"/>
    <col min="4866" max="4866" width="14.140625" style="649" bestFit="1" customWidth="1"/>
    <col min="4867" max="4868" width="13.140625" style="649" customWidth="1"/>
    <col min="4869" max="4869" width="15.140625" style="649" bestFit="1" customWidth="1"/>
    <col min="4870" max="4870" width="18" style="649" bestFit="1" customWidth="1"/>
    <col min="4871" max="4871" width="13.140625" style="649" customWidth="1"/>
    <col min="4872" max="4872" width="15.140625" style="649" bestFit="1" customWidth="1"/>
    <col min="4873" max="4873" width="18" style="649" bestFit="1" customWidth="1"/>
    <col min="4874" max="4874" width="13.140625" style="649" customWidth="1"/>
    <col min="4875" max="4876" width="0" style="649" hidden="1" customWidth="1"/>
    <col min="4877" max="4877" width="3" style="649" customWidth="1"/>
    <col min="4878" max="5116" width="11.42578125" style="649"/>
    <col min="5117" max="5117" width="0" style="649" hidden="1" customWidth="1"/>
    <col min="5118" max="5118" width="29" style="649" customWidth="1"/>
    <col min="5119" max="5119" width="14" style="649" customWidth="1"/>
    <col min="5120" max="5121" width="13.140625" style="649" customWidth="1"/>
    <col min="5122" max="5122" width="14.140625" style="649" bestFit="1" customWidth="1"/>
    <col min="5123" max="5124" width="13.140625" style="649" customWidth="1"/>
    <col min="5125" max="5125" width="15.140625" style="649" bestFit="1" customWidth="1"/>
    <col min="5126" max="5126" width="18" style="649" bestFit="1" customWidth="1"/>
    <col min="5127" max="5127" width="13.140625" style="649" customWidth="1"/>
    <col min="5128" max="5128" width="15.140625" style="649" bestFit="1" customWidth="1"/>
    <col min="5129" max="5129" width="18" style="649" bestFit="1" customWidth="1"/>
    <col min="5130" max="5130" width="13.140625" style="649" customWidth="1"/>
    <col min="5131" max="5132" width="0" style="649" hidden="1" customWidth="1"/>
    <col min="5133" max="5133" width="3" style="649" customWidth="1"/>
    <col min="5134" max="5372" width="11.42578125" style="649"/>
    <col min="5373" max="5373" width="0" style="649" hidden="1" customWidth="1"/>
    <col min="5374" max="5374" width="29" style="649" customWidth="1"/>
    <col min="5375" max="5375" width="14" style="649" customWidth="1"/>
    <col min="5376" max="5377" width="13.140625" style="649" customWidth="1"/>
    <col min="5378" max="5378" width="14.140625" style="649" bestFit="1" customWidth="1"/>
    <col min="5379" max="5380" width="13.140625" style="649" customWidth="1"/>
    <col min="5381" max="5381" width="15.140625" style="649" bestFit="1" customWidth="1"/>
    <col min="5382" max="5382" width="18" style="649" bestFit="1" customWidth="1"/>
    <col min="5383" max="5383" width="13.140625" style="649" customWidth="1"/>
    <col min="5384" max="5384" width="15.140625" style="649" bestFit="1" customWidth="1"/>
    <col min="5385" max="5385" width="18" style="649" bestFit="1" customWidth="1"/>
    <col min="5386" max="5386" width="13.140625" style="649" customWidth="1"/>
    <col min="5387" max="5388" width="0" style="649" hidden="1" customWidth="1"/>
    <col min="5389" max="5389" width="3" style="649" customWidth="1"/>
    <col min="5390" max="5628" width="11.42578125" style="649"/>
    <col min="5629" max="5629" width="0" style="649" hidden="1" customWidth="1"/>
    <col min="5630" max="5630" width="29" style="649" customWidth="1"/>
    <col min="5631" max="5631" width="14" style="649" customWidth="1"/>
    <col min="5632" max="5633" width="13.140625" style="649" customWidth="1"/>
    <col min="5634" max="5634" width="14.140625" style="649" bestFit="1" customWidth="1"/>
    <col min="5635" max="5636" width="13.140625" style="649" customWidth="1"/>
    <col min="5637" max="5637" width="15.140625" style="649" bestFit="1" customWidth="1"/>
    <col min="5638" max="5638" width="18" style="649" bestFit="1" customWidth="1"/>
    <col min="5639" max="5639" width="13.140625" style="649" customWidth="1"/>
    <col min="5640" max="5640" width="15.140625" style="649" bestFit="1" customWidth="1"/>
    <col min="5641" max="5641" width="18" style="649" bestFit="1" customWidth="1"/>
    <col min="5642" max="5642" width="13.140625" style="649" customWidth="1"/>
    <col min="5643" max="5644" width="0" style="649" hidden="1" customWidth="1"/>
    <col min="5645" max="5645" width="3" style="649" customWidth="1"/>
    <col min="5646" max="5884" width="11.42578125" style="649"/>
    <col min="5885" max="5885" width="0" style="649" hidden="1" customWidth="1"/>
    <col min="5886" max="5886" width="29" style="649" customWidth="1"/>
    <col min="5887" max="5887" width="14" style="649" customWidth="1"/>
    <col min="5888" max="5889" width="13.140625" style="649" customWidth="1"/>
    <col min="5890" max="5890" width="14.140625" style="649" bestFit="1" customWidth="1"/>
    <col min="5891" max="5892" width="13.140625" style="649" customWidth="1"/>
    <col min="5893" max="5893" width="15.140625" style="649" bestFit="1" customWidth="1"/>
    <col min="5894" max="5894" width="18" style="649" bestFit="1" customWidth="1"/>
    <col min="5895" max="5895" width="13.140625" style="649" customWidth="1"/>
    <col min="5896" max="5896" width="15.140625" style="649" bestFit="1" customWidth="1"/>
    <col min="5897" max="5897" width="18" style="649" bestFit="1" customWidth="1"/>
    <col min="5898" max="5898" width="13.140625" style="649" customWidth="1"/>
    <col min="5899" max="5900" width="0" style="649" hidden="1" customWidth="1"/>
    <col min="5901" max="5901" width="3" style="649" customWidth="1"/>
    <col min="5902" max="6140" width="11.42578125" style="649"/>
    <col min="6141" max="6141" width="0" style="649" hidden="1" customWidth="1"/>
    <col min="6142" max="6142" width="29" style="649" customWidth="1"/>
    <col min="6143" max="6143" width="14" style="649" customWidth="1"/>
    <col min="6144" max="6145" width="13.140625" style="649" customWidth="1"/>
    <col min="6146" max="6146" width="14.140625" style="649" bestFit="1" customWidth="1"/>
    <col min="6147" max="6148" width="13.140625" style="649" customWidth="1"/>
    <col min="6149" max="6149" width="15.140625" style="649" bestFit="1" customWidth="1"/>
    <col min="6150" max="6150" width="18" style="649" bestFit="1" customWidth="1"/>
    <col min="6151" max="6151" width="13.140625" style="649" customWidth="1"/>
    <col min="6152" max="6152" width="15.140625" style="649" bestFit="1" customWidth="1"/>
    <col min="6153" max="6153" width="18" style="649" bestFit="1" customWidth="1"/>
    <col min="6154" max="6154" width="13.140625" style="649" customWidth="1"/>
    <col min="6155" max="6156" width="0" style="649" hidden="1" customWidth="1"/>
    <col min="6157" max="6157" width="3" style="649" customWidth="1"/>
    <col min="6158" max="6396" width="11.42578125" style="649"/>
    <col min="6397" max="6397" width="0" style="649" hidden="1" customWidth="1"/>
    <col min="6398" max="6398" width="29" style="649" customWidth="1"/>
    <col min="6399" max="6399" width="14" style="649" customWidth="1"/>
    <col min="6400" max="6401" width="13.140625" style="649" customWidth="1"/>
    <col min="6402" max="6402" width="14.140625" style="649" bestFit="1" customWidth="1"/>
    <col min="6403" max="6404" width="13.140625" style="649" customWidth="1"/>
    <col min="6405" max="6405" width="15.140625" style="649" bestFit="1" customWidth="1"/>
    <col min="6406" max="6406" width="18" style="649" bestFit="1" customWidth="1"/>
    <col min="6407" max="6407" width="13.140625" style="649" customWidth="1"/>
    <col min="6408" max="6408" width="15.140625" style="649" bestFit="1" customWidth="1"/>
    <col min="6409" max="6409" width="18" style="649" bestFit="1" customWidth="1"/>
    <col min="6410" max="6410" width="13.140625" style="649" customWidth="1"/>
    <col min="6411" max="6412" width="0" style="649" hidden="1" customWidth="1"/>
    <col min="6413" max="6413" width="3" style="649" customWidth="1"/>
    <col min="6414" max="6652" width="11.42578125" style="649"/>
    <col min="6653" max="6653" width="0" style="649" hidden="1" customWidth="1"/>
    <col min="6654" max="6654" width="29" style="649" customWidth="1"/>
    <col min="6655" max="6655" width="14" style="649" customWidth="1"/>
    <col min="6656" max="6657" width="13.140625" style="649" customWidth="1"/>
    <col min="6658" max="6658" width="14.140625" style="649" bestFit="1" customWidth="1"/>
    <col min="6659" max="6660" width="13.140625" style="649" customWidth="1"/>
    <col min="6661" max="6661" width="15.140625" style="649" bestFit="1" customWidth="1"/>
    <col min="6662" max="6662" width="18" style="649" bestFit="1" customWidth="1"/>
    <col min="6663" max="6663" width="13.140625" style="649" customWidth="1"/>
    <col min="6664" max="6664" width="15.140625" style="649" bestFit="1" customWidth="1"/>
    <col min="6665" max="6665" width="18" style="649" bestFit="1" customWidth="1"/>
    <col min="6666" max="6666" width="13.140625" style="649" customWidth="1"/>
    <col min="6667" max="6668" width="0" style="649" hidden="1" customWidth="1"/>
    <col min="6669" max="6669" width="3" style="649" customWidth="1"/>
    <col min="6670" max="6908" width="11.42578125" style="649"/>
    <col min="6909" max="6909" width="0" style="649" hidden="1" customWidth="1"/>
    <col min="6910" max="6910" width="29" style="649" customWidth="1"/>
    <col min="6911" max="6911" width="14" style="649" customWidth="1"/>
    <col min="6912" max="6913" width="13.140625" style="649" customWidth="1"/>
    <col min="6914" max="6914" width="14.140625" style="649" bestFit="1" customWidth="1"/>
    <col min="6915" max="6916" width="13.140625" style="649" customWidth="1"/>
    <col min="6917" max="6917" width="15.140625" style="649" bestFit="1" customWidth="1"/>
    <col min="6918" max="6918" width="18" style="649" bestFit="1" customWidth="1"/>
    <col min="6919" max="6919" width="13.140625" style="649" customWidth="1"/>
    <col min="6920" max="6920" width="15.140625" style="649" bestFit="1" customWidth="1"/>
    <col min="6921" max="6921" width="18" style="649" bestFit="1" customWidth="1"/>
    <col min="6922" max="6922" width="13.140625" style="649" customWidth="1"/>
    <col min="6923" max="6924" width="0" style="649" hidden="1" customWidth="1"/>
    <col min="6925" max="6925" width="3" style="649" customWidth="1"/>
    <col min="6926" max="7164" width="11.42578125" style="649"/>
    <col min="7165" max="7165" width="0" style="649" hidden="1" customWidth="1"/>
    <col min="7166" max="7166" width="29" style="649" customWidth="1"/>
    <col min="7167" max="7167" width="14" style="649" customWidth="1"/>
    <col min="7168" max="7169" width="13.140625" style="649" customWidth="1"/>
    <col min="7170" max="7170" width="14.140625" style="649" bestFit="1" customWidth="1"/>
    <col min="7171" max="7172" width="13.140625" style="649" customWidth="1"/>
    <col min="7173" max="7173" width="15.140625" style="649" bestFit="1" customWidth="1"/>
    <col min="7174" max="7174" width="18" style="649" bestFit="1" customWidth="1"/>
    <col min="7175" max="7175" width="13.140625" style="649" customWidth="1"/>
    <col min="7176" max="7176" width="15.140625" style="649" bestFit="1" customWidth="1"/>
    <col min="7177" max="7177" width="18" style="649" bestFit="1" customWidth="1"/>
    <col min="7178" max="7178" width="13.140625" style="649" customWidth="1"/>
    <col min="7179" max="7180" width="0" style="649" hidden="1" customWidth="1"/>
    <col min="7181" max="7181" width="3" style="649" customWidth="1"/>
    <col min="7182" max="7420" width="11.42578125" style="649"/>
    <col min="7421" max="7421" width="0" style="649" hidden="1" customWidth="1"/>
    <col min="7422" max="7422" width="29" style="649" customWidth="1"/>
    <col min="7423" max="7423" width="14" style="649" customWidth="1"/>
    <col min="7424" max="7425" width="13.140625" style="649" customWidth="1"/>
    <col min="7426" max="7426" width="14.140625" style="649" bestFit="1" customWidth="1"/>
    <col min="7427" max="7428" width="13.140625" style="649" customWidth="1"/>
    <col min="7429" max="7429" width="15.140625" style="649" bestFit="1" customWidth="1"/>
    <col min="7430" max="7430" width="18" style="649" bestFit="1" customWidth="1"/>
    <col min="7431" max="7431" width="13.140625" style="649" customWidth="1"/>
    <col min="7432" max="7432" width="15.140625" style="649" bestFit="1" customWidth="1"/>
    <col min="7433" max="7433" width="18" style="649" bestFit="1" customWidth="1"/>
    <col min="7434" max="7434" width="13.140625" style="649" customWidth="1"/>
    <col min="7435" max="7436" width="0" style="649" hidden="1" customWidth="1"/>
    <col min="7437" max="7437" width="3" style="649" customWidth="1"/>
    <col min="7438" max="7676" width="11.42578125" style="649"/>
    <col min="7677" max="7677" width="0" style="649" hidden="1" customWidth="1"/>
    <col min="7678" max="7678" width="29" style="649" customWidth="1"/>
    <col min="7679" max="7679" width="14" style="649" customWidth="1"/>
    <col min="7680" max="7681" width="13.140625" style="649" customWidth="1"/>
    <col min="7682" max="7682" width="14.140625" style="649" bestFit="1" customWidth="1"/>
    <col min="7683" max="7684" width="13.140625" style="649" customWidth="1"/>
    <col min="7685" max="7685" width="15.140625" style="649" bestFit="1" customWidth="1"/>
    <col min="7686" max="7686" width="18" style="649" bestFit="1" customWidth="1"/>
    <col min="7687" max="7687" width="13.140625" style="649" customWidth="1"/>
    <col min="7688" max="7688" width="15.140625" style="649" bestFit="1" customWidth="1"/>
    <col min="7689" max="7689" width="18" style="649" bestFit="1" customWidth="1"/>
    <col min="7690" max="7690" width="13.140625" style="649" customWidth="1"/>
    <col min="7691" max="7692" width="0" style="649" hidden="1" customWidth="1"/>
    <col min="7693" max="7693" width="3" style="649" customWidth="1"/>
    <col min="7694" max="7932" width="11.42578125" style="649"/>
    <col min="7933" max="7933" width="0" style="649" hidden="1" customWidth="1"/>
    <col min="7934" max="7934" width="29" style="649" customWidth="1"/>
    <col min="7935" max="7935" width="14" style="649" customWidth="1"/>
    <col min="7936" max="7937" width="13.140625" style="649" customWidth="1"/>
    <col min="7938" max="7938" width="14.140625" style="649" bestFit="1" customWidth="1"/>
    <col min="7939" max="7940" width="13.140625" style="649" customWidth="1"/>
    <col min="7941" max="7941" width="15.140625" style="649" bestFit="1" customWidth="1"/>
    <col min="7942" max="7942" width="18" style="649" bestFit="1" customWidth="1"/>
    <col min="7943" max="7943" width="13.140625" style="649" customWidth="1"/>
    <col min="7944" max="7944" width="15.140625" style="649" bestFit="1" customWidth="1"/>
    <col min="7945" max="7945" width="18" style="649" bestFit="1" customWidth="1"/>
    <col min="7946" max="7946" width="13.140625" style="649" customWidth="1"/>
    <col min="7947" max="7948" width="0" style="649" hidden="1" customWidth="1"/>
    <col min="7949" max="7949" width="3" style="649" customWidth="1"/>
    <col min="7950" max="8188" width="11.42578125" style="649"/>
    <col min="8189" max="8189" width="0" style="649" hidden="1" customWidth="1"/>
    <col min="8190" max="8190" width="29" style="649" customWidth="1"/>
    <col min="8191" max="8191" width="14" style="649" customWidth="1"/>
    <col min="8192" max="8193" width="13.140625" style="649" customWidth="1"/>
    <col min="8194" max="8194" width="14.140625" style="649" bestFit="1" customWidth="1"/>
    <col min="8195" max="8196" width="13.140625" style="649" customWidth="1"/>
    <col min="8197" max="8197" width="15.140625" style="649" bestFit="1" customWidth="1"/>
    <col min="8198" max="8198" width="18" style="649" bestFit="1" customWidth="1"/>
    <col min="8199" max="8199" width="13.140625" style="649" customWidth="1"/>
    <col min="8200" max="8200" width="15.140625" style="649" bestFit="1" customWidth="1"/>
    <col min="8201" max="8201" width="18" style="649" bestFit="1" customWidth="1"/>
    <col min="8202" max="8202" width="13.140625" style="649" customWidth="1"/>
    <col min="8203" max="8204" width="0" style="649" hidden="1" customWidth="1"/>
    <col min="8205" max="8205" width="3" style="649" customWidth="1"/>
    <col min="8206" max="8444" width="11.42578125" style="649"/>
    <col min="8445" max="8445" width="0" style="649" hidden="1" customWidth="1"/>
    <col min="8446" max="8446" width="29" style="649" customWidth="1"/>
    <col min="8447" max="8447" width="14" style="649" customWidth="1"/>
    <col min="8448" max="8449" width="13.140625" style="649" customWidth="1"/>
    <col min="8450" max="8450" width="14.140625" style="649" bestFit="1" customWidth="1"/>
    <col min="8451" max="8452" width="13.140625" style="649" customWidth="1"/>
    <col min="8453" max="8453" width="15.140625" style="649" bestFit="1" customWidth="1"/>
    <col min="8454" max="8454" width="18" style="649" bestFit="1" customWidth="1"/>
    <col min="8455" max="8455" width="13.140625" style="649" customWidth="1"/>
    <col min="8456" max="8456" width="15.140625" style="649" bestFit="1" customWidth="1"/>
    <col min="8457" max="8457" width="18" style="649" bestFit="1" customWidth="1"/>
    <col min="8458" max="8458" width="13.140625" style="649" customWidth="1"/>
    <col min="8459" max="8460" width="0" style="649" hidden="1" customWidth="1"/>
    <col min="8461" max="8461" width="3" style="649" customWidth="1"/>
    <col min="8462" max="8700" width="11.42578125" style="649"/>
    <col min="8701" max="8701" width="0" style="649" hidden="1" customWidth="1"/>
    <col min="8702" max="8702" width="29" style="649" customWidth="1"/>
    <col min="8703" max="8703" width="14" style="649" customWidth="1"/>
    <col min="8704" max="8705" width="13.140625" style="649" customWidth="1"/>
    <col min="8706" max="8706" width="14.140625" style="649" bestFit="1" customWidth="1"/>
    <col min="8707" max="8708" width="13.140625" style="649" customWidth="1"/>
    <col min="8709" max="8709" width="15.140625" style="649" bestFit="1" customWidth="1"/>
    <col min="8710" max="8710" width="18" style="649" bestFit="1" customWidth="1"/>
    <col min="8711" max="8711" width="13.140625" style="649" customWidth="1"/>
    <col min="8712" max="8712" width="15.140625" style="649" bestFit="1" customWidth="1"/>
    <col min="8713" max="8713" width="18" style="649" bestFit="1" customWidth="1"/>
    <col min="8714" max="8714" width="13.140625" style="649" customWidth="1"/>
    <col min="8715" max="8716" width="0" style="649" hidden="1" customWidth="1"/>
    <col min="8717" max="8717" width="3" style="649" customWidth="1"/>
    <col min="8718" max="8956" width="11.42578125" style="649"/>
    <col min="8957" max="8957" width="0" style="649" hidden="1" customWidth="1"/>
    <col min="8958" max="8958" width="29" style="649" customWidth="1"/>
    <col min="8959" max="8959" width="14" style="649" customWidth="1"/>
    <col min="8960" max="8961" width="13.140625" style="649" customWidth="1"/>
    <col min="8962" max="8962" width="14.140625" style="649" bestFit="1" customWidth="1"/>
    <col min="8963" max="8964" width="13.140625" style="649" customWidth="1"/>
    <col min="8965" max="8965" width="15.140625" style="649" bestFit="1" customWidth="1"/>
    <col min="8966" max="8966" width="18" style="649" bestFit="1" customWidth="1"/>
    <col min="8967" max="8967" width="13.140625" style="649" customWidth="1"/>
    <col min="8968" max="8968" width="15.140625" style="649" bestFit="1" customWidth="1"/>
    <col min="8969" max="8969" width="18" style="649" bestFit="1" customWidth="1"/>
    <col min="8970" max="8970" width="13.140625" style="649" customWidth="1"/>
    <col min="8971" max="8972" width="0" style="649" hidden="1" customWidth="1"/>
    <col min="8973" max="8973" width="3" style="649" customWidth="1"/>
    <col min="8974" max="9212" width="11.42578125" style="649"/>
    <col min="9213" max="9213" width="0" style="649" hidden="1" customWidth="1"/>
    <col min="9214" max="9214" width="29" style="649" customWidth="1"/>
    <col min="9215" max="9215" width="14" style="649" customWidth="1"/>
    <col min="9216" max="9217" width="13.140625" style="649" customWidth="1"/>
    <col min="9218" max="9218" width="14.140625" style="649" bestFit="1" customWidth="1"/>
    <col min="9219" max="9220" width="13.140625" style="649" customWidth="1"/>
    <col min="9221" max="9221" width="15.140625" style="649" bestFit="1" customWidth="1"/>
    <col min="9222" max="9222" width="18" style="649" bestFit="1" customWidth="1"/>
    <col min="9223" max="9223" width="13.140625" style="649" customWidth="1"/>
    <col min="9224" max="9224" width="15.140625" style="649" bestFit="1" customWidth="1"/>
    <col min="9225" max="9225" width="18" style="649" bestFit="1" customWidth="1"/>
    <col min="9226" max="9226" width="13.140625" style="649" customWidth="1"/>
    <col min="9227" max="9228" width="0" style="649" hidden="1" customWidth="1"/>
    <col min="9229" max="9229" width="3" style="649" customWidth="1"/>
    <col min="9230" max="9468" width="11.42578125" style="649"/>
    <col min="9469" max="9469" width="0" style="649" hidden="1" customWidth="1"/>
    <col min="9470" max="9470" width="29" style="649" customWidth="1"/>
    <col min="9471" max="9471" width="14" style="649" customWidth="1"/>
    <col min="9472" max="9473" width="13.140625" style="649" customWidth="1"/>
    <col min="9474" max="9474" width="14.140625" style="649" bestFit="1" customWidth="1"/>
    <col min="9475" max="9476" width="13.140625" style="649" customWidth="1"/>
    <col min="9477" max="9477" width="15.140625" style="649" bestFit="1" customWidth="1"/>
    <col min="9478" max="9478" width="18" style="649" bestFit="1" customWidth="1"/>
    <col min="9479" max="9479" width="13.140625" style="649" customWidth="1"/>
    <col min="9480" max="9480" width="15.140625" style="649" bestFit="1" customWidth="1"/>
    <col min="9481" max="9481" width="18" style="649" bestFit="1" customWidth="1"/>
    <col min="9482" max="9482" width="13.140625" style="649" customWidth="1"/>
    <col min="9483" max="9484" width="0" style="649" hidden="1" customWidth="1"/>
    <col min="9485" max="9485" width="3" style="649" customWidth="1"/>
    <col min="9486" max="9724" width="11.42578125" style="649"/>
    <col min="9725" max="9725" width="0" style="649" hidden="1" customWidth="1"/>
    <col min="9726" max="9726" width="29" style="649" customWidth="1"/>
    <col min="9727" max="9727" width="14" style="649" customWidth="1"/>
    <col min="9728" max="9729" width="13.140625" style="649" customWidth="1"/>
    <col min="9730" max="9730" width="14.140625" style="649" bestFit="1" customWidth="1"/>
    <col min="9731" max="9732" width="13.140625" style="649" customWidth="1"/>
    <col min="9733" max="9733" width="15.140625" style="649" bestFit="1" customWidth="1"/>
    <col min="9734" max="9734" width="18" style="649" bestFit="1" customWidth="1"/>
    <col min="9735" max="9735" width="13.140625" style="649" customWidth="1"/>
    <col min="9736" max="9736" width="15.140625" style="649" bestFit="1" customWidth="1"/>
    <col min="9737" max="9737" width="18" style="649" bestFit="1" customWidth="1"/>
    <col min="9738" max="9738" width="13.140625" style="649" customWidth="1"/>
    <col min="9739" max="9740" width="0" style="649" hidden="1" customWidth="1"/>
    <col min="9741" max="9741" width="3" style="649" customWidth="1"/>
    <col min="9742" max="9980" width="11.42578125" style="649"/>
    <col min="9981" max="9981" width="0" style="649" hidden="1" customWidth="1"/>
    <col min="9982" max="9982" width="29" style="649" customWidth="1"/>
    <col min="9983" max="9983" width="14" style="649" customWidth="1"/>
    <col min="9984" max="9985" width="13.140625" style="649" customWidth="1"/>
    <col min="9986" max="9986" width="14.140625" style="649" bestFit="1" customWidth="1"/>
    <col min="9987" max="9988" width="13.140625" style="649" customWidth="1"/>
    <col min="9989" max="9989" width="15.140625" style="649" bestFit="1" customWidth="1"/>
    <col min="9990" max="9990" width="18" style="649" bestFit="1" customWidth="1"/>
    <col min="9991" max="9991" width="13.140625" style="649" customWidth="1"/>
    <col min="9992" max="9992" width="15.140625" style="649" bestFit="1" customWidth="1"/>
    <col min="9993" max="9993" width="18" style="649" bestFit="1" customWidth="1"/>
    <col min="9994" max="9994" width="13.140625" style="649" customWidth="1"/>
    <col min="9995" max="9996" width="0" style="649" hidden="1" customWidth="1"/>
    <col min="9997" max="9997" width="3" style="649" customWidth="1"/>
    <col min="9998" max="10236" width="11.42578125" style="649"/>
    <col min="10237" max="10237" width="0" style="649" hidden="1" customWidth="1"/>
    <col min="10238" max="10238" width="29" style="649" customWidth="1"/>
    <col min="10239" max="10239" width="14" style="649" customWidth="1"/>
    <col min="10240" max="10241" width="13.140625" style="649" customWidth="1"/>
    <col min="10242" max="10242" width="14.140625" style="649" bestFit="1" customWidth="1"/>
    <col min="10243" max="10244" width="13.140625" style="649" customWidth="1"/>
    <col min="10245" max="10245" width="15.140625" style="649" bestFit="1" customWidth="1"/>
    <col min="10246" max="10246" width="18" style="649" bestFit="1" customWidth="1"/>
    <col min="10247" max="10247" width="13.140625" style="649" customWidth="1"/>
    <col min="10248" max="10248" width="15.140625" style="649" bestFit="1" customWidth="1"/>
    <col min="10249" max="10249" width="18" style="649" bestFit="1" customWidth="1"/>
    <col min="10250" max="10250" width="13.140625" style="649" customWidth="1"/>
    <col min="10251" max="10252" width="0" style="649" hidden="1" customWidth="1"/>
    <col min="10253" max="10253" width="3" style="649" customWidth="1"/>
    <col min="10254" max="10492" width="11.42578125" style="649"/>
    <col min="10493" max="10493" width="0" style="649" hidden="1" customWidth="1"/>
    <col min="10494" max="10494" width="29" style="649" customWidth="1"/>
    <col min="10495" max="10495" width="14" style="649" customWidth="1"/>
    <col min="10496" max="10497" width="13.140625" style="649" customWidth="1"/>
    <col min="10498" max="10498" width="14.140625" style="649" bestFit="1" customWidth="1"/>
    <col min="10499" max="10500" width="13.140625" style="649" customWidth="1"/>
    <col min="10501" max="10501" width="15.140625" style="649" bestFit="1" customWidth="1"/>
    <col min="10502" max="10502" width="18" style="649" bestFit="1" customWidth="1"/>
    <col min="10503" max="10503" width="13.140625" style="649" customWidth="1"/>
    <col min="10504" max="10504" width="15.140625" style="649" bestFit="1" customWidth="1"/>
    <col min="10505" max="10505" width="18" style="649" bestFit="1" customWidth="1"/>
    <col min="10506" max="10506" width="13.140625" style="649" customWidth="1"/>
    <col min="10507" max="10508" width="0" style="649" hidden="1" customWidth="1"/>
    <col min="10509" max="10509" width="3" style="649" customWidth="1"/>
    <col min="10510" max="10748" width="11.42578125" style="649"/>
    <col min="10749" max="10749" width="0" style="649" hidden="1" customWidth="1"/>
    <col min="10750" max="10750" width="29" style="649" customWidth="1"/>
    <col min="10751" max="10751" width="14" style="649" customWidth="1"/>
    <col min="10752" max="10753" width="13.140625" style="649" customWidth="1"/>
    <col min="10754" max="10754" width="14.140625" style="649" bestFit="1" customWidth="1"/>
    <col min="10755" max="10756" width="13.140625" style="649" customWidth="1"/>
    <col min="10757" max="10757" width="15.140625" style="649" bestFit="1" customWidth="1"/>
    <col min="10758" max="10758" width="18" style="649" bestFit="1" customWidth="1"/>
    <col min="10759" max="10759" width="13.140625" style="649" customWidth="1"/>
    <col min="10760" max="10760" width="15.140625" style="649" bestFit="1" customWidth="1"/>
    <col min="10761" max="10761" width="18" style="649" bestFit="1" customWidth="1"/>
    <col min="10762" max="10762" width="13.140625" style="649" customWidth="1"/>
    <col min="10763" max="10764" width="0" style="649" hidden="1" customWidth="1"/>
    <col min="10765" max="10765" width="3" style="649" customWidth="1"/>
    <col min="10766" max="11004" width="11.42578125" style="649"/>
    <col min="11005" max="11005" width="0" style="649" hidden="1" customWidth="1"/>
    <col min="11006" max="11006" width="29" style="649" customWidth="1"/>
    <col min="11007" max="11007" width="14" style="649" customWidth="1"/>
    <col min="11008" max="11009" width="13.140625" style="649" customWidth="1"/>
    <col min="11010" max="11010" width="14.140625" style="649" bestFit="1" customWidth="1"/>
    <col min="11011" max="11012" width="13.140625" style="649" customWidth="1"/>
    <col min="11013" max="11013" width="15.140625" style="649" bestFit="1" customWidth="1"/>
    <col min="11014" max="11014" width="18" style="649" bestFit="1" customWidth="1"/>
    <col min="11015" max="11015" width="13.140625" style="649" customWidth="1"/>
    <col min="11016" max="11016" width="15.140625" style="649" bestFit="1" customWidth="1"/>
    <col min="11017" max="11017" width="18" style="649" bestFit="1" customWidth="1"/>
    <col min="11018" max="11018" width="13.140625" style="649" customWidth="1"/>
    <col min="11019" max="11020" width="0" style="649" hidden="1" customWidth="1"/>
    <col min="11021" max="11021" width="3" style="649" customWidth="1"/>
    <col min="11022" max="11260" width="11.42578125" style="649"/>
    <col min="11261" max="11261" width="0" style="649" hidden="1" customWidth="1"/>
    <col min="11262" max="11262" width="29" style="649" customWidth="1"/>
    <col min="11263" max="11263" width="14" style="649" customWidth="1"/>
    <col min="11264" max="11265" width="13.140625" style="649" customWidth="1"/>
    <col min="11266" max="11266" width="14.140625" style="649" bestFit="1" customWidth="1"/>
    <col min="11267" max="11268" width="13.140625" style="649" customWidth="1"/>
    <col min="11269" max="11269" width="15.140625" style="649" bestFit="1" customWidth="1"/>
    <col min="11270" max="11270" width="18" style="649" bestFit="1" customWidth="1"/>
    <col min="11271" max="11271" width="13.140625" style="649" customWidth="1"/>
    <col min="11272" max="11272" width="15.140625" style="649" bestFit="1" customWidth="1"/>
    <col min="11273" max="11273" width="18" style="649" bestFit="1" customWidth="1"/>
    <col min="11274" max="11274" width="13.140625" style="649" customWidth="1"/>
    <col min="11275" max="11276" width="0" style="649" hidden="1" customWidth="1"/>
    <col min="11277" max="11277" width="3" style="649" customWidth="1"/>
    <col min="11278" max="11516" width="11.42578125" style="649"/>
    <col min="11517" max="11517" width="0" style="649" hidden="1" customWidth="1"/>
    <col min="11518" max="11518" width="29" style="649" customWidth="1"/>
    <col min="11519" max="11519" width="14" style="649" customWidth="1"/>
    <col min="11520" max="11521" width="13.140625" style="649" customWidth="1"/>
    <col min="11522" max="11522" width="14.140625" style="649" bestFit="1" customWidth="1"/>
    <col min="11523" max="11524" width="13.140625" style="649" customWidth="1"/>
    <col min="11525" max="11525" width="15.140625" style="649" bestFit="1" customWidth="1"/>
    <col min="11526" max="11526" width="18" style="649" bestFit="1" customWidth="1"/>
    <col min="11527" max="11527" width="13.140625" style="649" customWidth="1"/>
    <col min="11528" max="11528" width="15.140625" style="649" bestFit="1" customWidth="1"/>
    <col min="11529" max="11529" width="18" style="649" bestFit="1" customWidth="1"/>
    <col min="11530" max="11530" width="13.140625" style="649" customWidth="1"/>
    <col min="11531" max="11532" width="0" style="649" hidden="1" customWidth="1"/>
    <col min="11533" max="11533" width="3" style="649" customWidth="1"/>
    <col min="11534" max="11772" width="11.42578125" style="649"/>
    <col min="11773" max="11773" width="0" style="649" hidden="1" customWidth="1"/>
    <col min="11774" max="11774" width="29" style="649" customWidth="1"/>
    <col min="11775" max="11775" width="14" style="649" customWidth="1"/>
    <col min="11776" max="11777" width="13.140625" style="649" customWidth="1"/>
    <col min="11778" max="11778" width="14.140625" style="649" bestFit="1" customWidth="1"/>
    <col min="11779" max="11780" width="13.140625" style="649" customWidth="1"/>
    <col min="11781" max="11781" width="15.140625" style="649" bestFit="1" customWidth="1"/>
    <col min="11782" max="11782" width="18" style="649" bestFit="1" customWidth="1"/>
    <col min="11783" max="11783" width="13.140625" style="649" customWidth="1"/>
    <col min="11784" max="11784" width="15.140625" style="649" bestFit="1" customWidth="1"/>
    <col min="11785" max="11785" width="18" style="649" bestFit="1" customWidth="1"/>
    <col min="11786" max="11786" width="13.140625" style="649" customWidth="1"/>
    <col min="11787" max="11788" width="0" style="649" hidden="1" customWidth="1"/>
    <col min="11789" max="11789" width="3" style="649" customWidth="1"/>
    <col min="11790" max="12028" width="11.42578125" style="649"/>
    <col min="12029" max="12029" width="0" style="649" hidden="1" customWidth="1"/>
    <col min="12030" max="12030" width="29" style="649" customWidth="1"/>
    <col min="12031" max="12031" width="14" style="649" customWidth="1"/>
    <col min="12032" max="12033" width="13.140625" style="649" customWidth="1"/>
    <col min="12034" max="12034" width="14.140625" style="649" bestFit="1" customWidth="1"/>
    <col min="12035" max="12036" width="13.140625" style="649" customWidth="1"/>
    <col min="12037" max="12037" width="15.140625" style="649" bestFit="1" customWidth="1"/>
    <col min="12038" max="12038" width="18" style="649" bestFit="1" customWidth="1"/>
    <col min="12039" max="12039" width="13.140625" style="649" customWidth="1"/>
    <col min="12040" max="12040" width="15.140625" style="649" bestFit="1" customWidth="1"/>
    <col min="12041" max="12041" width="18" style="649" bestFit="1" customWidth="1"/>
    <col min="12042" max="12042" width="13.140625" style="649" customWidth="1"/>
    <col min="12043" max="12044" width="0" style="649" hidden="1" customWidth="1"/>
    <col min="12045" max="12045" width="3" style="649" customWidth="1"/>
    <col min="12046" max="12284" width="11.42578125" style="649"/>
    <col min="12285" max="12285" width="0" style="649" hidden="1" customWidth="1"/>
    <col min="12286" max="12286" width="29" style="649" customWidth="1"/>
    <col min="12287" max="12287" width="14" style="649" customWidth="1"/>
    <col min="12288" max="12289" width="13.140625" style="649" customWidth="1"/>
    <col min="12290" max="12290" width="14.140625" style="649" bestFit="1" customWidth="1"/>
    <col min="12291" max="12292" width="13.140625" style="649" customWidth="1"/>
    <col min="12293" max="12293" width="15.140625" style="649" bestFit="1" customWidth="1"/>
    <col min="12294" max="12294" width="18" style="649" bestFit="1" customWidth="1"/>
    <col min="12295" max="12295" width="13.140625" style="649" customWidth="1"/>
    <col min="12296" max="12296" width="15.140625" style="649" bestFit="1" customWidth="1"/>
    <col min="12297" max="12297" width="18" style="649" bestFit="1" customWidth="1"/>
    <col min="12298" max="12298" width="13.140625" style="649" customWidth="1"/>
    <col min="12299" max="12300" width="0" style="649" hidden="1" customWidth="1"/>
    <col min="12301" max="12301" width="3" style="649" customWidth="1"/>
    <col min="12302" max="12540" width="11.42578125" style="649"/>
    <col min="12541" max="12541" width="0" style="649" hidden="1" customWidth="1"/>
    <col min="12542" max="12542" width="29" style="649" customWidth="1"/>
    <col min="12543" max="12543" width="14" style="649" customWidth="1"/>
    <col min="12544" max="12545" width="13.140625" style="649" customWidth="1"/>
    <col min="12546" max="12546" width="14.140625" style="649" bestFit="1" customWidth="1"/>
    <col min="12547" max="12548" width="13.140625" style="649" customWidth="1"/>
    <col min="12549" max="12549" width="15.140625" style="649" bestFit="1" customWidth="1"/>
    <col min="12550" max="12550" width="18" style="649" bestFit="1" customWidth="1"/>
    <col min="12551" max="12551" width="13.140625" style="649" customWidth="1"/>
    <col min="12552" max="12552" width="15.140625" style="649" bestFit="1" customWidth="1"/>
    <col min="12553" max="12553" width="18" style="649" bestFit="1" customWidth="1"/>
    <col min="12554" max="12554" width="13.140625" style="649" customWidth="1"/>
    <col min="12555" max="12556" width="0" style="649" hidden="1" customWidth="1"/>
    <col min="12557" max="12557" width="3" style="649" customWidth="1"/>
    <col min="12558" max="12796" width="11.42578125" style="649"/>
    <col min="12797" max="12797" width="0" style="649" hidden="1" customWidth="1"/>
    <col min="12798" max="12798" width="29" style="649" customWidth="1"/>
    <col min="12799" max="12799" width="14" style="649" customWidth="1"/>
    <col min="12800" max="12801" width="13.140625" style="649" customWidth="1"/>
    <col min="12802" max="12802" width="14.140625" style="649" bestFit="1" customWidth="1"/>
    <col min="12803" max="12804" width="13.140625" style="649" customWidth="1"/>
    <col min="12805" max="12805" width="15.140625" style="649" bestFit="1" customWidth="1"/>
    <col min="12806" max="12806" width="18" style="649" bestFit="1" customWidth="1"/>
    <col min="12807" max="12807" width="13.140625" style="649" customWidth="1"/>
    <col min="12808" max="12808" width="15.140625" style="649" bestFit="1" customWidth="1"/>
    <col min="12809" max="12809" width="18" style="649" bestFit="1" customWidth="1"/>
    <col min="12810" max="12810" width="13.140625" style="649" customWidth="1"/>
    <col min="12811" max="12812" width="0" style="649" hidden="1" customWidth="1"/>
    <col min="12813" max="12813" width="3" style="649" customWidth="1"/>
    <col min="12814" max="13052" width="11.42578125" style="649"/>
    <col min="13053" max="13053" width="0" style="649" hidden="1" customWidth="1"/>
    <col min="13054" max="13054" width="29" style="649" customWidth="1"/>
    <col min="13055" max="13055" width="14" style="649" customWidth="1"/>
    <col min="13056" max="13057" width="13.140625" style="649" customWidth="1"/>
    <col min="13058" max="13058" width="14.140625" style="649" bestFit="1" customWidth="1"/>
    <col min="13059" max="13060" width="13.140625" style="649" customWidth="1"/>
    <col min="13061" max="13061" width="15.140625" style="649" bestFit="1" customWidth="1"/>
    <col min="13062" max="13062" width="18" style="649" bestFit="1" customWidth="1"/>
    <col min="13063" max="13063" width="13.140625" style="649" customWidth="1"/>
    <col min="13064" max="13064" width="15.140625" style="649" bestFit="1" customWidth="1"/>
    <col min="13065" max="13065" width="18" style="649" bestFit="1" customWidth="1"/>
    <col min="13066" max="13066" width="13.140625" style="649" customWidth="1"/>
    <col min="13067" max="13068" width="0" style="649" hidden="1" customWidth="1"/>
    <col min="13069" max="13069" width="3" style="649" customWidth="1"/>
    <col min="13070" max="13308" width="11.42578125" style="649"/>
    <col min="13309" max="13309" width="0" style="649" hidden="1" customWidth="1"/>
    <col min="13310" max="13310" width="29" style="649" customWidth="1"/>
    <col min="13311" max="13311" width="14" style="649" customWidth="1"/>
    <col min="13312" max="13313" width="13.140625" style="649" customWidth="1"/>
    <col min="13314" max="13314" width="14.140625" style="649" bestFit="1" customWidth="1"/>
    <col min="13315" max="13316" width="13.140625" style="649" customWidth="1"/>
    <col min="13317" max="13317" width="15.140625" style="649" bestFit="1" customWidth="1"/>
    <col min="13318" max="13318" width="18" style="649" bestFit="1" customWidth="1"/>
    <col min="13319" max="13319" width="13.140625" style="649" customWidth="1"/>
    <col min="13320" max="13320" width="15.140625" style="649" bestFit="1" customWidth="1"/>
    <col min="13321" max="13321" width="18" style="649" bestFit="1" customWidth="1"/>
    <col min="13322" max="13322" width="13.140625" style="649" customWidth="1"/>
    <col min="13323" max="13324" width="0" style="649" hidden="1" customWidth="1"/>
    <col min="13325" max="13325" width="3" style="649" customWidth="1"/>
    <col min="13326" max="13564" width="11.42578125" style="649"/>
    <col min="13565" max="13565" width="0" style="649" hidden="1" customWidth="1"/>
    <col min="13566" max="13566" width="29" style="649" customWidth="1"/>
    <col min="13567" max="13567" width="14" style="649" customWidth="1"/>
    <col min="13568" max="13569" width="13.140625" style="649" customWidth="1"/>
    <col min="13570" max="13570" width="14.140625" style="649" bestFit="1" customWidth="1"/>
    <col min="13571" max="13572" width="13.140625" style="649" customWidth="1"/>
    <col min="13573" max="13573" width="15.140625" style="649" bestFit="1" customWidth="1"/>
    <col min="13574" max="13574" width="18" style="649" bestFit="1" customWidth="1"/>
    <col min="13575" max="13575" width="13.140625" style="649" customWidth="1"/>
    <col min="13576" max="13576" width="15.140625" style="649" bestFit="1" customWidth="1"/>
    <col min="13577" max="13577" width="18" style="649" bestFit="1" customWidth="1"/>
    <col min="13578" max="13578" width="13.140625" style="649" customWidth="1"/>
    <col min="13579" max="13580" width="0" style="649" hidden="1" customWidth="1"/>
    <col min="13581" max="13581" width="3" style="649" customWidth="1"/>
    <col min="13582" max="13820" width="11.42578125" style="649"/>
    <col min="13821" max="13821" width="0" style="649" hidden="1" customWidth="1"/>
    <col min="13822" max="13822" width="29" style="649" customWidth="1"/>
    <col min="13823" max="13823" width="14" style="649" customWidth="1"/>
    <col min="13824" max="13825" width="13.140625" style="649" customWidth="1"/>
    <col min="13826" max="13826" width="14.140625" style="649" bestFit="1" customWidth="1"/>
    <col min="13827" max="13828" width="13.140625" style="649" customWidth="1"/>
    <col min="13829" max="13829" width="15.140625" style="649" bestFit="1" customWidth="1"/>
    <col min="13830" max="13830" width="18" style="649" bestFit="1" customWidth="1"/>
    <col min="13831" max="13831" width="13.140625" style="649" customWidth="1"/>
    <col min="13832" max="13832" width="15.140625" style="649" bestFit="1" customWidth="1"/>
    <col min="13833" max="13833" width="18" style="649" bestFit="1" customWidth="1"/>
    <col min="13834" max="13834" width="13.140625" style="649" customWidth="1"/>
    <col min="13835" max="13836" width="0" style="649" hidden="1" customWidth="1"/>
    <col min="13837" max="13837" width="3" style="649" customWidth="1"/>
    <col min="13838" max="14076" width="11.42578125" style="649"/>
    <col min="14077" max="14077" width="0" style="649" hidden="1" customWidth="1"/>
    <col min="14078" max="14078" width="29" style="649" customWidth="1"/>
    <col min="14079" max="14079" width="14" style="649" customWidth="1"/>
    <col min="14080" max="14081" width="13.140625" style="649" customWidth="1"/>
    <col min="14082" max="14082" width="14.140625" style="649" bestFit="1" customWidth="1"/>
    <col min="14083" max="14084" width="13.140625" style="649" customWidth="1"/>
    <col min="14085" max="14085" width="15.140625" style="649" bestFit="1" customWidth="1"/>
    <col min="14086" max="14086" width="18" style="649" bestFit="1" customWidth="1"/>
    <col min="14087" max="14087" width="13.140625" style="649" customWidth="1"/>
    <col min="14088" max="14088" width="15.140625" style="649" bestFit="1" customWidth="1"/>
    <col min="14089" max="14089" width="18" style="649" bestFit="1" customWidth="1"/>
    <col min="14090" max="14090" width="13.140625" style="649" customWidth="1"/>
    <col min="14091" max="14092" width="0" style="649" hidden="1" customWidth="1"/>
    <col min="14093" max="14093" width="3" style="649" customWidth="1"/>
    <col min="14094" max="14332" width="11.42578125" style="649"/>
    <col min="14333" max="14333" width="0" style="649" hidden="1" customWidth="1"/>
    <col min="14334" max="14334" width="29" style="649" customWidth="1"/>
    <col min="14335" max="14335" width="14" style="649" customWidth="1"/>
    <col min="14336" max="14337" width="13.140625" style="649" customWidth="1"/>
    <col min="14338" max="14338" width="14.140625" style="649" bestFit="1" customWidth="1"/>
    <col min="14339" max="14340" width="13.140625" style="649" customWidth="1"/>
    <col min="14341" max="14341" width="15.140625" style="649" bestFit="1" customWidth="1"/>
    <col min="14342" max="14342" width="18" style="649" bestFit="1" customWidth="1"/>
    <col min="14343" max="14343" width="13.140625" style="649" customWidth="1"/>
    <col min="14344" max="14344" width="15.140625" style="649" bestFit="1" customWidth="1"/>
    <col min="14345" max="14345" width="18" style="649" bestFit="1" customWidth="1"/>
    <col min="14346" max="14346" width="13.140625" style="649" customWidth="1"/>
    <col min="14347" max="14348" width="0" style="649" hidden="1" customWidth="1"/>
    <col min="14349" max="14349" width="3" style="649" customWidth="1"/>
    <col min="14350" max="14588" width="11.42578125" style="649"/>
    <col min="14589" max="14589" width="0" style="649" hidden="1" customWidth="1"/>
    <col min="14590" max="14590" width="29" style="649" customWidth="1"/>
    <col min="14591" max="14591" width="14" style="649" customWidth="1"/>
    <col min="14592" max="14593" width="13.140625" style="649" customWidth="1"/>
    <col min="14594" max="14594" width="14.140625" style="649" bestFit="1" customWidth="1"/>
    <col min="14595" max="14596" width="13.140625" style="649" customWidth="1"/>
    <col min="14597" max="14597" width="15.140625" style="649" bestFit="1" customWidth="1"/>
    <col min="14598" max="14598" width="18" style="649" bestFit="1" customWidth="1"/>
    <col min="14599" max="14599" width="13.140625" style="649" customWidth="1"/>
    <col min="14600" max="14600" width="15.140625" style="649" bestFit="1" customWidth="1"/>
    <col min="14601" max="14601" width="18" style="649" bestFit="1" customWidth="1"/>
    <col min="14602" max="14602" width="13.140625" style="649" customWidth="1"/>
    <col min="14603" max="14604" width="0" style="649" hidden="1" customWidth="1"/>
    <col min="14605" max="14605" width="3" style="649" customWidth="1"/>
    <col min="14606" max="14844" width="11.42578125" style="649"/>
    <col min="14845" max="14845" width="0" style="649" hidden="1" customWidth="1"/>
    <col min="14846" max="14846" width="29" style="649" customWidth="1"/>
    <col min="14847" max="14847" width="14" style="649" customWidth="1"/>
    <col min="14848" max="14849" width="13.140625" style="649" customWidth="1"/>
    <col min="14850" max="14850" width="14.140625" style="649" bestFit="1" customWidth="1"/>
    <col min="14851" max="14852" width="13.140625" style="649" customWidth="1"/>
    <col min="14853" max="14853" width="15.140625" style="649" bestFit="1" customWidth="1"/>
    <col min="14854" max="14854" width="18" style="649" bestFit="1" customWidth="1"/>
    <col min="14855" max="14855" width="13.140625" style="649" customWidth="1"/>
    <col min="14856" max="14856" width="15.140625" style="649" bestFit="1" customWidth="1"/>
    <col min="14857" max="14857" width="18" style="649" bestFit="1" customWidth="1"/>
    <col min="14858" max="14858" width="13.140625" style="649" customWidth="1"/>
    <col min="14859" max="14860" width="0" style="649" hidden="1" customWidth="1"/>
    <col min="14861" max="14861" width="3" style="649" customWidth="1"/>
    <col min="14862" max="15100" width="11.42578125" style="649"/>
    <col min="15101" max="15101" width="0" style="649" hidden="1" customWidth="1"/>
    <col min="15102" max="15102" width="29" style="649" customWidth="1"/>
    <col min="15103" max="15103" width="14" style="649" customWidth="1"/>
    <col min="15104" max="15105" width="13.140625" style="649" customWidth="1"/>
    <col min="15106" max="15106" width="14.140625" style="649" bestFit="1" customWidth="1"/>
    <col min="15107" max="15108" width="13.140625" style="649" customWidth="1"/>
    <col min="15109" max="15109" width="15.140625" style="649" bestFit="1" customWidth="1"/>
    <col min="15110" max="15110" width="18" style="649" bestFit="1" customWidth="1"/>
    <col min="15111" max="15111" width="13.140625" style="649" customWidth="1"/>
    <col min="15112" max="15112" width="15.140625" style="649" bestFit="1" customWidth="1"/>
    <col min="15113" max="15113" width="18" style="649" bestFit="1" customWidth="1"/>
    <col min="15114" max="15114" width="13.140625" style="649" customWidth="1"/>
    <col min="15115" max="15116" width="0" style="649" hidden="1" customWidth="1"/>
    <col min="15117" max="15117" width="3" style="649" customWidth="1"/>
    <col min="15118" max="15356" width="11.42578125" style="649"/>
    <col min="15357" max="15357" width="0" style="649" hidden="1" customWidth="1"/>
    <col min="15358" max="15358" width="29" style="649" customWidth="1"/>
    <col min="15359" max="15359" width="14" style="649" customWidth="1"/>
    <col min="15360" max="15361" width="13.140625" style="649" customWidth="1"/>
    <col min="15362" max="15362" width="14.140625" style="649" bestFit="1" customWidth="1"/>
    <col min="15363" max="15364" width="13.140625" style="649" customWidth="1"/>
    <col min="15365" max="15365" width="15.140625" style="649" bestFit="1" customWidth="1"/>
    <col min="15366" max="15366" width="18" style="649" bestFit="1" customWidth="1"/>
    <col min="15367" max="15367" width="13.140625" style="649" customWidth="1"/>
    <col min="15368" max="15368" width="15.140625" style="649" bestFit="1" customWidth="1"/>
    <col min="15369" max="15369" width="18" style="649" bestFit="1" customWidth="1"/>
    <col min="15370" max="15370" width="13.140625" style="649" customWidth="1"/>
    <col min="15371" max="15372" width="0" style="649" hidden="1" customWidth="1"/>
    <col min="15373" max="15373" width="3" style="649" customWidth="1"/>
    <col min="15374" max="15612" width="11.42578125" style="649"/>
    <col min="15613" max="15613" width="0" style="649" hidden="1" customWidth="1"/>
    <col min="15614" max="15614" width="29" style="649" customWidth="1"/>
    <col min="15615" max="15615" width="14" style="649" customWidth="1"/>
    <col min="15616" max="15617" width="13.140625" style="649" customWidth="1"/>
    <col min="15618" max="15618" width="14.140625" style="649" bestFit="1" customWidth="1"/>
    <col min="15619" max="15620" width="13.140625" style="649" customWidth="1"/>
    <col min="15621" max="15621" width="15.140625" style="649" bestFit="1" customWidth="1"/>
    <col min="15622" max="15622" width="18" style="649" bestFit="1" customWidth="1"/>
    <col min="15623" max="15623" width="13.140625" style="649" customWidth="1"/>
    <col min="15624" max="15624" width="15.140625" style="649" bestFit="1" customWidth="1"/>
    <col min="15625" max="15625" width="18" style="649" bestFit="1" customWidth="1"/>
    <col min="15626" max="15626" width="13.140625" style="649" customWidth="1"/>
    <col min="15627" max="15628" width="0" style="649" hidden="1" customWidth="1"/>
    <col min="15629" max="15629" width="3" style="649" customWidth="1"/>
    <col min="15630" max="15868" width="11.42578125" style="649"/>
    <col min="15869" max="15869" width="0" style="649" hidden="1" customWidth="1"/>
    <col min="15870" max="15870" width="29" style="649" customWidth="1"/>
    <col min="15871" max="15871" width="14" style="649" customWidth="1"/>
    <col min="15872" max="15873" width="13.140625" style="649" customWidth="1"/>
    <col min="15874" max="15874" width="14.140625" style="649" bestFit="1" customWidth="1"/>
    <col min="15875" max="15876" width="13.140625" style="649" customWidth="1"/>
    <col min="15877" max="15877" width="15.140625" style="649" bestFit="1" customWidth="1"/>
    <col min="15878" max="15878" width="18" style="649" bestFit="1" customWidth="1"/>
    <col min="15879" max="15879" width="13.140625" style="649" customWidth="1"/>
    <col min="15880" max="15880" width="15.140625" style="649" bestFit="1" customWidth="1"/>
    <col min="15881" max="15881" width="18" style="649" bestFit="1" customWidth="1"/>
    <col min="15882" max="15882" width="13.140625" style="649" customWidth="1"/>
    <col min="15883" max="15884" width="0" style="649" hidden="1" customWidth="1"/>
    <col min="15885" max="15885" width="3" style="649" customWidth="1"/>
    <col min="15886" max="16124" width="11.42578125" style="649"/>
    <col min="16125" max="16125" width="0" style="649" hidden="1" customWidth="1"/>
    <col min="16126" max="16126" width="29" style="649" customWidth="1"/>
    <col min="16127" max="16127" width="14" style="649" customWidth="1"/>
    <col min="16128" max="16129" width="13.140625" style="649" customWidth="1"/>
    <col min="16130" max="16130" width="14.140625" style="649" bestFit="1" customWidth="1"/>
    <col min="16131" max="16132" width="13.140625" style="649" customWidth="1"/>
    <col min="16133" max="16133" width="15.140625" style="649" bestFit="1" customWidth="1"/>
    <col min="16134" max="16134" width="18" style="649" bestFit="1" customWidth="1"/>
    <col min="16135" max="16135" width="13.140625" style="649" customWidth="1"/>
    <col min="16136" max="16136" width="15.140625" style="649" bestFit="1" customWidth="1"/>
    <col min="16137" max="16137" width="18" style="649" bestFit="1" customWidth="1"/>
    <col min="16138" max="16138" width="13.140625" style="649" customWidth="1"/>
    <col min="16139" max="16140" width="0" style="649" hidden="1" customWidth="1"/>
    <col min="16141" max="16141" width="3" style="649" customWidth="1"/>
    <col min="16142" max="16384" width="11.42578125" style="649"/>
  </cols>
  <sheetData>
    <row r="1" spans="1:20" s="67" customFormat="1" ht="2.25" customHeight="1">
      <c r="B1" s="309"/>
      <c r="C1" s="310"/>
      <c r="D1" s="310"/>
      <c r="E1" s="310"/>
      <c r="F1" s="310"/>
      <c r="G1" s="310"/>
      <c r="H1" s="310"/>
      <c r="I1" s="310"/>
      <c r="J1" s="310"/>
      <c r="K1" s="310"/>
      <c r="L1" s="310"/>
      <c r="M1" s="310"/>
      <c r="N1" s="310"/>
    </row>
    <row r="2" spans="1:20" s="67" customFormat="1" ht="42" customHeight="1">
      <c r="B2" s="1184" t="s">
        <v>1351</v>
      </c>
      <c r="C2" s="1184"/>
      <c r="D2" s="1184"/>
      <c r="E2" s="1184"/>
      <c r="F2" s="1184"/>
      <c r="G2" s="1184"/>
      <c r="H2" s="1184"/>
      <c r="I2" s="1184"/>
      <c r="J2" s="1184"/>
      <c r="K2" s="1184"/>
      <c r="L2" s="1184"/>
      <c r="M2" s="1184"/>
      <c r="N2" s="1184"/>
    </row>
    <row r="3" spans="1:20" s="67" customFormat="1" ht="42" customHeight="1">
      <c r="B3" s="1184" t="s">
        <v>972</v>
      </c>
      <c r="C3" s="1184"/>
      <c r="D3" s="1184"/>
      <c r="E3" s="1184"/>
      <c r="F3" s="1184"/>
      <c r="G3" s="1184"/>
      <c r="H3" s="1184"/>
      <c r="I3" s="1184"/>
      <c r="J3" s="1184"/>
      <c r="K3" s="1184"/>
      <c r="L3" s="1184"/>
      <c r="M3" s="1184"/>
      <c r="N3" s="1184"/>
    </row>
    <row r="4" spans="1:20" s="67" customFormat="1" ht="9.75" customHeight="1">
      <c r="A4" s="67" t="s">
        <v>1454</v>
      </c>
      <c r="B4" s="1184"/>
      <c r="C4" s="1184"/>
      <c r="D4" s="1184"/>
      <c r="E4" s="1184"/>
      <c r="F4" s="1184"/>
      <c r="G4" s="1184"/>
      <c r="H4" s="1184"/>
      <c r="I4" s="1184"/>
      <c r="J4" s="1184"/>
      <c r="K4" s="1184"/>
      <c r="L4" s="1184"/>
      <c r="M4" s="1184"/>
      <c r="N4" s="1184"/>
    </row>
    <row r="5" spans="1:20" s="311" customFormat="1" ht="42" customHeight="1">
      <c r="B5" s="1247" t="s">
        <v>1223</v>
      </c>
      <c r="C5" s="1247"/>
      <c r="D5" s="1247"/>
      <c r="E5" s="1247"/>
      <c r="F5" s="1247"/>
      <c r="G5" s="1247"/>
      <c r="H5" s="1247"/>
      <c r="I5" s="1247"/>
      <c r="J5" s="1247"/>
      <c r="K5" s="1247"/>
      <c r="L5" s="1247"/>
      <c r="M5" s="1247"/>
      <c r="N5" s="1247"/>
    </row>
    <row r="6" spans="1:20" s="70" customFormat="1" ht="9">
      <c r="C6" s="312"/>
      <c r="D6" s="312"/>
      <c r="E6" s="312"/>
      <c r="F6" s="312"/>
    </row>
    <row r="7" spans="1:20" s="70" customFormat="1">
      <c r="B7" s="322"/>
      <c r="C7" s="1246" t="str">
        <f>"DIC-14"</f>
        <v>DIC-14</v>
      </c>
      <c r="D7" s="1246"/>
      <c r="E7" s="1246"/>
      <c r="F7" s="1246" t="str">
        <f>"DIC-15"</f>
        <v>DIC-15</v>
      </c>
      <c r="G7" s="1246"/>
      <c r="H7" s="1246"/>
      <c r="I7" s="1246" t="str">
        <f>"DIC-16"</f>
        <v>DIC-16</v>
      </c>
      <c r="J7" s="1246"/>
      <c r="K7" s="1246"/>
      <c r="L7" s="1246" t="str">
        <f>"DIC-17"</f>
        <v>DIC-17</v>
      </c>
      <c r="M7" s="1246"/>
      <c r="N7" s="1246"/>
    </row>
    <row r="8" spans="1:20" s="70" customFormat="1" ht="33" customHeight="1" thickBot="1">
      <c r="B8" s="548" t="s">
        <v>973</v>
      </c>
      <c r="C8" s="313" t="s">
        <v>974</v>
      </c>
      <c r="D8" s="314" t="s">
        <v>975</v>
      </c>
      <c r="E8" s="313" t="s">
        <v>976</v>
      </c>
      <c r="F8" s="313" t="s">
        <v>974</v>
      </c>
      <c r="G8" s="314" t="s">
        <v>975</v>
      </c>
      <c r="H8" s="313" t="s">
        <v>976</v>
      </c>
      <c r="I8" s="313" t="s">
        <v>974</v>
      </c>
      <c r="J8" s="314" t="s">
        <v>975</v>
      </c>
      <c r="K8" s="313" t="s">
        <v>976</v>
      </c>
      <c r="L8" s="313" t="s">
        <v>974</v>
      </c>
      <c r="M8" s="314" t="s">
        <v>975</v>
      </c>
      <c r="N8" s="313" t="s">
        <v>976</v>
      </c>
    </row>
    <row r="9" spans="1:20" s="103" customFormat="1" ht="22.5" customHeight="1" thickTop="1" thickBot="1">
      <c r="B9" s="266" t="s">
        <v>1083</v>
      </c>
      <c r="C9" s="98"/>
      <c r="D9" s="98"/>
      <c r="E9" s="98"/>
      <c r="F9" s="98"/>
      <c r="G9" s="98"/>
      <c r="H9" s="98"/>
      <c r="I9" s="98"/>
      <c r="J9" s="98"/>
      <c r="K9" s="98"/>
      <c r="L9" s="98"/>
      <c r="M9" s="98"/>
      <c r="N9" s="98"/>
      <c r="R9" s="468"/>
      <c r="T9" s="234"/>
    </row>
    <row r="10" spans="1:20" s="103" customFormat="1" ht="22.5" customHeight="1" thickTop="1">
      <c r="A10" s="103" t="s">
        <v>1451</v>
      </c>
      <c r="B10" s="103" t="s">
        <v>297</v>
      </c>
      <c r="C10" s="234">
        <v>15473860.213810001</v>
      </c>
      <c r="D10" s="316">
        <f t="shared" ref="D10:D24" si="0">+C10/C$87</f>
        <v>0.1286027475578386</v>
      </c>
      <c r="E10" s="234">
        <v>2</v>
      </c>
      <c r="F10" s="234">
        <v>16382421.768790001</v>
      </c>
      <c r="G10" s="316">
        <f t="shared" ref="G10:G24" si="1">+F10/F$87</f>
        <v>0.1143200730892837</v>
      </c>
      <c r="H10" s="234">
        <v>3</v>
      </c>
      <c r="I10" s="234">
        <v>17728049.874889996</v>
      </c>
      <c r="J10" s="316">
        <f t="shared" ref="J10:J24" si="2">+I10/I$87</f>
        <v>0.12019231070102719</v>
      </c>
      <c r="K10" s="234">
        <v>2</v>
      </c>
      <c r="L10" s="234">
        <v>20058769.849789999</v>
      </c>
      <c r="M10" s="316">
        <f t="shared" ref="M10:M23" si="3">+L10/L$87</f>
        <v>0.1233774648889485</v>
      </c>
      <c r="N10" s="234">
        <v>2</v>
      </c>
      <c r="R10" s="468"/>
      <c r="T10" s="234"/>
    </row>
    <row r="11" spans="1:20" s="103" customFormat="1" ht="22.5" customHeight="1">
      <c r="A11" s="103" t="s">
        <v>1451</v>
      </c>
      <c r="B11" s="103" t="s">
        <v>298</v>
      </c>
      <c r="C11" s="234">
        <v>15410252.28002</v>
      </c>
      <c r="D11" s="316">
        <f t="shared" si="0"/>
        <v>0.12807410409467931</v>
      </c>
      <c r="E11" s="234">
        <v>3</v>
      </c>
      <c r="F11" s="234">
        <v>23101600.763300002</v>
      </c>
      <c r="G11" s="316">
        <f t="shared" si="1"/>
        <v>0.16120795356222659</v>
      </c>
      <c r="H11" s="234">
        <v>1</v>
      </c>
      <c r="I11" s="234">
        <v>16618225.543059999</v>
      </c>
      <c r="J11" s="316">
        <f t="shared" si="2"/>
        <v>0.11266794384419611</v>
      </c>
      <c r="K11" s="234">
        <v>3</v>
      </c>
      <c r="L11" s="234">
        <v>18946676.766679998</v>
      </c>
      <c r="M11" s="316">
        <f t="shared" si="3"/>
        <v>0.11653720367940663</v>
      </c>
      <c r="N11" s="234">
        <v>3</v>
      </c>
      <c r="R11" s="468"/>
      <c r="T11" s="234"/>
    </row>
    <row r="12" spans="1:20" s="103" customFormat="1" ht="22.5" customHeight="1">
      <c r="A12" s="103" t="s">
        <v>1451</v>
      </c>
      <c r="B12" s="103" t="s">
        <v>299</v>
      </c>
      <c r="C12" s="234">
        <v>18900456.586520001</v>
      </c>
      <c r="D12" s="316">
        <f t="shared" si="0"/>
        <v>0.15708107825317111</v>
      </c>
      <c r="E12" s="234">
        <v>1</v>
      </c>
      <c r="F12" s="234">
        <v>21496229.563380003</v>
      </c>
      <c r="G12" s="316">
        <f t="shared" si="1"/>
        <v>0.15000532702138636</v>
      </c>
      <c r="H12" s="234">
        <v>2</v>
      </c>
      <c r="I12" s="234">
        <v>23312321.438549999</v>
      </c>
      <c r="J12" s="316">
        <f t="shared" si="2"/>
        <v>0.15805245366965695</v>
      </c>
      <c r="K12" s="234">
        <v>1</v>
      </c>
      <c r="L12" s="234">
        <v>28623183.491699994</v>
      </c>
      <c r="M12" s="316">
        <f t="shared" si="3"/>
        <v>0.17605545318593493</v>
      </c>
      <c r="N12" s="234">
        <v>1</v>
      </c>
      <c r="R12" s="468"/>
      <c r="T12" s="234"/>
    </row>
    <row r="13" spans="1:20" s="103" customFormat="1" ht="22.5" customHeight="1">
      <c r="A13" s="103" t="s">
        <v>1451</v>
      </c>
      <c r="B13" s="103" t="s">
        <v>300</v>
      </c>
      <c r="C13" s="234">
        <v>12567273.644970002</v>
      </c>
      <c r="D13" s="316">
        <f t="shared" si="0"/>
        <v>0.10444620138237731</v>
      </c>
      <c r="E13" s="234">
        <v>4</v>
      </c>
      <c r="F13" s="234">
        <v>12665357.027629999</v>
      </c>
      <c r="G13" s="316">
        <f t="shared" si="1"/>
        <v>8.8381593486924134E-2</v>
      </c>
      <c r="H13" s="234">
        <v>4</v>
      </c>
      <c r="I13" s="234">
        <v>13794722.455469999</v>
      </c>
      <c r="J13" s="316">
        <f t="shared" si="2"/>
        <v>9.3525208869741805E-2</v>
      </c>
      <c r="K13" s="234">
        <v>4</v>
      </c>
      <c r="L13" s="234">
        <v>15912766.942930002</v>
      </c>
      <c r="M13" s="316">
        <f t="shared" si="3"/>
        <v>9.7876233661852441E-2</v>
      </c>
      <c r="N13" s="234">
        <v>4</v>
      </c>
      <c r="R13" s="468"/>
      <c r="T13" s="234"/>
    </row>
    <row r="14" spans="1:20" s="103" customFormat="1" ht="22.5" customHeight="1">
      <c r="A14" s="103" t="s">
        <v>1451</v>
      </c>
      <c r="B14" s="103" t="s">
        <v>301</v>
      </c>
      <c r="C14" s="234">
        <v>9764101.4414700028</v>
      </c>
      <c r="D14" s="316">
        <f t="shared" si="0"/>
        <v>8.1149128624402669E-2</v>
      </c>
      <c r="E14" s="234">
        <v>5</v>
      </c>
      <c r="F14" s="234">
        <v>12106903.416299999</v>
      </c>
      <c r="G14" s="316">
        <f t="shared" si="1"/>
        <v>8.4484583718451092E-2</v>
      </c>
      <c r="H14" s="234">
        <v>5</v>
      </c>
      <c r="I14" s="234">
        <v>12324794.820699997</v>
      </c>
      <c r="J14" s="316">
        <f t="shared" si="2"/>
        <v>8.355942017706991E-2</v>
      </c>
      <c r="K14" s="234">
        <v>5</v>
      </c>
      <c r="L14" s="234">
        <v>15226028.90502</v>
      </c>
      <c r="M14" s="316">
        <f t="shared" si="3"/>
        <v>9.3652245910129286E-2</v>
      </c>
      <c r="N14" s="234">
        <v>5</v>
      </c>
      <c r="R14" s="468"/>
      <c r="T14" s="234"/>
    </row>
    <row r="15" spans="1:20" s="103" customFormat="1" ht="22.5" customHeight="1">
      <c r="A15" s="103" t="s">
        <v>1451</v>
      </c>
      <c r="B15" s="103" t="s">
        <v>302</v>
      </c>
      <c r="C15" s="234">
        <v>6116458.466310001</v>
      </c>
      <c r="D15" s="316">
        <f t="shared" si="0"/>
        <v>5.0833686825531521E-2</v>
      </c>
      <c r="E15" s="234">
        <v>6</v>
      </c>
      <c r="F15" s="234">
        <v>7047769.5003199987</v>
      </c>
      <c r="G15" s="316">
        <f t="shared" si="1"/>
        <v>4.9180855905440135E-2</v>
      </c>
      <c r="H15" s="234">
        <v>8</v>
      </c>
      <c r="I15" s="234">
        <v>7393961.2400700012</v>
      </c>
      <c r="J15" s="316">
        <f t="shared" si="2"/>
        <v>5.0129444183062484E-2</v>
      </c>
      <c r="K15" s="234">
        <v>8</v>
      </c>
      <c r="L15" s="234">
        <v>8429403.5852400009</v>
      </c>
      <c r="M15" s="316">
        <f t="shared" si="3"/>
        <v>5.1847568552844871E-2</v>
      </c>
      <c r="N15" s="234">
        <v>7</v>
      </c>
      <c r="R15" s="468"/>
      <c r="T15" s="234"/>
    </row>
    <row r="16" spans="1:20" s="103" customFormat="1" ht="22.5" customHeight="1">
      <c r="A16" s="103" t="s">
        <v>1451</v>
      </c>
      <c r="B16" s="103" t="s">
        <v>303</v>
      </c>
      <c r="C16" s="234">
        <v>5752124.6122399997</v>
      </c>
      <c r="D16" s="316">
        <f t="shared" si="0"/>
        <v>4.7805720047085207E-2</v>
      </c>
      <c r="E16" s="234">
        <v>9</v>
      </c>
      <c r="F16" s="234">
        <v>6181830.0431300001</v>
      </c>
      <c r="G16" s="316">
        <f t="shared" si="1"/>
        <v>4.3138143574260358E-2</v>
      </c>
      <c r="H16" s="234">
        <v>10</v>
      </c>
      <c r="I16" s="234">
        <v>7115733.0353399981</v>
      </c>
      <c r="J16" s="316">
        <f t="shared" si="2"/>
        <v>4.8243117651678838E-2</v>
      </c>
      <c r="K16" s="234">
        <v>9</v>
      </c>
      <c r="L16" s="234">
        <v>7742229.2457600003</v>
      </c>
      <c r="M16" s="316">
        <f t="shared" si="3"/>
        <v>4.7620897197788281E-2</v>
      </c>
      <c r="N16" s="234">
        <v>9</v>
      </c>
      <c r="R16" s="468"/>
      <c r="T16" s="234"/>
    </row>
    <row r="17" spans="1:20" s="103" customFormat="1" ht="22.5" customHeight="1">
      <c r="A17" s="103" t="s">
        <v>1451</v>
      </c>
      <c r="B17" s="103" t="s">
        <v>304</v>
      </c>
      <c r="C17" s="234">
        <v>5777952.7795500001</v>
      </c>
      <c r="D17" s="316">
        <f t="shared" si="0"/>
        <v>4.8020377103214308E-2</v>
      </c>
      <c r="E17" s="234">
        <v>7</v>
      </c>
      <c r="F17" s="234">
        <v>6457552.1249099998</v>
      </c>
      <c r="G17" s="316">
        <f t="shared" si="1"/>
        <v>4.5062191739194589E-2</v>
      </c>
      <c r="H17" s="234">
        <v>9</v>
      </c>
      <c r="I17" s="234">
        <v>6985483.5407999996</v>
      </c>
      <c r="J17" s="316">
        <f t="shared" si="2"/>
        <v>4.736005449318801E-2</v>
      </c>
      <c r="K17" s="234">
        <v>10</v>
      </c>
      <c r="L17" s="234">
        <v>7243212.5722100008</v>
      </c>
      <c r="M17" s="316">
        <f t="shared" si="3"/>
        <v>4.4551545857653162E-2</v>
      </c>
      <c r="N17" s="234">
        <v>10</v>
      </c>
      <c r="R17" s="468"/>
      <c r="T17" s="234"/>
    </row>
    <row r="18" spans="1:20" s="103" customFormat="1" ht="22.5" customHeight="1">
      <c r="A18" s="103" t="s">
        <v>1451</v>
      </c>
      <c r="B18" s="103" t="s">
        <v>305</v>
      </c>
      <c r="C18" s="234">
        <v>59689.106959999997</v>
      </c>
      <c r="D18" s="316">
        <f t="shared" si="0"/>
        <v>4.9607422118747859E-4</v>
      </c>
      <c r="E18" s="234">
        <v>45</v>
      </c>
      <c r="F18" s="234">
        <v>75046.875100000034</v>
      </c>
      <c r="G18" s="316">
        <f t="shared" si="1"/>
        <v>5.2369328342521471E-4</v>
      </c>
      <c r="H18" s="234">
        <v>44</v>
      </c>
      <c r="I18" s="234">
        <v>64068.78168</v>
      </c>
      <c r="J18" s="316">
        <f t="shared" si="2"/>
        <v>4.3437236290867678E-4</v>
      </c>
      <c r="K18" s="234">
        <v>46</v>
      </c>
      <c r="L18" s="234">
        <v>63411.562369999992</v>
      </c>
      <c r="M18" s="316">
        <f t="shared" si="3"/>
        <v>3.9003178502194886E-4</v>
      </c>
      <c r="N18" s="234">
        <v>46</v>
      </c>
      <c r="R18" s="468"/>
      <c r="T18" s="234"/>
    </row>
    <row r="19" spans="1:20" s="103" customFormat="1" ht="22.5" customHeight="1">
      <c r="A19" s="103" t="s">
        <v>1451</v>
      </c>
      <c r="B19" s="103" t="s">
        <v>306</v>
      </c>
      <c r="C19" s="234">
        <v>161440.45466999998</v>
      </c>
      <c r="D19" s="316">
        <f t="shared" si="0"/>
        <v>1.3417263533904392E-3</v>
      </c>
      <c r="E19" s="234">
        <v>26</v>
      </c>
      <c r="F19" s="234">
        <v>219819.23561999999</v>
      </c>
      <c r="G19" s="316">
        <f t="shared" si="1"/>
        <v>1.5339460451679573E-3</v>
      </c>
      <c r="H19" s="234">
        <v>23</v>
      </c>
      <c r="I19" s="234">
        <v>124543.81117</v>
      </c>
      <c r="J19" s="316">
        <f t="shared" si="2"/>
        <v>8.4437986996173126E-4</v>
      </c>
      <c r="K19" s="234">
        <v>34</v>
      </c>
      <c r="L19" s="234">
        <v>92680.457339999994</v>
      </c>
      <c r="M19" s="316">
        <f t="shared" si="3"/>
        <v>5.7005887983092103E-4</v>
      </c>
      <c r="N19" s="234">
        <v>41</v>
      </c>
      <c r="R19" s="468"/>
      <c r="T19" s="234"/>
    </row>
    <row r="20" spans="1:20" s="103" customFormat="1" ht="22.5" customHeight="1">
      <c r="A20" s="103" t="s">
        <v>1451</v>
      </c>
      <c r="B20" s="103" t="s">
        <v>307</v>
      </c>
      <c r="C20" s="317">
        <v>5754628.4649400003</v>
      </c>
      <c r="D20" s="316">
        <f t="shared" si="0"/>
        <v>4.7826529485211891E-2</v>
      </c>
      <c r="E20" s="317">
        <v>8</v>
      </c>
      <c r="F20" s="317">
        <v>7255324.8087099995</v>
      </c>
      <c r="G20" s="316">
        <f t="shared" si="1"/>
        <v>5.0629221620844753E-2</v>
      </c>
      <c r="H20" s="317">
        <v>7</v>
      </c>
      <c r="I20" s="317">
        <v>8190860.4363599997</v>
      </c>
      <c r="J20" s="316">
        <f t="shared" si="2"/>
        <v>5.5532246886903634E-2</v>
      </c>
      <c r="K20" s="317">
        <v>7</v>
      </c>
      <c r="L20" s="234">
        <v>8264119.3010900002</v>
      </c>
      <c r="M20" s="316">
        <f t="shared" si="3"/>
        <v>5.083093811552894E-2</v>
      </c>
      <c r="N20" s="234">
        <v>8</v>
      </c>
      <c r="R20" s="468"/>
      <c r="T20" s="234"/>
    </row>
    <row r="21" spans="1:20" s="103" customFormat="1" ht="15.75" customHeight="1">
      <c r="B21" s="103" t="s">
        <v>308</v>
      </c>
      <c r="C21" s="234">
        <v>1553861.6411299999</v>
      </c>
      <c r="D21" s="316">
        <f t="shared" si="0"/>
        <v>1.2914093420315801E-2</v>
      </c>
      <c r="E21" s="103">
        <v>14</v>
      </c>
      <c r="F21" s="234">
        <v>1944224.4228800002</v>
      </c>
      <c r="G21" s="316">
        <f t="shared" si="1"/>
        <v>1.3567217427465144E-2</v>
      </c>
      <c r="H21" s="103">
        <v>14</v>
      </c>
      <c r="I21" s="234">
        <v>2127895.4636499998</v>
      </c>
      <c r="J21" s="316">
        <f t="shared" si="2"/>
        <v>1.4426667033951701E-2</v>
      </c>
      <c r="K21" s="103">
        <v>14</v>
      </c>
      <c r="L21" s="234">
        <v>2406457.9417899996</v>
      </c>
      <c r="M21" s="316">
        <f t="shared" si="3"/>
        <v>1.4801639504480147E-2</v>
      </c>
      <c r="N21" s="234">
        <v>13</v>
      </c>
      <c r="R21" s="468"/>
      <c r="T21" s="234"/>
    </row>
    <row r="22" spans="1:20" s="103" customFormat="1" ht="23.25" customHeight="1">
      <c r="A22" s="103" t="s">
        <v>1451</v>
      </c>
      <c r="B22" s="103" t="s">
        <v>1085</v>
      </c>
      <c r="C22" s="234">
        <v>3720357.6930299997</v>
      </c>
      <c r="D22" s="316">
        <f t="shared" si="0"/>
        <v>3.0919771447502013E-2</v>
      </c>
      <c r="E22" s="315">
        <v>12</v>
      </c>
      <c r="F22" s="234">
        <v>7684755.7446600003</v>
      </c>
      <c r="G22" s="316">
        <f t="shared" si="1"/>
        <v>5.3625883327975833E-2</v>
      </c>
      <c r="H22" s="315">
        <v>6</v>
      </c>
      <c r="I22" s="234">
        <v>10323670.546439998</v>
      </c>
      <c r="J22" s="316">
        <f t="shared" si="2"/>
        <v>6.9992234151499355E-2</v>
      </c>
      <c r="K22" s="315">
        <v>6</v>
      </c>
      <c r="L22" s="234">
        <v>11019529.901670003</v>
      </c>
      <c r="M22" s="316">
        <f t="shared" si="3"/>
        <v>6.7778915343118237E-2</v>
      </c>
      <c r="N22" s="234">
        <v>6</v>
      </c>
      <c r="R22" s="468"/>
      <c r="T22" s="234"/>
    </row>
    <row r="23" spans="1:20" s="103" customFormat="1" ht="23.25" customHeight="1">
      <c r="A23" s="103" t="s">
        <v>1451</v>
      </c>
      <c r="B23" s="103" t="s">
        <v>1086</v>
      </c>
      <c r="C23" s="234">
        <v>4857690.1536800005</v>
      </c>
      <c r="D23" s="316">
        <f t="shared" si="0"/>
        <v>4.0372104433925839E-2</v>
      </c>
      <c r="E23" s="315">
        <v>10</v>
      </c>
      <c r="F23" s="234">
        <v>5559281.1989799999</v>
      </c>
      <c r="G23" s="316">
        <f t="shared" si="1"/>
        <v>3.8793863444660591E-2</v>
      </c>
      <c r="H23" s="315">
        <v>11</v>
      </c>
      <c r="I23" s="234">
        <v>6124336.7705499995</v>
      </c>
      <c r="J23" s="316">
        <f t="shared" si="2"/>
        <v>4.1521667253784089E-2</v>
      </c>
      <c r="K23" s="315">
        <v>11</v>
      </c>
      <c r="L23" s="234">
        <v>6370719.7966</v>
      </c>
      <c r="M23" s="316">
        <f t="shared" si="3"/>
        <v>3.9185018019964699E-2</v>
      </c>
      <c r="N23" s="234">
        <v>11</v>
      </c>
      <c r="R23" s="468"/>
      <c r="T23" s="234"/>
    </row>
    <row r="24" spans="1:20" s="103" customFormat="1" ht="23.25" customHeight="1">
      <c r="A24" s="103" t="s">
        <v>1451</v>
      </c>
      <c r="B24" s="106" t="s">
        <v>978</v>
      </c>
      <c r="C24" s="234">
        <f>SUM(C10:C23)</f>
        <v>105870147.53929999</v>
      </c>
      <c r="D24" s="316">
        <f t="shared" si="0"/>
        <v>0.87988334324983342</v>
      </c>
      <c r="E24" s="315"/>
      <c r="F24" s="234">
        <f>SUM(F10:F23)</f>
        <v>128178116.49371</v>
      </c>
      <c r="G24" s="316">
        <f t="shared" si="1"/>
        <v>0.89445454724670637</v>
      </c>
      <c r="H24" s="315"/>
      <c r="I24" s="234">
        <f>SUM(I10:I23)</f>
        <v>132228667.75872998</v>
      </c>
      <c r="J24" s="316">
        <f t="shared" si="2"/>
        <v>0.89648152114863044</v>
      </c>
      <c r="K24" s="315"/>
      <c r="L24" s="234">
        <f>SUM(L10:L23)</f>
        <v>150399190.32019001</v>
      </c>
      <c r="M24" s="316">
        <f>SUM(M10:M23)</f>
        <v>0.92507521458250308</v>
      </c>
      <c r="N24" s="315"/>
      <c r="R24" s="468"/>
      <c r="T24" s="234"/>
    </row>
    <row r="25" spans="1:20" s="103" customFormat="1" ht="9" customHeight="1">
      <c r="C25" s="234"/>
      <c r="D25" s="316"/>
      <c r="F25" s="234"/>
      <c r="G25" s="316"/>
      <c r="I25" s="234"/>
      <c r="J25" s="316"/>
      <c r="L25" s="234"/>
      <c r="M25" s="316"/>
      <c r="R25" s="468"/>
      <c r="T25" s="234"/>
    </row>
    <row r="26" spans="1:20" s="103" customFormat="1" ht="19.5" customHeight="1">
      <c r="A26" s="306"/>
      <c r="B26" s="307" t="s">
        <v>1084</v>
      </c>
      <c r="C26" s="306"/>
      <c r="D26" s="232"/>
      <c r="E26" s="306"/>
      <c r="F26" s="306"/>
      <c r="G26" s="232"/>
      <c r="H26" s="306"/>
      <c r="I26" s="306"/>
      <c r="J26" s="232"/>
      <c r="K26" s="306"/>
      <c r="L26" s="306"/>
      <c r="M26" s="232"/>
      <c r="N26" s="306"/>
      <c r="R26" s="468"/>
      <c r="T26" s="234"/>
    </row>
    <row r="27" spans="1:20" s="103" customFormat="1" ht="22.5" customHeight="1">
      <c r="A27" s="103" t="s">
        <v>1451</v>
      </c>
      <c r="B27" s="103" t="s">
        <v>1428</v>
      </c>
      <c r="C27" s="234">
        <v>3862652.8516600002</v>
      </c>
      <c r="D27" s="316">
        <f>+C27/C$87</f>
        <v>3.2102381869926838E-2</v>
      </c>
      <c r="E27" s="234">
        <v>11</v>
      </c>
      <c r="F27" s="234">
        <v>3757268.5628800001</v>
      </c>
      <c r="G27" s="316">
        <f>+F27/F$87</f>
        <v>2.6219030543018093E-2</v>
      </c>
      <c r="H27" s="234">
        <v>12</v>
      </c>
      <c r="I27" s="234">
        <v>3669332.5883599999</v>
      </c>
      <c r="J27" s="316">
        <f>+I27/I$87</f>
        <v>2.4877274468312383E-2</v>
      </c>
      <c r="K27" s="234">
        <v>12</v>
      </c>
      <c r="L27" s="466" t="s">
        <v>977</v>
      </c>
      <c r="M27" s="466" t="s">
        <v>977</v>
      </c>
      <c r="N27" s="466" t="s">
        <v>977</v>
      </c>
      <c r="R27" s="468"/>
      <c r="T27" s="234"/>
    </row>
    <row r="28" spans="1:20" s="103" customFormat="1" ht="23.25" customHeight="1">
      <c r="A28" s="103" t="s">
        <v>1451</v>
      </c>
      <c r="B28" s="103" t="s">
        <v>1088</v>
      </c>
      <c r="C28" s="234">
        <v>1984776.17943</v>
      </c>
      <c r="D28" s="316">
        <f>+C28/C$87</f>
        <v>1.649541009387212E-2</v>
      </c>
      <c r="E28" s="315">
        <v>13</v>
      </c>
      <c r="F28" s="234">
        <v>2224702.9675099999</v>
      </c>
      <c r="G28" s="316">
        <f>+F28/F$87</f>
        <v>1.5524457216222318E-2</v>
      </c>
      <c r="H28" s="315">
        <v>13</v>
      </c>
      <c r="I28" s="234">
        <v>2544755.2760900003</v>
      </c>
      <c r="J28" s="316">
        <f>+I28/I$87</f>
        <v>1.7252885622524538E-2</v>
      </c>
      <c r="K28" s="315">
        <v>13</v>
      </c>
      <c r="L28" s="234">
        <v>2582575.8051399998</v>
      </c>
      <c r="M28" s="316">
        <f>+L28/L$87</f>
        <v>1.5884905111718209E-2</v>
      </c>
      <c r="N28" s="234">
        <v>12</v>
      </c>
      <c r="R28" s="468"/>
      <c r="T28" s="234"/>
    </row>
    <row r="29" spans="1:20" s="103" customFormat="1" ht="23.25" customHeight="1">
      <c r="A29" s="103" t="s">
        <v>1451</v>
      </c>
      <c r="B29" s="103" t="s">
        <v>1089</v>
      </c>
      <c r="C29" s="234">
        <v>603411.15293999994</v>
      </c>
      <c r="D29" s="316">
        <f>+C29/C$87</f>
        <v>5.0149304118613505E-3</v>
      </c>
      <c r="E29" s="315">
        <v>19</v>
      </c>
      <c r="F29" s="234">
        <v>692337.68090000004</v>
      </c>
      <c r="G29" s="316">
        <f>+F29/F$87</f>
        <v>4.8312816871640719E-3</v>
      </c>
      <c r="H29" s="315">
        <v>19</v>
      </c>
      <c r="I29" s="234">
        <v>807967.51011999999</v>
      </c>
      <c r="J29" s="316">
        <f>+I29/I$87</f>
        <v>5.4778434570080404E-3</v>
      </c>
      <c r="K29" s="315">
        <v>17</v>
      </c>
      <c r="L29" s="234">
        <v>846509.06396000006</v>
      </c>
      <c r="M29" s="316">
        <f>+L29/L$87</f>
        <v>5.2067072457085391E-3</v>
      </c>
      <c r="N29" s="234">
        <v>16</v>
      </c>
      <c r="R29" s="468"/>
      <c r="T29" s="234"/>
    </row>
    <row r="30" spans="1:20" s="103" customFormat="1" ht="23.25" customHeight="1">
      <c r="A30" s="103" t="s">
        <v>1451</v>
      </c>
      <c r="B30" s="106" t="s">
        <v>978</v>
      </c>
      <c r="C30" s="234">
        <f>SUM(C27:C29)</f>
        <v>6450840.1840300001</v>
      </c>
      <c r="D30" s="316">
        <f>SUM(D27:D29)</f>
        <v>5.361272237566031E-2</v>
      </c>
      <c r="E30" s="315"/>
      <c r="F30" s="234">
        <f>SUM(F27:F29)</f>
        <v>6674309.21129</v>
      </c>
      <c r="G30" s="316">
        <f>SUM(G27:G29)</f>
        <v>4.6574769446404485E-2</v>
      </c>
      <c r="H30" s="315"/>
      <c r="I30" s="234">
        <f>SUM(I27:I29)</f>
        <v>7022055.37457</v>
      </c>
      <c r="J30" s="316">
        <f>SUM(J27:J29)</f>
        <v>4.760800354784496E-2</v>
      </c>
      <c r="K30" s="315"/>
      <c r="L30" s="234">
        <f>SUM(L27:L29)</f>
        <v>3429084.8690999998</v>
      </c>
      <c r="M30" s="316">
        <f>SUM(M27:M29)</f>
        <v>2.1091612357426747E-2</v>
      </c>
      <c r="N30" s="315"/>
      <c r="R30" s="468"/>
      <c r="T30" s="234"/>
    </row>
    <row r="31" spans="1:20" s="103" customFormat="1" ht="9" customHeight="1">
      <c r="C31" s="234"/>
      <c r="D31" s="316"/>
      <c r="F31" s="234"/>
      <c r="G31" s="316"/>
      <c r="I31" s="234"/>
      <c r="J31" s="316"/>
      <c r="L31" s="234"/>
      <c r="M31" s="316"/>
      <c r="R31" s="468"/>
      <c r="T31" s="234"/>
    </row>
    <row r="32" spans="1:20" s="103" customFormat="1" ht="19.5" customHeight="1">
      <c r="A32" s="306"/>
      <c r="B32" s="307" t="s">
        <v>1429</v>
      </c>
      <c r="C32" s="306"/>
      <c r="D32" s="232"/>
      <c r="E32" s="306"/>
      <c r="F32" s="306"/>
      <c r="G32" s="232"/>
      <c r="H32" s="306"/>
      <c r="I32" s="306"/>
      <c r="J32" s="232"/>
      <c r="K32" s="306"/>
      <c r="L32" s="306"/>
      <c r="M32" s="232"/>
      <c r="N32" s="306"/>
      <c r="R32" s="468"/>
      <c r="T32" s="234"/>
    </row>
    <row r="33" spans="1:20" s="103" customFormat="1" ht="23.25" customHeight="1">
      <c r="A33" s="103" t="s">
        <v>1451</v>
      </c>
      <c r="B33" s="103" t="s">
        <v>1300</v>
      </c>
      <c r="C33" s="466" t="s">
        <v>983</v>
      </c>
      <c r="D33" s="466" t="s">
        <v>983</v>
      </c>
      <c r="E33" s="466" t="s">
        <v>983</v>
      </c>
      <c r="F33" s="234">
        <v>1540326.5398400007</v>
      </c>
      <c r="G33" s="316">
        <f t="shared" ref="G33:G40" si="4">+F33/F$87</f>
        <v>1.0748730871484473E-2</v>
      </c>
      <c r="H33" s="315">
        <v>15</v>
      </c>
      <c r="I33" s="234">
        <v>1567505.7094699997</v>
      </c>
      <c r="J33" s="316">
        <f>+I33/I$87</f>
        <v>1.0627346752059006E-2</v>
      </c>
      <c r="K33" s="315">
        <v>15</v>
      </c>
      <c r="L33" s="234">
        <v>1740186.65606</v>
      </c>
      <c r="M33" s="316">
        <f>+L33/L$87</f>
        <v>1.070353863502288E-2</v>
      </c>
      <c r="N33" s="234">
        <v>14</v>
      </c>
      <c r="R33" s="468"/>
      <c r="T33" s="234"/>
    </row>
    <row r="34" spans="1:20" s="103" customFormat="1" ht="23.25" customHeight="1">
      <c r="A34" s="103" t="s">
        <v>1451</v>
      </c>
      <c r="B34" s="103" t="s">
        <v>1430</v>
      </c>
      <c r="C34" s="466" t="s">
        <v>983</v>
      </c>
      <c r="D34" s="466" t="s">
        <v>983</v>
      </c>
      <c r="E34" s="466" t="s">
        <v>983</v>
      </c>
      <c r="F34" s="234">
        <v>787565.71600000001</v>
      </c>
      <c r="G34" s="316">
        <f t="shared" si="4"/>
        <v>5.4958034585129573E-3</v>
      </c>
      <c r="H34" s="315">
        <v>17</v>
      </c>
      <c r="I34" s="466" t="s">
        <v>977</v>
      </c>
      <c r="J34" s="466" t="s">
        <v>977</v>
      </c>
      <c r="K34" s="466" t="s">
        <v>977</v>
      </c>
      <c r="L34" s="466" t="s">
        <v>977</v>
      </c>
      <c r="M34" s="466" t="s">
        <v>977</v>
      </c>
      <c r="N34" s="466" t="s">
        <v>977</v>
      </c>
      <c r="R34" s="468"/>
      <c r="T34" s="234"/>
    </row>
    <row r="35" spans="1:20" s="103" customFormat="1" ht="23.25" customHeight="1">
      <c r="A35" s="103" t="s">
        <v>1451</v>
      </c>
      <c r="B35" s="103" t="s">
        <v>1304</v>
      </c>
      <c r="C35" s="466" t="s">
        <v>983</v>
      </c>
      <c r="D35" s="466" t="s">
        <v>983</v>
      </c>
      <c r="E35" s="466" t="s">
        <v>983</v>
      </c>
      <c r="F35" s="234">
        <v>540921.01957000012</v>
      </c>
      <c r="G35" s="316">
        <f t="shared" si="4"/>
        <v>3.7746635610724855E-3</v>
      </c>
      <c r="H35" s="315">
        <v>20</v>
      </c>
      <c r="I35" s="234">
        <v>576522.20542999997</v>
      </c>
      <c r="J35" s="316">
        <f t="shared" ref="J35:J40" si="5">+I35/I$87</f>
        <v>3.9086947820037065E-3</v>
      </c>
      <c r="K35" s="315">
        <v>19</v>
      </c>
      <c r="L35" s="234">
        <v>611080.03902000003</v>
      </c>
      <c r="M35" s="316">
        <f t="shared" ref="M35:M40" si="6">+L35/L$87</f>
        <v>3.7586305951517085E-3</v>
      </c>
      <c r="N35" s="234">
        <v>18</v>
      </c>
      <c r="R35" s="468"/>
      <c r="T35" s="234"/>
    </row>
    <row r="36" spans="1:20" s="103" customFormat="1" ht="23.25" customHeight="1">
      <c r="A36" s="103" t="s">
        <v>1451</v>
      </c>
      <c r="B36" s="103" t="s">
        <v>1303</v>
      </c>
      <c r="C36" s="466" t="s">
        <v>983</v>
      </c>
      <c r="D36" s="466" t="s">
        <v>983</v>
      </c>
      <c r="E36" s="466" t="s">
        <v>983</v>
      </c>
      <c r="F36" s="234">
        <v>184865.24906000003</v>
      </c>
      <c r="G36" s="316">
        <f t="shared" si="4"/>
        <v>1.2900295867409334E-3</v>
      </c>
      <c r="H36" s="315">
        <v>26</v>
      </c>
      <c r="I36" s="234">
        <v>190690.234</v>
      </c>
      <c r="J36" s="316">
        <f t="shared" si="5"/>
        <v>1.2928381866210085E-3</v>
      </c>
      <c r="K36" s="315">
        <v>25</v>
      </c>
      <c r="L36" s="234">
        <v>197129.54225</v>
      </c>
      <c r="M36" s="316">
        <f t="shared" si="6"/>
        <v>1.2125042243195433E-3</v>
      </c>
      <c r="N36" s="234">
        <v>25</v>
      </c>
      <c r="R36" s="468"/>
      <c r="T36" s="234"/>
    </row>
    <row r="37" spans="1:20" s="103" customFormat="1" ht="23.25" customHeight="1">
      <c r="A37" s="103" t="s">
        <v>1451</v>
      </c>
      <c r="B37" s="103" t="s">
        <v>1431</v>
      </c>
      <c r="C37" s="466" t="s">
        <v>983</v>
      </c>
      <c r="D37" s="466" t="s">
        <v>983</v>
      </c>
      <c r="E37" s="466" t="s">
        <v>983</v>
      </c>
      <c r="F37" s="234">
        <v>91410.401110000006</v>
      </c>
      <c r="G37" s="316">
        <f t="shared" si="4"/>
        <v>6.3788149783350237E-4</v>
      </c>
      <c r="H37" s="315">
        <v>38</v>
      </c>
      <c r="I37" s="234">
        <v>94851.632230000003</v>
      </c>
      <c r="J37" s="316">
        <f t="shared" si="5"/>
        <v>6.4307337422574043E-4</v>
      </c>
      <c r="K37" s="315">
        <v>39</v>
      </c>
      <c r="L37" s="466" t="s">
        <v>977</v>
      </c>
      <c r="M37" s="466" t="s">
        <v>977</v>
      </c>
      <c r="N37" s="466" t="s">
        <v>977</v>
      </c>
      <c r="R37" s="468"/>
      <c r="T37" s="234"/>
    </row>
    <row r="38" spans="1:20" s="103" customFormat="1" ht="23.25" customHeight="1">
      <c r="A38" s="103" t="s">
        <v>1451</v>
      </c>
      <c r="B38" s="103" t="s">
        <v>1305</v>
      </c>
      <c r="C38" s="466" t="s">
        <v>983</v>
      </c>
      <c r="D38" s="466" t="s">
        <v>983</v>
      </c>
      <c r="E38" s="466" t="s">
        <v>983</v>
      </c>
      <c r="F38" s="234">
        <v>79414.155979999996</v>
      </c>
      <c r="G38" s="316">
        <f t="shared" si="4"/>
        <v>5.5416911150785978E-4</v>
      </c>
      <c r="H38" s="315">
        <v>42</v>
      </c>
      <c r="I38" s="234">
        <v>78787.521559999994</v>
      </c>
      <c r="J38" s="316">
        <f t="shared" si="5"/>
        <v>5.3416220833833587E-4</v>
      </c>
      <c r="K38" s="315">
        <v>45</v>
      </c>
      <c r="L38" s="234">
        <v>74532.706260000006</v>
      </c>
      <c r="M38" s="316">
        <f t="shared" si="6"/>
        <v>4.5843570759987234E-4</v>
      </c>
      <c r="N38" s="234">
        <v>44</v>
      </c>
      <c r="R38" s="468"/>
      <c r="T38" s="234"/>
    </row>
    <row r="39" spans="1:20" s="103" customFormat="1" ht="23.25" customHeight="1">
      <c r="A39" s="103" t="s">
        <v>1451</v>
      </c>
      <c r="B39" s="103" t="s">
        <v>1306</v>
      </c>
      <c r="C39" s="466" t="s">
        <v>983</v>
      </c>
      <c r="D39" s="466" t="s">
        <v>983</v>
      </c>
      <c r="E39" s="466" t="s">
        <v>983</v>
      </c>
      <c r="F39" s="234">
        <v>49519.867310000001</v>
      </c>
      <c r="G39" s="316">
        <f t="shared" si="4"/>
        <v>3.4556031642621777E-4</v>
      </c>
      <c r="H39" s="315">
        <v>49</v>
      </c>
      <c r="I39" s="234">
        <v>49178.593770000007</v>
      </c>
      <c r="J39" s="316">
        <f t="shared" si="5"/>
        <v>3.3342013723774674E-4</v>
      </c>
      <c r="K39" s="315">
        <v>49</v>
      </c>
      <c r="L39" s="234">
        <v>45615.979090000001</v>
      </c>
      <c r="M39" s="316">
        <f t="shared" si="6"/>
        <v>2.8057472620188645E-4</v>
      </c>
      <c r="N39" s="234">
        <v>50</v>
      </c>
      <c r="R39" s="468"/>
      <c r="T39" s="234"/>
    </row>
    <row r="40" spans="1:20" s="103" customFormat="1" ht="23.25" customHeight="1">
      <c r="A40" s="103" t="s">
        <v>1451</v>
      </c>
      <c r="B40" s="103" t="s">
        <v>1302</v>
      </c>
      <c r="C40" s="466" t="s">
        <v>983</v>
      </c>
      <c r="D40" s="466" t="s">
        <v>983</v>
      </c>
      <c r="E40" s="466" t="s">
        <v>983</v>
      </c>
      <c r="F40" s="234">
        <v>37441.376229999994</v>
      </c>
      <c r="G40" s="316">
        <f t="shared" si="4"/>
        <v>2.6127400011952628E-4</v>
      </c>
      <c r="H40" s="315">
        <v>51</v>
      </c>
      <c r="I40" s="234">
        <v>37825.399609999993</v>
      </c>
      <c r="J40" s="316">
        <f t="shared" si="5"/>
        <v>2.5644795758133788E-4</v>
      </c>
      <c r="K40" s="315">
        <v>52</v>
      </c>
      <c r="L40" s="234">
        <v>40146.91777</v>
      </c>
      <c r="M40" s="316">
        <f t="shared" si="6"/>
        <v>2.4693562838897296E-4</v>
      </c>
      <c r="N40" s="234">
        <v>51</v>
      </c>
      <c r="R40" s="468"/>
      <c r="T40" s="234"/>
    </row>
    <row r="41" spans="1:20" s="103" customFormat="1" ht="23.25" customHeight="1">
      <c r="A41" s="103" t="s">
        <v>1451</v>
      </c>
      <c r="B41" s="106" t="s">
        <v>978</v>
      </c>
      <c r="C41" s="234"/>
      <c r="D41" s="316"/>
      <c r="E41" s="315"/>
      <c r="F41" s="234">
        <f>SUM(F33:F40)</f>
        <v>3311464.3251000005</v>
      </c>
      <c r="G41" s="316">
        <f>SUM(G33:G40)</f>
        <v>2.310811240369795E-2</v>
      </c>
      <c r="H41" s="315"/>
      <c r="I41" s="234">
        <f>SUM(I33:I40)</f>
        <v>2595361.2960700002</v>
      </c>
      <c r="J41" s="316">
        <f>SUM(J33:J40)</f>
        <v>1.7595983398066884E-2</v>
      </c>
      <c r="K41" s="315"/>
      <c r="L41" s="234">
        <f>SUM(L33:L40)</f>
        <v>2708691.84045</v>
      </c>
      <c r="M41" s="316">
        <f>SUM(M33:M40)</f>
        <v>1.666061951668486E-2</v>
      </c>
      <c r="N41" s="315"/>
      <c r="R41" s="468"/>
      <c r="T41" s="234"/>
    </row>
    <row r="42" spans="1:20" s="103" customFormat="1" ht="9" customHeight="1">
      <c r="C42" s="234"/>
      <c r="D42" s="316"/>
      <c r="F42" s="234"/>
      <c r="G42" s="316"/>
      <c r="I42" s="234"/>
      <c r="J42" s="316"/>
      <c r="L42" s="234"/>
      <c r="M42" s="316"/>
      <c r="R42" s="468"/>
      <c r="T42" s="234"/>
    </row>
    <row r="43" spans="1:20" s="31" customFormat="1" ht="15.75">
      <c r="B43" s="307" t="s">
        <v>883</v>
      </c>
      <c r="C43" s="323"/>
      <c r="D43" s="325"/>
      <c r="E43" s="323"/>
      <c r="F43" s="323"/>
      <c r="G43" s="325"/>
      <c r="H43" s="323"/>
      <c r="I43" s="323"/>
      <c r="J43" s="325"/>
      <c r="K43" s="323"/>
      <c r="L43" s="323"/>
      <c r="M43" s="325"/>
      <c r="N43" s="323"/>
      <c r="R43" s="469"/>
      <c r="T43" s="227"/>
    </row>
    <row r="44" spans="1:20" s="103" customFormat="1" ht="23.25" customHeight="1">
      <c r="A44" s="103" t="s">
        <v>1451</v>
      </c>
      <c r="B44" s="103" t="s">
        <v>857</v>
      </c>
      <c r="C44" s="234">
        <v>1190058.3507900001</v>
      </c>
      <c r="D44" s="316">
        <f t="shared" ref="D44:D69" si="7">+C44/C$87</f>
        <v>9.8905361397252263E-3</v>
      </c>
      <c r="E44" s="234">
        <v>16</v>
      </c>
      <c r="F44" s="234">
        <v>1311739.5883600002</v>
      </c>
      <c r="G44" s="316">
        <f t="shared" ref="G44:G69" si="8">+F44/F$87</f>
        <v>9.1536018136894777E-3</v>
      </c>
      <c r="H44" s="234">
        <v>16</v>
      </c>
      <c r="I44" s="234">
        <v>1300932.45909</v>
      </c>
      <c r="J44" s="316">
        <f t="shared" ref="J44:J71" si="9">+I44/I$87</f>
        <v>8.8200382685897014E-3</v>
      </c>
      <c r="K44" s="234">
        <v>16</v>
      </c>
      <c r="L44" s="234">
        <v>1219029.5685900003</v>
      </c>
      <c r="M44" s="316">
        <f t="shared" ref="M44:M73" si="10">+L44/L$87</f>
        <v>7.4980060553851658E-3</v>
      </c>
      <c r="N44" s="234">
        <v>15</v>
      </c>
      <c r="R44" s="468"/>
      <c r="T44" s="234"/>
    </row>
    <row r="45" spans="1:20" s="103" customFormat="1" ht="23.25" customHeight="1">
      <c r="A45" s="103" t="s">
        <v>1451</v>
      </c>
      <c r="B45" s="103" t="s">
        <v>858</v>
      </c>
      <c r="C45" s="234">
        <v>691424.55438999995</v>
      </c>
      <c r="D45" s="316">
        <f t="shared" si="7"/>
        <v>5.7464069207598459E-3</v>
      </c>
      <c r="E45" s="234">
        <v>18</v>
      </c>
      <c r="F45" s="234">
        <v>715844.84750000003</v>
      </c>
      <c r="G45" s="316">
        <f t="shared" si="8"/>
        <v>4.9953197666227269E-3</v>
      </c>
      <c r="H45" s="234">
        <v>18</v>
      </c>
      <c r="I45" s="234">
        <v>705424.37806999998</v>
      </c>
      <c r="J45" s="316">
        <f t="shared" si="9"/>
        <v>4.78262339193664E-3</v>
      </c>
      <c r="K45" s="234">
        <v>18</v>
      </c>
      <c r="L45" s="234">
        <v>723877.58357999998</v>
      </c>
      <c r="M45" s="316">
        <f t="shared" si="10"/>
        <v>4.4524256383037045E-3</v>
      </c>
      <c r="N45" s="234">
        <v>17</v>
      </c>
      <c r="R45" s="468"/>
      <c r="T45" s="234"/>
    </row>
    <row r="46" spans="1:20" s="103" customFormat="1" ht="23.25" customHeight="1">
      <c r="A46" s="103" t="s">
        <v>1451</v>
      </c>
      <c r="B46" s="103" t="s">
        <v>859</v>
      </c>
      <c r="C46" s="234">
        <v>410814.80985000002</v>
      </c>
      <c r="D46" s="316">
        <f t="shared" si="7"/>
        <v>3.4142684859599527E-3</v>
      </c>
      <c r="E46" s="234">
        <v>21</v>
      </c>
      <c r="F46" s="234">
        <v>424107.54074999999</v>
      </c>
      <c r="G46" s="316">
        <f t="shared" si="8"/>
        <v>2.9595139070722003E-3</v>
      </c>
      <c r="H46" s="234">
        <v>21</v>
      </c>
      <c r="I46" s="234">
        <v>423927.70278999995</v>
      </c>
      <c r="J46" s="316">
        <f t="shared" si="9"/>
        <v>2.8741373432549953E-3</v>
      </c>
      <c r="K46" s="234">
        <v>20</v>
      </c>
      <c r="L46" s="234">
        <v>419684.62955999997</v>
      </c>
      <c r="M46" s="316">
        <f t="shared" si="10"/>
        <v>2.5813958700220269E-3</v>
      </c>
      <c r="N46" s="234">
        <v>19</v>
      </c>
      <c r="R46" s="468"/>
      <c r="T46" s="234"/>
    </row>
    <row r="47" spans="1:20" s="103" customFormat="1" ht="23.25" customHeight="1">
      <c r="A47" s="103" t="s">
        <v>1451</v>
      </c>
      <c r="B47" s="103" t="s">
        <v>860</v>
      </c>
      <c r="C47" s="234">
        <v>103613.67339</v>
      </c>
      <c r="D47" s="316">
        <f t="shared" si="7"/>
        <v>8.6112986018978667E-4</v>
      </c>
      <c r="E47" s="234">
        <v>35</v>
      </c>
      <c r="F47" s="234">
        <v>109647.11571999999</v>
      </c>
      <c r="G47" s="316">
        <f t="shared" si="8"/>
        <v>7.6514122637347812E-4</v>
      </c>
      <c r="H47" s="234">
        <v>34</v>
      </c>
      <c r="I47" s="234">
        <v>109238.31356</v>
      </c>
      <c r="J47" s="316">
        <f t="shared" si="9"/>
        <v>7.406119351264078E-4</v>
      </c>
      <c r="K47" s="234">
        <v>38</v>
      </c>
      <c r="L47" s="234">
        <v>102616.28353999999</v>
      </c>
      <c r="M47" s="316">
        <f t="shared" si="10"/>
        <v>6.311721513482184E-4</v>
      </c>
      <c r="N47" s="234">
        <v>37</v>
      </c>
      <c r="R47" s="468"/>
      <c r="T47" s="234"/>
    </row>
    <row r="48" spans="1:20" s="103" customFormat="1" ht="23.25" customHeight="1">
      <c r="A48" s="103" t="s">
        <v>1451</v>
      </c>
      <c r="B48" s="103" t="s">
        <v>861</v>
      </c>
      <c r="C48" s="234">
        <v>109276.45960000002</v>
      </c>
      <c r="D48" s="316">
        <f t="shared" si="7"/>
        <v>9.0819309168962276E-4</v>
      </c>
      <c r="E48" s="234">
        <v>33</v>
      </c>
      <c r="F48" s="234">
        <v>134227.35470999999</v>
      </c>
      <c r="G48" s="316">
        <f t="shared" si="8"/>
        <v>9.3666743645080591E-4</v>
      </c>
      <c r="H48" s="234">
        <v>32</v>
      </c>
      <c r="I48" s="234">
        <v>150268.88065000004</v>
      </c>
      <c r="J48" s="316">
        <f t="shared" si="9"/>
        <v>1.0187902290010027E-3</v>
      </c>
      <c r="K48" s="234">
        <v>29</v>
      </c>
      <c r="L48" s="234">
        <v>173652.17416999998</v>
      </c>
      <c r="M48" s="316">
        <f t="shared" si="10"/>
        <v>1.0680996482829203E-3</v>
      </c>
      <c r="N48" s="234">
        <v>29</v>
      </c>
      <c r="R48" s="468"/>
      <c r="T48" s="234"/>
    </row>
    <row r="49" spans="1:20" s="103" customFormat="1" ht="23.25" customHeight="1">
      <c r="A49" s="103" t="s">
        <v>1451</v>
      </c>
      <c r="B49" s="103" t="s">
        <v>878</v>
      </c>
      <c r="C49" s="234">
        <v>100528.32988</v>
      </c>
      <c r="D49" s="316">
        <f t="shared" si="7"/>
        <v>8.35487670906493E-4</v>
      </c>
      <c r="E49" s="234">
        <v>36</v>
      </c>
      <c r="F49" s="234">
        <v>107892.41607000001</v>
      </c>
      <c r="G49" s="316">
        <f t="shared" si="8"/>
        <v>7.5289655369511414E-4</v>
      </c>
      <c r="H49" s="234">
        <v>36</v>
      </c>
      <c r="I49" s="234">
        <v>109935.7264</v>
      </c>
      <c r="J49" s="316">
        <f t="shared" si="9"/>
        <v>7.453402420379815E-4</v>
      </c>
      <c r="K49" s="234">
        <v>37</v>
      </c>
      <c r="L49" s="234">
        <v>112053.41149999999</v>
      </c>
      <c r="M49" s="316">
        <f t="shared" si="10"/>
        <v>6.892180301461948E-4</v>
      </c>
      <c r="N49" s="234">
        <v>36</v>
      </c>
    </row>
    <row r="50" spans="1:20" s="103" customFormat="1" ht="23.25" customHeight="1">
      <c r="A50" s="103" t="s">
        <v>1451</v>
      </c>
      <c r="B50" s="103" t="s">
        <v>862</v>
      </c>
      <c r="C50" s="234">
        <v>183731.05327</v>
      </c>
      <c r="D50" s="316">
        <f t="shared" si="7"/>
        <v>1.5269827913483396E-3</v>
      </c>
      <c r="E50" s="234">
        <v>24</v>
      </c>
      <c r="F50" s="234">
        <v>196782.22601999997</v>
      </c>
      <c r="G50" s="316">
        <f t="shared" si="8"/>
        <v>1.373188822676728E-3</v>
      </c>
      <c r="H50" s="234">
        <v>25</v>
      </c>
      <c r="I50" s="234">
        <v>202921.03591999999</v>
      </c>
      <c r="J50" s="316">
        <f t="shared" si="9"/>
        <v>1.3757603554362902E-3</v>
      </c>
      <c r="K50" s="234">
        <v>23</v>
      </c>
      <c r="L50" s="234">
        <v>231152.37570999999</v>
      </c>
      <c r="M50" s="316">
        <f t="shared" si="10"/>
        <v>1.4217718400341549E-3</v>
      </c>
      <c r="N50" s="234">
        <v>22</v>
      </c>
      <c r="R50" s="468"/>
      <c r="T50" s="234"/>
    </row>
    <row r="51" spans="1:20" s="103" customFormat="1" ht="23.25" customHeight="1">
      <c r="A51" s="103" t="s">
        <v>1451</v>
      </c>
      <c r="B51" s="103" t="s">
        <v>863</v>
      </c>
      <c r="C51" s="234">
        <v>122360.64350000001</v>
      </c>
      <c r="D51" s="316">
        <f t="shared" si="7"/>
        <v>1.0169353173425536E-3</v>
      </c>
      <c r="E51" s="234">
        <v>32</v>
      </c>
      <c r="F51" s="234">
        <v>136010.34458</v>
      </c>
      <c r="G51" s="316">
        <f t="shared" si="8"/>
        <v>9.4910952438704568E-4</v>
      </c>
      <c r="H51" s="234">
        <v>31</v>
      </c>
      <c r="I51" s="234">
        <v>148034.71395999999</v>
      </c>
      <c r="J51" s="316">
        <f t="shared" si="9"/>
        <v>1.0036430662359252E-3</v>
      </c>
      <c r="K51" s="234">
        <v>32</v>
      </c>
      <c r="L51" s="234">
        <v>158201.71545000002</v>
      </c>
      <c r="M51" s="316">
        <f t="shared" si="10"/>
        <v>9.7306697965369711E-4</v>
      </c>
      <c r="N51" s="234">
        <v>32</v>
      </c>
      <c r="R51" s="468"/>
      <c r="T51" s="234"/>
    </row>
    <row r="52" spans="1:20" s="103" customFormat="1" ht="23.25" customHeight="1">
      <c r="A52" s="103" t="s">
        <v>1451</v>
      </c>
      <c r="B52" s="103" t="s">
        <v>864</v>
      </c>
      <c r="C52" s="234">
        <v>132363.71653999999</v>
      </c>
      <c r="D52" s="316">
        <f t="shared" si="7"/>
        <v>1.1000705311282929E-3</v>
      </c>
      <c r="E52" s="234">
        <v>28</v>
      </c>
      <c r="F52" s="234">
        <v>140644.05296</v>
      </c>
      <c r="G52" s="316">
        <f t="shared" si="8"/>
        <v>9.8144454103795396E-4</v>
      </c>
      <c r="H52" s="234">
        <v>29</v>
      </c>
      <c r="I52" s="234">
        <v>148357.4792</v>
      </c>
      <c r="J52" s="316">
        <f t="shared" si="9"/>
        <v>1.0058313441504928E-3</v>
      </c>
      <c r="K52" s="234">
        <v>31</v>
      </c>
      <c r="L52" s="234">
        <v>162603.65336</v>
      </c>
      <c r="M52" s="316">
        <f t="shared" si="10"/>
        <v>1.000142415684987E-3</v>
      </c>
      <c r="N52" s="234">
        <v>31</v>
      </c>
      <c r="R52" s="468"/>
      <c r="T52" s="234"/>
    </row>
    <row r="53" spans="1:20" s="103" customFormat="1" ht="23.25" customHeight="1">
      <c r="A53" s="103" t="s">
        <v>1451</v>
      </c>
      <c r="B53" s="103" t="s">
        <v>865</v>
      </c>
      <c r="C53" s="234">
        <v>125533.84645000001</v>
      </c>
      <c r="D53" s="316">
        <f t="shared" si="7"/>
        <v>1.0433077035661563E-3</v>
      </c>
      <c r="E53" s="234">
        <v>30</v>
      </c>
      <c r="F53" s="234">
        <v>127163.33265</v>
      </c>
      <c r="G53" s="316">
        <f t="shared" si="8"/>
        <v>8.8737316667794575E-4</v>
      </c>
      <c r="H53" s="234">
        <v>33</v>
      </c>
      <c r="I53" s="234">
        <v>131717.59169999999</v>
      </c>
      <c r="J53" s="316">
        <f t="shared" si="9"/>
        <v>8.9301653696389289E-4</v>
      </c>
      <c r="K53" s="234">
        <v>33</v>
      </c>
      <c r="L53" s="234">
        <v>140938.57625000001</v>
      </c>
      <c r="M53" s="316">
        <f t="shared" si="10"/>
        <v>8.668848774375271E-4</v>
      </c>
      <c r="N53" s="234">
        <v>33</v>
      </c>
      <c r="R53" s="468"/>
      <c r="T53" s="234"/>
    </row>
    <row r="54" spans="1:20" s="103" customFormat="1" ht="23.25" customHeight="1">
      <c r="A54" s="103" t="s">
        <v>1451</v>
      </c>
      <c r="B54" s="103" t="s">
        <v>866</v>
      </c>
      <c r="C54" s="234">
        <v>77971.95633999999</v>
      </c>
      <c r="D54" s="316">
        <f t="shared" si="7"/>
        <v>6.4802238609048841E-4</v>
      </c>
      <c r="E54" s="234">
        <v>40</v>
      </c>
      <c r="F54" s="234">
        <v>87175.274780000007</v>
      </c>
      <c r="G54" s="316">
        <f t="shared" si="8"/>
        <v>6.083278727088997E-4</v>
      </c>
      <c r="H54" s="234">
        <v>39</v>
      </c>
      <c r="I54" s="234">
        <v>89296.857060000009</v>
      </c>
      <c r="J54" s="316">
        <f t="shared" si="9"/>
        <v>6.0541321037135972E-4</v>
      </c>
      <c r="K54" s="234">
        <v>40</v>
      </c>
      <c r="L54" s="234">
        <v>96633.559670000002</v>
      </c>
      <c r="M54" s="316">
        <f t="shared" si="10"/>
        <v>5.9437361835049693E-4</v>
      </c>
      <c r="N54" s="234">
        <v>38</v>
      </c>
    </row>
    <row r="55" spans="1:20" s="103" customFormat="1" ht="23.25" customHeight="1">
      <c r="A55" s="103" t="s">
        <v>1451</v>
      </c>
      <c r="B55" s="103" t="s">
        <v>872</v>
      </c>
      <c r="C55" s="234">
        <v>44460.62657</v>
      </c>
      <c r="D55" s="316">
        <f t="shared" si="7"/>
        <v>3.6951081734227489E-4</v>
      </c>
      <c r="E55" s="234">
        <v>50</v>
      </c>
      <c r="F55" s="234">
        <v>47111.869740000009</v>
      </c>
      <c r="G55" s="316">
        <f t="shared" si="8"/>
        <v>3.2875678993383707E-4</v>
      </c>
      <c r="H55" s="234">
        <v>50</v>
      </c>
      <c r="I55" s="234">
        <v>45893.331019999998</v>
      </c>
      <c r="J55" s="316">
        <f t="shared" si="9"/>
        <v>3.1114677248701933E-4</v>
      </c>
      <c r="K55" s="234">
        <v>51</v>
      </c>
      <c r="L55" s="234">
        <v>46315.828829999999</v>
      </c>
      <c r="M55" s="316">
        <f t="shared" si="10"/>
        <v>2.8487936139990651E-4</v>
      </c>
      <c r="N55" s="234">
        <v>49</v>
      </c>
    </row>
    <row r="56" spans="1:20" s="103" customFormat="1" ht="23.25" customHeight="1">
      <c r="A56" s="103" t="s">
        <v>1451</v>
      </c>
      <c r="B56" s="103" t="s">
        <v>870</v>
      </c>
      <c r="C56" s="234">
        <v>107648.56129</v>
      </c>
      <c r="D56" s="316">
        <f t="shared" si="7"/>
        <v>8.9466368192903025E-4</v>
      </c>
      <c r="E56" s="234">
        <v>34</v>
      </c>
      <c r="F56" s="234">
        <v>108183.31954</v>
      </c>
      <c r="G56" s="316">
        <f t="shared" si="8"/>
        <v>7.5492654086194936E-4</v>
      </c>
      <c r="H56" s="234">
        <v>35</v>
      </c>
      <c r="I56" s="234">
        <v>117819.16780999998</v>
      </c>
      <c r="J56" s="316">
        <f t="shared" si="9"/>
        <v>7.9878825499095395E-4</v>
      </c>
      <c r="K56" s="234">
        <v>35</v>
      </c>
      <c r="L56" s="234">
        <v>125995.76819000002</v>
      </c>
      <c r="M56" s="316">
        <f t="shared" si="10"/>
        <v>7.7497466606510606E-4</v>
      </c>
      <c r="N56" s="234">
        <v>34</v>
      </c>
    </row>
    <row r="57" spans="1:20" s="103" customFormat="1" ht="23.25" customHeight="1">
      <c r="A57" s="103" t="s">
        <v>1451</v>
      </c>
      <c r="B57" s="103" t="s">
        <v>879</v>
      </c>
      <c r="C57" s="234">
        <v>123440.3815</v>
      </c>
      <c r="D57" s="316">
        <f t="shared" si="7"/>
        <v>1.0259089846449555E-3</v>
      </c>
      <c r="E57" s="234">
        <v>31</v>
      </c>
      <c r="F57" s="234">
        <v>139078.87169</v>
      </c>
      <c r="G57" s="316">
        <f t="shared" si="8"/>
        <v>9.7052236849779513E-4</v>
      </c>
      <c r="H57" s="234">
        <v>30</v>
      </c>
      <c r="I57" s="234">
        <v>149256.06891</v>
      </c>
      <c r="J57" s="316">
        <f t="shared" si="9"/>
        <v>1.0119235863530625E-3</v>
      </c>
      <c r="K57" s="234">
        <v>30</v>
      </c>
      <c r="L57" s="234">
        <v>173080.45983000001</v>
      </c>
      <c r="M57" s="316">
        <f t="shared" si="10"/>
        <v>1.0645831481965206E-3</v>
      </c>
      <c r="N57" s="234">
        <v>30</v>
      </c>
    </row>
    <row r="58" spans="1:20" s="103" customFormat="1" ht="23.25" customHeight="1">
      <c r="A58" s="103" t="s">
        <v>1451</v>
      </c>
      <c r="B58" s="103" t="s">
        <v>871</v>
      </c>
      <c r="C58" s="234">
        <v>70814.981719999982</v>
      </c>
      <c r="D58" s="316">
        <f t="shared" si="7"/>
        <v>5.8854100344801882E-4</v>
      </c>
      <c r="E58" s="234">
        <v>44</v>
      </c>
      <c r="F58" s="234">
        <v>71324.819539999997</v>
      </c>
      <c r="G58" s="316">
        <f t="shared" si="8"/>
        <v>4.977199768123789E-4</v>
      </c>
      <c r="H58" s="234">
        <v>45</v>
      </c>
      <c r="I58" s="234">
        <v>78912.850290000002</v>
      </c>
      <c r="J58" s="316">
        <f t="shared" si="9"/>
        <v>5.3501190978673158E-4</v>
      </c>
      <c r="K58" s="234">
        <v>44</v>
      </c>
      <c r="L58" s="234">
        <v>81023.814830000003</v>
      </c>
      <c r="M58" s="316">
        <f t="shared" si="10"/>
        <v>4.9836121278701675E-4</v>
      </c>
      <c r="N58" s="234">
        <v>43</v>
      </c>
    </row>
    <row r="59" spans="1:20" s="103" customFormat="1" ht="23.25" customHeight="1">
      <c r="A59" s="103" t="s">
        <v>1451</v>
      </c>
      <c r="B59" s="103" t="s">
        <v>869</v>
      </c>
      <c r="C59" s="234">
        <v>130123.57054</v>
      </c>
      <c r="D59" s="316">
        <f t="shared" si="7"/>
        <v>1.0814527507845366E-3</v>
      </c>
      <c r="E59" s="234">
        <v>29</v>
      </c>
      <c r="F59" s="234">
        <v>141789.12491000001</v>
      </c>
      <c r="G59" s="316">
        <f t="shared" si="8"/>
        <v>9.8943510011792316E-4</v>
      </c>
      <c r="H59" s="234">
        <v>28</v>
      </c>
      <c r="I59" s="234">
        <v>156574.2432</v>
      </c>
      <c r="J59" s="316">
        <f t="shared" si="9"/>
        <v>1.0615392115479012E-3</v>
      </c>
      <c r="K59" s="234">
        <v>28</v>
      </c>
      <c r="L59" s="234">
        <v>174872.18688999998</v>
      </c>
      <c r="M59" s="316">
        <f t="shared" si="10"/>
        <v>1.0756037015051793E-3</v>
      </c>
      <c r="N59" s="234">
        <v>28</v>
      </c>
    </row>
    <row r="60" spans="1:20" s="103" customFormat="1" ht="23.25" customHeight="1">
      <c r="A60" s="103" t="s">
        <v>1451</v>
      </c>
      <c r="B60" s="103" t="s">
        <v>867</v>
      </c>
      <c r="C60" s="234">
        <v>55478.206530000003</v>
      </c>
      <c r="D60" s="316">
        <f t="shared" si="7"/>
        <v>4.6107756505204449E-4</v>
      </c>
      <c r="E60" s="234">
        <v>47</v>
      </c>
      <c r="F60" s="234">
        <v>59368.947470000006</v>
      </c>
      <c r="G60" s="316">
        <f t="shared" si="8"/>
        <v>4.1428932240862061E-4</v>
      </c>
      <c r="H60" s="234">
        <v>46</v>
      </c>
      <c r="I60" s="234">
        <v>62995.90563999999</v>
      </c>
      <c r="J60" s="316">
        <f t="shared" si="9"/>
        <v>4.2709849741002338E-4</v>
      </c>
      <c r="K60" s="234">
        <v>47</v>
      </c>
      <c r="L60" s="234">
        <v>66699.471700000009</v>
      </c>
      <c r="M60" s="316">
        <f t="shared" si="10"/>
        <v>4.1025505499103771E-4</v>
      </c>
      <c r="N60" s="234">
        <v>45</v>
      </c>
    </row>
    <row r="61" spans="1:20" s="103" customFormat="1" ht="23.25" customHeight="1">
      <c r="A61" s="103" t="s">
        <v>1451</v>
      </c>
      <c r="B61" s="103" t="s">
        <v>868</v>
      </c>
      <c r="C61" s="234">
        <v>50683.953539999995</v>
      </c>
      <c r="D61" s="316">
        <f t="shared" si="7"/>
        <v>4.2123268481646331E-4</v>
      </c>
      <c r="E61" s="234">
        <v>49</v>
      </c>
      <c r="F61" s="234">
        <v>51697.373890000003</v>
      </c>
      <c r="G61" s="316">
        <f t="shared" si="8"/>
        <v>3.6075542706927516E-4</v>
      </c>
      <c r="H61" s="234">
        <v>48</v>
      </c>
      <c r="I61" s="234">
        <v>48119.749849999993</v>
      </c>
      <c r="J61" s="316">
        <f t="shared" si="9"/>
        <v>3.2624140645152566E-4</v>
      </c>
      <c r="K61" s="234">
        <v>50</v>
      </c>
      <c r="L61" s="234">
        <v>47496.399130000005</v>
      </c>
      <c r="M61" s="316">
        <f t="shared" si="10"/>
        <v>2.9214081221807375E-4</v>
      </c>
      <c r="N61" s="234">
        <v>48</v>
      </c>
    </row>
    <row r="62" spans="1:20" s="103" customFormat="1" ht="23.25" customHeight="1">
      <c r="A62" s="103" t="s">
        <v>1451</v>
      </c>
      <c r="B62" s="103" t="s">
        <v>876</v>
      </c>
      <c r="C62" s="234">
        <v>149946.96174</v>
      </c>
      <c r="D62" s="316">
        <f t="shared" si="7"/>
        <v>1.2462043085088763E-3</v>
      </c>
      <c r="E62" s="234">
        <v>27</v>
      </c>
      <c r="F62" s="234">
        <v>155244.63245</v>
      </c>
      <c r="G62" s="316">
        <f t="shared" si="8"/>
        <v>1.0833305343300177E-3</v>
      </c>
      <c r="H62" s="234">
        <v>27</v>
      </c>
      <c r="I62" s="234">
        <v>166969.82425999999</v>
      </c>
      <c r="J62" s="316">
        <f t="shared" si="9"/>
        <v>1.1320189832937479E-3</v>
      </c>
      <c r="K62" s="234">
        <v>27</v>
      </c>
      <c r="L62" s="234">
        <v>188293.42303999999</v>
      </c>
      <c r="M62" s="316">
        <f t="shared" si="10"/>
        <v>1.1581550296406009E-3</v>
      </c>
      <c r="N62" s="234">
        <v>27</v>
      </c>
    </row>
    <row r="63" spans="1:20" s="103" customFormat="1" ht="23.25" customHeight="1">
      <c r="A63" s="103" t="s">
        <v>1451</v>
      </c>
      <c r="B63" s="103" t="s">
        <v>877</v>
      </c>
      <c r="C63" s="234">
        <v>186726.66164999999</v>
      </c>
      <c r="D63" s="316">
        <f t="shared" si="7"/>
        <v>1.5518791948929097E-3</v>
      </c>
      <c r="E63" s="234">
        <v>23</v>
      </c>
      <c r="F63" s="234">
        <v>198479.49361000003</v>
      </c>
      <c r="G63" s="316">
        <f t="shared" si="8"/>
        <v>1.3850327220512714E-3</v>
      </c>
      <c r="H63" s="234">
        <v>24</v>
      </c>
      <c r="I63" s="234">
        <v>216077.93917999996</v>
      </c>
      <c r="J63" s="316">
        <f t="shared" si="9"/>
        <v>1.4649612893037601E-3</v>
      </c>
      <c r="K63" s="234">
        <v>22</v>
      </c>
      <c r="L63" s="234">
        <v>233963.18046999996</v>
      </c>
      <c r="M63" s="316">
        <f t="shared" si="10"/>
        <v>1.4390605356113773E-3</v>
      </c>
      <c r="N63" s="234">
        <v>21</v>
      </c>
    </row>
    <row r="64" spans="1:20" s="103" customFormat="1" ht="23.25" customHeight="1">
      <c r="A64" s="103" t="s">
        <v>1451</v>
      </c>
      <c r="B64" s="103" t="s">
        <v>875</v>
      </c>
      <c r="C64" s="234">
        <v>56865.760580000002</v>
      </c>
      <c r="D64" s="316">
        <f t="shared" si="7"/>
        <v>4.7260948150659217E-4</v>
      </c>
      <c r="E64" s="234">
        <v>46</v>
      </c>
      <c r="F64" s="234">
        <v>57203.536900000014</v>
      </c>
      <c r="G64" s="316">
        <f t="shared" si="8"/>
        <v>3.9917862033267285E-4</v>
      </c>
      <c r="H64" s="234">
        <v>47</v>
      </c>
      <c r="I64" s="234">
        <v>58789.721849999994</v>
      </c>
      <c r="J64" s="316">
        <f t="shared" si="9"/>
        <v>3.9858148891100251E-4</v>
      </c>
      <c r="K64" s="234">
        <v>48</v>
      </c>
      <c r="L64" s="234">
        <v>61709.136689999999</v>
      </c>
      <c r="M64" s="316">
        <f t="shared" si="10"/>
        <v>3.795605065670319E-4</v>
      </c>
      <c r="N64" s="234">
        <v>47</v>
      </c>
    </row>
    <row r="65" spans="1:20" s="103" customFormat="1" ht="23.25" customHeight="1">
      <c r="A65" s="103" t="s">
        <v>1451</v>
      </c>
      <c r="B65" s="103" t="s">
        <v>874</v>
      </c>
      <c r="C65" s="234">
        <v>99393.228009999977</v>
      </c>
      <c r="D65" s="316">
        <f t="shared" si="7"/>
        <v>8.2605387628621046E-4</v>
      </c>
      <c r="E65" s="234">
        <v>37</v>
      </c>
      <c r="F65" s="234">
        <v>107171.39929999999</v>
      </c>
      <c r="G65" s="316">
        <f t="shared" si="8"/>
        <v>7.4786514313760844E-4</v>
      </c>
      <c r="H65" s="234">
        <v>37</v>
      </c>
      <c r="I65" s="234">
        <v>117002.03373</v>
      </c>
      <c r="J65" s="316">
        <f t="shared" si="9"/>
        <v>7.9324826418988653E-4</v>
      </c>
      <c r="K65" s="234">
        <v>36</v>
      </c>
      <c r="L65" s="234">
        <v>125522.48469</v>
      </c>
      <c r="M65" s="316">
        <f t="shared" si="10"/>
        <v>7.7206359430741385E-4</v>
      </c>
      <c r="N65" s="234">
        <v>35</v>
      </c>
    </row>
    <row r="66" spans="1:20" s="103" customFormat="1" ht="23.25" customHeight="1">
      <c r="A66" s="103" t="s">
        <v>1451</v>
      </c>
      <c r="B66" s="103" t="s">
        <v>873</v>
      </c>
      <c r="C66" s="234">
        <v>72423.304040000003</v>
      </c>
      <c r="D66" s="316">
        <f t="shared" si="7"/>
        <v>6.0190771779419121E-4</v>
      </c>
      <c r="E66" s="234">
        <v>43</v>
      </c>
      <c r="F66" s="234">
        <v>80759.531239999982</v>
      </c>
      <c r="G66" s="316">
        <f t="shared" si="8"/>
        <v>5.6355743029407989E-4</v>
      </c>
      <c r="H66" s="234">
        <v>41</v>
      </c>
      <c r="I66" s="234">
        <v>84807.552919999987</v>
      </c>
      <c r="J66" s="316">
        <f t="shared" si="9"/>
        <v>5.7497670766326712E-4</v>
      </c>
      <c r="K66" s="234">
        <v>43</v>
      </c>
      <c r="L66" s="234">
        <v>91105.381540000002</v>
      </c>
      <c r="M66" s="316">
        <f t="shared" si="10"/>
        <v>5.603709049118626E-4</v>
      </c>
      <c r="N66" s="234">
        <v>42</v>
      </c>
    </row>
    <row r="67" spans="1:20" s="103" customFormat="1" ht="23.25" customHeight="1">
      <c r="A67" s="103" t="s">
        <v>1451</v>
      </c>
      <c r="B67" s="103" t="s">
        <v>880</v>
      </c>
      <c r="C67" s="317">
        <v>78382.001430000018</v>
      </c>
      <c r="D67" s="316">
        <f t="shared" si="7"/>
        <v>6.5143025745987963E-4</v>
      </c>
      <c r="E67" s="317">
        <v>39</v>
      </c>
      <c r="F67" s="317">
        <v>83718.808799999999</v>
      </c>
      <c r="G67" s="316">
        <f t="shared" si="8"/>
        <v>5.842079074778123E-4</v>
      </c>
      <c r="H67" s="317">
        <v>40</v>
      </c>
      <c r="I67" s="317">
        <v>85845.930650000009</v>
      </c>
      <c r="J67" s="316">
        <f t="shared" si="9"/>
        <v>5.8201668214607604E-4</v>
      </c>
      <c r="K67" s="317">
        <v>42</v>
      </c>
      <c r="L67" s="234">
        <v>92862.881110000017</v>
      </c>
      <c r="M67" s="316">
        <f t="shared" si="10"/>
        <v>5.7118093180353105E-4</v>
      </c>
      <c r="N67" s="234">
        <v>39</v>
      </c>
    </row>
    <row r="68" spans="1:20" s="103" customFormat="1" ht="23.25" customHeight="1">
      <c r="A68" s="103" t="s">
        <v>1451</v>
      </c>
      <c r="B68" s="103" t="s">
        <v>881</v>
      </c>
      <c r="C68" s="317">
        <v>260807.72078999999</v>
      </c>
      <c r="D68" s="316">
        <f t="shared" si="7"/>
        <v>2.1675644612556056E-3</v>
      </c>
      <c r="E68" s="317">
        <v>22</v>
      </c>
      <c r="F68" s="317">
        <v>271046.87673000002</v>
      </c>
      <c r="G68" s="316">
        <f t="shared" si="8"/>
        <v>1.8914235755684791E-3</v>
      </c>
      <c r="H68" s="317">
        <v>22</v>
      </c>
      <c r="I68" s="317">
        <v>278744.54549000005</v>
      </c>
      <c r="J68" s="316">
        <f t="shared" si="9"/>
        <v>1.8898272090944568E-3</v>
      </c>
      <c r="K68" s="317">
        <v>21</v>
      </c>
      <c r="L68" s="234">
        <v>269355.02994000004</v>
      </c>
      <c r="M68" s="316">
        <f t="shared" si="10"/>
        <v>1.6567486938603041E-3</v>
      </c>
      <c r="N68" s="234">
        <v>20</v>
      </c>
    </row>
    <row r="69" spans="1:20" s="103" customFormat="1" ht="23.25" customHeight="1">
      <c r="B69" s="103" t="s">
        <v>882</v>
      </c>
      <c r="C69" s="317">
        <v>74251.251709999997</v>
      </c>
      <c r="D69" s="316">
        <f t="shared" si="7"/>
        <v>6.1709973126114416E-4</v>
      </c>
      <c r="E69" s="317">
        <v>42</v>
      </c>
      <c r="F69" s="317">
        <v>75805.167719999998</v>
      </c>
      <c r="G69" s="316">
        <f t="shared" si="8"/>
        <v>5.289848129050996E-4</v>
      </c>
      <c r="H69" s="317">
        <v>43</v>
      </c>
      <c r="I69" s="317">
        <v>87875.894390000001</v>
      </c>
      <c r="J69" s="316">
        <f t="shared" si="9"/>
        <v>5.9577939345790965E-4</v>
      </c>
      <c r="K69" s="317">
        <v>41</v>
      </c>
      <c r="L69" s="234">
        <v>92693.875279999993</v>
      </c>
      <c r="M69" s="316">
        <f t="shared" si="10"/>
        <v>5.7014141088509974E-4</v>
      </c>
      <c r="N69" s="234">
        <v>40</v>
      </c>
    </row>
    <row r="70" spans="1:20" s="103" customFormat="1" ht="23.25" customHeight="1">
      <c r="B70" s="103" t="s">
        <v>1342</v>
      </c>
      <c r="C70" s="228" t="s">
        <v>977</v>
      </c>
      <c r="D70" s="228" t="s">
        <v>977</v>
      </c>
      <c r="E70" s="228" t="s">
        <v>977</v>
      </c>
      <c r="F70" s="228" t="s">
        <v>977</v>
      </c>
      <c r="G70" s="228" t="s">
        <v>977</v>
      </c>
      <c r="H70" s="228" t="s">
        <v>977</v>
      </c>
      <c r="I70" s="317">
        <v>174541.56512000001</v>
      </c>
      <c r="J70" s="316">
        <f t="shared" si="9"/>
        <v>1.1833537345165431E-3</v>
      </c>
      <c r="K70" s="317">
        <v>26</v>
      </c>
      <c r="L70" s="234">
        <v>194470.64736</v>
      </c>
      <c r="M70" s="316">
        <f t="shared" si="10"/>
        <v>1.1961498958442199E-3</v>
      </c>
      <c r="N70" s="234">
        <v>26</v>
      </c>
    </row>
    <row r="71" spans="1:20" s="103" customFormat="1" ht="23.25" customHeight="1">
      <c r="B71" s="103" t="s">
        <v>1352</v>
      </c>
      <c r="C71" s="228" t="s">
        <v>977</v>
      </c>
      <c r="D71" s="228" t="s">
        <v>977</v>
      </c>
      <c r="E71" s="228" t="s">
        <v>977</v>
      </c>
      <c r="F71" s="228" t="s">
        <v>977</v>
      </c>
      <c r="G71" s="228" t="s">
        <v>977</v>
      </c>
      <c r="H71" s="228" t="s">
        <v>977</v>
      </c>
      <c r="I71" s="317">
        <v>201005.37476999999</v>
      </c>
      <c r="J71" s="316">
        <f t="shared" si="9"/>
        <v>1.3627725907490523E-3</v>
      </c>
      <c r="K71" s="317">
        <v>24</v>
      </c>
      <c r="L71" s="234">
        <v>207040.73668999999</v>
      </c>
      <c r="M71" s="316">
        <f t="shared" si="10"/>
        <v>1.2734659908279437E-3</v>
      </c>
      <c r="N71" s="234">
        <v>23</v>
      </c>
    </row>
    <row r="72" spans="1:20" s="103" customFormat="1" ht="23.25" customHeight="1">
      <c r="B72" s="103" t="s">
        <v>1387</v>
      </c>
      <c r="C72" s="228" t="s">
        <v>977</v>
      </c>
      <c r="D72" s="228" t="s">
        <v>977</v>
      </c>
      <c r="E72" s="228" t="s">
        <v>977</v>
      </c>
      <c r="F72" s="228" t="s">
        <v>977</v>
      </c>
      <c r="G72" s="228" t="s">
        <v>977</v>
      </c>
      <c r="H72" s="228" t="s">
        <v>977</v>
      </c>
      <c r="I72" s="228" t="s">
        <v>977</v>
      </c>
      <c r="J72" s="228" t="s">
        <v>977</v>
      </c>
      <c r="K72" s="228" t="s">
        <v>977</v>
      </c>
      <c r="L72" s="234">
        <v>26857.002420000001</v>
      </c>
      <c r="M72" s="316">
        <f t="shared" si="10"/>
        <v>1.6519202812083941E-4</v>
      </c>
      <c r="N72" s="234">
        <v>52</v>
      </c>
    </row>
    <row r="73" spans="1:20" s="103" customFormat="1" ht="23.25" customHeight="1">
      <c r="B73" s="103" t="s">
        <v>1388</v>
      </c>
      <c r="C73" s="228" t="s">
        <v>977</v>
      </c>
      <c r="D73" s="228" t="s">
        <v>977</v>
      </c>
      <c r="E73" s="228" t="s">
        <v>977</v>
      </c>
      <c r="F73" s="228" t="s">
        <v>977</v>
      </c>
      <c r="G73" s="228" t="s">
        <v>977</v>
      </c>
      <c r="H73" s="228" t="s">
        <v>977</v>
      </c>
      <c r="I73" s="228" t="s">
        <v>977</v>
      </c>
      <c r="J73" s="228" t="s">
        <v>977</v>
      </c>
      <c r="K73" s="228" t="s">
        <v>977</v>
      </c>
      <c r="L73" s="234">
        <v>203731.07707</v>
      </c>
      <c r="M73" s="316">
        <f t="shared" si="10"/>
        <v>1.2531089391932346E-3</v>
      </c>
      <c r="N73" s="234">
        <v>24</v>
      </c>
    </row>
    <row r="74" spans="1:20" s="31" customFormat="1" ht="23.25" customHeight="1">
      <c r="A74" s="31" t="s">
        <v>1452</v>
      </c>
      <c r="B74" s="109" t="s">
        <v>978</v>
      </c>
      <c r="C74" s="228">
        <f>SUM(C44:C73)</f>
        <v>4809124.5656400016</v>
      </c>
      <c r="D74" s="229">
        <f>SUM(D44:D73)</f>
        <v>3.9968477415689492E-2</v>
      </c>
      <c r="E74" s="227"/>
      <c r="F74" s="228">
        <f>SUM(F44:F73)</f>
        <v>5139217.8676299993</v>
      </c>
      <c r="G74" s="229">
        <f>SUM(G44:G73)</f>
        <v>3.5862570903191199E-2</v>
      </c>
      <c r="H74" s="227"/>
      <c r="I74" s="228">
        <f>SUM(I44:I73)</f>
        <v>5651286.8374800002</v>
      </c>
      <c r="J74" s="229">
        <f>SUM(J44:J73)</f>
        <v>3.8314491905457604E-2</v>
      </c>
      <c r="K74" s="227"/>
      <c r="L74" s="234">
        <f>SUM(L44:L73)</f>
        <v>6043532.3170799995</v>
      </c>
      <c r="M74" s="316">
        <f>SUM(M44:M73)</f>
        <v>3.7172553543385389E-2</v>
      </c>
      <c r="N74" s="234"/>
      <c r="R74" s="469"/>
      <c r="T74" s="227"/>
    </row>
    <row r="75" spans="1:20" s="31" customFormat="1" ht="12" customHeight="1">
      <c r="B75" s="109"/>
      <c r="C75" s="228"/>
      <c r="D75" s="229"/>
      <c r="E75" s="227"/>
      <c r="F75" s="228"/>
      <c r="G75" s="229"/>
      <c r="H75" s="227"/>
      <c r="I75" s="228"/>
      <c r="J75" s="229"/>
      <c r="K75" s="227"/>
      <c r="L75" s="228"/>
      <c r="M75" s="229"/>
      <c r="N75" s="234"/>
      <c r="R75" s="469"/>
      <c r="T75" s="227"/>
    </row>
    <row r="76" spans="1:20" s="103" customFormat="1" ht="23.25" customHeight="1">
      <c r="B76" s="307" t="s">
        <v>1432</v>
      </c>
      <c r="C76" s="323"/>
      <c r="D76" s="325"/>
      <c r="E76" s="323"/>
      <c r="F76" s="323"/>
      <c r="G76" s="325"/>
      <c r="H76" s="323"/>
      <c r="I76" s="323"/>
      <c r="J76" s="325"/>
      <c r="K76" s="323"/>
      <c r="L76" s="323"/>
      <c r="M76" s="325"/>
      <c r="N76" s="325"/>
    </row>
    <row r="77" spans="1:20" s="103" customFormat="1" ht="23.25" customHeight="1">
      <c r="B77" s="31" t="s">
        <v>840</v>
      </c>
      <c r="C77" s="234">
        <v>1465210.9896400003</v>
      </c>
      <c r="D77" s="316">
        <f t="shared" ref="D77:D85" si="11">+C77/C$87</f>
        <v>1.2177320747118746E-2</v>
      </c>
      <c r="E77" s="315">
        <v>15</v>
      </c>
      <c r="F77" s="228" t="s">
        <v>977</v>
      </c>
      <c r="G77" s="228" t="s">
        <v>977</v>
      </c>
      <c r="H77" s="228" t="s">
        <v>983</v>
      </c>
      <c r="I77" s="228" t="s">
        <v>977</v>
      </c>
      <c r="J77" s="228" t="s">
        <v>977</v>
      </c>
      <c r="K77" s="228" t="s">
        <v>983</v>
      </c>
      <c r="L77" s="228" t="s">
        <v>977</v>
      </c>
      <c r="M77" s="228" t="s">
        <v>983</v>
      </c>
      <c r="N77" s="228" t="s">
        <v>977</v>
      </c>
    </row>
    <row r="78" spans="1:20" s="103" customFormat="1" ht="23.25" customHeight="1">
      <c r="B78" s="31" t="s">
        <v>841</v>
      </c>
      <c r="C78" s="234">
        <v>779134.80805999995</v>
      </c>
      <c r="D78" s="316">
        <f t="shared" si="11"/>
        <v>6.4753639783459091E-3</v>
      </c>
      <c r="E78" s="315">
        <v>17</v>
      </c>
      <c r="F78" s="228" t="s">
        <v>977</v>
      </c>
      <c r="G78" s="228" t="s">
        <v>977</v>
      </c>
      <c r="H78" s="228" t="s">
        <v>983</v>
      </c>
      <c r="I78" s="228" t="s">
        <v>977</v>
      </c>
      <c r="J78" s="228" t="s">
        <v>977</v>
      </c>
      <c r="K78" s="228" t="s">
        <v>983</v>
      </c>
      <c r="L78" s="228" t="s">
        <v>977</v>
      </c>
      <c r="M78" s="228" t="s">
        <v>983</v>
      </c>
      <c r="N78" s="228" t="s">
        <v>977</v>
      </c>
    </row>
    <row r="79" spans="1:20" s="103" customFormat="1" ht="23.25" customHeight="1">
      <c r="B79" s="31" t="s">
        <v>842</v>
      </c>
      <c r="C79" s="234">
        <v>511151.20104999992</v>
      </c>
      <c r="D79" s="316">
        <f t="shared" si="11"/>
        <v>4.2481609607570347E-3</v>
      </c>
      <c r="E79" s="315">
        <v>20</v>
      </c>
      <c r="F79" s="228" t="s">
        <v>977</v>
      </c>
      <c r="G79" s="228" t="s">
        <v>977</v>
      </c>
      <c r="H79" s="228" t="s">
        <v>983</v>
      </c>
      <c r="I79" s="228" t="s">
        <v>977</v>
      </c>
      <c r="J79" s="228" t="s">
        <v>977</v>
      </c>
      <c r="K79" s="228" t="s">
        <v>983</v>
      </c>
      <c r="L79" s="228" t="s">
        <v>977</v>
      </c>
      <c r="M79" s="228" t="s">
        <v>983</v>
      </c>
      <c r="N79" s="228" t="s">
        <v>977</v>
      </c>
    </row>
    <row r="80" spans="1:20" s="103" customFormat="1" ht="23.25" customHeight="1">
      <c r="B80" s="31" t="s">
        <v>843</v>
      </c>
      <c r="C80" s="234">
        <v>178436.12187999996</v>
      </c>
      <c r="D80" s="316">
        <f t="shared" si="11"/>
        <v>1.4829767892599577E-3</v>
      </c>
      <c r="E80" s="315">
        <v>25</v>
      </c>
      <c r="F80" s="228" t="s">
        <v>977</v>
      </c>
      <c r="G80" s="228" t="s">
        <v>977</v>
      </c>
      <c r="H80" s="228" t="s">
        <v>983</v>
      </c>
      <c r="I80" s="228" t="s">
        <v>977</v>
      </c>
      <c r="J80" s="228" t="s">
        <v>977</v>
      </c>
      <c r="K80" s="228" t="s">
        <v>983</v>
      </c>
      <c r="L80" s="228" t="s">
        <v>977</v>
      </c>
      <c r="M80" s="228" t="s">
        <v>983</v>
      </c>
      <c r="N80" s="228" t="s">
        <v>977</v>
      </c>
    </row>
    <row r="81" spans="2:20" s="103" customFormat="1" ht="23.25" customHeight="1">
      <c r="B81" s="31" t="s">
        <v>844</v>
      </c>
      <c r="C81" s="234">
        <v>91013.446750000003</v>
      </c>
      <c r="D81" s="316">
        <f t="shared" si="11"/>
        <v>7.5640978754047531E-4</v>
      </c>
      <c r="E81" s="315">
        <v>38</v>
      </c>
      <c r="F81" s="228" t="s">
        <v>977</v>
      </c>
      <c r="G81" s="228" t="s">
        <v>977</v>
      </c>
      <c r="H81" s="228" t="s">
        <v>983</v>
      </c>
      <c r="I81" s="228" t="s">
        <v>977</v>
      </c>
      <c r="J81" s="228" t="s">
        <v>977</v>
      </c>
      <c r="K81" s="228" t="s">
        <v>983</v>
      </c>
      <c r="L81" s="228" t="s">
        <v>977</v>
      </c>
      <c r="M81" s="228" t="s">
        <v>983</v>
      </c>
      <c r="N81" s="228" t="s">
        <v>977</v>
      </c>
    </row>
    <row r="82" spans="2:20" s="103" customFormat="1" ht="23.25" customHeight="1">
      <c r="B82" s="31" t="s">
        <v>845</v>
      </c>
      <c r="C82" s="234">
        <v>76344.57428999999</v>
      </c>
      <c r="D82" s="316">
        <f t="shared" si="11"/>
        <v>6.3449726694991837E-4</v>
      </c>
      <c r="E82" s="315">
        <v>41</v>
      </c>
      <c r="F82" s="228" t="s">
        <v>977</v>
      </c>
      <c r="G82" s="228" t="s">
        <v>977</v>
      </c>
      <c r="H82" s="228" t="s">
        <v>983</v>
      </c>
      <c r="I82" s="228" t="s">
        <v>977</v>
      </c>
      <c r="J82" s="228" t="s">
        <v>977</v>
      </c>
      <c r="K82" s="228" t="s">
        <v>983</v>
      </c>
      <c r="L82" s="228" t="s">
        <v>977</v>
      </c>
      <c r="M82" s="228" t="s">
        <v>983</v>
      </c>
      <c r="N82" s="228" t="s">
        <v>977</v>
      </c>
    </row>
    <row r="83" spans="2:20" s="103" customFormat="1" ht="23.25" customHeight="1">
      <c r="B83" s="31" t="s">
        <v>846</v>
      </c>
      <c r="C83" s="234">
        <v>53181.07836</v>
      </c>
      <c r="D83" s="316">
        <f t="shared" si="11"/>
        <v>4.4198620775188883E-4</v>
      </c>
      <c r="E83" s="315">
        <v>48</v>
      </c>
      <c r="F83" s="228" t="s">
        <v>977</v>
      </c>
      <c r="G83" s="228" t="s">
        <v>977</v>
      </c>
      <c r="H83" s="228" t="s">
        <v>983</v>
      </c>
      <c r="I83" s="228" t="s">
        <v>977</v>
      </c>
      <c r="J83" s="228" t="s">
        <v>977</v>
      </c>
      <c r="K83" s="228" t="s">
        <v>983</v>
      </c>
      <c r="L83" s="228" t="s">
        <v>977</v>
      </c>
      <c r="M83" s="228" t="s">
        <v>983</v>
      </c>
      <c r="N83" s="228" t="s">
        <v>977</v>
      </c>
    </row>
    <row r="84" spans="2:20" s="103" customFormat="1" ht="23.25" customHeight="1">
      <c r="B84" s="31" t="s">
        <v>847</v>
      </c>
      <c r="C84" s="234">
        <v>38351.879670000002</v>
      </c>
      <c r="D84" s="316">
        <f t="shared" si="11"/>
        <v>3.1874122109283348E-4</v>
      </c>
      <c r="E84" s="315">
        <v>51</v>
      </c>
      <c r="F84" s="228" t="s">
        <v>977</v>
      </c>
      <c r="G84" s="228" t="s">
        <v>977</v>
      </c>
      <c r="H84" s="228" t="s">
        <v>983</v>
      </c>
      <c r="I84" s="228" t="s">
        <v>977</v>
      </c>
      <c r="J84" s="228" t="s">
        <v>977</v>
      </c>
      <c r="K84" s="228" t="s">
        <v>983</v>
      </c>
      <c r="L84" s="228" t="s">
        <v>977</v>
      </c>
      <c r="M84" s="228" t="s">
        <v>983</v>
      </c>
      <c r="N84" s="228" t="s">
        <v>977</v>
      </c>
    </row>
    <row r="85" spans="2:20" s="103" customFormat="1" ht="23.25" customHeight="1">
      <c r="B85" s="109" t="s">
        <v>978</v>
      </c>
      <c r="C85" s="234">
        <f>SUM(C77:C84)</f>
        <v>3192824.0997000001</v>
      </c>
      <c r="D85" s="316">
        <f t="shared" si="11"/>
        <v>2.6535456958816765E-2</v>
      </c>
      <c r="E85" s="315"/>
      <c r="F85" s="228"/>
      <c r="G85" s="229"/>
      <c r="H85" s="228"/>
      <c r="I85" s="228"/>
      <c r="J85" s="229"/>
      <c r="K85" s="228"/>
      <c r="L85" s="228"/>
      <c r="M85" s="316"/>
      <c r="N85" s="234"/>
    </row>
    <row r="86" spans="2:20" s="31" customFormat="1" ht="10.5" customHeight="1">
      <c r="B86" s="109"/>
      <c r="C86" s="227"/>
      <c r="D86" s="229"/>
      <c r="E86" s="227"/>
      <c r="F86" s="227"/>
      <c r="G86" s="229"/>
      <c r="H86" s="227"/>
      <c r="I86" s="227"/>
      <c r="J86" s="229"/>
      <c r="K86" s="227"/>
      <c r="L86" s="227"/>
      <c r="M86" s="229"/>
      <c r="N86" s="227"/>
      <c r="R86" s="469"/>
      <c r="T86" s="227"/>
    </row>
    <row r="87" spans="2:20" s="103" customFormat="1" ht="18.75" customHeight="1">
      <c r="B87" s="307" t="s">
        <v>6</v>
      </c>
      <c r="C87" s="231">
        <f>+C24+C30+C41+C85+C74</f>
        <v>120322936.38867</v>
      </c>
      <c r="D87" s="232">
        <f>+C87/C$87</f>
        <v>1</v>
      </c>
      <c r="E87" s="306"/>
      <c r="F87" s="231">
        <f>+F24+F30+F41+F85+F74</f>
        <v>143303107.89772999</v>
      </c>
      <c r="G87" s="232">
        <f>+F87/F$87</f>
        <v>1</v>
      </c>
      <c r="H87" s="306"/>
      <c r="I87" s="231">
        <f>+I24+I30+I41+I85+I74</f>
        <v>147497371.26684999</v>
      </c>
      <c r="J87" s="232">
        <f>+I87/I$87</f>
        <v>1</v>
      </c>
      <c r="K87" s="306"/>
      <c r="L87" s="231">
        <f>+L24+L30+L41+L85+L74</f>
        <v>162580499.34682</v>
      </c>
      <c r="M87" s="232">
        <f>+L87/L$87</f>
        <v>1</v>
      </c>
      <c r="N87" s="306"/>
    </row>
    <row r="88" spans="2:20" s="70" customFormat="1" ht="11.25" customHeight="1" thickBot="1">
      <c r="B88" s="360"/>
      <c r="C88" s="60"/>
      <c r="D88" s="362"/>
      <c r="E88" s="60"/>
      <c r="F88" s="60"/>
      <c r="G88" s="362"/>
      <c r="H88" s="60"/>
      <c r="I88" s="60"/>
      <c r="J88" s="362"/>
      <c r="K88" s="60"/>
      <c r="L88" s="60"/>
      <c r="M88" s="362"/>
      <c r="N88" s="60"/>
    </row>
    <row r="89" spans="2:20" s="70" customFormat="1" ht="15.75" thickTop="1">
      <c r="B89" s="224" t="s">
        <v>1433</v>
      </c>
      <c r="C89" s="182"/>
      <c r="D89" s="238"/>
      <c r="E89" s="182"/>
      <c r="F89" s="182"/>
      <c r="G89" s="238"/>
      <c r="H89" s="182"/>
      <c r="I89" s="227"/>
      <c r="J89" s="318"/>
      <c r="K89" s="31"/>
      <c r="L89" s="182"/>
      <c r="M89" s="238"/>
      <c r="N89" s="182"/>
    </row>
    <row r="90" spans="2:20" s="70" customFormat="1">
      <c r="B90" s="224" t="s">
        <v>1434</v>
      </c>
      <c r="C90" s="182"/>
      <c r="D90" s="238"/>
      <c r="E90" s="182"/>
      <c r="F90" s="227"/>
      <c r="G90" s="318"/>
      <c r="H90" s="31"/>
      <c r="I90" s="182"/>
      <c r="J90" s="238"/>
      <c r="K90" s="182"/>
      <c r="L90" s="182"/>
      <c r="M90" s="238"/>
      <c r="N90" s="182"/>
    </row>
    <row r="91" spans="2:20" s="70" customFormat="1">
      <c r="B91" s="224" t="s">
        <v>1435</v>
      </c>
      <c r="C91" s="182"/>
      <c r="D91" s="238"/>
      <c r="E91" s="182"/>
      <c r="F91" s="182"/>
      <c r="G91" s="238"/>
      <c r="H91" s="182"/>
      <c r="I91" s="227"/>
      <c r="J91" s="318"/>
      <c r="K91" s="31"/>
      <c r="L91" s="182"/>
      <c r="M91" s="238"/>
      <c r="N91" s="182"/>
    </row>
    <row r="92" spans="2:20" s="70" customFormat="1">
      <c r="B92" s="224" t="s">
        <v>1436</v>
      </c>
      <c r="C92" s="182"/>
      <c r="D92" s="238"/>
      <c r="E92" s="182"/>
      <c r="F92" s="227"/>
      <c r="G92" s="318"/>
      <c r="H92" s="31"/>
      <c r="I92" s="182"/>
      <c r="J92" s="238"/>
      <c r="K92" s="182"/>
      <c r="L92" s="182"/>
      <c r="M92" s="238"/>
      <c r="N92" s="182"/>
    </row>
    <row r="93" spans="2:20" s="70" customFormat="1">
      <c r="B93" s="224" t="s">
        <v>1437</v>
      </c>
      <c r="C93" s="182"/>
      <c r="D93" s="238"/>
      <c r="E93" s="182"/>
      <c r="F93" s="227"/>
      <c r="G93" s="318"/>
      <c r="H93" s="31"/>
      <c r="I93" s="182"/>
      <c r="J93" s="238"/>
      <c r="K93" s="182"/>
      <c r="L93" s="182"/>
      <c r="M93" s="238"/>
      <c r="N93" s="182"/>
    </row>
    <row r="94" spans="2:20" s="70" customFormat="1">
      <c r="B94" s="224" t="s">
        <v>1438</v>
      </c>
      <c r="C94" s="182"/>
      <c r="D94" s="238"/>
      <c r="E94" s="182"/>
      <c r="F94" s="227"/>
      <c r="G94" s="318"/>
      <c r="H94" s="31"/>
      <c r="I94" s="182"/>
      <c r="J94" s="238"/>
      <c r="K94" s="182"/>
      <c r="L94" s="182"/>
      <c r="M94" s="238"/>
      <c r="N94" s="182"/>
    </row>
    <row r="95" spans="2:20" s="70" customFormat="1">
      <c r="C95" s="182"/>
      <c r="D95" s="238"/>
      <c r="E95" s="182"/>
      <c r="F95" s="227"/>
      <c r="G95" s="318"/>
      <c r="H95" s="31"/>
      <c r="I95" s="182"/>
      <c r="J95" s="238"/>
      <c r="K95" s="182"/>
      <c r="L95" s="182"/>
      <c r="M95" s="238"/>
      <c r="N95" s="182"/>
    </row>
    <row r="96" spans="2:20" s="70" customFormat="1">
      <c r="C96" s="182"/>
      <c r="D96" s="238"/>
      <c r="E96" s="182"/>
      <c r="F96" s="227"/>
      <c r="G96" s="318"/>
      <c r="H96" s="31"/>
      <c r="I96" s="182"/>
      <c r="J96" s="238"/>
      <c r="K96" s="182"/>
      <c r="L96" s="182"/>
      <c r="M96" s="238"/>
      <c r="N96" s="182"/>
    </row>
    <row r="97" spans="1:14" s="70" customFormat="1">
      <c r="C97" s="182"/>
      <c r="D97" s="238"/>
      <c r="E97" s="182"/>
      <c r="F97" s="227"/>
      <c r="G97" s="318"/>
      <c r="H97" s="31"/>
      <c r="I97" s="182"/>
      <c r="J97" s="238"/>
      <c r="K97" s="182"/>
      <c r="L97" s="182"/>
      <c r="M97" s="238"/>
      <c r="N97" s="182"/>
    </row>
    <row r="98" spans="1:14" s="70" customFormat="1">
      <c r="B98" s="70" t="s">
        <v>497</v>
      </c>
      <c r="C98" s="182"/>
      <c r="D98" s="238"/>
      <c r="E98" s="182"/>
      <c r="F98" s="227"/>
      <c r="G98" s="318"/>
      <c r="H98" s="31"/>
      <c r="I98" s="182"/>
      <c r="J98" s="238"/>
      <c r="K98" s="182"/>
      <c r="L98" s="182"/>
      <c r="M98" s="238"/>
      <c r="N98" s="182"/>
    </row>
    <row r="99" spans="1:14" s="70" customFormat="1">
      <c r="A99" s="70" t="s">
        <v>497</v>
      </c>
      <c r="C99" s="182"/>
      <c r="D99" s="238"/>
      <c r="E99" s="182"/>
      <c r="F99" s="227"/>
      <c r="G99" s="318"/>
      <c r="H99" s="31"/>
      <c r="I99" s="182"/>
      <c r="J99" s="238"/>
      <c r="K99" s="182"/>
      <c r="L99" s="182"/>
      <c r="M99" s="238"/>
      <c r="N99" s="182"/>
    </row>
    <row r="100" spans="1:14" s="70" customFormat="1">
      <c r="C100" s="182"/>
      <c r="D100" s="238"/>
      <c r="E100" s="182"/>
      <c r="F100" s="227"/>
      <c r="G100" s="318"/>
      <c r="H100" s="31"/>
      <c r="I100" s="182"/>
      <c r="J100" s="238"/>
      <c r="K100" s="182"/>
      <c r="L100" s="182"/>
      <c r="M100" s="238"/>
      <c r="N100" s="182"/>
    </row>
    <row r="101" spans="1:14" s="70" customFormat="1">
      <c r="C101" s="182"/>
      <c r="D101" s="238"/>
      <c r="E101" s="182"/>
      <c r="F101" s="227"/>
      <c r="G101" s="318"/>
      <c r="H101" s="31"/>
      <c r="I101" s="182"/>
      <c r="J101" s="238"/>
      <c r="K101" s="182"/>
      <c r="L101" s="182"/>
      <c r="M101" s="238"/>
      <c r="N101" s="182"/>
    </row>
    <row r="102" spans="1:14" s="70" customFormat="1">
      <c r="C102" s="182"/>
      <c r="D102" s="238"/>
      <c r="E102" s="182"/>
      <c r="F102" s="227"/>
      <c r="G102" s="318"/>
      <c r="H102" s="31"/>
      <c r="I102" s="182"/>
      <c r="J102" s="238"/>
      <c r="K102" s="182"/>
      <c r="L102" s="182"/>
      <c r="M102" s="238"/>
      <c r="N102" s="182"/>
    </row>
    <row r="103" spans="1:14" s="70" customFormat="1">
      <c r="C103" s="182"/>
      <c r="D103" s="238"/>
      <c r="E103" s="182"/>
      <c r="F103" s="227"/>
      <c r="G103" s="318"/>
      <c r="H103" s="31"/>
      <c r="I103" s="182"/>
      <c r="J103" s="238"/>
      <c r="K103" s="182"/>
      <c r="L103" s="182"/>
      <c r="M103" s="238"/>
      <c r="N103" s="182"/>
    </row>
    <row r="104" spans="1:14" s="70" customFormat="1">
      <c r="C104" s="182"/>
      <c r="D104" s="238"/>
      <c r="E104" s="182"/>
      <c r="F104" s="227"/>
      <c r="G104" s="318"/>
      <c r="H104" s="31"/>
      <c r="I104" s="182"/>
      <c r="J104" s="238"/>
      <c r="K104" s="182"/>
      <c r="L104" s="182"/>
      <c r="M104" s="238"/>
      <c r="N104" s="182"/>
    </row>
    <row r="105" spans="1:14" s="70" customFormat="1">
      <c r="C105" s="182"/>
      <c r="D105" s="238"/>
      <c r="E105" s="182"/>
      <c r="F105" s="227"/>
      <c r="G105" s="318"/>
      <c r="H105" s="31"/>
      <c r="I105" s="182"/>
      <c r="J105" s="238"/>
      <c r="K105" s="182"/>
      <c r="L105" s="182"/>
      <c r="M105" s="238"/>
      <c r="N105" s="182"/>
    </row>
    <row r="106" spans="1:14" s="70" customFormat="1">
      <c r="B106" s="319"/>
      <c r="C106" s="182"/>
      <c r="D106" s="238"/>
      <c r="E106" s="182"/>
      <c r="F106" s="227"/>
      <c r="G106" s="318"/>
      <c r="H106" s="31"/>
      <c r="I106" s="182"/>
      <c r="J106" s="238"/>
      <c r="K106" s="182"/>
      <c r="L106" s="182"/>
      <c r="M106" s="238"/>
      <c r="N106" s="182"/>
    </row>
    <row r="107" spans="1:14" s="70" customFormat="1">
      <c r="B107" s="319"/>
      <c r="C107" s="182"/>
      <c r="D107" s="238"/>
      <c r="E107" s="182"/>
      <c r="F107" s="227"/>
      <c r="G107" s="318"/>
      <c r="H107" s="31"/>
      <c r="I107" s="182"/>
      <c r="J107" s="238"/>
      <c r="K107" s="182"/>
      <c r="L107" s="182"/>
      <c r="M107" s="238"/>
      <c r="N107" s="182"/>
    </row>
    <row r="108" spans="1:14" s="70" customFormat="1">
      <c r="B108" s="319"/>
      <c r="C108" s="182"/>
      <c r="D108" s="238"/>
      <c r="E108" s="182"/>
      <c r="F108" s="227"/>
      <c r="G108" s="318"/>
      <c r="H108" s="31"/>
      <c r="I108" s="182"/>
      <c r="J108" s="238"/>
      <c r="K108" s="182"/>
      <c r="L108" s="182"/>
      <c r="M108" s="238"/>
      <c r="N108" s="182"/>
    </row>
    <row r="109" spans="1:14" s="70" customFormat="1">
      <c r="B109" s="319"/>
      <c r="C109" s="182"/>
      <c r="D109" s="238"/>
      <c r="E109" s="182"/>
      <c r="F109" s="227"/>
      <c r="G109" s="318"/>
      <c r="H109" s="31"/>
      <c r="I109" s="182"/>
      <c r="J109" s="238"/>
      <c r="K109" s="182"/>
      <c r="L109" s="182"/>
      <c r="M109" s="238"/>
      <c r="N109" s="182"/>
    </row>
    <row r="110" spans="1:14" s="70" customFormat="1">
      <c r="B110" s="319"/>
      <c r="C110" s="182"/>
      <c r="D110" s="238"/>
      <c r="E110" s="182"/>
      <c r="F110" s="227"/>
      <c r="G110" s="318"/>
      <c r="H110" s="31"/>
      <c r="I110" s="182"/>
      <c r="J110" s="238"/>
      <c r="K110" s="182"/>
      <c r="L110" s="182"/>
      <c r="M110" s="238"/>
      <c r="N110" s="182"/>
    </row>
    <row r="111" spans="1:14" s="70" customFormat="1">
      <c r="B111" s="319"/>
      <c r="C111" s="182"/>
      <c r="D111" s="238"/>
      <c r="E111" s="182"/>
      <c r="F111" s="227"/>
      <c r="G111" s="318"/>
      <c r="H111" s="31"/>
      <c r="I111" s="182"/>
      <c r="J111" s="238"/>
      <c r="K111" s="182"/>
      <c r="L111" s="182"/>
      <c r="M111" s="238"/>
      <c r="N111" s="182"/>
    </row>
    <row r="112" spans="1:14" s="70" customFormat="1">
      <c r="B112" s="319"/>
      <c r="C112" s="182"/>
      <c r="D112" s="238"/>
      <c r="E112" s="182"/>
      <c r="F112" s="227"/>
      <c r="G112" s="318"/>
      <c r="H112" s="31"/>
      <c r="I112" s="182"/>
      <c r="J112" s="238"/>
      <c r="K112" s="182"/>
      <c r="L112" s="182"/>
      <c r="M112" s="238"/>
      <c r="N112" s="182"/>
    </row>
    <row r="113" spans="2:14" s="70" customFormat="1" ht="15.75">
      <c r="B113" s="62"/>
      <c r="C113" s="182"/>
      <c r="D113" s="238"/>
      <c r="E113" s="182"/>
      <c r="F113" s="227"/>
      <c r="G113" s="318"/>
      <c r="H113" s="31"/>
      <c r="I113" s="182"/>
      <c r="J113" s="238"/>
      <c r="K113" s="182"/>
      <c r="L113" s="182"/>
      <c r="M113" s="238"/>
      <c r="N113" s="182"/>
    </row>
    <row r="114" spans="2:14" ht="15.75">
      <c r="B114" s="62"/>
      <c r="C114" s="71"/>
      <c r="D114" s="167"/>
      <c r="E114" s="71"/>
      <c r="F114" s="227"/>
      <c r="G114" s="318"/>
      <c r="H114" s="31"/>
      <c r="I114" s="71"/>
      <c r="J114" s="167"/>
      <c r="K114" s="71"/>
      <c r="L114" s="71"/>
      <c r="M114" s="167"/>
      <c r="N114" s="71"/>
    </row>
    <row r="115" spans="2:14" ht="15.75">
      <c r="B115" s="62"/>
      <c r="C115" s="71"/>
      <c r="D115" s="167"/>
      <c r="E115" s="71"/>
      <c r="F115" s="227"/>
      <c r="G115" s="318"/>
      <c r="H115" s="31"/>
      <c r="I115" s="71"/>
      <c r="J115" s="167"/>
      <c r="K115" s="71"/>
      <c r="L115" s="71"/>
      <c r="M115" s="167"/>
      <c r="N115" s="71"/>
    </row>
    <row r="116" spans="2:14" ht="15.75">
      <c r="B116" s="62"/>
      <c r="C116" s="71"/>
      <c r="D116" s="167"/>
      <c r="E116" s="71"/>
      <c r="F116" s="227"/>
      <c r="G116" s="318"/>
      <c r="H116" s="31"/>
      <c r="I116" s="71"/>
      <c r="J116" s="167"/>
      <c r="K116" s="71"/>
      <c r="L116" s="71"/>
      <c r="M116" s="167"/>
      <c r="N116" s="71"/>
    </row>
    <row r="117" spans="2:14" ht="15.75">
      <c r="B117" s="62"/>
      <c r="C117" s="71"/>
      <c r="D117" s="167"/>
      <c r="E117" s="71"/>
      <c r="F117" s="227"/>
      <c r="G117" s="318"/>
      <c r="H117" s="31"/>
      <c r="I117" s="71"/>
      <c r="J117" s="167"/>
      <c r="K117" s="71"/>
      <c r="L117" s="71"/>
      <c r="M117" s="167"/>
      <c r="N117" s="71"/>
    </row>
    <row r="118" spans="2:14" ht="15.75">
      <c r="B118" s="62"/>
      <c r="C118" s="71"/>
      <c r="D118" s="167"/>
      <c r="E118" s="71"/>
      <c r="F118" s="227"/>
      <c r="G118" s="318"/>
      <c r="H118" s="31"/>
      <c r="I118" s="71"/>
      <c r="J118" s="167"/>
      <c r="K118" s="71"/>
      <c r="L118" s="71"/>
      <c r="M118" s="167"/>
      <c r="N118" s="71"/>
    </row>
    <row r="119" spans="2:14" ht="15.75">
      <c r="B119" s="62"/>
      <c r="C119" s="71"/>
      <c r="D119" s="167"/>
      <c r="E119" s="71"/>
      <c r="F119" s="227"/>
      <c r="G119" s="318"/>
      <c r="H119" s="31"/>
      <c r="I119" s="71"/>
      <c r="J119" s="167"/>
      <c r="K119" s="71"/>
      <c r="L119" s="71"/>
      <c r="M119" s="167"/>
      <c r="N119" s="71"/>
    </row>
    <row r="120" spans="2:14" ht="15.75">
      <c r="B120" s="62"/>
      <c r="C120" s="71"/>
      <c r="D120" s="167"/>
      <c r="E120" s="71"/>
      <c r="F120" s="227"/>
      <c r="G120" s="318"/>
      <c r="H120" s="31"/>
      <c r="I120" s="71"/>
      <c r="J120" s="167"/>
      <c r="K120" s="71"/>
      <c r="L120" s="71"/>
      <c r="M120" s="167"/>
      <c r="N120" s="71"/>
    </row>
    <row r="121" spans="2:14" ht="15.75">
      <c r="B121" s="62"/>
      <c r="C121" s="71"/>
      <c r="D121" s="167"/>
      <c r="E121" s="71"/>
      <c r="F121" s="227"/>
      <c r="G121" s="318"/>
      <c r="H121" s="31"/>
      <c r="I121" s="71"/>
      <c r="J121" s="167"/>
      <c r="K121" s="71"/>
      <c r="L121" s="71"/>
      <c r="M121" s="167"/>
      <c r="N121" s="71"/>
    </row>
    <row r="122" spans="2:14" ht="15.75">
      <c r="B122" s="62"/>
      <c r="C122" s="71"/>
      <c r="D122" s="167"/>
      <c r="E122" s="71"/>
      <c r="F122" s="227"/>
      <c r="G122" s="318"/>
      <c r="H122" s="31"/>
      <c r="I122" s="71"/>
      <c r="J122" s="167"/>
      <c r="K122" s="71"/>
      <c r="L122" s="71"/>
      <c r="M122" s="167"/>
      <c r="N122" s="71"/>
    </row>
    <row r="123" spans="2:14" ht="15.75">
      <c r="B123" s="62"/>
      <c r="C123" s="71"/>
      <c r="D123" s="167"/>
      <c r="E123" s="71"/>
      <c r="F123" s="227"/>
      <c r="G123" s="318"/>
      <c r="H123" s="31"/>
      <c r="I123" s="71"/>
      <c r="J123" s="167"/>
      <c r="K123" s="71"/>
      <c r="L123" s="71"/>
      <c r="M123" s="167"/>
      <c r="N123" s="71"/>
    </row>
    <row r="124" spans="2:14" ht="15.75">
      <c r="B124" s="62"/>
      <c r="C124" s="71"/>
      <c r="D124" s="167"/>
      <c r="E124" s="71"/>
      <c r="F124" s="227"/>
      <c r="G124" s="318"/>
      <c r="H124" s="31"/>
      <c r="I124" s="71"/>
      <c r="J124" s="167"/>
      <c r="K124" s="71"/>
      <c r="L124" s="71"/>
      <c r="M124" s="167"/>
      <c r="N124" s="71"/>
    </row>
    <row r="125" spans="2:14" ht="15.75">
      <c r="B125" s="62"/>
      <c r="C125" s="71"/>
      <c r="D125" s="167"/>
      <c r="E125" s="71"/>
      <c r="F125" s="227"/>
      <c r="G125" s="318"/>
      <c r="H125" s="31"/>
      <c r="I125" s="71"/>
      <c r="J125" s="167"/>
      <c r="K125" s="71"/>
      <c r="L125" s="71"/>
      <c r="M125" s="167"/>
      <c r="N125" s="71"/>
    </row>
    <row r="126" spans="2:14" ht="15.75">
      <c r="B126" s="62"/>
      <c r="C126" s="71"/>
      <c r="D126" s="167"/>
      <c r="E126" s="71"/>
      <c r="F126" s="227"/>
      <c r="G126" s="318"/>
      <c r="H126" s="31"/>
      <c r="I126" s="71"/>
      <c r="J126" s="167"/>
      <c r="K126" s="71"/>
      <c r="L126" s="71"/>
      <c r="M126" s="167"/>
      <c r="N126" s="71"/>
    </row>
    <row r="127" spans="2:14" ht="15.75">
      <c r="B127" s="62"/>
      <c r="C127" s="71"/>
      <c r="D127" s="167"/>
      <c r="E127" s="71"/>
      <c r="F127" s="227"/>
      <c r="G127" s="318"/>
      <c r="H127" s="31"/>
      <c r="I127" s="71"/>
      <c r="J127" s="167"/>
      <c r="K127" s="71"/>
      <c r="L127" s="71"/>
      <c r="M127" s="167"/>
      <c r="N127" s="71"/>
    </row>
    <row r="128" spans="2:14" ht="15.75">
      <c r="B128" s="62"/>
      <c r="C128" s="71"/>
      <c r="D128" s="167"/>
      <c r="E128" s="71"/>
      <c r="F128" s="227"/>
      <c r="G128" s="318"/>
      <c r="H128" s="31"/>
      <c r="I128" s="71"/>
      <c r="J128" s="167"/>
      <c r="K128" s="71"/>
      <c r="L128" s="71"/>
      <c r="M128" s="167"/>
      <c r="N128" s="71"/>
    </row>
    <row r="129" spans="2:14" ht="15.75">
      <c r="B129" s="62"/>
      <c r="C129" s="71"/>
      <c r="D129" s="167"/>
      <c r="E129" s="71"/>
      <c r="F129" s="227"/>
      <c r="G129" s="318"/>
      <c r="H129" s="31"/>
      <c r="I129" s="71"/>
      <c r="J129" s="167"/>
      <c r="K129" s="71"/>
      <c r="L129" s="71"/>
      <c r="M129" s="167"/>
      <c r="N129" s="71"/>
    </row>
    <row r="130" spans="2:14" ht="15.75">
      <c r="B130" s="62"/>
      <c r="C130" s="71"/>
      <c r="D130" s="167"/>
      <c r="E130" s="71"/>
      <c r="F130" s="227"/>
      <c r="G130" s="318"/>
      <c r="H130" s="31"/>
      <c r="I130" s="71"/>
      <c r="J130" s="167"/>
      <c r="K130" s="71"/>
      <c r="L130" s="71"/>
      <c r="M130" s="167"/>
      <c r="N130" s="71"/>
    </row>
    <row r="131" spans="2:14" ht="15.75">
      <c r="B131" s="62"/>
      <c r="C131" s="71"/>
      <c r="D131" s="167"/>
      <c r="E131" s="71"/>
      <c r="F131" s="227"/>
      <c r="G131" s="318"/>
      <c r="H131" s="31"/>
      <c r="I131" s="71"/>
      <c r="J131" s="167"/>
      <c r="K131" s="71"/>
      <c r="L131" s="71"/>
      <c r="M131" s="167"/>
      <c r="N131" s="71"/>
    </row>
    <row r="132" spans="2:14" ht="15.75">
      <c r="B132" s="62"/>
      <c r="C132" s="71"/>
      <c r="D132" s="167"/>
      <c r="E132" s="71"/>
      <c r="F132" s="227"/>
      <c r="G132" s="318"/>
      <c r="H132" s="31"/>
      <c r="I132" s="71"/>
      <c r="J132" s="167"/>
      <c r="K132" s="71"/>
      <c r="L132" s="71"/>
      <c r="M132" s="167"/>
      <c r="N132" s="71"/>
    </row>
    <row r="133" spans="2:14" ht="15.75">
      <c r="B133" s="62"/>
      <c r="C133" s="71"/>
      <c r="D133" s="167"/>
      <c r="E133" s="71"/>
      <c r="F133" s="227"/>
      <c r="G133" s="318"/>
      <c r="H133" s="31"/>
      <c r="I133" s="71"/>
      <c r="J133" s="167"/>
      <c r="K133" s="71"/>
      <c r="L133" s="71"/>
      <c r="M133" s="167"/>
      <c r="N133" s="71"/>
    </row>
    <row r="134" spans="2:14" ht="15.75">
      <c r="B134" s="62"/>
      <c r="C134" s="71"/>
      <c r="D134" s="167"/>
      <c r="E134" s="71"/>
      <c r="F134" s="227"/>
      <c r="G134" s="318"/>
      <c r="H134" s="31"/>
      <c r="I134" s="71"/>
      <c r="J134" s="167"/>
      <c r="K134" s="71"/>
      <c r="L134" s="71"/>
      <c r="M134" s="167"/>
      <c r="N134" s="71"/>
    </row>
    <row r="135" spans="2:14" ht="15.75">
      <c r="B135" s="62"/>
      <c r="C135" s="71"/>
      <c r="D135" s="167"/>
      <c r="E135" s="71"/>
      <c r="F135" s="227"/>
      <c r="G135" s="318"/>
      <c r="H135" s="31"/>
      <c r="I135" s="71"/>
      <c r="J135" s="167"/>
      <c r="K135" s="71"/>
      <c r="L135" s="71"/>
      <c r="M135" s="167"/>
      <c r="N135" s="71"/>
    </row>
    <row r="136" spans="2:14" ht="15.75">
      <c r="B136" s="62"/>
      <c r="C136" s="71"/>
      <c r="D136" s="167"/>
      <c r="E136" s="71"/>
      <c r="F136" s="227"/>
      <c r="G136" s="318"/>
      <c r="H136" s="31"/>
      <c r="I136" s="71"/>
      <c r="J136" s="167"/>
      <c r="K136" s="71"/>
      <c r="L136" s="71"/>
      <c r="M136" s="167"/>
      <c r="N136" s="71"/>
    </row>
    <row r="137" spans="2:14" ht="15.75">
      <c r="B137" s="62"/>
      <c r="C137" s="71"/>
      <c r="D137" s="167"/>
      <c r="E137" s="71"/>
      <c r="F137" s="227"/>
      <c r="G137" s="318"/>
      <c r="H137" s="31"/>
      <c r="I137" s="71"/>
      <c r="J137" s="167"/>
      <c r="K137" s="71"/>
      <c r="L137" s="71"/>
      <c r="M137" s="167"/>
      <c r="N137" s="71"/>
    </row>
    <row r="138" spans="2:14" ht="15.75">
      <c r="B138" s="62"/>
      <c r="C138" s="71"/>
      <c r="D138" s="167"/>
      <c r="E138" s="71"/>
      <c r="F138" s="227"/>
      <c r="G138" s="318"/>
      <c r="H138" s="31"/>
      <c r="I138" s="71"/>
      <c r="J138" s="167"/>
      <c r="K138" s="71"/>
      <c r="L138" s="71"/>
      <c r="M138" s="167"/>
      <c r="N138" s="71"/>
    </row>
    <row r="139" spans="2:14" ht="15.75">
      <c r="B139" s="62"/>
      <c r="C139" s="71"/>
      <c r="D139" s="167"/>
      <c r="E139" s="71"/>
      <c r="F139" s="227"/>
      <c r="G139" s="318"/>
      <c r="H139" s="31"/>
      <c r="I139" s="71"/>
      <c r="J139" s="167"/>
      <c r="K139" s="71"/>
      <c r="L139" s="71"/>
      <c r="M139" s="167"/>
      <c r="N139" s="71"/>
    </row>
    <row r="140" spans="2:14" ht="15.75">
      <c r="B140" s="62"/>
      <c r="C140" s="71"/>
      <c r="D140" s="167"/>
      <c r="E140" s="71"/>
      <c r="F140" s="227"/>
      <c r="G140" s="318"/>
      <c r="H140" s="31"/>
      <c r="I140" s="71"/>
      <c r="J140" s="167"/>
      <c r="K140" s="71"/>
      <c r="L140" s="71"/>
      <c r="M140" s="167"/>
      <c r="N140" s="71"/>
    </row>
    <row r="141" spans="2:14" ht="15.75">
      <c r="B141" s="62"/>
      <c r="C141" s="71"/>
      <c r="D141" s="167"/>
      <c r="E141" s="71"/>
      <c r="F141" s="227"/>
      <c r="G141" s="318"/>
      <c r="H141" s="31"/>
      <c r="I141" s="71"/>
      <c r="J141" s="167"/>
      <c r="K141" s="71"/>
      <c r="L141" s="71"/>
      <c r="M141" s="167"/>
      <c r="N141" s="71"/>
    </row>
    <row r="142" spans="2:14" ht="15.75">
      <c r="B142" s="62"/>
      <c r="C142" s="71"/>
      <c r="D142" s="167"/>
      <c r="E142" s="71"/>
      <c r="F142" s="227"/>
      <c r="G142" s="318"/>
      <c r="H142" s="31"/>
      <c r="I142" s="71"/>
      <c r="J142" s="167"/>
      <c r="K142" s="71"/>
      <c r="L142" s="71"/>
      <c r="M142" s="167"/>
      <c r="N142" s="71"/>
    </row>
    <row r="143" spans="2:14" ht="15.75">
      <c r="B143" s="62"/>
      <c r="C143" s="71"/>
      <c r="D143" s="167"/>
      <c r="E143" s="71"/>
      <c r="F143" s="227"/>
      <c r="G143" s="318"/>
      <c r="H143" s="31"/>
      <c r="I143" s="71"/>
      <c r="J143" s="167"/>
      <c r="K143" s="71"/>
      <c r="L143" s="71"/>
      <c r="M143" s="167"/>
      <c r="N143" s="71"/>
    </row>
    <row r="144" spans="2:14" ht="15.75">
      <c r="B144" s="62"/>
      <c r="C144" s="71"/>
      <c r="D144" s="167"/>
      <c r="E144" s="71"/>
      <c r="F144" s="227"/>
      <c r="G144" s="318"/>
      <c r="H144" s="31"/>
      <c r="I144" s="71"/>
      <c r="J144" s="167"/>
      <c r="K144" s="71"/>
      <c r="L144" s="71"/>
      <c r="M144" s="167"/>
      <c r="N144" s="71"/>
    </row>
    <row r="145" spans="2:14" ht="15.75">
      <c r="B145" s="62"/>
      <c r="C145" s="71"/>
      <c r="D145" s="167"/>
      <c r="E145" s="71"/>
      <c r="F145" s="227"/>
      <c r="G145" s="318"/>
      <c r="H145" s="31"/>
      <c r="I145" s="71"/>
      <c r="J145" s="167"/>
      <c r="K145" s="71"/>
      <c r="L145" s="71"/>
      <c r="M145" s="167"/>
      <c r="N145" s="71"/>
    </row>
    <row r="146" spans="2:14" ht="15.75">
      <c r="B146" s="62"/>
      <c r="C146" s="71"/>
      <c r="D146" s="167"/>
      <c r="E146" s="71"/>
      <c r="F146" s="227"/>
      <c r="G146" s="318"/>
      <c r="H146" s="31"/>
      <c r="I146" s="71"/>
      <c r="J146" s="167"/>
      <c r="K146" s="71"/>
      <c r="L146" s="71"/>
      <c r="M146" s="167"/>
      <c r="N146" s="71"/>
    </row>
    <row r="147" spans="2:14" ht="15.75">
      <c r="B147" s="62"/>
      <c r="C147" s="71"/>
      <c r="D147" s="167"/>
      <c r="E147" s="71"/>
      <c r="F147" s="227"/>
      <c r="G147" s="318"/>
      <c r="H147" s="31"/>
      <c r="I147" s="71"/>
      <c r="J147" s="167"/>
      <c r="K147" s="71"/>
      <c r="L147" s="71"/>
      <c r="M147" s="167"/>
      <c r="N147" s="71"/>
    </row>
    <row r="148" spans="2:14" ht="15.75">
      <c r="B148" s="62"/>
      <c r="C148" s="71"/>
      <c r="D148" s="167"/>
      <c r="E148" s="71"/>
      <c r="F148" s="227"/>
      <c r="G148" s="318"/>
      <c r="H148" s="31"/>
      <c r="I148" s="71"/>
      <c r="J148" s="167"/>
      <c r="K148" s="71"/>
      <c r="L148" s="71"/>
      <c r="M148" s="167"/>
      <c r="N148" s="71"/>
    </row>
    <row r="149" spans="2:14" ht="15.75">
      <c r="B149" s="62"/>
      <c r="C149" s="71"/>
      <c r="D149" s="167"/>
      <c r="E149" s="71"/>
      <c r="F149" s="227"/>
      <c r="G149" s="318"/>
      <c r="H149" s="31"/>
      <c r="I149" s="71"/>
      <c r="J149" s="167"/>
      <c r="K149" s="71"/>
      <c r="L149" s="71"/>
      <c r="M149" s="167"/>
      <c r="N149" s="71"/>
    </row>
    <row r="150" spans="2:14" ht="15.75">
      <c r="B150" s="62"/>
      <c r="C150" s="71"/>
      <c r="D150" s="167"/>
      <c r="E150" s="71"/>
      <c r="F150" s="227"/>
      <c r="G150" s="318"/>
      <c r="H150" s="31"/>
      <c r="I150" s="71"/>
      <c r="J150" s="167"/>
      <c r="K150" s="71"/>
      <c r="L150" s="71"/>
      <c r="M150" s="167"/>
      <c r="N150" s="71"/>
    </row>
    <row r="151" spans="2:14" ht="15.75">
      <c r="B151" s="62"/>
      <c r="C151" s="71"/>
      <c r="D151" s="167"/>
      <c r="E151" s="71"/>
      <c r="F151" s="227"/>
      <c r="G151" s="318"/>
      <c r="H151" s="31"/>
      <c r="I151" s="71"/>
      <c r="J151" s="167"/>
      <c r="K151" s="71"/>
      <c r="L151" s="71"/>
      <c r="M151" s="167"/>
      <c r="N151" s="71"/>
    </row>
    <row r="152" spans="2:14" ht="15.75">
      <c r="B152" s="62"/>
      <c r="C152" s="71"/>
      <c r="D152" s="167"/>
      <c r="E152" s="71"/>
      <c r="F152" s="227"/>
      <c r="G152" s="318"/>
      <c r="H152" s="31"/>
      <c r="I152" s="71"/>
      <c r="J152" s="167"/>
      <c r="K152" s="71"/>
      <c r="L152" s="71"/>
      <c r="M152" s="167"/>
      <c r="N152" s="71"/>
    </row>
    <row r="153" spans="2:14" ht="15.75">
      <c r="B153" s="62"/>
      <c r="C153" s="71"/>
      <c r="D153" s="167"/>
      <c r="E153" s="71"/>
      <c r="F153" s="227"/>
      <c r="G153" s="318"/>
      <c r="H153" s="31"/>
      <c r="I153" s="71"/>
      <c r="J153" s="167"/>
      <c r="K153" s="71"/>
      <c r="L153" s="71"/>
      <c r="M153" s="167"/>
      <c r="N153" s="71"/>
    </row>
    <row r="154" spans="2:14" ht="15.75">
      <c r="B154" s="62"/>
      <c r="C154" s="71"/>
      <c r="D154" s="167"/>
      <c r="E154" s="71"/>
      <c r="F154" s="227"/>
      <c r="G154" s="318"/>
      <c r="H154" s="31"/>
      <c r="I154" s="71"/>
      <c r="J154" s="167"/>
      <c r="K154" s="71"/>
      <c r="L154" s="71"/>
      <c r="M154" s="167"/>
      <c r="N154" s="71"/>
    </row>
    <row r="155" spans="2:14" ht="15.75">
      <c r="B155" s="62"/>
      <c r="C155" s="71"/>
      <c r="D155" s="167"/>
      <c r="E155" s="71"/>
      <c r="F155" s="227"/>
      <c r="G155" s="318"/>
      <c r="H155" s="31"/>
      <c r="I155" s="71"/>
      <c r="J155" s="167"/>
      <c r="K155" s="71"/>
      <c r="L155" s="71"/>
      <c r="M155" s="167"/>
      <c r="N155" s="71"/>
    </row>
    <row r="156" spans="2:14" ht="15.75">
      <c r="B156" s="62"/>
      <c r="C156" s="71"/>
      <c r="D156" s="167"/>
      <c r="E156" s="71"/>
      <c r="F156" s="227"/>
      <c r="G156" s="318"/>
      <c r="H156" s="31"/>
      <c r="I156" s="71"/>
      <c r="J156" s="167"/>
      <c r="K156" s="71"/>
      <c r="L156" s="71"/>
      <c r="M156" s="167"/>
      <c r="N156" s="71"/>
    </row>
    <row r="157" spans="2:14" ht="15.75">
      <c r="B157" s="62"/>
      <c r="C157" s="71"/>
      <c r="D157" s="167"/>
      <c r="E157" s="71"/>
      <c r="F157" s="227"/>
      <c r="G157" s="318"/>
      <c r="H157" s="31"/>
      <c r="I157" s="71"/>
      <c r="J157" s="167"/>
      <c r="K157" s="71"/>
      <c r="L157" s="71"/>
      <c r="M157" s="167"/>
      <c r="N157" s="71"/>
    </row>
    <row r="158" spans="2:14" ht="15.75">
      <c r="B158" s="62"/>
      <c r="C158" s="71"/>
      <c r="E158" s="71"/>
      <c r="F158" s="227"/>
      <c r="G158" s="318"/>
      <c r="H158" s="31"/>
      <c r="I158" s="71"/>
      <c r="J158" s="167"/>
      <c r="K158" s="71"/>
      <c r="L158" s="71"/>
      <c r="M158" s="167"/>
      <c r="N158" s="71"/>
    </row>
    <row r="159" spans="2:14" ht="15.75">
      <c r="B159" s="62"/>
      <c r="C159" s="71"/>
      <c r="E159" s="71"/>
      <c r="F159" s="227"/>
      <c r="G159" s="318"/>
      <c r="H159" s="31"/>
      <c r="I159" s="71"/>
      <c r="J159" s="167"/>
      <c r="K159" s="71"/>
      <c r="L159" s="71"/>
      <c r="M159" s="167"/>
      <c r="N159" s="71"/>
    </row>
    <row r="160" spans="2:14" ht="15.75">
      <c r="B160" s="62"/>
      <c r="C160" s="71"/>
      <c r="E160" s="71"/>
      <c r="F160" s="227"/>
      <c r="G160" s="318"/>
      <c r="H160" s="31"/>
      <c r="I160" s="71"/>
      <c r="J160" s="167"/>
      <c r="K160" s="71"/>
      <c r="L160" s="71"/>
      <c r="M160" s="167"/>
      <c r="N160" s="71"/>
    </row>
    <row r="161" spans="2:14" ht="15.75">
      <c r="B161" s="62"/>
      <c r="C161" s="71"/>
      <c r="E161" s="71"/>
      <c r="F161" s="227"/>
      <c r="G161" s="318"/>
      <c r="H161" s="31"/>
      <c r="I161" s="71"/>
      <c r="J161" s="167"/>
      <c r="K161" s="71"/>
      <c r="L161" s="71"/>
      <c r="M161" s="167"/>
      <c r="N161" s="71"/>
    </row>
    <row r="162" spans="2:14" ht="15.75">
      <c r="B162" s="62"/>
      <c r="C162" s="71"/>
      <c r="E162" s="71"/>
      <c r="F162" s="227"/>
      <c r="G162" s="318"/>
      <c r="H162" s="31"/>
      <c r="I162" s="71"/>
      <c r="K162" s="71"/>
      <c r="L162" s="71"/>
      <c r="N162" s="71"/>
    </row>
    <row r="163" spans="2:14" ht="15.75">
      <c r="B163" s="62"/>
      <c r="C163" s="71"/>
      <c r="E163" s="71"/>
      <c r="F163" s="227"/>
      <c r="G163" s="318"/>
      <c r="H163" s="31"/>
      <c r="I163" s="71"/>
      <c r="K163" s="71"/>
      <c r="L163" s="71"/>
      <c r="N163" s="71"/>
    </row>
    <row r="164" spans="2:14" ht="15.75">
      <c r="B164" s="62"/>
      <c r="C164" s="71"/>
      <c r="E164" s="71"/>
      <c r="F164" s="227"/>
      <c r="G164" s="318"/>
      <c r="H164" s="31"/>
      <c r="I164" s="71"/>
      <c r="K164" s="71"/>
      <c r="L164" s="71"/>
      <c r="N164" s="71"/>
    </row>
    <row r="165" spans="2:14" ht="15.75">
      <c r="B165" s="62"/>
      <c r="C165" s="71"/>
      <c r="E165" s="71"/>
      <c r="F165" s="227"/>
      <c r="G165" s="318"/>
      <c r="H165" s="31"/>
      <c r="I165" s="71"/>
      <c r="K165" s="71"/>
      <c r="L165" s="71"/>
      <c r="N165" s="71"/>
    </row>
    <row r="166" spans="2:14" ht="15.75">
      <c r="B166" s="62"/>
      <c r="C166" s="71"/>
      <c r="E166" s="71"/>
      <c r="F166" s="227"/>
      <c r="G166" s="318"/>
      <c r="H166" s="31"/>
      <c r="I166" s="71"/>
      <c r="K166" s="71"/>
      <c r="L166" s="71"/>
      <c r="N166" s="71"/>
    </row>
    <row r="167" spans="2:14" ht="15.75">
      <c r="B167" s="62"/>
      <c r="C167" s="71"/>
      <c r="E167" s="71"/>
      <c r="F167" s="227"/>
      <c r="G167" s="318"/>
      <c r="H167" s="31"/>
      <c r="I167" s="71"/>
      <c r="K167" s="71"/>
      <c r="L167" s="71"/>
      <c r="N167" s="71"/>
    </row>
    <row r="168" spans="2:14" ht="15.75">
      <c r="B168" s="62"/>
      <c r="C168" s="71"/>
      <c r="E168" s="71"/>
      <c r="F168" s="227"/>
      <c r="G168" s="318"/>
      <c r="H168" s="31"/>
      <c r="I168" s="71"/>
      <c r="K168" s="71"/>
      <c r="L168" s="71"/>
      <c r="N168" s="71"/>
    </row>
    <row r="169" spans="2:14" ht="15.75">
      <c r="B169" s="62"/>
      <c r="C169" s="71"/>
      <c r="E169" s="71"/>
      <c r="F169" s="227"/>
      <c r="G169" s="318"/>
      <c r="H169" s="31"/>
      <c r="I169" s="71"/>
      <c r="K169" s="71"/>
      <c r="L169" s="71"/>
      <c r="N169" s="71"/>
    </row>
    <row r="170" spans="2:14" ht="15.75">
      <c r="B170" s="62"/>
      <c r="E170" s="71"/>
      <c r="F170" s="227"/>
      <c r="G170" s="318"/>
      <c r="H170" s="31"/>
      <c r="I170" s="71"/>
      <c r="K170" s="71"/>
      <c r="L170" s="71"/>
      <c r="N170" s="71"/>
    </row>
    <row r="171" spans="2:14" ht="15.75">
      <c r="B171" s="62"/>
      <c r="E171" s="71"/>
      <c r="F171" s="227"/>
      <c r="G171" s="318"/>
      <c r="H171" s="31"/>
      <c r="I171" s="71"/>
      <c r="K171" s="71"/>
      <c r="L171" s="71"/>
      <c r="N171" s="71"/>
    </row>
    <row r="172" spans="2:14" ht="15.75">
      <c r="B172" s="62"/>
      <c r="E172" s="71"/>
      <c r="F172" s="227"/>
      <c r="G172" s="318"/>
      <c r="H172" s="31"/>
      <c r="I172" s="71"/>
      <c r="K172" s="71"/>
      <c r="L172" s="71"/>
      <c r="N172" s="71"/>
    </row>
    <row r="173" spans="2:14" ht="15.75">
      <c r="B173" s="62"/>
      <c r="F173" s="227"/>
      <c r="G173" s="318"/>
      <c r="H173" s="31"/>
      <c r="I173" s="71"/>
      <c r="K173" s="71"/>
      <c r="L173" s="71"/>
      <c r="N173" s="71"/>
    </row>
    <row r="174" spans="2:14" ht="15.75">
      <c r="B174" s="62"/>
      <c r="F174" s="227"/>
      <c r="G174" s="318"/>
      <c r="H174" s="31"/>
      <c r="I174" s="71"/>
      <c r="K174" s="71"/>
      <c r="L174" s="71"/>
      <c r="N174" s="71"/>
    </row>
    <row r="175" spans="2:14" ht="15.75">
      <c r="B175" s="62"/>
      <c r="F175" s="227"/>
      <c r="G175" s="318"/>
      <c r="H175" s="31"/>
      <c r="I175" s="71"/>
      <c r="K175" s="71"/>
      <c r="L175" s="71"/>
      <c r="N175" s="71"/>
    </row>
    <row r="176" spans="2:14" ht="15.75">
      <c r="B176" s="62"/>
      <c r="F176" s="227"/>
      <c r="G176" s="318"/>
      <c r="H176" s="31"/>
      <c r="I176" s="71"/>
      <c r="K176" s="71"/>
      <c r="L176" s="71"/>
      <c r="N176" s="71"/>
    </row>
    <row r="177" spans="2:14" ht="15.75">
      <c r="B177" s="62"/>
      <c r="F177" s="227"/>
      <c r="G177" s="318"/>
      <c r="H177" s="31"/>
      <c r="I177" s="71"/>
      <c r="K177" s="71"/>
      <c r="L177" s="71"/>
      <c r="N177" s="71"/>
    </row>
    <row r="178" spans="2:14" ht="15.75">
      <c r="B178" s="62"/>
      <c r="F178" s="227"/>
      <c r="G178" s="318"/>
      <c r="H178" s="31"/>
      <c r="I178" s="71"/>
      <c r="K178" s="71"/>
      <c r="L178" s="71"/>
      <c r="N178" s="71"/>
    </row>
    <row r="179" spans="2:14" ht="15.75">
      <c r="B179" s="62"/>
      <c r="F179" s="227"/>
      <c r="G179" s="318"/>
      <c r="H179" s="31"/>
      <c r="I179" s="71"/>
      <c r="K179" s="71"/>
      <c r="L179" s="71"/>
      <c r="N179" s="71"/>
    </row>
    <row r="180" spans="2:14" ht="15.75">
      <c r="B180" s="62"/>
      <c r="F180" s="227"/>
      <c r="G180" s="318"/>
      <c r="H180" s="31"/>
      <c r="I180" s="71"/>
      <c r="K180" s="71"/>
      <c r="L180" s="71"/>
      <c r="N180" s="71"/>
    </row>
    <row r="181" spans="2:14" ht="15.75">
      <c r="B181" s="62"/>
      <c r="F181" s="227"/>
      <c r="G181" s="318"/>
      <c r="H181" s="31"/>
      <c r="I181" s="71"/>
      <c r="K181" s="71"/>
      <c r="L181" s="71"/>
      <c r="N181" s="71"/>
    </row>
    <row r="182" spans="2:14" ht="15.75">
      <c r="B182" s="62"/>
      <c r="F182" s="227"/>
      <c r="G182" s="318"/>
      <c r="H182" s="31"/>
      <c r="I182" s="71"/>
      <c r="K182" s="71"/>
      <c r="L182" s="71"/>
      <c r="N182" s="71"/>
    </row>
    <row r="183" spans="2:14" ht="15.75">
      <c r="B183" s="62"/>
      <c r="F183" s="227"/>
      <c r="G183" s="318"/>
      <c r="H183" s="31"/>
      <c r="I183" s="71"/>
      <c r="K183" s="71"/>
      <c r="L183" s="71"/>
      <c r="N183" s="71"/>
    </row>
    <row r="184" spans="2:14" ht="15.75">
      <c r="B184" s="62"/>
      <c r="F184" s="227"/>
      <c r="G184" s="318"/>
      <c r="H184" s="31"/>
      <c r="I184" s="71"/>
      <c r="K184" s="167"/>
      <c r="L184" s="71"/>
      <c r="N184" s="167"/>
    </row>
    <row r="185" spans="2:14" ht="15.75">
      <c r="B185" s="62"/>
      <c r="F185" s="227"/>
      <c r="G185" s="318"/>
      <c r="H185" s="31"/>
      <c r="I185" s="71"/>
      <c r="K185" s="167"/>
      <c r="L185" s="71"/>
      <c r="N185" s="167"/>
    </row>
    <row r="186" spans="2:14" ht="15.75">
      <c r="B186" s="62"/>
      <c r="F186" s="227"/>
      <c r="G186" s="318"/>
      <c r="H186" s="31"/>
      <c r="I186" s="71"/>
      <c r="K186" s="167"/>
      <c r="L186" s="71"/>
      <c r="N186" s="167"/>
    </row>
    <row r="187" spans="2:14" ht="15.75">
      <c r="B187" s="62"/>
      <c r="F187" s="227"/>
      <c r="G187" s="318"/>
      <c r="H187" s="31"/>
      <c r="I187" s="71"/>
      <c r="K187" s="167"/>
      <c r="L187" s="71"/>
      <c r="N187" s="167"/>
    </row>
    <row r="188" spans="2:14" ht="15.75">
      <c r="B188" s="62"/>
      <c r="F188" s="227"/>
      <c r="G188" s="318"/>
      <c r="H188" s="31"/>
      <c r="I188" s="71"/>
      <c r="K188" s="167"/>
      <c r="L188" s="71"/>
      <c r="N188" s="167"/>
    </row>
    <row r="189" spans="2:14" ht="15.75">
      <c r="B189" s="62"/>
      <c r="F189" s="227"/>
      <c r="G189" s="318"/>
      <c r="H189" s="31"/>
      <c r="I189" s="71"/>
      <c r="K189" s="167"/>
      <c r="L189" s="71"/>
      <c r="N189" s="167"/>
    </row>
    <row r="190" spans="2:14" ht="15.75">
      <c r="B190" s="62"/>
      <c r="F190" s="227"/>
      <c r="G190" s="318"/>
      <c r="H190" s="31"/>
      <c r="I190" s="71"/>
      <c r="K190" s="167"/>
      <c r="L190" s="71"/>
      <c r="N190" s="167"/>
    </row>
    <row r="191" spans="2:14" ht="15.75">
      <c r="B191" s="62"/>
      <c r="F191" s="227"/>
      <c r="G191" s="318"/>
      <c r="H191" s="31"/>
      <c r="I191" s="71"/>
      <c r="K191" s="167"/>
      <c r="L191" s="71"/>
      <c r="N191" s="167"/>
    </row>
    <row r="192" spans="2:14" ht="15.75">
      <c r="B192" s="62"/>
      <c r="F192" s="227"/>
      <c r="G192" s="318"/>
      <c r="H192" s="31"/>
      <c r="I192" s="71"/>
      <c r="K192" s="167"/>
      <c r="L192" s="71"/>
      <c r="N192" s="167"/>
    </row>
    <row r="193" spans="2:14" ht="15.75">
      <c r="B193" s="62"/>
      <c r="F193" s="227"/>
      <c r="G193" s="318"/>
      <c r="H193" s="31"/>
      <c r="I193" s="71"/>
      <c r="K193" s="167"/>
      <c r="L193" s="71"/>
      <c r="N193" s="167"/>
    </row>
    <row r="194" spans="2:14" ht="15.75">
      <c r="B194" s="62"/>
      <c r="F194" s="227"/>
      <c r="G194" s="318"/>
      <c r="H194" s="31"/>
      <c r="I194" s="71"/>
      <c r="K194" s="167"/>
      <c r="L194" s="71"/>
      <c r="N194" s="167"/>
    </row>
    <row r="195" spans="2:14" ht="15.75">
      <c r="B195" s="62"/>
      <c r="F195" s="227"/>
      <c r="G195" s="318"/>
      <c r="H195" s="31"/>
      <c r="I195" s="71"/>
      <c r="K195" s="167"/>
      <c r="L195" s="71"/>
      <c r="N195" s="167"/>
    </row>
    <row r="196" spans="2:14" ht="15.75">
      <c r="B196" s="62"/>
      <c r="F196" s="227"/>
      <c r="G196" s="318"/>
      <c r="H196" s="31"/>
      <c r="I196" s="71"/>
      <c r="K196" s="167"/>
      <c r="L196" s="71"/>
      <c r="N196" s="167"/>
    </row>
    <row r="197" spans="2:14" ht="15.75">
      <c r="B197" s="62"/>
      <c r="F197" s="227"/>
      <c r="G197" s="318"/>
      <c r="H197" s="31"/>
      <c r="I197" s="71"/>
      <c r="K197" s="167"/>
      <c r="L197" s="71"/>
      <c r="N197" s="167"/>
    </row>
    <row r="198" spans="2:14" ht="15.75">
      <c r="B198" s="62"/>
      <c r="F198" s="227"/>
      <c r="G198" s="318"/>
      <c r="H198" s="31"/>
      <c r="I198" s="71"/>
      <c r="K198" s="167"/>
      <c r="L198" s="71"/>
      <c r="N198" s="167"/>
    </row>
    <row r="199" spans="2:14" ht="15.75">
      <c r="B199" s="62"/>
      <c r="F199" s="227"/>
      <c r="G199" s="318"/>
      <c r="H199" s="31"/>
      <c r="I199" s="71"/>
      <c r="K199" s="167"/>
      <c r="L199" s="71"/>
      <c r="N199" s="167"/>
    </row>
    <row r="200" spans="2:14" ht="15.75">
      <c r="B200" s="62"/>
      <c r="F200" s="227"/>
      <c r="G200" s="318"/>
      <c r="H200" s="31"/>
      <c r="I200" s="71"/>
      <c r="K200" s="167"/>
      <c r="L200" s="71"/>
      <c r="N200" s="167"/>
    </row>
    <row r="201" spans="2:14" ht="15.75">
      <c r="B201" s="62"/>
      <c r="F201" s="227"/>
      <c r="G201" s="318"/>
      <c r="H201" s="31"/>
      <c r="I201" s="71"/>
      <c r="K201" s="167"/>
      <c r="L201" s="71"/>
      <c r="N201" s="167"/>
    </row>
    <row r="202" spans="2:14" ht="15.75">
      <c r="B202" s="62"/>
      <c r="F202" s="227"/>
      <c r="G202" s="318"/>
      <c r="H202" s="31"/>
      <c r="I202" s="71"/>
      <c r="K202" s="167"/>
      <c r="L202" s="71"/>
      <c r="N202" s="167"/>
    </row>
    <row r="203" spans="2:14" ht="15.75">
      <c r="B203" s="62"/>
      <c r="F203" s="227"/>
      <c r="G203" s="318"/>
      <c r="H203" s="31"/>
      <c r="I203" s="71"/>
      <c r="L203" s="71"/>
    </row>
    <row r="204" spans="2:14" ht="15.75">
      <c r="B204" s="62"/>
      <c r="F204" s="227"/>
      <c r="G204" s="318"/>
      <c r="H204" s="31"/>
    </row>
    <row r="205" spans="2:14" ht="15.75">
      <c r="B205" s="62"/>
      <c r="F205" s="227"/>
      <c r="G205" s="318"/>
      <c r="H205" s="31"/>
    </row>
    <row r="206" spans="2:14" ht="15.75">
      <c r="B206" s="62"/>
      <c r="F206" s="227"/>
      <c r="G206" s="318"/>
      <c r="H206" s="31"/>
    </row>
    <row r="207" spans="2:14" ht="15.75">
      <c r="B207" s="62"/>
      <c r="F207" s="227"/>
      <c r="G207" s="318"/>
      <c r="H207" s="31"/>
    </row>
    <row r="208" spans="2:14" ht="15.75">
      <c r="B208" s="62"/>
    </row>
    <row r="209" spans="2:2" ht="15.75">
      <c r="B209" s="62"/>
    </row>
    <row r="210" spans="2:2" ht="15.75">
      <c r="B210" s="62"/>
    </row>
    <row r="211" spans="2:2" ht="15.75">
      <c r="B211" s="62"/>
    </row>
    <row r="212" spans="2:2" ht="15.75">
      <c r="B212" s="62"/>
    </row>
    <row r="213" spans="2:2" ht="15.75">
      <c r="B213" s="62"/>
    </row>
    <row r="214" spans="2:2" ht="15.75">
      <c r="B214" s="62"/>
    </row>
    <row r="215" spans="2:2" ht="15.75">
      <c r="B215" s="62"/>
    </row>
    <row r="216" spans="2:2" ht="15.75">
      <c r="B216" s="62"/>
    </row>
    <row r="217" spans="2:2" ht="15.75">
      <c r="B217" s="62"/>
    </row>
    <row r="218" spans="2:2" ht="15.75">
      <c r="B218" s="62"/>
    </row>
    <row r="219" spans="2:2" ht="15.75">
      <c r="B219" s="62"/>
    </row>
    <row r="220" spans="2:2" ht="15.75">
      <c r="B220" s="62"/>
    </row>
    <row r="221" spans="2:2" ht="15.75">
      <c r="B221" s="62"/>
    </row>
    <row r="222" spans="2:2" ht="15.75">
      <c r="B222" s="62"/>
    </row>
    <row r="223" spans="2:2" ht="15.75">
      <c r="B223" s="62"/>
    </row>
    <row r="224" spans="2:2" ht="15.75">
      <c r="B224" s="62"/>
    </row>
    <row r="225" spans="2:2" ht="15.75">
      <c r="B225" s="62"/>
    </row>
    <row r="226" spans="2:2" ht="15.75">
      <c r="B226" s="62"/>
    </row>
    <row r="227" spans="2:2" ht="15.75">
      <c r="B227" s="62"/>
    </row>
    <row r="228" spans="2:2" ht="15.75">
      <c r="B228" s="62"/>
    </row>
    <row r="229" spans="2:2" ht="15.75">
      <c r="B229" s="62"/>
    </row>
    <row r="230" spans="2:2" ht="15.75">
      <c r="B230" s="62"/>
    </row>
    <row r="231" spans="2:2" ht="15.75">
      <c r="B231" s="62"/>
    </row>
    <row r="232" spans="2:2" ht="15.75">
      <c r="B232" s="62"/>
    </row>
    <row r="233" spans="2:2" ht="15.75">
      <c r="B233" s="62"/>
    </row>
    <row r="234" spans="2:2" ht="15.75">
      <c r="B234" s="62"/>
    </row>
    <row r="235" spans="2:2" ht="15.75">
      <c r="B235" s="62"/>
    </row>
    <row r="236" spans="2:2" ht="15.75">
      <c r="B236" s="62"/>
    </row>
    <row r="237" spans="2:2" ht="15.75">
      <c r="B237" s="62"/>
    </row>
    <row r="238" spans="2:2" ht="15.75">
      <c r="B238" s="62"/>
    </row>
    <row r="239" spans="2:2" ht="15.75">
      <c r="B239" s="62"/>
    </row>
    <row r="240" spans="2:2" ht="15.75">
      <c r="B240" s="62"/>
    </row>
    <row r="241" spans="2:2" ht="15.75">
      <c r="B241" s="62"/>
    </row>
    <row r="242" spans="2:2" ht="15.75">
      <c r="B242" s="62"/>
    </row>
    <row r="243" spans="2:2" ht="15.75">
      <c r="B243" s="62"/>
    </row>
    <row r="244" spans="2:2" ht="15.75">
      <c r="B244" s="62"/>
    </row>
    <row r="245" spans="2:2" ht="15.75">
      <c r="B245" s="62"/>
    </row>
    <row r="246" spans="2:2" ht="15.75">
      <c r="B246" s="62"/>
    </row>
    <row r="247" spans="2:2" ht="15.75">
      <c r="B247" s="62"/>
    </row>
    <row r="248" spans="2:2" ht="15.75">
      <c r="B248" s="62"/>
    </row>
    <row r="249" spans="2:2" ht="15.75">
      <c r="B249" s="62"/>
    </row>
    <row r="250" spans="2:2" ht="15.75">
      <c r="B250" s="62"/>
    </row>
    <row r="251" spans="2:2" ht="15.75">
      <c r="B251" s="62"/>
    </row>
    <row r="252" spans="2:2" ht="15.75">
      <c r="B252" s="62"/>
    </row>
    <row r="253" spans="2:2" ht="15.75">
      <c r="B253" s="62"/>
    </row>
    <row r="254" spans="2:2" ht="15.75">
      <c r="B254" s="62"/>
    </row>
    <row r="255" spans="2:2" ht="15.75">
      <c r="B255" s="62"/>
    </row>
    <row r="256" spans="2:2" ht="15.75">
      <c r="B256" s="62"/>
    </row>
    <row r="257" spans="2:2" ht="15.75">
      <c r="B257" s="62"/>
    </row>
    <row r="258" spans="2:2" ht="15.75">
      <c r="B258" s="62"/>
    </row>
    <row r="259" spans="2:2" ht="15.75">
      <c r="B259" s="62"/>
    </row>
    <row r="260" spans="2:2" ht="15.75">
      <c r="B260" s="62"/>
    </row>
    <row r="261" spans="2:2" ht="15.75">
      <c r="B261" s="62"/>
    </row>
    <row r="262" spans="2:2" ht="15.75">
      <c r="B262" s="62"/>
    </row>
    <row r="263" spans="2:2" ht="15.75">
      <c r="B263" s="62"/>
    </row>
    <row r="264" spans="2:2" ht="15.75">
      <c r="B264" s="62"/>
    </row>
    <row r="265" spans="2:2" ht="15.75">
      <c r="B265" s="62"/>
    </row>
    <row r="266" spans="2:2" ht="15.75">
      <c r="B266" s="62"/>
    </row>
    <row r="267" spans="2:2" ht="15.75">
      <c r="B267" s="62"/>
    </row>
    <row r="268" spans="2:2" ht="15.75">
      <c r="B268" s="62"/>
    </row>
    <row r="269" spans="2:2" ht="15.75">
      <c r="B269" s="62"/>
    </row>
    <row r="270" spans="2:2" ht="15.75">
      <c r="B270" s="62"/>
    </row>
    <row r="271" spans="2:2" ht="15.75">
      <c r="B271" s="62"/>
    </row>
    <row r="272" spans="2:2" ht="15.75">
      <c r="B272" s="62"/>
    </row>
    <row r="273" spans="2:2" ht="15.75">
      <c r="B273" s="62"/>
    </row>
    <row r="274" spans="2:2" ht="15.75">
      <c r="B274" s="62"/>
    </row>
    <row r="275" spans="2:2" ht="15.75">
      <c r="B275" s="62"/>
    </row>
    <row r="276" spans="2:2" ht="15.75">
      <c r="B276" s="62"/>
    </row>
    <row r="277" spans="2:2" ht="15.75">
      <c r="B277" s="62"/>
    </row>
    <row r="278" spans="2:2" ht="15.75">
      <c r="B278" s="62"/>
    </row>
    <row r="279" spans="2:2" ht="15.75">
      <c r="B279" s="62"/>
    </row>
    <row r="280" spans="2:2" ht="15.75">
      <c r="B280" s="62"/>
    </row>
    <row r="281" spans="2:2" ht="15.75">
      <c r="B281" s="62"/>
    </row>
    <row r="282" spans="2:2" ht="15.75">
      <c r="B282" s="62"/>
    </row>
    <row r="283" spans="2:2" ht="15.75">
      <c r="B283" s="62"/>
    </row>
    <row r="284" spans="2:2" ht="15.75">
      <c r="B284" s="62"/>
    </row>
    <row r="285" spans="2:2" ht="15.75">
      <c r="B285" s="62"/>
    </row>
    <row r="286" spans="2:2" ht="15.75">
      <c r="B286" s="62"/>
    </row>
    <row r="287" spans="2:2" ht="15.75">
      <c r="B287" s="62"/>
    </row>
    <row r="288" spans="2:2" ht="15.75">
      <c r="B288" s="62"/>
    </row>
    <row r="289" spans="2:2" ht="15.75">
      <c r="B289" s="62"/>
    </row>
    <row r="290" spans="2:2" ht="15.75">
      <c r="B290" s="62"/>
    </row>
    <row r="291" spans="2:2" ht="15.75">
      <c r="B291" s="62"/>
    </row>
    <row r="292" spans="2:2" ht="15.75">
      <c r="B292" s="62"/>
    </row>
    <row r="293" spans="2:2" ht="15.75">
      <c r="B293" s="62"/>
    </row>
    <row r="294" spans="2:2" ht="15.75">
      <c r="B294" s="62"/>
    </row>
    <row r="295" spans="2:2" ht="15.75">
      <c r="B295" s="62"/>
    </row>
    <row r="296" spans="2:2" ht="15.75">
      <c r="B296" s="62"/>
    </row>
    <row r="297" spans="2:2" ht="15.75">
      <c r="B297" s="62"/>
    </row>
    <row r="298" spans="2:2" ht="15.75">
      <c r="B298" s="62"/>
    </row>
    <row r="299" spans="2:2" ht="15.75">
      <c r="B299" s="62"/>
    </row>
    <row r="300" spans="2:2" ht="15.75">
      <c r="B300" s="62"/>
    </row>
    <row r="301" spans="2:2" ht="15.75">
      <c r="B301" s="62"/>
    </row>
    <row r="302" spans="2:2" ht="15.75">
      <c r="B302" s="62"/>
    </row>
    <row r="303" spans="2:2" ht="15.75">
      <c r="B303" s="62"/>
    </row>
    <row r="304" spans="2:2" ht="15.75">
      <c r="B304" s="62"/>
    </row>
    <row r="305" spans="2:2" ht="15.75">
      <c r="B305" s="62"/>
    </row>
    <row r="306" spans="2:2" ht="15.75">
      <c r="B306" s="62"/>
    </row>
    <row r="307" spans="2:2" ht="15.75">
      <c r="B307" s="62"/>
    </row>
    <row r="308" spans="2:2" ht="15.75">
      <c r="B308" s="62"/>
    </row>
    <row r="309" spans="2:2" ht="15.75">
      <c r="B309" s="62"/>
    </row>
    <row r="310" spans="2:2" ht="15.75">
      <c r="B310" s="62"/>
    </row>
    <row r="311" spans="2:2" ht="15.75">
      <c r="B311" s="62"/>
    </row>
    <row r="312" spans="2:2" ht="15.75">
      <c r="B312" s="62"/>
    </row>
    <row r="313" spans="2:2" ht="15.75">
      <c r="B313" s="62"/>
    </row>
    <row r="314" spans="2:2" ht="15.75">
      <c r="B314" s="62"/>
    </row>
    <row r="315" spans="2:2" ht="15.75">
      <c r="B315" s="62"/>
    </row>
    <row r="316" spans="2:2" ht="15.75">
      <c r="B316" s="62"/>
    </row>
    <row r="317" spans="2:2" ht="15.75">
      <c r="B317" s="62"/>
    </row>
    <row r="318" spans="2:2" ht="15.75">
      <c r="B318" s="62"/>
    </row>
    <row r="319" spans="2:2" ht="15.75">
      <c r="B319" s="62"/>
    </row>
    <row r="320" spans="2:2" ht="15.75">
      <c r="B320" s="62"/>
    </row>
    <row r="321" spans="2:2" ht="15.75">
      <c r="B321" s="62"/>
    </row>
    <row r="322" spans="2:2" ht="15.75">
      <c r="B322" s="62"/>
    </row>
    <row r="323" spans="2:2" ht="15.75">
      <c r="B323" s="62"/>
    </row>
    <row r="324" spans="2:2" ht="15.75">
      <c r="B324" s="62"/>
    </row>
    <row r="325" spans="2:2" ht="15.75">
      <c r="B325" s="62"/>
    </row>
    <row r="326" spans="2:2" ht="15.75">
      <c r="B326" s="62"/>
    </row>
    <row r="327" spans="2:2" ht="15.75">
      <c r="B327" s="62"/>
    </row>
    <row r="328" spans="2:2" ht="15.75">
      <c r="B328" s="62"/>
    </row>
    <row r="329" spans="2:2" ht="15.75">
      <c r="B329" s="62"/>
    </row>
    <row r="330" spans="2:2" ht="15.75">
      <c r="B330" s="62"/>
    </row>
    <row r="331" spans="2:2" ht="15.75">
      <c r="B331" s="62"/>
    </row>
    <row r="332" spans="2:2" ht="15.75">
      <c r="B332" s="62"/>
    </row>
    <row r="333" spans="2:2" ht="15.75">
      <c r="B333" s="62"/>
    </row>
    <row r="334" spans="2:2" ht="15.75">
      <c r="B334" s="62"/>
    </row>
    <row r="335" spans="2:2" ht="15.75">
      <c r="B335" s="62"/>
    </row>
    <row r="336" spans="2:2" ht="15.75">
      <c r="B336" s="62"/>
    </row>
    <row r="337" spans="2:2" ht="15.75">
      <c r="B337" s="62"/>
    </row>
    <row r="338" spans="2:2" ht="15.75">
      <c r="B338" s="62"/>
    </row>
    <row r="339" spans="2:2" ht="15.75">
      <c r="B339" s="62"/>
    </row>
    <row r="340" spans="2:2" ht="15.75">
      <c r="B340" s="62"/>
    </row>
    <row r="341" spans="2:2" ht="15.75">
      <c r="B341" s="62"/>
    </row>
    <row r="342" spans="2:2" ht="15.75">
      <c r="B342" s="62"/>
    </row>
    <row r="343" spans="2:2" ht="15.75">
      <c r="B343" s="62"/>
    </row>
    <row r="344" spans="2:2" ht="15.75">
      <c r="B344" s="62"/>
    </row>
    <row r="345" spans="2:2" ht="15.75">
      <c r="B345" s="62"/>
    </row>
    <row r="346" spans="2:2" ht="15.75">
      <c r="B346" s="62"/>
    </row>
    <row r="347" spans="2:2" ht="15.75">
      <c r="B347" s="62"/>
    </row>
    <row r="348" spans="2:2" ht="15.75">
      <c r="B348" s="62"/>
    </row>
    <row r="349" spans="2:2" ht="15.75">
      <c r="B349" s="62"/>
    </row>
    <row r="350" spans="2:2" ht="15.75">
      <c r="B350" s="62"/>
    </row>
    <row r="351" spans="2:2" ht="15.75">
      <c r="B351" s="62"/>
    </row>
    <row r="352" spans="2:2" ht="15.75">
      <c r="B352" s="62"/>
    </row>
    <row r="353" spans="2:2" ht="15.75">
      <c r="B353" s="62"/>
    </row>
    <row r="354" spans="2:2" ht="15.75">
      <c r="B354" s="62"/>
    </row>
    <row r="355" spans="2:2" ht="15.75">
      <c r="B355" s="62"/>
    </row>
    <row r="356" spans="2:2" ht="15.75">
      <c r="B356" s="62"/>
    </row>
    <row r="357" spans="2:2" ht="15.75">
      <c r="B357" s="62"/>
    </row>
    <row r="358" spans="2:2" ht="15.75">
      <c r="B358" s="62"/>
    </row>
    <row r="359" spans="2:2" ht="15.75">
      <c r="B359" s="62"/>
    </row>
    <row r="360" spans="2:2" ht="15.75">
      <c r="B360" s="62"/>
    </row>
    <row r="361" spans="2:2" ht="15.75">
      <c r="B361" s="62"/>
    </row>
    <row r="362" spans="2:2" ht="15.75">
      <c r="B362" s="62"/>
    </row>
    <row r="363" spans="2:2" ht="15.75">
      <c r="B363" s="62"/>
    </row>
    <row r="364" spans="2:2" ht="15.75">
      <c r="B364" s="62"/>
    </row>
    <row r="365" spans="2:2" ht="15.75">
      <c r="B365" s="62"/>
    </row>
    <row r="366" spans="2:2" ht="15.75">
      <c r="B366" s="62"/>
    </row>
    <row r="367" spans="2:2" ht="15.75">
      <c r="B367" s="62"/>
    </row>
    <row r="368" spans="2:2" ht="15.75">
      <c r="B368" s="62"/>
    </row>
    <row r="369" spans="2:2" ht="15.75">
      <c r="B369" s="62"/>
    </row>
    <row r="370" spans="2:2" ht="15.75">
      <c r="B370" s="62"/>
    </row>
    <row r="371" spans="2:2" ht="15.75">
      <c r="B371" s="62"/>
    </row>
    <row r="372" spans="2:2" ht="15.75">
      <c r="B372" s="62"/>
    </row>
    <row r="373" spans="2:2" ht="15.75">
      <c r="B373" s="62"/>
    </row>
    <row r="374" spans="2:2" ht="15.75">
      <c r="B374" s="62"/>
    </row>
    <row r="375" spans="2:2" ht="15.75">
      <c r="B375" s="62"/>
    </row>
    <row r="376" spans="2:2" ht="15.75">
      <c r="B376" s="62"/>
    </row>
    <row r="377" spans="2:2" ht="15.75">
      <c r="B377" s="62"/>
    </row>
    <row r="378" spans="2:2" ht="15.75">
      <c r="B378" s="62"/>
    </row>
    <row r="379" spans="2:2" ht="15.75">
      <c r="B379" s="62"/>
    </row>
    <row r="380" spans="2:2" ht="15.75">
      <c r="B380" s="62"/>
    </row>
    <row r="381" spans="2:2" ht="15.75">
      <c r="B381" s="62"/>
    </row>
    <row r="382" spans="2:2" ht="15.75">
      <c r="B382" s="62"/>
    </row>
    <row r="383" spans="2:2" ht="15.75">
      <c r="B383" s="62"/>
    </row>
    <row r="384" spans="2:2" ht="15.75">
      <c r="B384" s="62"/>
    </row>
    <row r="385" spans="2:2" ht="15.75">
      <c r="B385" s="62"/>
    </row>
    <row r="386" spans="2:2" ht="15.75">
      <c r="B386" s="62"/>
    </row>
    <row r="387" spans="2:2" ht="15.75">
      <c r="B387" s="62"/>
    </row>
    <row r="388" spans="2:2" ht="15.75">
      <c r="B388" s="62"/>
    </row>
    <row r="389" spans="2:2" ht="15.75">
      <c r="B389" s="62"/>
    </row>
    <row r="390" spans="2:2" ht="15.75">
      <c r="B390" s="62"/>
    </row>
    <row r="391" spans="2:2" ht="15.75">
      <c r="B391" s="62"/>
    </row>
    <row r="392" spans="2:2" ht="15.75">
      <c r="B392" s="62"/>
    </row>
    <row r="393" spans="2:2" ht="15.75">
      <c r="B393" s="62"/>
    </row>
    <row r="394" spans="2:2" ht="15.75">
      <c r="B394" s="62"/>
    </row>
    <row r="395" spans="2:2" ht="15.75">
      <c r="B395" s="62"/>
    </row>
    <row r="396" spans="2:2" ht="15.75">
      <c r="B396" s="62"/>
    </row>
    <row r="397" spans="2:2" ht="15.75">
      <c r="B397" s="62"/>
    </row>
    <row r="398" spans="2:2" ht="15.75">
      <c r="B398" s="62"/>
    </row>
    <row r="399" spans="2:2" ht="15.75">
      <c r="B399" s="62"/>
    </row>
    <row r="400" spans="2:2" ht="15.75">
      <c r="B400" s="62"/>
    </row>
    <row r="401" spans="2:2" ht="15.75">
      <c r="B401" s="62"/>
    </row>
    <row r="402" spans="2:2" ht="15.75">
      <c r="B402" s="62"/>
    </row>
    <row r="403" spans="2:2" ht="15.75">
      <c r="B403" s="62"/>
    </row>
    <row r="404" spans="2:2" ht="15.75">
      <c r="B404" s="62"/>
    </row>
    <row r="405" spans="2:2" ht="15.75">
      <c r="B405" s="62"/>
    </row>
    <row r="406" spans="2:2" ht="15.75">
      <c r="B406" s="62"/>
    </row>
    <row r="407" spans="2:2" ht="15.75">
      <c r="B407" s="62"/>
    </row>
    <row r="408" spans="2:2" ht="15.75">
      <c r="B408" s="62"/>
    </row>
    <row r="409" spans="2:2" ht="15.75">
      <c r="B409" s="62"/>
    </row>
    <row r="410" spans="2:2" ht="15.75">
      <c r="B410" s="62"/>
    </row>
    <row r="411" spans="2:2" ht="15.75">
      <c r="B411" s="62"/>
    </row>
    <row r="412" spans="2:2" ht="15.75">
      <c r="B412" s="62"/>
    </row>
    <row r="413" spans="2:2" ht="15.75">
      <c r="B413" s="62"/>
    </row>
    <row r="414" spans="2:2" ht="15.75">
      <c r="B414" s="62"/>
    </row>
    <row r="415" spans="2:2" ht="15.75">
      <c r="B415" s="62"/>
    </row>
    <row r="416" spans="2:2" ht="15.75">
      <c r="B416" s="62"/>
    </row>
    <row r="417" spans="2:2" ht="15.75">
      <c r="B417" s="62"/>
    </row>
    <row r="418" spans="2:2" ht="15.75">
      <c r="B418" s="62"/>
    </row>
    <row r="419" spans="2:2" ht="15.75">
      <c r="B419" s="62"/>
    </row>
    <row r="420" spans="2:2" ht="15.75">
      <c r="B420" s="62"/>
    </row>
    <row r="421" spans="2:2" ht="15.75">
      <c r="B421" s="62"/>
    </row>
    <row r="422" spans="2:2" ht="15.75">
      <c r="B422" s="62"/>
    </row>
    <row r="423" spans="2:2" ht="15.75">
      <c r="B423" s="62"/>
    </row>
    <row r="424" spans="2:2" ht="15.75">
      <c r="B424" s="62"/>
    </row>
    <row r="425" spans="2:2" ht="15.75">
      <c r="B425" s="62"/>
    </row>
    <row r="426" spans="2:2" ht="15.75">
      <c r="B426" s="62"/>
    </row>
    <row r="427" spans="2:2" ht="15.75">
      <c r="B427" s="62"/>
    </row>
    <row r="428" spans="2:2" ht="15.75">
      <c r="B428" s="62"/>
    </row>
    <row r="429" spans="2:2" ht="15.75">
      <c r="B429" s="62"/>
    </row>
    <row r="430" spans="2:2" ht="15.75">
      <c r="B430" s="62"/>
    </row>
    <row r="431" spans="2:2" ht="15.75">
      <c r="B431" s="62"/>
    </row>
    <row r="432" spans="2:2" ht="15.75">
      <c r="B432" s="62"/>
    </row>
    <row r="433" spans="2:2" ht="15.75">
      <c r="B433" s="62"/>
    </row>
    <row r="434" spans="2:2" ht="15.75">
      <c r="B434" s="62"/>
    </row>
    <row r="435" spans="2:2" ht="15.75">
      <c r="B435" s="62"/>
    </row>
    <row r="436" spans="2:2" ht="15.75">
      <c r="B436" s="62"/>
    </row>
    <row r="437" spans="2:2" ht="15.75">
      <c r="B437" s="62"/>
    </row>
    <row r="438" spans="2:2" ht="15.75">
      <c r="B438" s="62"/>
    </row>
    <row r="439" spans="2:2" ht="15.75">
      <c r="B439" s="62"/>
    </row>
    <row r="440" spans="2:2" ht="15.75">
      <c r="B440" s="62"/>
    </row>
    <row r="441" spans="2:2" ht="15.75">
      <c r="B441" s="62"/>
    </row>
    <row r="442" spans="2:2" ht="15.75">
      <c r="B442" s="62"/>
    </row>
    <row r="443" spans="2:2" ht="15.75">
      <c r="B443" s="62"/>
    </row>
    <row r="444" spans="2:2" ht="15.75">
      <c r="B444" s="62"/>
    </row>
    <row r="445" spans="2:2" ht="15.75">
      <c r="B445" s="62"/>
    </row>
    <row r="446" spans="2:2" ht="15.75">
      <c r="B446" s="62"/>
    </row>
    <row r="447" spans="2:2" ht="15.75">
      <c r="B447" s="62"/>
    </row>
    <row r="448" spans="2:2" ht="15.75">
      <c r="B448" s="62"/>
    </row>
    <row r="449" spans="2:2" ht="15.75">
      <c r="B449" s="62"/>
    </row>
    <row r="450" spans="2:2" ht="15.75">
      <c r="B450" s="62"/>
    </row>
    <row r="451" spans="2:2" ht="15.75">
      <c r="B451" s="62"/>
    </row>
    <row r="452" spans="2:2" ht="15.75">
      <c r="B452" s="62"/>
    </row>
    <row r="453" spans="2:2" ht="15.75">
      <c r="B453" s="62"/>
    </row>
    <row r="454" spans="2:2" ht="15.75">
      <c r="B454" s="62"/>
    </row>
    <row r="455" spans="2:2" ht="15.75">
      <c r="B455" s="62"/>
    </row>
    <row r="456" spans="2:2" ht="15.75">
      <c r="B456" s="62"/>
    </row>
    <row r="457" spans="2:2" ht="15.75">
      <c r="B457" s="62"/>
    </row>
    <row r="458" spans="2:2" ht="15.75">
      <c r="B458" s="62"/>
    </row>
    <row r="459" spans="2:2" ht="15.75">
      <c r="B459" s="62"/>
    </row>
    <row r="460" spans="2:2" ht="15.75">
      <c r="B460" s="62"/>
    </row>
    <row r="461" spans="2:2" ht="15.75">
      <c r="B461" s="62"/>
    </row>
    <row r="462" spans="2:2" ht="15.75">
      <c r="B462" s="62"/>
    </row>
    <row r="463" spans="2:2" ht="15.75">
      <c r="B463" s="62"/>
    </row>
    <row r="464" spans="2:2" ht="15.75">
      <c r="B464" s="62"/>
    </row>
    <row r="465" spans="2:2" ht="15.75">
      <c r="B465" s="62"/>
    </row>
    <row r="466" spans="2:2" ht="15.75">
      <c r="B466" s="62"/>
    </row>
    <row r="467" spans="2:2" ht="15.75">
      <c r="B467" s="62"/>
    </row>
    <row r="468" spans="2:2" ht="15.75">
      <c r="B468" s="62"/>
    </row>
    <row r="469" spans="2:2" ht="15.75">
      <c r="B469" s="62"/>
    </row>
    <row r="470" spans="2:2" ht="15.75">
      <c r="B470" s="62"/>
    </row>
    <row r="471" spans="2:2" ht="15.75">
      <c r="B471" s="62"/>
    </row>
    <row r="472" spans="2:2" ht="15.75">
      <c r="B472" s="62"/>
    </row>
    <row r="473" spans="2:2" ht="15.75">
      <c r="B473" s="62"/>
    </row>
    <row r="474" spans="2:2" ht="15.75">
      <c r="B474" s="62"/>
    </row>
    <row r="475" spans="2:2" ht="15.75">
      <c r="B475" s="62"/>
    </row>
    <row r="476" spans="2:2" ht="15.75">
      <c r="B476" s="62"/>
    </row>
    <row r="477" spans="2:2" ht="15.75">
      <c r="B477" s="62"/>
    </row>
    <row r="478" spans="2:2" ht="15.75">
      <c r="B478" s="62"/>
    </row>
    <row r="479" spans="2:2" ht="15.75">
      <c r="B479" s="62"/>
    </row>
    <row r="480" spans="2:2" ht="15.75">
      <c r="B480" s="62"/>
    </row>
    <row r="481" spans="2:2" ht="15.75">
      <c r="B481" s="62"/>
    </row>
    <row r="482" spans="2:2" ht="15.75">
      <c r="B482" s="62"/>
    </row>
    <row r="483" spans="2:2" ht="15.75">
      <c r="B483" s="62"/>
    </row>
    <row r="484" spans="2:2" ht="15.75">
      <c r="B484" s="62"/>
    </row>
    <row r="485" spans="2:2" ht="15.75">
      <c r="B485" s="62"/>
    </row>
    <row r="486" spans="2:2" ht="15.75">
      <c r="B486" s="62"/>
    </row>
    <row r="487" spans="2:2" ht="15.75">
      <c r="B487" s="62"/>
    </row>
    <row r="488" spans="2:2" ht="15.75">
      <c r="B488" s="62"/>
    </row>
    <row r="489" spans="2:2" ht="15.75">
      <c r="B489" s="62"/>
    </row>
    <row r="490" spans="2:2" ht="15.75">
      <c r="B490" s="62"/>
    </row>
    <row r="491" spans="2:2" ht="15.75">
      <c r="B491" s="62"/>
    </row>
    <row r="492" spans="2:2" ht="15.75">
      <c r="B492" s="62"/>
    </row>
    <row r="493" spans="2:2" ht="15.75">
      <c r="B493" s="62"/>
    </row>
    <row r="494" spans="2:2" ht="15.75">
      <c r="B494" s="62"/>
    </row>
    <row r="495" spans="2:2" ht="15.75">
      <c r="B495" s="62"/>
    </row>
    <row r="496" spans="2:2" ht="15.75">
      <c r="B496" s="62"/>
    </row>
    <row r="497" spans="2:2" ht="15.75">
      <c r="B497" s="62"/>
    </row>
    <row r="498" spans="2:2" ht="15.75">
      <c r="B498" s="62"/>
    </row>
    <row r="499" spans="2:2" ht="15.75">
      <c r="B499" s="62"/>
    </row>
    <row r="500" spans="2:2" ht="15.75">
      <c r="B500" s="62"/>
    </row>
    <row r="501" spans="2:2" ht="15.75">
      <c r="B501" s="62"/>
    </row>
    <row r="502" spans="2:2" ht="15.75">
      <c r="B502" s="62"/>
    </row>
    <row r="503" spans="2:2" ht="15.75">
      <c r="B503" s="62"/>
    </row>
    <row r="504" spans="2:2" ht="15.75">
      <c r="B504" s="62"/>
    </row>
    <row r="505" spans="2:2" ht="15.75">
      <c r="B505" s="62"/>
    </row>
    <row r="506" spans="2:2" ht="15.75">
      <c r="B506" s="62"/>
    </row>
    <row r="507" spans="2:2" ht="15.75">
      <c r="B507" s="62"/>
    </row>
    <row r="508" spans="2:2" ht="15.75">
      <c r="B508" s="62"/>
    </row>
    <row r="509" spans="2:2" ht="15.75">
      <c r="B509" s="62"/>
    </row>
    <row r="510" spans="2:2" ht="15.75">
      <c r="B510" s="62"/>
    </row>
    <row r="511" spans="2:2" ht="15.75">
      <c r="B511" s="62"/>
    </row>
    <row r="512" spans="2:2" ht="15.75">
      <c r="B512" s="62"/>
    </row>
    <row r="513" spans="2:2" ht="15.75">
      <c r="B513" s="62"/>
    </row>
    <row r="514" spans="2:2" ht="15.75">
      <c r="B514" s="62"/>
    </row>
    <row r="515" spans="2:2" ht="15.75">
      <c r="B515" s="62"/>
    </row>
    <row r="516" spans="2:2" ht="15.75">
      <c r="B516" s="62"/>
    </row>
    <row r="517" spans="2:2" ht="15.75">
      <c r="B517" s="62"/>
    </row>
    <row r="518" spans="2:2" ht="15.75">
      <c r="B518" s="62"/>
    </row>
    <row r="519" spans="2:2" ht="15.75">
      <c r="B519" s="62"/>
    </row>
    <row r="520" spans="2:2" ht="15.75">
      <c r="B520" s="62"/>
    </row>
    <row r="521" spans="2:2" ht="15.75">
      <c r="B521" s="62"/>
    </row>
    <row r="522" spans="2:2" ht="15.75">
      <c r="B522" s="62"/>
    </row>
    <row r="523" spans="2:2" ht="15.75">
      <c r="B523" s="62"/>
    </row>
    <row r="524" spans="2:2" ht="15.75">
      <c r="B524" s="62"/>
    </row>
    <row r="525" spans="2:2" ht="15.75">
      <c r="B525" s="62"/>
    </row>
    <row r="526" spans="2:2" ht="15.75">
      <c r="B526" s="62"/>
    </row>
    <row r="527" spans="2:2" ht="15.75">
      <c r="B527" s="62"/>
    </row>
    <row r="528" spans="2:2" ht="15.75">
      <c r="B528" s="62"/>
    </row>
    <row r="529" spans="2:2" ht="15.75">
      <c r="B529" s="62"/>
    </row>
    <row r="530" spans="2:2" ht="15.75">
      <c r="B530" s="62"/>
    </row>
    <row r="531" spans="2:2" ht="15.75">
      <c r="B531" s="62"/>
    </row>
    <row r="532" spans="2:2" ht="15.75">
      <c r="B532" s="62"/>
    </row>
    <row r="533" spans="2:2" ht="15.75">
      <c r="B533" s="62"/>
    </row>
    <row r="534" spans="2:2" ht="15.75">
      <c r="B534" s="62"/>
    </row>
    <row r="535" spans="2:2" ht="15.75">
      <c r="B535" s="62"/>
    </row>
    <row r="536" spans="2:2" ht="15.75">
      <c r="B536" s="62"/>
    </row>
    <row r="537" spans="2:2" ht="15.75">
      <c r="B537" s="62"/>
    </row>
    <row r="538" spans="2:2" ht="15.75">
      <c r="B538" s="62"/>
    </row>
    <row r="539" spans="2:2" ht="15.75">
      <c r="B539" s="62"/>
    </row>
    <row r="540" spans="2:2" ht="15.75">
      <c r="B540" s="62"/>
    </row>
    <row r="541" spans="2:2" ht="15.75">
      <c r="B541" s="62"/>
    </row>
    <row r="542" spans="2:2" ht="15.75">
      <c r="B542" s="62"/>
    </row>
    <row r="543" spans="2:2" ht="15.75">
      <c r="B543" s="62"/>
    </row>
    <row r="544" spans="2:2" ht="15.75">
      <c r="B544" s="62"/>
    </row>
    <row r="545" spans="2:2" ht="15.75">
      <c r="B545" s="62"/>
    </row>
    <row r="546" spans="2:2" ht="15.75">
      <c r="B546" s="62"/>
    </row>
    <row r="547" spans="2:2" ht="15.75">
      <c r="B547" s="62"/>
    </row>
    <row r="548" spans="2:2" ht="15.75">
      <c r="B548" s="62"/>
    </row>
    <row r="549" spans="2:2" ht="15.75">
      <c r="B549" s="62"/>
    </row>
    <row r="550" spans="2:2" ht="15.75">
      <c r="B550" s="62"/>
    </row>
    <row r="551" spans="2:2" ht="15.75">
      <c r="B551" s="62"/>
    </row>
    <row r="552" spans="2:2" ht="15.75">
      <c r="B552" s="62"/>
    </row>
    <row r="553" spans="2:2" ht="15.75">
      <c r="B553" s="62"/>
    </row>
    <row r="554" spans="2:2" ht="15.75">
      <c r="B554" s="62"/>
    </row>
    <row r="555" spans="2:2" ht="15.75">
      <c r="B555" s="62"/>
    </row>
    <row r="556" spans="2:2" ht="15.75">
      <c r="B556" s="62"/>
    </row>
    <row r="557" spans="2:2" ht="15.75">
      <c r="B557" s="62"/>
    </row>
    <row r="558" spans="2:2" ht="15.75">
      <c r="B558" s="62"/>
    </row>
    <row r="559" spans="2:2" ht="15.75">
      <c r="B559" s="62"/>
    </row>
    <row r="560" spans="2:2" ht="15.75">
      <c r="B560" s="62"/>
    </row>
    <row r="561" spans="2:2" ht="15.75">
      <c r="B561" s="62"/>
    </row>
    <row r="562" spans="2:2" ht="15.75">
      <c r="B562" s="62"/>
    </row>
    <row r="563" spans="2:2" ht="15.75">
      <c r="B563" s="62"/>
    </row>
    <row r="564" spans="2:2" ht="15.75">
      <c r="B564" s="62"/>
    </row>
    <row r="565" spans="2:2" ht="15.75">
      <c r="B565" s="62"/>
    </row>
    <row r="566" spans="2:2" ht="15.75">
      <c r="B566" s="62"/>
    </row>
    <row r="567" spans="2:2" ht="15.75">
      <c r="B567" s="62"/>
    </row>
    <row r="568" spans="2:2" ht="15.75">
      <c r="B568" s="62"/>
    </row>
    <row r="569" spans="2:2" ht="15.75">
      <c r="B569" s="62"/>
    </row>
    <row r="570" spans="2:2" ht="15.75">
      <c r="B570" s="62"/>
    </row>
    <row r="571" spans="2:2" ht="15.75">
      <c r="B571" s="62"/>
    </row>
    <row r="572" spans="2:2" ht="15.75">
      <c r="B572" s="62"/>
    </row>
    <row r="573" spans="2:2" ht="15.75">
      <c r="B573" s="62"/>
    </row>
    <row r="574" spans="2:2" ht="15.75">
      <c r="B574" s="62"/>
    </row>
    <row r="575" spans="2:2" ht="15.75">
      <c r="B575" s="62"/>
    </row>
    <row r="576" spans="2:2" ht="15.75">
      <c r="B576" s="62"/>
    </row>
    <row r="577" spans="2:2" ht="15.75">
      <c r="B577" s="62"/>
    </row>
    <row r="578" spans="2:2" ht="15.75">
      <c r="B578" s="62"/>
    </row>
    <row r="579" spans="2:2" ht="15.75">
      <c r="B579" s="62"/>
    </row>
    <row r="580" spans="2:2" ht="15.75">
      <c r="B580" s="62"/>
    </row>
    <row r="581" spans="2:2" ht="15.75">
      <c r="B581" s="62"/>
    </row>
    <row r="582" spans="2:2" ht="15.75">
      <c r="B582" s="62"/>
    </row>
    <row r="583" spans="2:2" ht="15.75">
      <c r="B583" s="62"/>
    </row>
    <row r="584" spans="2:2" ht="15.75">
      <c r="B584" s="62"/>
    </row>
    <row r="585" spans="2:2" ht="15.75">
      <c r="B585" s="62"/>
    </row>
    <row r="586" spans="2:2" ht="15.75">
      <c r="B586" s="62"/>
    </row>
    <row r="587" spans="2:2" ht="15.75">
      <c r="B587" s="62"/>
    </row>
    <row r="588" spans="2:2" ht="15.75">
      <c r="B588" s="62"/>
    </row>
    <row r="589" spans="2:2" ht="15.75">
      <c r="B589" s="62"/>
    </row>
    <row r="590" spans="2:2" ht="15.75">
      <c r="B590" s="62"/>
    </row>
    <row r="591" spans="2:2" ht="15.75">
      <c r="B591" s="62"/>
    </row>
    <row r="592" spans="2:2" ht="15.75">
      <c r="B592" s="62"/>
    </row>
    <row r="593" spans="2:2" ht="15.75">
      <c r="B593" s="62"/>
    </row>
    <row r="594" spans="2:2" ht="15.75">
      <c r="B594" s="62"/>
    </row>
    <row r="595" spans="2:2" ht="15.75">
      <c r="B595" s="62"/>
    </row>
    <row r="596" spans="2:2" ht="15.75">
      <c r="B596" s="62"/>
    </row>
    <row r="597" spans="2:2" ht="15.75">
      <c r="B597" s="62"/>
    </row>
    <row r="598" spans="2:2" ht="15.75">
      <c r="B598" s="62"/>
    </row>
    <row r="599" spans="2:2" ht="15.75">
      <c r="B599" s="62"/>
    </row>
    <row r="600" spans="2:2" ht="15.75">
      <c r="B600" s="62"/>
    </row>
    <row r="601" spans="2:2" ht="15.75">
      <c r="B601" s="62"/>
    </row>
    <row r="602" spans="2:2" ht="15.75">
      <c r="B602" s="62"/>
    </row>
    <row r="603" spans="2:2" ht="15.75">
      <c r="B603" s="62"/>
    </row>
    <row r="604" spans="2:2" ht="15.75">
      <c r="B604" s="62"/>
    </row>
    <row r="605" spans="2:2" ht="15.75">
      <c r="B605" s="62"/>
    </row>
    <row r="606" spans="2:2" ht="15.75">
      <c r="B606" s="62"/>
    </row>
    <row r="607" spans="2:2" ht="15.75">
      <c r="B607" s="62"/>
    </row>
    <row r="608" spans="2:2" ht="15.75">
      <c r="B608" s="62"/>
    </row>
    <row r="609" spans="2:2" ht="15.75">
      <c r="B609" s="62"/>
    </row>
    <row r="610" spans="2:2" ht="15.75">
      <c r="B610" s="62"/>
    </row>
    <row r="611" spans="2:2" ht="15.75">
      <c r="B611" s="62"/>
    </row>
    <row r="612" spans="2:2" ht="15.75">
      <c r="B612" s="62"/>
    </row>
    <row r="613" spans="2:2" ht="15.75">
      <c r="B613" s="62"/>
    </row>
    <row r="614" spans="2:2" ht="15.75">
      <c r="B614" s="62"/>
    </row>
    <row r="615" spans="2:2" ht="15.75">
      <c r="B615" s="62"/>
    </row>
    <row r="616" spans="2:2" ht="15.75">
      <c r="B616" s="62"/>
    </row>
    <row r="617" spans="2:2" ht="15.75">
      <c r="B617" s="62"/>
    </row>
    <row r="618" spans="2:2" ht="15.75">
      <c r="B618" s="62"/>
    </row>
    <row r="619" spans="2:2" ht="15.75">
      <c r="B619" s="62"/>
    </row>
    <row r="620" spans="2:2" ht="15.75">
      <c r="B620" s="62"/>
    </row>
    <row r="621" spans="2:2" ht="15.75">
      <c r="B621" s="62"/>
    </row>
    <row r="622" spans="2:2" ht="15.75">
      <c r="B622" s="62"/>
    </row>
    <row r="623" spans="2:2" ht="15.75">
      <c r="B623" s="62"/>
    </row>
    <row r="624" spans="2:2" ht="15.75">
      <c r="B624" s="62"/>
    </row>
    <row r="625" spans="2:2" ht="15.75">
      <c r="B625" s="62"/>
    </row>
    <row r="626" spans="2:2" ht="15.75">
      <c r="B626" s="62"/>
    </row>
    <row r="627" spans="2:2" ht="15.75">
      <c r="B627" s="62"/>
    </row>
    <row r="628" spans="2:2" ht="15.75">
      <c r="B628" s="62"/>
    </row>
    <row r="629" spans="2:2" ht="15.75">
      <c r="B629" s="62"/>
    </row>
    <row r="630" spans="2:2" ht="15.75">
      <c r="B630" s="62"/>
    </row>
    <row r="631" spans="2:2" ht="15.75">
      <c r="B631" s="62"/>
    </row>
    <row r="632" spans="2:2" ht="15.75">
      <c r="B632" s="62"/>
    </row>
    <row r="633" spans="2:2" ht="15.75">
      <c r="B633" s="62"/>
    </row>
    <row r="634" spans="2:2" ht="15.75">
      <c r="B634" s="62"/>
    </row>
    <row r="635" spans="2:2" ht="15.75">
      <c r="B635" s="62"/>
    </row>
    <row r="636" spans="2:2" ht="15.75">
      <c r="B636" s="62"/>
    </row>
    <row r="637" spans="2:2" ht="15.75">
      <c r="B637" s="62"/>
    </row>
    <row r="638" spans="2:2" ht="15.75">
      <c r="B638" s="62"/>
    </row>
    <row r="639" spans="2:2" ht="15.75">
      <c r="B639" s="62"/>
    </row>
    <row r="640" spans="2:2" ht="15.75">
      <c r="B640" s="62"/>
    </row>
    <row r="641" spans="2:2" ht="15.75">
      <c r="B641" s="62"/>
    </row>
    <row r="642" spans="2:2" ht="15.75">
      <c r="B642" s="62"/>
    </row>
    <row r="643" spans="2:2" ht="15.75">
      <c r="B643" s="62"/>
    </row>
    <row r="644" spans="2:2" ht="15.75">
      <c r="B644" s="62"/>
    </row>
    <row r="645" spans="2:2" ht="15.75">
      <c r="B645" s="62"/>
    </row>
    <row r="646" spans="2:2" ht="15.75">
      <c r="B646" s="62"/>
    </row>
    <row r="647" spans="2:2" ht="15.75">
      <c r="B647" s="62"/>
    </row>
    <row r="648" spans="2:2" ht="15.75">
      <c r="B648" s="62"/>
    </row>
    <row r="649" spans="2:2" ht="15.75">
      <c r="B649" s="62"/>
    </row>
    <row r="650" spans="2:2" ht="15.75">
      <c r="B650" s="62"/>
    </row>
    <row r="651" spans="2:2" ht="15.75">
      <c r="B651" s="62"/>
    </row>
    <row r="652" spans="2:2" ht="15.75">
      <c r="B652" s="62"/>
    </row>
  </sheetData>
  <mergeCells count="8">
    <mergeCell ref="C7:E7"/>
    <mergeCell ref="F7:H7"/>
    <mergeCell ref="I7:K7"/>
    <mergeCell ref="L7:N7"/>
    <mergeCell ref="B2:N2"/>
    <mergeCell ref="B3:N3"/>
    <mergeCell ref="B4:N4"/>
    <mergeCell ref="B5:N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V661"/>
  <sheetViews>
    <sheetView showGridLines="0" zoomScale="75" workbookViewId="0"/>
  </sheetViews>
  <sheetFormatPr baseColWidth="10" defaultColWidth="11.42578125" defaultRowHeight="15"/>
  <cols>
    <col min="1" max="1" width="28.28515625" style="64" customWidth="1"/>
    <col min="2" max="2" width="14.5703125" style="649" bestFit="1" customWidth="1"/>
    <col min="3" max="4" width="12.85546875" style="649" customWidth="1"/>
    <col min="5" max="5" width="14.5703125" style="649" bestFit="1" customWidth="1"/>
    <col min="6" max="6" width="12.85546875" style="649" customWidth="1"/>
    <col min="7" max="7" width="12.85546875" style="63" customWidth="1"/>
    <col min="8" max="8" width="14.42578125" style="649" bestFit="1" customWidth="1"/>
    <col min="9" max="10" width="12.85546875" style="649" customWidth="1"/>
    <col min="11" max="11" width="14.42578125" style="649" bestFit="1" customWidth="1"/>
    <col min="12" max="13" width="12.85546875" style="649" customWidth="1"/>
    <col min="14" max="252" width="11.42578125" style="649"/>
    <col min="253" max="253" width="28.28515625" style="649" customWidth="1"/>
    <col min="254" max="254" width="14.5703125" style="649" bestFit="1" customWidth="1"/>
    <col min="255" max="256" width="12.85546875" style="649" customWidth="1"/>
    <col min="257" max="257" width="14.5703125" style="649" bestFit="1" customWidth="1"/>
    <col min="258" max="259" width="12.85546875" style="649" customWidth="1"/>
    <col min="260" max="260" width="14.42578125" style="649" bestFit="1" customWidth="1"/>
    <col min="261" max="262" width="12.85546875" style="649" customWidth="1"/>
    <col min="263" max="263" width="14.42578125" style="649" bestFit="1" customWidth="1"/>
    <col min="264" max="265" width="12.85546875" style="649" customWidth="1"/>
    <col min="266" max="267" width="0" style="649" hidden="1" customWidth="1"/>
    <col min="268" max="268" width="2.85546875" style="649" customWidth="1"/>
    <col min="269" max="508" width="11.42578125" style="649"/>
    <col min="509" max="509" width="28.28515625" style="649" customWidth="1"/>
    <col min="510" max="510" width="14.5703125" style="649" bestFit="1" customWidth="1"/>
    <col min="511" max="512" width="12.85546875" style="649" customWidth="1"/>
    <col min="513" max="513" width="14.5703125" style="649" bestFit="1" customWidth="1"/>
    <col min="514" max="515" width="12.85546875" style="649" customWidth="1"/>
    <col min="516" max="516" width="14.42578125" style="649" bestFit="1" customWidth="1"/>
    <col min="517" max="518" width="12.85546875" style="649" customWidth="1"/>
    <col min="519" max="519" width="14.42578125" style="649" bestFit="1" customWidth="1"/>
    <col min="520" max="521" width="12.85546875" style="649" customWidth="1"/>
    <col min="522" max="523" width="0" style="649" hidden="1" customWidth="1"/>
    <col min="524" max="524" width="2.85546875" style="649" customWidth="1"/>
    <col min="525" max="764" width="11.42578125" style="649"/>
    <col min="765" max="765" width="28.28515625" style="649" customWidth="1"/>
    <col min="766" max="766" width="14.5703125" style="649" bestFit="1" customWidth="1"/>
    <col min="767" max="768" width="12.85546875" style="649" customWidth="1"/>
    <col min="769" max="769" width="14.5703125" style="649" bestFit="1" customWidth="1"/>
    <col min="770" max="771" width="12.85546875" style="649" customWidth="1"/>
    <col min="772" max="772" width="14.42578125" style="649" bestFit="1" customWidth="1"/>
    <col min="773" max="774" width="12.85546875" style="649" customWidth="1"/>
    <col min="775" max="775" width="14.42578125" style="649" bestFit="1" customWidth="1"/>
    <col min="776" max="777" width="12.85546875" style="649" customWidth="1"/>
    <col min="778" max="779" width="0" style="649" hidden="1" customWidth="1"/>
    <col min="780" max="780" width="2.85546875" style="649" customWidth="1"/>
    <col min="781" max="1020" width="11.42578125" style="649"/>
    <col min="1021" max="1021" width="28.28515625" style="649" customWidth="1"/>
    <col min="1022" max="1022" width="14.5703125" style="649" bestFit="1" customWidth="1"/>
    <col min="1023" max="1024" width="12.85546875" style="649" customWidth="1"/>
    <col min="1025" max="1025" width="14.5703125" style="649" bestFit="1" customWidth="1"/>
    <col min="1026" max="1027" width="12.85546875" style="649" customWidth="1"/>
    <col min="1028" max="1028" width="14.42578125" style="649" bestFit="1" customWidth="1"/>
    <col min="1029" max="1030" width="12.85546875" style="649" customWidth="1"/>
    <col min="1031" max="1031" width="14.42578125" style="649" bestFit="1" customWidth="1"/>
    <col min="1032" max="1033" width="12.85546875" style="649" customWidth="1"/>
    <col min="1034" max="1035" width="0" style="649" hidden="1" customWidth="1"/>
    <col min="1036" max="1036" width="2.85546875" style="649" customWidth="1"/>
    <col min="1037" max="1276" width="11.42578125" style="649"/>
    <col min="1277" max="1277" width="28.28515625" style="649" customWidth="1"/>
    <col min="1278" max="1278" width="14.5703125" style="649" bestFit="1" customWidth="1"/>
    <col min="1279" max="1280" width="12.85546875" style="649" customWidth="1"/>
    <col min="1281" max="1281" width="14.5703125" style="649" bestFit="1" customWidth="1"/>
    <col min="1282" max="1283" width="12.85546875" style="649" customWidth="1"/>
    <col min="1284" max="1284" width="14.42578125" style="649" bestFit="1" customWidth="1"/>
    <col min="1285" max="1286" width="12.85546875" style="649" customWidth="1"/>
    <col min="1287" max="1287" width="14.42578125" style="649" bestFit="1" customWidth="1"/>
    <col min="1288" max="1289" width="12.85546875" style="649" customWidth="1"/>
    <col min="1290" max="1291" width="0" style="649" hidden="1" customWidth="1"/>
    <col min="1292" max="1292" width="2.85546875" style="649" customWidth="1"/>
    <col min="1293" max="1532" width="11.42578125" style="649"/>
    <col min="1533" max="1533" width="28.28515625" style="649" customWidth="1"/>
    <col min="1534" max="1534" width="14.5703125" style="649" bestFit="1" customWidth="1"/>
    <col min="1535" max="1536" width="12.85546875" style="649" customWidth="1"/>
    <col min="1537" max="1537" width="14.5703125" style="649" bestFit="1" customWidth="1"/>
    <col min="1538" max="1539" width="12.85546875" style="649" customWidth="1"/>
    <col min="1540" max="1540" width="14.42578125" style="649" bestFit="1" customWidth="1"/>
    <col min="1541" max="1542" width="12.85546875" style="649" customWidth="1"/>
    <col min="1543" max="1543" width="14.42578125" style="649" bestFit="1" customWidth="1"/>
    <col min="1544" max="1545" width="12.85546875" style="649" customWidth="1"/>
    <col min="1546" max="1547" width="0" style="649" hidden="1" customWidth="1"/>
    <col min="1548" max="1548" width="2.85546875" style="649" customWidth="1"/>
    <col min="1549" max="1788" width="11.42578125" style="649"/>
    <col min="1789" max="1789" width="28.28515625" style="649" customWidth="1"/>
    <col min="1790" max="1790" width="14.5703125" style="649" bestFit="1" customWidth="1"/>
    <col min="1791" max="1792" width="12.85546875" style="649" customWidth="1"/>
    <col min="1793" max="1793" width="14.5703125" style="649" bestFit="1" customWidth="1"/>
    <col min="1794" max="1795" width="12.85546875" style="649" customWidth="1"/>
    <col min="1796" max="1796" width="14.42578125" style="649" bestFit="1" customWidth="1"/>
    <col min="1797" max="1798" width="12.85546875" style="649" customWidth="1"/>
    <col min="1799" max="1799" width="14.42578125" style="649" bestFit="1" customWidth="1"/>
    <col min="1800" max="1801" width="12.85546875" style="649" customWidth="1"/>
    <col min="1802" max="1803" width="0" style="649" hidden="1" customWidth="1"/>
    <col min="1804" max="1804" width="2.85546875" style="649" customWidth="1"/>
    <col min="1805" max="2044" width="11.42578125" style="649"/>
    <col min="2045" max="2045" width="28.28515625" style="649" customWidth="1"/>
    <col min="2046" max="2046" width="14.5703125" style="649" bestFit="1" customWidth="1"/>
    <col min="2047" max="2048" width="12.85546875" style="649" customWidth="1"/>
    <col min="2049" max="2049" width="14.5703125" style="649" bestFit="1" customWidth="1"/>
    <col min="2050" max="2051" width="12.85546875" style="649" customWidth="1"/>
    <col min="2052" max="2052" width="14.42578125" style="649" bestFit="1" customWidth="1"/>
    <col min="2053" max="2054" width="12.85546875" style="649" customWidth="1"/>
    <col min="2055" max="2055" width="14.42578125" style="649" bestFit="1" customWidth="1"/>
    <col min="2056" max="2057" width="12.85546875" style="649" customWidth="1"/>
    <col min="2058" max="2059" width="0" style="649" hidden="1" customWidth="1"/>
    <col min="2060" max="2060" width="2.85546875" style="649" customWidth="1"/>
    <col min="2061" max="2300" width="11.42578125" style="649"/>
    <col min="2301" max="2301" width="28.28515625" style="649" customWidth="1"/>
    <col min="2302" max="2302" width="14.5703125" style="649" bestFit="1" customWidth="1"/>
    <col min="2303" max="2304" width="12.85546875" style="649" customWidth="1"/>
    <col min="2305" max="2305" width="14.5703125" style="649" bestFit="1" customWidth="1"/>
    <col min="2306" max="2307" width="12.85546875" style="649" customWidth="1"/>
    <col min="2308" max="2308" width="14.42578125" style="649" bestFit="1" customWidth="1"/>
    <col min="2309" max="2310" width="12.85546875" style="649" customWidth="1"/>
    <col min="2311" max="2311" width="14.42578125" style="649" bestFit="1" customWidth="1"/>
    <col min="2312" max="2313" width="12.85546875" style="649" customWidth="1"/>
    <col min="2314" max="2315" width="0" style="649" hidden="1" customWidth="1"/>
    <col min="2316" max="2316" width="2.85546875" style="649" customWidth="1"/>
    <col min="2317" max="2556" width="11.42578125" style="649"/>
    <col min="2557" max="2557" width="28.28515625" style="649" customWidth="1"/>
    <col min="2558" max="2558" width="14.5703125" style="649" bestFit="1" customWidth="1"/>
    <col min="2559" max="2560" width="12.85546875" style="649" customWidth="1"/>
    <col min="2561" max="2561" width="14.5703125" style="649" bestFit="1" customWidth="1"/>
    <col min="2562" max="2563" width="12.85546875" style="649" customWidth="1"/>
    <col min="2564" max="2564" width="14.42578125" style="649" bestFit="1" customWidth="1"/>
    <col min="2565" max="2566" width="12.85546875" style="649" customWidth="1"/>
    <col min="2567" max="2567" width="14.42578125" style="649" bestFit="1" customWidth="1"/>
    <col min="2568" max="2569" width="12.85546875" style="649" customWidth="1"/>
    <col min="2570" max="2571" width="0" style="649" hidden="1" customWidth="1"/>
    <col min="2572" max="2572" width="2.85546875" style="649" customWidth="1"/>
    <col min="2573" max="2812" width="11.42578125" style="649"/>
    <col min="2813" max="2813" width="28.28515625" style="649" customWidth="1"/>
    <col min="2814" max="2814" width="14.5703125" style="649" bestFit="1" customWidth="1"/>
    <col min="2815" max="2816" width="12.85546875" style="649" customWidth="1"/>
    <col min="2817" max="2817" width="14.5703125" style="649" bestFit="1" customWidth="1"/>
    <col min="2818" max="2819" width="12.85546875" style="649" customWidth="1"/>
    <col min="2820" max="2820" width="14.42578125" style="649" bestFit="1" customWidth="1"/>
    <col min="2821" max="2822" width="12.85546875" style="649" customWidth="1"/>
    <col min="2823" max="2823" width="14.42578125" style="649" bestFit="1" customWidth="1"/>
    <col min="2824" max="2825" width="12.85546875" style="649" customWidth="1"/>
    <col min="2826" max="2827" width="0" style="649" hidden="1" customWidth="1"/>
    <col min="2828" max="2828" width="2.85546875" style="649" customWidth="1"/>
    <col min="2829" max="3068" width="11.42578125" style="649"/>
    <col min="3069" max="3069" width="28.28515625" style="649" customWidth="1"/>
    <col min="3070" max="3070" width="14.5703125" style="649" bestFit="1" customWidth="1"/>
    <col min="3071" max="3072" width="12.85546875" style="649" customWidth="1"/>
    <col min="3073" max="3073" width="14.5703125" style="649" bestFit="1" customWidth="1"/>
    <col min="3074" max="3075" width="12.85546875" style="649" customWidth="1"/>
    <col min="3076" max="3076" width="14.42578125" style="649" bestFit="1" customWidth="1"/>
    <col min="3077" max="3078" width="12.85546875" style="649" customWidth="1"/>
    <col min="3079" max="3079" width="14.42578125" style="649" bestFit="1" customWidth="1"/>
    <col min="3080" max="3081" width="12.85546875" style="649" customWidth="1"/>
    <col min="3082" max="3083" width="0" style="649" hidden="1" customWidth="1"/>
    <col min="3084" max="3084" width="2.85546875" style="649" customWidth="1"/>
    <col min="3085" max="3324" width="11.42578125" style="649"/>
    <col min="3325" max="3325" width="28.28515625" style="649" customWidth="1"/>
    <col min="3326" max="3326" width="14.5703125" style="649" bestFit="1" customWidth="1"/>
    <col min="3327" max="3328" width="12.85546875" style="649" customWidth="1"/>
    <col min="3329" max="3329" width="14.5703125" style="649" bestFit="1" customWidth="1"/>
    <col min="3330" max="3331" width="12.85546875" style="649" customWidth="1"/>
    <col min="3332" max="3332" width="14.42578125" style="649" bestFit="1" customWidth="1"/>
    <col min="3333" max="3334" width="12.85546875" style="649" customWidth="1"/>
    <col min="3335" max="3335" width="14.42578125" style="649" bestFit="1" customWidth="1"/>
    <col min="3336" max="3337" width="12.85546875" style="649" customWidth="1"/>
    <col min="3338" max="3339" width="0" style="649" hidden="1" customWidth="1"/>
    <col min="3340" max="3340" width="2.85546875" style="649" customWidth="1"/>
    <col min="3341" max="3580" width="11.42578125" style="649"/>
    <col min="3581" max="3581" width="28.28515625" style="649" customWidth="1"/>
    <col min="3582" max="3582" width="14.5703125" style="649" bestFit="1" customWidth="1"/>
    <col min="3583" max="3584" width="12.85546875" style="649" customWidth="1"/>
    <col min="3585" max="3585" width="14.5703125" style="649" bestFit="1" customWidth="1"/>
    <col min="3586" max="3587" width="12.85546875" style="649" customWidth="1"/>
    <col min="3588" max="3588" width="14.42578125" style="649" bestFit="1" customWidth="1"/>
    <col min="3589" max="3590" width="12.85546875" style="649" customWidth="1"/>
    <col min="3591" max="3591" width="14.42578125" style="649" bestFit="1" customWidth="1"/>
    <col min="3592" max="3593" width="12.85546875" style="649" customWidth="1"/>
    <col min="3594" max="3595" width="0" style="649" hidden="1" customWidth="1"/>
    <col min="3596" max="3596" width="2.85546875" style="649" customWidth="1"/>
    <col min="3597" max="3836" width="11.42578125" style="649"/>
    <col min="3837" max="3837" width="28.28515625" style="649" customWidth="1"/>
    <col min="3838" max="3838" width="14.5703125" style="649" bestFit="1" customWidth="1"/>
    <col min="3839" max="3840" width="12.85546875" style="649" customWidth="1"/>
    <col min="3841" max="3841" width="14.5703125" style="649" bestFit="1" customWidth="1"/>
    <col min="3842" max="3843" width="12.85546875" style="649" customWidth="1"/>
    <col min="3844" max="3844" width="14.42578125" style="649" bestFit="1" customWidth="1"/>
    <col min="3845" max="3846" width="12.85546875" style="649" customWidth="1"/>
    <col min="3847" max="3847" width="14.42578125" style="649" bestFit="1" customWidth="1"/>
    <col min="3848" max="3849" width="12.85546875" style="649" customWidth="1"/>
    <col min="3850" max="3851" width="0" style="649" hidden="1" customWidth="1"/>
    <col min="3852" max="3852" width="2.85546875" style="649" customWidth="1"/>
    <col min="3853" max="4092" width="11.42578125" style="649"/>
    <col min="4093" max="4093" width="28.28515625" style="649" customWidth="1"/>
    <col min="4094" max="4094" width="14.5703125" style="649" bestFit="1" customWidth="1"/>
    <col min="4095" max="4096" width="12.85546875" style="649" customWidth="1"/>
    <col min="4097" max="4097" width="14.5703125" style="649" bestFit="1" customWidth="1"/>
    <col min="4098" max="4099" width="12.85546875" style="649" customWidth="1"/>
    <col min="4100" max="4100" width="14.42578125" style="649" bestFit="1" customWidth="1"/>
    <col min="4101" max="4102" width="12.85546875" style="649" customWidth="1"/>
    <col min="4103" max="4103" width="14.42578125" style="649" bestFit="1" customWidth="1"/>
    <col min="4104" max="4105" width="12.85546875" style="649" customWidth="1"/>
    <col min="4106" max="4107" width="0" style="649" hidden="1" customWidth="1"/>
    <col min="4108" max="4108" width="2.85546875" style="649" customWidth="1"/>
    <col min="4109" max="4348" width="11.42578125" style="649"/>
    <col min="4349" max="4349" width="28.28515625" style="649" customWidth="1"/>
    <col min="4350" max="4350" width="14.5703125" style="649" bestFit="1" customWidth="1"/>
    <col min="4351" max="4352" width="12.85546875" style="649" customWidth="1"/>
    <col min="4353" max="4353" width="14.5703125" style="649" bestFit="1" customWidth="1"/>
    <col min="4354" max="4355" width="12.85546875" style="649" customWidth="1"/>
    <col min="4356" max="4356" width="14.42578125" style="649" bestFit="1" customWidth="1"/>
    <col min="4357" max="4358" width="12.85546875" style="649" customWidth="1"/>
    <col min="4359" max="4359" width="14.42578125" style="649" bestFit="1" customWidth="1"/>
    <col min="4360" max="4361" width="12.85546875" style="649" customWidth="1"/>
    <col min="4362" max="4363" width="0" style="649" hidden="1" customWidth="1"/>
    <col min="4364" max="4364" width="2.85546875" style="649" customWidth="1"/>
    <col min="4365" max="4604" width="11.42578125" style="649"/>
    <col min="4605" max="4605" width="28.28515625" style="649" customWidth="1"/>
    <col min="4606" max="4606" width="14.5703125" style="649" bestFit="1" customWidth="1"/>
    <col min="4607" max="4608" width="12.85546875" style="649" customWidth="1"/>
    <col min="4609" max="4609" width="14.5703125" style="649" bestFit="1" customWidth="1"/>
    <col min="4610" max="4611" width="12.85546875" style="649" customWidth="1"/>
    <col min="4612" max="4612" width="14.42578125" style="649" bestFit="1" customWidth="1"/>
    <col min="4613" max="4614" width="12.85546875" style="649" customWidth="1"/>
    <col min="4615" max="4615" width="14.42578125" style="649" bestFit="1" customWidth="1"/>
    <col min="4616" max="4617" width="12.85546875" style="649" customWidth="1"/>
    <col min="4618" max="4619" width="0" style="649" hidden="1" customWidth="1"/>
    <col min="4620" max="4620" width="2.85546875" style="649" customWidth="1"/>
    <col min="4621" max="4860" width="11.42578125" style="649"/>
    <col min="4861" max="4861" width="28.28515625" style="649" customWidth="1"/>
    <col min="4862" max="4862" width="14.5703125" style="649" bestFit="1" customWidth="1"/>
    <col min="4863" max="4864" width="12.85546875" style="649" customWidth="1"/>
    <col min="4865" max="4865" width="14.5703125" style="649" bestFit="1" customWidth="1"/>
    <col min="4866" max="4867" width="12.85546875" style="649" customWidth="1"/>
    <col min="4868" max="4868" width="14.42578125" style="649" bestFit="1" customWidth="1"/>
    <col min="4869" max="4870" width="12.85546875" style="649" customWidth="1"/>
    <col min="4871" max="4871" width="14.42578125" style="649" bestFit="1" customWidth="1"/>
    <col min="4872" max="4873" width="12.85546875" style="649" customWidth="1"/>
    <col min="4874" max="4875" width="0" style="649" hidden="1" customWidth="1"/>
    <col min="4876" max="4876" width="2.85546875" style="649" customWidth="1"/>
    <col min="4877" max="5116" width="11.42578125" style="649"/>
    <col min="5117" max="5117" width="28.28515625" style="649" customWidth="1"/>
    <col min="5118" max="5118" width="14.5703125" style="649" bestFit="1" customWidth="1"/>
    <col min="5119" max="5120" width="12.85546875" style="649" customWidth="1"/>
    <col min="5121" max="5121" width="14.5703125" style="649" bestFit="1" customWidth="1"/>
    <col min="5122" max="5123" width="12.85546875" style="649" customWidth="1"/>
    <col min="5124" max="5124" width="14.42578125" style="649" bestFit="1" customWidth="1"/>
    <col min="5125" max="5126" width="12.85546875" style="649" customWidth="1"/>
    <col min="5127" max="5127" width="14.42578125" style="649" bestFit="1" customWidth="1"/>
    <col min="5128" max="5129" width="12.85546875" style="649" customWidth="1"/>
    <col min="5130" max="5131" width="0" style="649" hidden="1" customWidth="1"/>
    <col min="5132" max="5132" width="2.85546875" style="649" customWidth="1"/>
    <col min="5133" max="5372" width="11.42578125" style="649"/>
    <col min="5373" max="5373" width="28.28515625" style="649" customWidth="1"/>
    <col min="5374" max="5374" width="14.5703125" style="649" bestFit="1" customWidth="1"/>
    <col min="5375" max="5376" width="12.85546875" style="649" customWidth="1"/>
    <col min="5377" max="5377" width="14.5703125" style="649" bestFit="1" customWidth="1"/>
    <col min="5378" max="5379" width="12.85546875" style="649" customWidth="1"/>
    <col min="5380" max="5380" width="14.42578125" style="649" bestFit="1" customWidth="1"/>
    <col min="5381" max="5382" width="12.85546875" style="649" customWidth="1"/>
    <col min="5383" max="5383" width="14.42578125" style="649" bestFit="1" customWidth="1"/>
    <col min="5384" max="5385" width="12.85546875" style="649" customWidth="1"/>
    <col min="5386" max="5387" width="0" style="649" hidden="1" customWidth="1"/>
    <col min="5388" max="5388" width="2.85546875" style="649" customWidth="1"/>
    <col min="5389" max="5628" width="11.42578125" style="649"/>
    <col min="5629" max="5629" width="28.28515625" style="649" customWidth="1"/>
    <col min="5630" max="5630" width="14.5703125" style="649" bestFit="1" customWidth="1"/>
    <col min="5631" max="5632" width="12.85546875" style="649" customWidth="1"/>
    <col min="5633" max="5633" width="14.5703125" style="649" bestFit="1" customWidth="1"/>
    <col min="5634" max="5635" width="12.85546875" style="649" customWidth="1"/>
    <col min="5636" max="5636" width="14.42578125" style="649" bestFit="1" customWidth="1"/>
    <col min="5637" max="5638" width="12.85546875" style="649" customWidth="1"/>
    <col min="5639" max="5639" width="14.42578125" style="649" bestFit="1" customWidth="1"/>
    <col min="5640" max="5641" width="12.85546875" style="649" customWidth="1"/>
    <col min="5642" max="5643" width="0" style="649" hidden="1" customWidth="1"/>
    <col min="5644" max="5644" width="2.85546875" style="649" customWidth="1"/>
    <col min="5645" max="5884" width="11.42578125" style="649"/>
    <col min="5885" max="5885" width="28.28515625" style="649" customWidth="1"/>
    <col min="5886" max="5886" width="14.5703125" style="649" bestFit="1" customWidth="1"/>
    <col min="5887" max="5888" width="12.85546875" style="649" customWidth="1"/>
    <col min="5889" max="5889" width="14.5703125" style="649" bestFit="1" customWidth="1"/>
    <col min="5890" max="5891" width="12.85546875" style="649" customWidth="1"/>
    <col min="5892" max="5892" width="14.42578125" style="649" bestFit="1" customWidth="1"/>
    <col min="5893" max="5894" width="12.85546875" style="649" customWidth="1"/>
    <col min="5895" max="5895" width="14.42578125" style="649" bestFit="1" customWidth="1"/>
    <col min="5896" max="5897" width="12.85546875" style="649" customWidth="1"/>
    <col min="5898" max="5899" width="0" style="649" hidden="1" customWidth="1"/>
    <col min="5900" max="5900" width="2.85546875" style="649" customWidth="1"/>
    <col min="5901" max="6140" width="11.42578125" style="649"/>
    <col min="6141" max="6141" width="28.28515625" style="649" customWidth="1"/>
    <col min="6142" max="6142" width="14.5703125" style="649" bestFit="1" customWidth="1"/>
    <col min="6143" max="6144" width="12.85546875" style="649" customWidth="1"/>
    <col min="6145" max="6145" width="14.5703125" style="649" bestFit="1" customWidth="1"/>
    <col min="6146" max="6147" width="12.85546875" style="649" customWidth="1"/>
    <col min="6148" max="6148" width="14.42578125" style="649" bestFit="1" customWidth="1"/>
    <col min="6149" max="6150" width="12.85546875" style="649" customWidth="1"/>
    <col min="6151" max="6151" width="14.42578125" style="649" bestFit="1" customWidth="1"/>
    <col min="6152" max="6153" width="12.85546875" style="649" customWidth="1"/>
    <col min="6154" max="6155" width="0" style="649" hidden="1" customWidth="1"/>
    <col min="6156" max="6156" width="2.85546875" style="649" customWidth="1"/>
    <col min="6157" max="6396" width="11.42578125" style="649"/>
    <col min="6397" max="6397" width="28.28515625" style="649" customWidth="1"/>
    <col min="6398" max="6398" width="14.5703125" style="649" bestFit="1" customWidth="1"/>
    <col min="6399" max="6400" width="12.85546875" style="649" customWidth="1"/>
    <col min="6401" max="6401" width="14.5703125" style="649" bestFit="1" customWidth="1"/>
    <col min="6402" max="6403" width="12.85546875" style="649" customWidth="1"/>
    <col min="6404" max="6404" width="14.42578125" style="649" bestFit="1" customWidth="1"/>
    <col min="6405" max="6406" width="12.85546875" style="649" customWidth="1"/>
    <col min="6407" max="6407" width="14.42578125" style="649" bestFit="1" customWidth="1"/>
    <col min="6408" max="6409" width="12.85546875" style="649" customWidth="1"/>
    <col min="6410" max="6411" width="0" style="649" hidden="1" customWidth="1"/>
    <col min="6412" max="6412" width="2.85546875" style="649" customWidth="1"/>
    <col min="6413" max="6652" width="11.42578125" style="649"/>
    <col min="6653" max="6653" width="28.28515625" style="649" customWidth="1"/>
    <col min="6654" max="6654" width="14.5703125" style="649" bestFit="1" customWidth="1"/>
    <col min="6655" max="6656" width="12.85546875" style="649" customWidth="1"/>
    <col min="6657" max="6657" width="14.5703125" style="649" bestFit="1" customWidth="1"/>
    <col min="6658" max="6659" width="12.85546875" style="649" customWidth="1"/>
    <col min="6660" max="6660" width="14.42578125" style="649" bestFit="1" customWidth="1"/>
    <col min="6661" max="6662" width="12.85546875" style="649" customWidth="1"/>
    <col min="6663" max="6663" width="14.42578125" style="649" bestFit="1" customWidth="1"/>
    <col min="6664" max="6665" width="12.85546875" style="649" customWidth="1"/>
    <col min="6666" max="6667" width="0" style="649" hidden="1" customWidth="1"/>
    <col min="6668" max="6668" width="2.85546875" style="649" customWidth="1"/>
    <col min="6669" max="6908" width="11.42578125" style="649"/>
    <col min="6909" max="6909" width="28.28515625" style="649" customWidth="1"/>
    <col min="6910" max="6910" width="14.5703125" style="649" bestFit="1" customWidth="1"/>
    <col min="6911" max="6912" width="12.85546875" style="649" customWidth="1"/>
    <col min="6913" max="6913" width="14.5703125" style="649" bestFit="1" customWidth="1"/>
    <col min="6914" max="6915" width="12.85546875" style="649" customWidth="1"/>
    <col min="6916" max="6916" width="14.42578125" style="649" bestFit="1" customWidth="1"/>
    <col min="6917" max="6918" width="12.85546875" style="649" customWidth="1"/>
    <col min="6919" max="6919" width="14.42578125" style="649" bestFit="1" customWidth="1"/>
    <col min="6920" max="6921" width="12.85546875" style="649" customWidth="1"/>
    <col min="6922" max="6923" width="0" style="649" hidden="1" customWidth="1"/>
    <col min="6924" max="6924" width="2.85546875" style="649" customWidth="1"/>
    <col min="6925" max="7164" width="11.42578125" style="649"/>
    <col min="7165" max="7165" width="28.28515625" style="649" customWidth="1"/>
    <col min="7166" max="7166" width="14.5703125" style="649" bestFit="1" customWidth="1"/>
    <col min="7167" max="7168" width="12.85546875" style="649" customWidth="1"/>
    <col min="7169" max="7169" width="14.5703125" style="649" bestFit="1" customWidth="1"/>
    <col min="7170" max="7171" width="12.85546875" style="649" customWidth="1"/>
    <col min="7172" max="7172" width="14.42578125" style="649" bestFit="1" customWidth="1"/>
    <col min="7173" max="7174" width="12.85546875" style="649" customWidth="1"/>
    <col min="7175" max="7175" width="14.42578125" style="649" bestFit="1" customWidth="1"/>
    <col min="7176" max="7177" width="12.85546875" style="649" customWidth="1"/>
    <col min="7178" max="7179" width="0" style="649" hidden="1" customWidth="1"/>
    <col min="7180" max="7180" width="2.85546875" style="649" customWidth="1"/>
    <col min="7181" max="7420" width="11.42578125" style="649"/>
    <col min="7421" max="7421" width="28.28515625" style="649" customWidth="1"/>
    <col min="7422" max="7422" width="14.5703125" style="649" bestFit="1" customWidth="1"/>
    <col min="7423" max="7424" width="12.85546875" style="649" customWidth="1"/>
    <col min="7425" max="7425" width="14.5703125" style="649" bestFit="1" customWidth="1"/>
    <col min="7426" max="7427" width="12.85546875" style="649" customWidth="1"/>
    <col min="7428" max="7428" width="14.42578125" style="649" bestFit="1" customWidth="1"/>
    <col min="7429" max="7430" width="12.85546875" style="649" customWidth="1"/>
    <col min="7431" max="7431" width="14.42578125" style="649" bestFit="1" customWidth="1"/>
    <col min="7432" max="7433" width="12.85546875" style="649" customWidth="1"/>
    <col min="7434" max="7435" width="0" style="649" hidden="1" customWidth="1"/>
    <col min="7436" max="7436" width="2.85546875" style="649" customWidth="1"/>
    <col min="7437" max="7676" width="11.42578125" style="649"/>
    <col min="7677" max="7677" width="28.28515625" style="649" customWidth="1"/>
    <col min="7678" max="7678" width="14.5703125" style="649" bestFit="1" customWidth="1"/>
    <col min="7679" max="7680" width="12.85546875" style="649" customWidth="1"/>
    <col min="7681" max="7681" width="14.5703125" style="649" bestFit="1" customWidth="1"/>
    <col min="7682" max="7683" width="12.85546875" style="649" customWidth="1"/>
    <col min="7684" max="7684" width="14.42578125" style="649" bestFit="1" customWidth="1"/>
    <col min="7685" max="7686" width="12.85546875" style="649" customWidth="1"/>
    <col min="7687" max="7687" width="14.42578125" style="649" bestFit="1" customWidth="1"/>
    <col min="7688" max="7689" width="12.85546875" style="649" customWidth="1"/>
    <col min="7690" max="7691" width="0" style="649" hidden="1" customWidth="1"/>
    <col min="7692" max="7692" width="2.85546875" style="649" customWidth="1"/>
    <col min="7693" max="7932" width="11.42578125" style="649"/>
    <col min="7933" max="7933" width="28.28515625" style="649" customWidth="1"/>
    <col min="7934" max="7934" width="14.5703125" style="649" bestFit="1" customWidth="1"/>
    <col min="7935" max="7936" width="12.85546875" style="649" customWidth="1"/>
    <col min="7937" max="7937" width="14.5703125" style="649" bestFit="1" customWidth="1"/>
    <col min="7938" max="7939" width="12.85546875" style="649" customWidth="1"/>
    <col min="7940" max="7940" width="14.42578125" style="649" bestFit="1" customWidth="1"/>
    <col min="7941" max="7942" width="12.85546875" style="649" customWidth="1"/>
    <col min="7943" max="7943" width="14.42578125" style="649" bestFit="1" customWidth="1"/>
    <col min="7944" max="7945" width="12.85546875" style="649" customWidth="1"/>
    <col min="7946" max="7947" width="0" style="649" hidden="1" customWidth="1"/>
    <col min="7948" max="7948" width="2.85546875" style="649" customWidth="1"/>
    <col min="7949" max="8188" width="11.42578125" style="649"/>
    <col min="8189" max="8189" width="28.28515625" style="649" customWidth="1"/>
    <col min="8190" max="8190" width="14.5703125" style="649" bestFit="1" customWidth="1"/>
    <col min="8191" max="8192" width="12.85546875" style="649" customWidth="1"/>
    <col min="8193" max="8193" width="14.5703125" style="649" bestFit="1" customWidth="1"/>
    <col min="8194" max="8195" width="12.85546875" style="649" customWidth="1"/>
    <col min="8196" max="8196" width="14.42578125" style="649" bestFit="1" customWidth="1"/>
    <col min="8197" max="8198" width="12.85546875" style="649" customWidth="1"/>
    <col min="8199" max="8199" width="14.42578125" style="649" bestFit="1" customWidth="1"/>
    <col min="8200" max="8201" width="12.85546875" style="649" customWidth="1"/>
    <col min="8202" max="8203" width="0" style="649" hidden="1" customWidth="1"/>
    <col min="8204" max="8204" width="2.85546875" style="649" customWidth="1"/>
    <col min="8205" max="8444" width="11.42578125" style="649"/>
    <col min="8445" max="8445" width="28.28515625" style="649" customWidth="1"/>
    <col min="8446" max="8446" width="14.5703125" style="649" bestFit="1" customWidth="1"/>
    <col min="8447" max="8448" width="12.85546875" style="649" customWidth="1"/>
    <col min="8449" max="8449" width="14.5703125" style="649" bestFit="1" customWidth="1"/>
    <col min="8450" max="8451" width="12.85546875" style="649" customWidth="1"/>
    <col min="8452" max="8452" width="14.42578125" style="649" bestFit="1" customWidth="1"/>
    <col min="8453" max="8454" width="12.85546875" style="649" customWidth="1"/>
    <col min="8455" max="8455" width="14.42578125" style="649" bestFit="1" customWidth="1"/>
    <col min="8456" max="8457" width="12.85546875" style="649" customWidth="1"/>
    <col min="8458" max="8459" width="0" style="649" hidden="1" customWidth="1"/>
    <col min="8460" max="8460" width="2.85546875" style="649" customWidth="1"/>
    <col min="8461" max="8700" width="11.42578125" style="649"/>
    <col min="8701" max="8701" width="28.28515625" style="649" customWidth="1"/>
    <col min="8702" max="8702" width="14.5703125" style="649" bestFit="1" customWidth="1"/>
    <col min="8703" max="8704" width="12.85546875" style="649" customWidth="1"/>
    <col min="8705" max="8705" width="14.5703125" style="649" bestFit="1" customWidth="1"/>
    <col min="8706" max="8707" width="12.85546875" style="649" customWidth="1"/>
    <col min="8708" max="8708" width="14.42578125" style="649" bestFit="1" customWidth="1"/>
    <col min="8709" max="8710" width="12.85546875" style="649" customWidth="1"/>
    <col min="8711" max="8711" width="14.42578125" style="649" bestFit="1" customWidth="1"/>
    <col min="8712" max="8713" width="12.85546875" style="649" customWidth="1"/>
    <col min="8714" max="8715" width="0" style="649" hidden="1" customWidth="1"/>
    <col min="8716" max="8716" width="2.85546875" style="649" customWidth="1"/>
    <col min="8717" max="8956" width="11.42578125" style="649"/>
    <col min="8957" max="8957" width="28.28515625" style="649" customWidth="1"/>
    <col min="8958" max="8958" width="14.5703125" style="649" bestFit="1" customWidth="1"/>
    <col min="8959" max="8960" width="12.85546875" style="649" customWidth="1"/>
    <col min="8961" max="8961" width="14.5703125" style="649" bestFit="1" customWidth="1"/>
    <col min="8962" max="8963" width="12.85546875" style="649" customWidth="1"/>
    <col min="8964" max="8964" width="14.42578125" style="649" bestFit="1" customWidth="1"/>
    <col min="8965" max="8966" width="12.85546875" style="649" customWidth="1"/>
    <col min="8967" max="8967" width="14.42578125" style="649" bestFit="1" customWidth="1"/>
    <col min="8968" max="8969" width="12.85546875" style="649" customWidth="1"/>
    <col min="8970" max="8971" width="0" style="649" hidden="1" customWidth="1"/>
    <col min="8972" max="8972" width="2.85546875" style="649" customWidth="1"/>
    <col min="8973" max="9212" width="11.42578125" style="649"/>
    <col min="9213" max="9213" width="28.28515625" style="649" customWidth="1"/>
    <col min="9214" max="9214" width="14.5703125" style="649" bestFit="1" customWidth="1"/>
    <col min="9215" max="9216" width="12.85546875" style="649" customWidth="1"/>
    <col min="9217" max="9217" width="14.5703125" style="649" bestFit="1" customWidth="1"/>
    <col min="9218" max="9219" width="12.85546875" style="649" customWidth="1"/>
    <col min="9220" max="9220" width="14.42578125" style="649" bestFit="1" customWidth="1"/>
    <col min="9221" max="9222" width="12.85546875" style="649" customWidth="1"/>
    <col min="9223" max="9223" width="14.42578125" style="649" bestFit="1" customWidth="1"/>
    <col min="9224" max="9225" width="12.85546875" style="649" customWidth="1"/>
    <col min="9226" max="9227" width="0" style="649" hidden="1" customWidth="1"/>
    <col min="9228" max="9228" width="2.85546875" style="649" customWidth="1"/>
    <col min="9229" max="9468" width="11.42578125" style="649"/>
    <col min="9469" max="9469" width="28.28515625" style="649" customWidth="1"/>
    <col min="9470" max="9470" width="14.5703125" style="649" bestFit="1" customWidth="1"/>
    <col min="9471" max="9472" width="12.85546875" style="649" customWidth="1"/>
    <col min="9473" max="9473" width="14.5703125" style="649" bestFit="1" customWidth="1"/>
    <col min="9474" max="9475" width="12.85546875" style="649" customWidth="1"/>
    <col min="9476" max="9476" width="14.42578125" style="649" bestFit="1" customWidth="1"/>
    <col min="9477" max="9478" width="12.85546875" style="649" customWidth="1"/>
    <col min="9479" max="9479" width="14.42578125" style="649" bestFit="1" customWidth="1"/>
    <col min="9480" max="9481" width="12.85546875" style="649" customWidth="1"/>
    <col min="9482" max="9483" width="0" style="649" hidden="1" customWidth="1"/>
    <col min="9484" max="9484" width="2.85546875" style="649" customWidth="1"/>
    <col min="9485" max="9724" width="11.42578125" style="649"/>
    <col min="9725" max="9725" width="28.28515625" style="649" customWidth="1"/>
    <col min="9726" max="9726" width="14.5703125" style="649" bestFit="1" customWidth="1"/>
    <col min="9727" max="9728" width="12.85546875" style="649" customWidth="1"/>
    <col min="9729" max="9729" width="14.5703125" style="649" bestFit="1" customWidth="1"/>
    <col min="9730" max="9731" width="12.85546875" style="649" customWidth="1"/>
    <col min="9732" max="9732" width="14.42578125" style="649" bestFit="1" customWidth="1"/>
    <col min="9733" max="9734" width="12.85546875" style="649" customWidth="1"/>
    <col min="9735" max="9735" width="14.42578125" style="649" bestFit="1" customWidth="1"/>
    <col min="9736" max="9737" width="12.85546875" style="649" customWidth="1"/>
    <col min="9738" max="9739" width="0" style="649" hidden="1" customWidth="1"/>
    <col min="9740" max="9740" width="2.85546875" style="649" customWidth="1"/>
    <col min="9741" max="9980" width="11.42578125" style="649"/>
    <col min="9981" max="9981" width="28.28515625" style="649" customWidth="1"/>
    <col min="9982" max="9982" width="14.5703125" style="649" bestFit="1" customWidth="1"/>
    <col min="9983" max="9984" width="12.85546875" style="649" customWidth="1"/>
    <col min="9985" max="9985" width="14.5703125" style="649" bestFit="1" customWidth="1"/>
    <col min="9986" max="9987" width="12.85546875" style="649" customWidth="1"/>
    <col min="9988" max="9988" width="14.42578125" style="649" bestFit="1" customWidth="1"/>
    <col min="9989" max="9990" width="12.85546875" style="649" customWidth="1"/>
    <col min="9991" max="9991" width="14.42578125" style="649" bestFit="1" customWidth="1"/>
    <col min="9992" max="9993" width="12.85546875" style="649" customWidth="1"/>
    <col min="9994" max="9995" width="0" style="649" hidden="1" customWidth="1"/>
    <col min="9996" max="9996" width="2.85546875" style="649" customWidth="1"/>
    <col min="9997" max="10236" width="11.42578125" style="649"/>
    <col min="10237" max="10237" width="28.28515625" style="649" customWidth="1"/>
    <col min="10238" max="10238" width="14.5703125" style="649" bestFit="1" customWidth="1"/>
    <col min="10239" max="10240" width="12.85546875" style="649" customWidth="1"/>
    <col min="10241" max="10241" width="14.5703125" style="649" bestFit="1" customWidth="1"/>
    <col min="10242" max="10243" width="12.85546875" style="649" customWidth="1"/>
    <col min="10244" max="10244" width="14.42578125" style="649" bestFit="1" customWidth="1"/>
    <col min="10245" max="10246" width="12.85546875" style="649" customWidth="1"/>
    <col min="10247" max="10247" width="14.42578125" style="649" bestFit="1" customWidth="1"/>
    <col min="10248" max="10249" width="12.85546875" style="649" customWidth="1"/>
    <col min="10250" max="10251" width="0" style="649" hidden="1" customWidth="1"/>
    <col min="10252" max="10252" width="2.85546875" style="649" customWidth="1"/>
    <col min="10253" max="10492" width="11.42578125" style="649"/>
    <col min="10493" max="10493" width="28.28515625" style="649" customWidth="1"/>
    <col min="10494" max="10494" width="14.5703125" style="649" bestFit="1" customWidth="1"/>
    <col min="10495" max="10496" width="12.85546875" style="649" customWidth="1"/>
    <col min="10497" max="10497" width="14.5703125" style="649" bestFit="1" customWidth="1"/>
    <col min="10498" max="10499" width="12.85546875" style="649" customWidth="1"/>
    <col min="10500" max="10500" width="14.42578125" style="649" bestFit="1" customWidth="1"/>
    <col min="10501" max="10502" width="12.85546875" style="649" customWidth="1"/>
    <col min="10503" max="10503" width="14.42578125" style="649" bestFit="1" customWidth="1"/>
    <col min="10504" max="10505" width="12.85546875" style="649" customWidth="1"/>
    <col min="10506" max="10507" width="0" style="649" hidden="1" customWidth="1"/>
    <col min="10508" max="10508" width="2.85546875" style="649" customWidth="1"/>
    <col min="10509" max="10748" width="11.42578125" style="649"/>
    <col min="10749" max="10749" width="28.28515625" style="649" customWidth="1"/>
    <col min="10750" max="10750" width="14.5703125" style="649" bestFit="1" customWidth="1"/>
    <col min="10751" max="10752" width="12.85546875" style="649" customWidth="1"/>
    <col min="10753" max="10753" width="14.5703125" style="649" bestFit="1" customWidth="1"/>
    <col min="10754" max="10755" width="12.85546875" style="649" customWidth="1"/>
    <col min="10756" max="10756" width="14.42578125" style="649" bestFit="1" customWidth="1"/>
    <col min="10757" max="10758" width="12.85546875" style="649" customWidth="1"/>
    <col min="10759" max="10759" width="14.42578125" style="649" bestFit="1" customWidth="1"/>
    <col min="10760" max="10761" width="12.85546875" style="649" customWidth="1"/>
    <col min="10762" max="10763" width="0" style="649" hidden="1" customWidth="1"/>
    <col min="10764" max="10764" width="2.85546875" style="649" customWidth="1"/>
    <col min="10765" max="11004" width="11.42578125" style="649"/>
    <col min="11005" max="11005" width="28.28515625" style="649" customWidth="1"/>
    <col min="11006" max="11006" width="14.5703125" style="649" bestFit="1" customWidth="1"/>
    <col min="11007" max="11008" width="12.85546875" style="649" customWidth="1"/>
    <col min="11009" max="11009" width="14.5703125" style="649" bestFit="1" customWidth="1"/>
    <col min="11010" max="11011" width="12.85546875" style="649" customWidth="1"/>
    <col min="11012" max="11012" width="14.42578125" style="649" bestFit="1" customWidth="1"/>
    <col min="11013" max="11014" width="12.85546875" style="649" customWidth="1"/>
    <col min="11015" max="11015" width="14.42578125" style="649" bestFit="1" customWidth="1"/>
    <col min="11016" max="11017" width="12.85546875" style="649" customWidth="1"/>
    <col min="11018" max="11019" width="0" style="649" hidden="1" customWidth="1"/>
    <col min="11020" max="11020" width="2.85546875" style="649" customWidth="1"/>
    <col min="11021" max="11260" width="11.42578125" style="649"/>
    <col min="11261" max="11261" width="28.28515625" style="649" customWidth="1"/>
    <col min="11262" max="11262" width="14.5703125" style="649" bestFit="1" customWidth="1"/>
    <col min="11263" max="11264" width="12.85546875" style="649" customWidth="1"/>
    <col min="11265" max="11265" width="14.5703125" style="649" bestFit="1" customWidth="1"/>
    <col min="11266" max="11267" width="12.85546875" style="649" customWidth="1"/>
    <col min="11268" max="11268" width="14.42578125" style="649" bestFit="1" customWidth="1"/>
    <col min="11269" max="11270" width="12.85546875" style="649" customWidth="1"/>
    <col min="11271" max="11271" width="14.42578125" style="649" bestFit="1" customWidth="1"/>
    <col min="11272" max="11273" width="12.85546875" style="649" customWidth="1"/>
    <col min="11274" max="11275" width="0" style="649" hidden="1" customWidth="1"/>
    <col min="11276" max="11276" width="2.85546875" style="649" customWidth="1"/>
    <col min="11277" max="11516" width="11.42578125" style="649"/>
    <col min="11517" max="11517" width="28.28515625" style="649" customWidth="1"/>
    <col min="11518" max="11518" width="14.5703125" style="649" bestFit="1" customWidth="1"/>
    <col min="11519" max="11520" width="12.85546875" style="649" customWidth="1"/>
    <col min="11521" max="11521" width="14.5703125" style="649" bestFit="1" customWidth="1"/>
    <col min="11522" max="11523" width="12.85546875" style="649" customWidth="1"/>
    <col min="11524" max="11524" width="14.42578125" style="649" bestFit="1" customWidth="1"/>
    <col min="11525" max="11526" width="12.85546875" style="649" customWidth="1"/>
    <col min="11527" max="11527" width="14.42578125" style="649" bestFit="1" customWidth="1"/>
    <col min="11528" max="11529" width="12.85546875" style="649" customWidth="1"/>
    <col min="11530" max="11531" width="0" style="649" hidden="1" customWidth="1"/>
    <col min="11532" max="11532" width="2.85546875" style="649" customWidth="1"/>
    <col min="11533" max="11772" width="11.42578125" style="649"/>
    <col min="11773" max="11773" width="28.28515625" style="649" customWidth="1"/>
    <col min="11774" max="11774" width="14.5703125" style="649" bestFit="1" customWidth="1"/>
    <col min="11775" max="11776" width="12.85546875" style="649" customWidth="1"/>
    <col min="11777" max="11777" width="14.5703125" style="649" bestFit="1" customWidth="1"/>
    <col min="11778" max="11779" width="12.85546875" style="649" customWidth="1"/>
    <col min="11780" max="11780" width="14.42578125" style="649" bestFit="1" customWidth="1"/>
    <col min="11781" max="11782" width="12.85546875" style="649" customWidth="1"/>
    <col min="11783" max="11783" width="14.42578125" style="649" bestFit="1" customWidth="1"/>
    <col min="11784" max="11785" width="12.85546875" style="649" customWidth="1"/>
    <col min="11786" max="11787" width="0" style="649" hidden="1" customWidth="1"/>
    <col min="11788" max="11788" width="2.85546875" style="649" customWidth="1"/>
    <col min="11789" max="12028" width="11.42578125" style="649"/>
    <col min="12029" max="12029" width="28.28515625" style="649" customWidth="1"/>
    <col min="12030" max="12030" width="14.5703125" style="649" bestFit="1" customWidth="1"/>
    <col min="12031" max="12032" width="12.85546875" style="649" customWidth="1"/>
    <col min="12033" max="12033" width="14.5703125" style="649" bestFit="1" customWidth="1"/>
    <col min="12034" max="12035" width="12.85546875" style="649" customWidth="1"/>
    <col min="12036" max="12036" width="14.42578125" style="649" bestFit="1" customWidth="1"/>
    <col min="12037" max="12038" width="12.85546875" style="649" customWidth="1"/>
    <col min="12039" max="12039" width="14.42578125" style="649" bestFit="1" customWidth="1"/>
    <col min="12040" max="12041" width="12.85546875" style="649" customWidth="1"/>
    <col min="12042" max="12043" width="0" style="649" hidden="1" customWidth="1"/>
    <col min="12044" max="12044" width="2.85546875" style="649" customWidth="1"/>
    <col min="12045" max="12284" width="11.42578125" style="649"/>
    <col min="12285" max="12285" width="28.28515625" style="649" customWidth="1"/>
    <col min="12286" max="12286" width="14.5703125" style="649" bestFit="1" customWidth="1"/>
    <col min="12287" max="12288" width="12.85546875" style="649" customWidth="1"/>
    <col min="12289" max="12289" width="14.5703125" style="649" bestFit="1" customWidth="1"/>
    <col min="12290" max="12291" width="12.85546875" style="649" customWidth="1"/>
    <col min="12292" max="12292" width="14.42578125" style="649" bestFit="1" customWidth="1"/>
    <col min="12293" max="12294" width="12.85546875" style="649" customWidth="1"/>
    <col min="12295" max="12295" width="14.42578125" style="649" bestFit="1" customWidth="1"/>
    <col min="12296" max="12297" width="12.85546875" style="649" customWidth="1"/>
    <col min="12298" max="12299" width="0" style="649" hidden="1" customWidth="1"/>
    <col min="12300" max="12300" width="2.85546875" style="649" customWidth="1"/>
    <col min="12301" max="12540" width="11.42578125" style="649"/>
    <col min="12541" max="12541" width="28.28515625" style="649" customWidth="1"/>
    <col min="12542" max="12542" width="14.5703125" style="649" bestFit="1" customWidth="1"/>
    <col min="12543" max="12544" width="12.85546875" style="649" customWidth="1"/>
    <col min="12545" max="12545" width="14.5703125" style="649" bestFit="1" customWidth="1"/>
    <col min="12546" max="12547" width="12.85546875" style="649" customWidth="1"/>
    <col min="12548" max="12548" width="14.42578125" style="649" bestFit="1" customWidth="1"/>
    <col min="12549" max="12550" width="12.85546875" style="649" customWidth="1"/>
    <col min="12551" max="12551" width="14.42578125" style="649" bestFit="1" customWidth="1"/>
    <col min="12552" max="12553" width="12.85546875" style="649" customWidth="1"/>
    <col min="12554" max="12555" width="0" style="649" hidden="1" customWidth="1"/>
    <col min="12556" max="12556" width="2.85546875" style="649" customWidth="1"/>
    <col min="12557" max="12796" width="11.42578125" style="649"/>
    <col min="12797" max="12797" width="28.28515625" style="649" customWidth="1"/>
    <col min="12798" max="12798" width="14.5703125" style="649" bestFit="1" customWidth="1"/>
    <col min="12799" max="12800" width="12.85546875" style="649" customWidth="1"/>
    <col min="12801" max="12801" width="14.5703125" style="649" bestFit="1" customWidth="1"/>
    <col min="12802" max="12803" width="12.85546875" style="649" customWidth="1"/>
    <col min="12804" max="12804" width="14.42578125" style="649" bestFit="1" customWidth="1"/>
    <col min="12805" max="12806" width="12.85546875" style="649" customWidth="1"/>
    <col min="12807" max="12807" width="14.42578125" style="649" bestFit="1" customWidth="1"/>
    <col min="12808" max="12809" width="12.85546875" style="649" customWidth="1"/>
    <col min="12810" max="12811" width="0" style="649" hidden="1" customWidth="1"/>
    <col min="12812" max="12812" width="2.85546875" style="649" customWidth="1"/>
    <col min="12813" max="13052" width="11.42578125" style="649"/>
    <col min="13053" max="13053" width="28.28515625" style="649" customWidth="1"/>
    <col min="13054" max="13054" width="14.5703125" style="649" bestFit="1" customWidth="1"/>
    <col min="13055" max="13056" width="12.85546875" style="649" customWidth="1"/>
    <col min="13057" max="13057" width="14.5703125" style="649" bestFit="1" customWidth="1"/>
    <col min="13058" max="13059" width="12.85546875" style="649" customWidth="1"/>
    <col min="13060" max="13060" width="14.42578125" style="649" bestFit="1" customWidth="1"/>
    <col min="13061" max="13062" width="12.85546875" style="649" customWidth="1"/>
    <col min="13063" max="13063" width="14.42578125" style="649" bestFit="1" customWidth="1"/>
    <col min="13064" max="13065" width="12.85546875" style="649" customWidth="1"/>
    <col min="13066" max="13067" width="0" style="649" hidden="1" customWidth="1"/>
    <col min="13068" max="13068" width="2.85546875" style="649" customWidth="1"/>
    <col min="13069" max="13308" width="11.42578125" style="649"/>
    <col min="13309" max="13309" width="28.28515625" style="649" customWidth="1"/>
    <col min="13310" max="13310" width="14.5703125" style="649" bestFit="1" customWidth="1"/>
    <col min="13311" max="13312" width="12.85546875" style="649" customWidth="1"/>
    <col min="13313" max="13313" width="14.5703125" style="649" bestFit="1" customWidth="1"/>
    <col min="13314" max="13315" width="12.85546875" style="649" customWidth="1"/>
    <col min="13316" max="13316" width="14.42578125" style="649" bestFit="1" customWidth="1"/>
    <col min="13317" max="13318" width="12.85546875" style="649" customWidth="1"/>
    <col min="13319" max="13319" width="14.42578125" style="649" bestFit="1" customWidth="1"/>
    <col min="13320" max="13321" width="12.85546875" style="649" customWidth="1"/>
    <col min="13322" max="13323" width="0" style="649" hidden="1" customWidth="1"/>
    <col min="13324" max="13324" width="2.85546875" style="649" customWidth="1"/>
    <col min="13325" max="13564" width="11.42578125" style="649"/>
    <col min="13565" max="13565" width="28.28515625" style="649" customWidth="1"/>
    <col min="13566" max="13566" width="14.5703125" style="649" bestFit="1" customWidth="1"/>
    <col min="13567" max="13568" width="12.85546875" style="649" customWidth="1"/>
    <col min="13569" max="13569" width="14.5703125" style="649" bestFit="1" customWidth="1"/>
    <col min="13570" max="13571" width="12.85546875" style="649" customWidth="1"/>
    <col min="13572" max="13572" width="14.42578125" style="649" bestFit="1" customWidth="1"/>
    <col min="13573" max="13574" width="12.85546875" style="649" customWidth="1"/>
    <col min="13575" max="13575" width="14.42578125" style="649" bestFit="1" customWidth="1"/>
    <col min="13576" max="13577" width="12.85546875" style="649" customWidth="1"/>
    <col min="13578" max="13579" width="0" style="649" hidden="1" customWidth="1"/>
    <col min="13580" max="13580" width="2.85546875" style="649" customWidth="1"/>
    <col min="13581" max="13820" width="11.42578125" style="649"/>
    <col min="13821" max="13821" width="28.28515625" style="649" customWidth="1"/>
    <col min="13822" max="13822" width="14.5703125" style="649" bestFit="1" customWidth="1"/>
    <col min="13823" max="13824" width="12.85546875" style="649" customWidth="1"/>
    <col min="13825" max="13825" width="14.5703125" style="649" bestFit="1" customWidth="1"/>
    <col min="13826" max="13827" width="12.85546875" style="649" customWidth="1"/>
    <col min="13828" max="13828" width="14.42578125" style="649" bestFit="1" customWidth="1"/>
    <col min="13829" max="13830" width="12.85546875" style="649" customWidth="1"/>
    <col min="13831" max="13831" width="14.42578125" style="649" bestFit="1" customWidth="1"/>
    <col min="13832" max="13833" width="12.85546875" style="649" customWidth="1"/>
    <col min="13834" max="13835" width="0" style="649" hidden="1" customWidth="1"/>
    <col min="13836" max="13836" width="2.85546875" style="649" customWidth="1"/>
    <col min="13837" max="14076" width="11.42578125" style="649"/>
    <col min="14077" max="14077" width="28.28515625" style="649" customWidth="1"/>
    <col min="14078" max="14078" width="14.5703125" style="649" bestFit="1" customWidth="1"/>
    <col min="14079" max="14080" width="12.85546875" style="649" customWidth="1"/>
    <col min="14081" max="14081" width="14.5703125" style="649" bestFit="1" customWidth="1"/>
    <col min="14082" max="14083" width="12.85546875" style="649" customWidth="1"/>
    <col min="14084" max="14084" width="14.42578125" style="649" bestFit="1" customWidth="1"/>
    <col min="14085" max="14086" width="12.85546875" style="649" customWidth="1"/>
    <col min="14087" max="14087" width="14.42578125" style="649" bestFit="1" customWidth="1"/>
    <col min="14088" max="14089" width="12.85546875" style="649" customWidth="1"/>
    <col min="14090" max="14091" width="0" style="649" hidden="1" customWidth="1"/>
    <col min="14092" max="14092" width="2.85546875" style="649" customWidth="1"/>
    <col min="14093" max="14332" width="11.42578125" style="649"/>
    <col min="14333" max="14333" width="28.28515625" style="649" customWidth="1"/>
    <col min="14334" max="14334" width="14.5703125" style="649" bestFit="1" customWidth="1"/>
    <col min="14335" max="14336" width="12.85546875" style="649" customWidth="1"/>
    <col min="14337" max="14337" width="14.5703125" style="649" bestFit="1" customWidth="1"/>
    <col min="14338" max="14339" width="12.85546875" style="649" customWidth="1"/>
    <col min="14340" max="14340" width="14.42578125" style="649" bestFit="1" customWidth="1"/>
    <col min="14341" max="14342" width="12.85546875" style="649" customWidth="1"/>
    <col min="14343" max="14343" width="14.42578125" style="649" bestFit="1" customWidth="1"/>
    <col min="14344" max="14345" width="12.85546875" style="649" customWidth="1"/>
    <col min="14346" max="14347" width="0" style="649" hidden="1" customWidth="1"/>
    <col min="14348" max="14348" width="2.85546875" style="649" customWidth="1"/>
    <col min="14349" max="14588" width="11.42578125" style="649"/>
    <col min="14589" max="14589" width="28.28515625" style="649" customWidth="1"/>
    <col min="14590" max="14590" width="14.5703125" style="649" bestFit="1" customWidth="1"/>
    <col min="14591" max="14592" width="12.85546875" style="649" customWidth="1"/>
    <col min="14593" max="14593" width="14.5703125" style="649" bestFit="1" customWidth="1"/>
    <col min="14594" max="14595" width="12.85546875" style="649" customWidth="1"/>
    <col min="14596" max="14596" width="14.42578125" style="649" bestFit="1" customWidth="1"/>
    <col min="14597" max="14598" width="12.85546875" style="649" customWidth="1"/>
    <col min="14599" max="14599" width="14.42578125" style="649" bestFit="1" customWidth="1"/>
    <col min="14600" max="14601" width="12.85546875" style="649" customWidth="1"/>
    <col min="14602" max="14603" width="0" style="649" hidden="1" customWidth="1"/>
    <col min="14604" max="14604" width="2.85546875" style="649" customWidth="1"/>
    <col min="14605" max="14844" width="11.42578125" style="649"/>
    <col min="14845" max="14845" width="28.28515625" style="649" customWidth="1"/>
    <col min="14846" max="14846" width="14.5703125" style="649" bestFit="1" customWidth="1"/>
    <col min="14847" max="14848" width="12.85546875" style="649" customWidth="1"/>
    <col min="14849" max="14849" width="14.5703125" style="649" bestFit="1" customWidth="1"/>
    <col min="14850" max="14851" width="12.85546875" style="649" customWidth="1"/>
    <col min="14852" max="14852" width="14.42578125" style="649" bestFit="1" customWidth="1"/>
    <col min="14853" max="14854" width="12.85546875" style="649" customWidth="1"/>
    <col min="14855" max="14855" width="14.42578125" style="649" bestFit="1" customWidth="1"/>
    <col min="14856" max="14857" width="12.85546875" style="649" customWidth="1"/>
    <col min="14858" max="14859" width="0" style="649" hidden="1" customWidth="1"/>
    <col min="14860" max="14860" width="2.85546875" style="649" customWidth="1"/>
    <col min="14861" max="15100" width="11.42578125" style="649"/>
    <col min="15101" max="15101" width="28.28515625" style="649" customWidth="1"/>
    <col min="15102" max="15102" width="14.5703125" style="649" bestFit="1" customWidth="1"/>
    <col min="15103" max="15104" width="12.85546875" style="649" customWidth="1"/>
    <col min="15105" max="15105" width="14.5703125" style="649" bestFit="1" customWidth="1"/>
    <col min="15106" max="15107" width="12.85546875" style="649" customWidth="1"/>
    <col min="15108" max="15108" width="14.42578125" style="649" bestFit="1" customWidth="1"/>
    <col min="15109" max="15110" width="12.85546875" style="649" customWidth="1"/>
    <col min="15111" max="15111" width="14.42578125" style="649" bestFit="1" customWidth="1"/>
    <col min="15112" max="15113" width="12.85546875" style="649" customWidth="1"/>
    <col min="15114" max="15115" width="0" style="649" hidden="1" customWidth="1"/>
    <col min="15116" max="15116" width="2.85546875" style="649" customWidth="1"/>
    <col min="15117" max="15356" width="11.42578125" style="649"/>
    <col min="15357" max="15357" width="28.28515625" style="649" customWidth="1"/>
    <col min="15358" max="15358" width="14.5703125" style="649" bestFit="1" customWidth="1"/>
    <col min="15359" max="15360" width="12.85546875" style="649" customWidth="1"/>
    <col min="15361" max="15361" width="14.5703125" style="649" bestFit="1" customWidth="1"/>
    <col min="15362" max="15363" width="12.85546875" style="649" customWidth="1"/>
    <col min="15364" max="15364" width="14.42578125" style="649" bestFit="1" customWidth="1"/>
    <col min="15365" max="15366" width="12.85546875" style="649" customWidth="1"/>
    <col min="15367" max="15367" width="14.42578125" style="649" bestFit="1" customWidth="1"/>
    <col min="15368" max="15369" width="12.85546875" style="649" customWidth="1"/>
    <col min="15370" max="15371" width="0" style="649" hidden="1" customWidth="1"/>
    <col min="15372" max="15372" width="2.85546875" style="649" customWidth="1"/>
    <col min="15373" max="15612" width="11.42578125" style="649"/>
    <col min="15613" max="15613" width="28.28515625" style="649" customWidth="1"/>
    <col min="15614" max="15614" width="14.5703125" style="649" bestFit="1" customWidth="1"/>
    <col min="15615" max="15616" width="12.85546875" style="649" customWidth="1"/>
    <col min="15617" max="15617" width="14.5703125" style="649" bestFit="1" customWidth="1"/>
    <col min="15618" max="15619" width="12.85546875" style="649" customWidth="1"/>
    <col min="15620" max="15620" width="14.42578125" style="649" bestFit="1" customWidth="1"/>
    <col min="15621" max="15622" width="12.85546875" style="649" customWidth="1"/>
    <col min="15623" max="15623" width="14.42578125" style="649" bestFit="1" customWidth="1"/>
    <col min="15624" max="15625" width="12.85546875" style="649" customWidth="1"/>
    <col min="15626" max="15627" width="0" style="649" hidden="1" customWidth="1"/>
    <col min="15628" max="15628" width="2.85546875" style="649" customWidth="1"/>
    <col min="15629" max="15868" width="11.42578125" style="649"/>
    <col min="15869" max="15869" width="28.28515625" style="649" customWidth="1"/>
    <col min="15870" max="15870" width="14.5703125" style="649" bestFit="1" customWidth="1"/>
    <col min="15871" max="15872" width="12.85546875" style="649" customWidth="1"/>
    <col min="15873" max="15873" width="14.5703125" style="649" bestFit="1" customWidth="1"/>
    <col min="15874" max="15875" width="12.85546875" style="649" customWidth="1"/>
    <col min="15876" max="15876" width="14.42578125" style="649" bestFit="1" customWidth="1"/>
    <col min="15877" max="15878" width="12.85546875" style="649" customWidth="1"/>
    <col min="15879" max="15879" width="14.42578125" style="649" bestFit="1" customWidth="1"/>
    <col min="15880" max="15881" width="12.85546875" style="649" customWidth="1"/>
    <col min="15882" max="15883" width="0" style="649" hidden="1" customWidth="1"/>
    <col min="15884" max="15884" width="2.85546875" style="649" customWidth="1"/>
    <col min="15885" max="16124" width="11.42578125" style="649"/>
    <col min="16125" max="16125" width="28.28515625" style="649" customWidth="1"/>
    <col min="16126" max="16126" width="14.5703125" style="649" bestFit="1" customWidth="1"/>
    <col min="16127" max="16128" width="12.85546875" style="649" customWidth="1"/>
    <col min="16129" max="16129" width="14.5703125" style="649" bestFit="1" customWidth="1"/>
    <col min="16130" max="16131" width="12.85546875" style="649" customWidth="1"/>
    <col min="16132" max="16132" width="14.42578125" style="649" bestFit="1" customWidth="1"/>
    <col min="16133" max="16134" width="12.85546875" style="649" customWidth="1"/>
    <col min="16135" max="16135" width="14.42578125" style="649" bestFit="1" customWidth="1"/>
    <col min="16136" max="16137" width="12.85546875" style="649" customWidth="1"/>
    <col min="16138" max="16139" width="0" style="649" hidden="1" customWidth="1"/>
    <col min="16140" max="16140" width="2.85546875" style="649" customWidth="1"/>
    <col min="16141" max="16384" width="11.42578125" style="649"/>
  </cols>
  <sheetData>
    <row r="1" spans="1:22" s="67" customFormat="1" ht="2.25" customHeight="1">
      <c r="A1" s="309"/>
      <c r="B1" s="310"/>
      <c r="C1" s="310"/>
      <c r="D1" s="310"/>
      <c r="E1" s="310"/>
      <c r="F1" s="310"/>
      <c r="G1" s="320"/>
      <c r="H1" s="310"/>
      <c r="I1" s="310"/>
      <c r="J1" s="310"/>
      <c r="K1" s="310"/>
      <c r="L1" s="310"/>
      <c r="M1" s="310"/>
    </row>
    <row r="2" spans="1:22" s="67" customFormat="1" ht="41.25" customHeight="1">
      <c r="A2" s="1184" t="s">
        <v>985</v>
      </c>
      <c r="B2" s="1184"/>
      <c r="C2" s="1184"/>
      <c r="D2" s="1184"/>
      <c r="E2" s="1184"/>
      <c r="F2" s="1184"/>
      <c r="G2" s="1184"/>
      <c r="H2" s="1184"/>
      <c r="I2" s="1184"/>
      <c r="J2" s="1184"/>
      <c r="K2" s="1184"/>
      <c r="L2" s="1184"/>
      <c r="M2" s="1184"/>
    </row>
    <row r="3" spans="1:22" s="67" customFormat="1" ht="35.25" customHeight="1">
      <c r="A3" s="1184" t="s">
        <v>979</v>
      </c>
      <c r="B3" s="1184"/>
      <c r="C3" s="1184"/>
      <c r="D3" s="1184"/>
      <c r="E3" s="1184"/>
      <c r="F3" s="1184"/>
      <c r="G3" s="1184"/>
      <c r="H3" s="1184"/>
      <c r="I3" s="1184"/>
      <c r="J3" s="1184"/>
      <c r="K3" s="1184"/>
      <c r="L3" s="1184"/>
      <c r="M3" s="1184"/>
    </row>
    <row r="4" spans="1:22" s="67" customFormat="1" ht="26.25" hidden="1" customHeight="1">
      <c r="A4" s="1184"/>
      <c r="B4" s="1184"/>
      <c r="C4" s="1184"/>
      <c r="D4" s="1184"/>
      <c r="E4" s="1184"/>
      <c r="F4" s="1184"/>
      <c r="G4" s="1184"/>
      <c r="H4" s="1184"/>
      <c r="I4" s="1184"/>
      <c r="J4" s="1184"/>
      <c r="K4" s="1184"/>
      <c r="L4" s="1184"/>
      <c r="M4" s="1184"/>
    </row>
    <row r="5" spans="1:22" s="311" customFormat="1" ht="44.25" customHeight="1">
      <c r="A5" s="1247" t="s">
        <v>1223</v>
      </c>
      <c r="B5" s="1247"/>
      <c r="C5" s="1247"/>
      <c r="D5" s="1247"/>
      <c r="E5" s="1247"/>
      <c r="F5" s="1247"/>
      <c r="G5" s="1247"/>
      <c r="H5" s="1247"/>
      <c r="I5" s="1247"/>
      <c r="J5" s="1247"/>
      <c r="K5" s="1247"/>
      <c r="L5" s="1247"/>
      <c r="M5" s="1247"/>
    </row>
    <row r="6" spans="1:22" s="70" customFormat="1" ht="9">
      <c r="B6" s="312"/>
      <c r="C6" s="312"/>
      <c r="D6" s="312"/>
      <c r="E6" s="312"/>
      <c r="G6" s="321"/>
    </row>
    <row r="7" spans="1:22" s="70" customFormat="1" ht="15.75">
      <c r="A7" s="322"/>
      <c r="B7" s="1248" t="s">
        <v>1334</v>
      </c>
      <c r="C7" s="1248"/>
      <c r="D7" s="1248"/>
      <c r="E7" s="1248" t="s">
        <v>1335</v>
      </c>
      <c r="F7" s="1248"/>
      <c r="G7" s="1248"/>
      <c r="H7" s="1248" t="s">
        <v>1386</v>
      </c>
      <c r="I7" s="1248"/>
      <c r="J7" s="1248"/>
      <c r="K7" s="1248" t="str">
        <f>"DIC-17"</f>
        <v>DIC-17</v>
      </c>
      <c r="L7" s="1248"/>
      <c r="M7" s="1248"/>
    </row>
    <row r="8" spans="1:22" s="70" customFormat="1" ht="33" customHeight="1" thickBot="1">
      <c r="A8" s="548" t="s">
        <v>973</v>
      </c>
      <c r="B8" s="313" t="s">
        <v>980</v>
      </c>
      <c r="C8" s="314" t="s">
        <v>975</v>
      </c>
      <c r="D8" s="313" t="s">
        <v>976</v>
      </c>
      <c r="E8" s="313" t="s">
        <v>980</v>
      </c>
      <c r="F8" s="314" t="s">
        <v>975</v>
      </c>
      <c r="G8" s="313" t="s">
        <v>976</v>
      </c>
      <c r="H8" s="313" t="s">
        <v>980</v>
      </c>
      <c r="I8" s="314" t="s">
        <v>975</v>
      </c>
      <c r="J8" s="313" t="s">
        <v>976</v>
      </c>
      <c r="K8" s="313" t="s">
        <v>980</v>
      </c>
      <c r="L8" s="314" t="s">
        <v>975</v>
      </c>
      <c r="M8" s="313" t="s">
        <v>976</v>
      </c>
    </row>
    <row r="9" spans="1:22" s="31" customFormat="1" ht="18.75" customHeight="1" thickTop="1">
      <c r="A9" s="205" t="s">
        <v>1083</v>
      </c>
      <c r="B9" s="323"/>
      <c r="C9" s="323"/>
      <c r="D9" s="323"/>
      <c r="E9" s="323"/>
      <c r="F9" s="323"/>
      <c r="G9" s="323"/>
      <c r="H9" s="323"/>
      <c r="I9" s="323"/>
      <c r="J9" s="323"/>
      <c r="K9" s="323"/>
      <c r="L9" s="323"/>
      <c r="M9" s="323"/>
      <c r="Q9" s="469"/>
      <c r="S9" s="227"/>
      <c r="U9" s="103"/>
      <c r="V9" s="103"/>
    </row>
    <row r="10" spans="1:22" s="31" customFormat="1" ht="22.5" customHeight="1">
      <c r="A10" s="31" t="s">
        <v>297</v>
      </c>
      <c r="B10" s="227">
        <v>9904590.8020500019</v>
      </c>
      <c r="C10" s="229">
        <v>0.10177298333186757</v>
      </c>
      <c r="D10" s="227">
        <v>2</v>
      </c>
      <c r="E10" s="227">
        <v>11705261.2837</v>
      </c>
      <c r="F10" s="229">
        <v>0.1024325558745957</v>
      </c>
      <c r="G10" s="227">
        <v>2</v>
      </c>
      <c r="H10" s="227">
        <v>13283256.780620001</v>
      </c>
      <c r="I10" s="229">
        <v>0.10137164690506691</v>
      </c>
      <c r="J10" s="227">
        <v>2</v>
      </c>
      <c r="K10" s="227">
        <v>14941828.59151</v>
      </c>
      <c r="L10" s="229">
        <f t="shared" ref="L10:L23" si="0">+K10/K$97</f>
        <v>9.8596791663611336E-2</v>
      </c>
      <c r="M10" s="227">
        <v>2</v>
      </c>
      <c r="Q10" s="469"/>
      <c r="S10" s="227"/>
    </row>
    <row r="11" spans="1:22" s="31" customFormat="1" ht="22.5" customHeight="1">
      <c r="A11" s="31" t="s">
        <v>298</v>
      </c>
      <c r="B11" s="227">
        <v>9380147.666079998</v>
      </c>
      <c r="C11" s="229">
        <v>9.6384154696509877E-2</v>
      </c>
      <c r="D11" s="227">
        <v>3</v>
      </c>
      <c r="E11" s="227">
        <v>10700680.70479</v>
      </c>
      <c r="F11" s="229">
        <v>9.3641487158938164E-2</v>
      </c>
      <c r="G11" s="227">
        <v>3</v>
      </c>
      <c r="H11" s="227">
        <v>12731691.252039999</v>
      </c>
      <c r="I11" s="229">
        <v>9.7162354942135445E-2</v>
      </c>
      <c r="J11" s="227">
        <v>3</v>
      </c>
      <c r="K11" s="227">
        <v>14766443.554679999</v>
      </c>
      <c r="L11" s="229">
        <f t="shared" si="0"/>
        <v>9.7439476691662863E-2</v>
      </c>
      <c r="M11" s="227">
        <v>3</v>
      </c>
      <c r="Q11" s="469"/>
      <c r="S11" s="227"/>
    </row>
    <row r="12" spans="1:22" s="31" customFormat="1" ht="22.5" customHeight="1">
      <c r="A12" s="31" t="s">
        <v>299</v>
      </c>
      <c r="B12" s="227">
        <v>12063839.905579999</v>
      </c>
      <c r="C12" s="229">
        <v>0.12395999008609158</v>
      </c>
      <c r="D12" s="227">
        <v>1</v>
      </c>
      <c r="E12" s="227">
        <v>13865197.84402</v>
      </c>
      <c r="F12" s="229">
        <v>0.12133412646223016</v>
      </c>
      <c r="G12" s="227">
        <v>1</v>
      </c>
      <c r="H12" s="227">
        <v>16451470.49375</v>
      </c>
      <c r="I12" s="229">
        <v>0.12554998262133352</v>
      </c>
      <c r="J12" s="227">
        <v>1</v>
      </c>
      <c r="K12" s="227">
        <v>22254480.891419999</v>
      </c>
      <c r="L12" s="229">
        <f t="shared" si="0"/>
        <v>0.14685086250286133</v>
      </c>
      <c r="M12" s="227">
        <v>1</v>
      </c>
      <c r="Q12" s="469"/>
      <c r="S12" s="227"/>
    </row>
    <row r="13" spans="1:22" s="31" customFormat="1" ht="22.5" customHeight="1">
      <c r="A13" s="31" t="s">
        <v>300</v>
      </c>
      <c r="B13" s="227">
        <v>7873783.6074899994</v>
      </c>
      <c r="C13" s="229">
        <v>8.0905760152954004E-2</v>
      </c>
      <c r="D13" s="227">
        <v>5</v>
      </c>
      <c r="E13" s="227">
        <v>9447518.4549500011</v>
      </c>
      <c r="F13" s="229">
        <v>8.2675084182917274E-2</v>
      </c>
      <c r="G13" s="227">
        <v>4</v>
      </c>
      <c r="H13" s="227">
        <v>11069005.085080002</v>
      </c>
      <c r="I13" s="229">
        <v>8.4473506279891877E-2</v>
      </c>
      <c r="J13" s="227">
        <v>5</v>
      </c>
      <c r="K13" s="227">
        <v>13113584.755189996</v>
      </c>
      <c r="L13" s="229">
        <f t="shared" si="0"/>
        <v>8.6532741033131702E-2</v>
      </c>
      <c r="M13" s="227">
        <v>5</v>
      </c>
      <c r="Q13" s="469"/>
      <c r="S13" s="227"/>
    </row>
    <row r="14" spans="1:22" s="31" customFormat="1" ht="22.5" customHeight="1">
      <c r="A14" s="31" t="s">
        <v>301</v>
      </c>
      <c r="B14" s="227">
        <v>8046255.79024</v>
      </c>
      <c r="C14" s="229">
        <v>8.2677969518392264E-2</v>
      </c>
      <c r="D14" s="227">
        <v>4</v>
      </c>
      <c r="E14" s="227">
        <v>9438348.5377299991</v>
      </c>
      <c r="F14" s="229">
        <v>8.2594838382739261E-2</v>
      </c>
      <c r="G14" s="227">
        <v>5</v>
      </c>
      <c r="H14" s="227">
        <v>11155536.7697</v>
      </c>
      <c r="I14" s="229">
        <v>8.513387591094479E-2</v>
      </c>
      <c r="J14" s="227">
        <v>4</v>
      </c>
      <c r="K14" s="227">
        <v>13256417.6724</v>
      </c>
      <c r="L14" s="229">
        <f t="shared" si="0"/>
        <v>8.7475254012357173E-2</v>
      </c>
      <c r="M14" s="227">
        <v>4</v>
      </c>
      <c r="Q14" s="469"/>
      <c r="S14" s="227"/>
    </row>
    <row r="15" spans="1:22" s="31" customFormat="1" ht="22.5" customHeight="1">
      <c r="A15" s="31" t="s">
        <v>302</v>
      </c>
      <c r="B15" s="227">
        <v>4849492.0694600008</v>
      </c>
      <c r="C15" s="229">
        <v>4.983015304893007E-2</v>
      </c>
      <c r="D15" s="227">
        <v>10</v>
      </c>
      <c r="E15" s="227">
        <v>6051073.7213699985</v>
      </c>
      <c r="F15" s="229">
        <v>5.2952850179317355E-2</v>
      </c>
      <c r="G15" s="227">
        <v>9</v>
      </c>
      <c r="H15" s="227">
        <v>6886660.3398199994</v>
      </c>
      <c r="I15" s="229">
        <v>5.2555793496508497E-2</v>
      </c>
      <c r="J15" s="227">
        <v>9</v>
      </c>
      <c r="K15" s="227">
        <v>7845482.9930999996</v>
      </c>
      <c r="L15" s="229">
        <f t="shared" si="0"/>
        <v>5.1770065988483799E-2</v>
      </c>
      <c r="M15" s="227">
        <v>9</v>
      </c>
      <c r="Q15" s="469"/>
      <c r="S15" s="227"/>
    </row>
    <row r="16" spans="1:22" s="31" customFormat="1" ht="22.5" customHeight="1">
      <c r="A16" s="31" t="s">
        <v>303</v>
      </c>
      <c r="B16" s="227">
        <v>4915509.4954199996</v>
      </c>
      <c r="C16" s="229">
        <v>5.050850418186624E-2</v>
      </c>
      <c r="D16" s="227">
        <v>9</v>
      </c>
      <c r="E16" s="227">
        <v>5699792.4337999998</v>
      </c>
      <c r="F16" s="229">
        <v>4.987879320232181E-2</v>
      </c>
      <c r="G16" s="227">
        <v>11</v>
      </c>
      <c r="H16" s="227">
        <v>6653114.5884199999</v>
      </c>
      <c r="I16" s="229">
        <v>5.0773480782231942E-2</v>
      </c>
      <c r="J16" s="227">
        <v>10</v>
      </c>
      <c r="K16" s="227">
        <v>7229273.0216799993</v>
      </c>
      <c r="L16" s="229">
        <f t="shared" si="0"/>
        <v>4.7703875173816065E-2</v>
      </c>
      <c r="M16" s="227">
        <v>10</v>
      </c>
      <c r="Q16" s="469"/>
      <c r="S16" s="227"/>
    </row>
    <row r="17" spans="1:19" s="31" customFormat="1" ht="22.5" customHeight="1">
      <c r="A17" s="31" t="s">
        <v>304</v>
      </c>
      <c r="B17" s="227">
        <v>7271858.7937099999</v>
      </c>
      <c r="C17" s="229">
        <v>7.4720781362392547E-2</v>
      </c>
      <c r="D17" s="227">
        <v>6</v>
      </c>
      <c r="E17" s="227">
        <v>8043326.5166399982</v>
      </c>
      <c r="F17" s="229">
        <v>7.0387022798085869E-2</v>
      </c>
      <c r="G17" s="227">
        <v>7</v>
      </c>
      <c r="H17" s="227">
        <v>8950797.4621099997</v>
      </c>
      <c r="I17" s="229">
        <v>6.8308329412979443E-2</v>
      </c>
      <c r="J17" s="227">
        <v>8</v>
      </c>
      <c r="K17" s="227">
        <v>9991126.8263700008</v>
      </c>
      <c r="L17" s="229">
        <f t="shared" si="0"/>
        <v>6.5928547108621949E-2</v>
      </c>
      <c r="M17" s="227">
        <v>8</v>
      </c>
      <c r="Q17" s="469"/>
      <c r="S17" s="227"/>
    </row>
    <row r="18" spans="1:19" s="31" customFormat="1" ht="22.5" customHeight="1">
      <c r="A18" s="31" t="s">
        <v>305</v>
      </c>
      <c r="B18" s="227">
        <v>102847.98117</v>
      </c>
      <c r="C18" s="229">
        <v>1.0567974066292777E-3</v>
      </c>
      <c r="D18" s="227">
        <v>36</v>
      </c>
      <c r="E18" s="227">
        <v>113560.36322</v>
      </c>
      <c r="F18" s="229">
        <v>9.9376493772679797E-4</v>
      </c>
      <c r="G18" s="227">
        <v>36</v>
      </c>
      <c r="H18" s="227">
        <v>111631.132</v>
      </c>
      <c r="I18" s="229">
        <v>8.5191695708443013E-4</v>
      </c>
      <c r="J18" s="227">
        <v>43</v>
      </c>
      <c r="K18" s="227">
        <v>133820.15456</v>
      </c>
      <c r="L18" s="229">
        <f t="shared" si="0"/>
        <v>8.8304037345479929E-4</v>
      </c>
      <c r="M18" s="227">
        <v>41</v>
      </c>
      <c r="Q18" s="469"/>
      <c r="S18" s="227"/>
    </row>
    <row r="19" spans="1:19" s="31" customFormat="1" ht="22.5" customHeight="1">
      <c r="A19" s="31" t="s">
        <v>306</v>
      </c>
      <c r="B19" s="227">
        <v>186577.44923</v>
      </c>
      <c r="C19" s="229">
        <v>1.9171456963832374E-3</v>
      </c>
      <c r="D19" s="227">
        <v>24</v>
      </c>
      <c r="E19" s="227">
        <v>207636.21399000002</v>
      </c>
      <c r="F19" s="229">
        <v>1.8170212159841002E-3</v>
      </c>
      <c r="G19" s="227">
        <v>24</v>
      </c>
      <c r="H19" s="227">
        <v>288107.51157999999</v>
      </c>
      <c r="I19" s="229">
        <v>2.198702729077412E-3</v>
      </c>
      <c r="J19" s="227">
        <v>25</v>
      </c>
      <c r="K19" s="227">
        <v>329889.94075000001</v>
      </c>
      <c r="L19" s="229">
        <f t="shared" si="0"/>
        <v>2.1768480049711102E-3</v>
      </c>
      <c r="M19" s="227">
        <v>24</v>
      </c>
      <c r="Q19" s="469"/>
      <c r="S19" s="227"/>
    </row>
    <row r="20" spans="1:19" s="31" customFormat="1" ht="22.5" customHeight="1">
      <c r="A20" s="31" t="s">
        <v>307</v>
      </c>
      <c r="B20" s="227">
        <v>7147490.2359999996</v>
      </c>
      <c r="C20" s="229">
        <v>7.3442852833713851E-2</v>
      </c>
      <c r="D20" s="227">
        <v>7</v>
      </c>
      <c r="E20" s="227">
        <v>8156437.89855</v>
      </c>
      <c r="F20" s="229">
        <v>7.1376858707488694E-2</v>
      </c>
      <c r="G20" s="227">
        <v>6</v>
      </c>
      <c r="H20" s="227">
        <v>9139602.4229100011</v>
      </c>
      <c r="I20" s="229">
        <v>6.9749201191357385E-2</v>
      </c>
      <c r="J20" s="227">
        <v>7</v>
      </c>
      <c r="K20" s="227">
        <v>9998013.8085900005</v>
      </c>
      <c r="L20" s="229">
        <f t="shared" si="0"/>
        <v>6.5973992306107496E-2</v>
      </c>
      <c r="M20" s="227">
        <v>7</v>
      </c>
      <c r="Q20" s="469"/>
      <c r="S20" s="227"/>
    </row>
    <row r="21" spans="1:19" s="31" customFormat="1" ht="22.5" customHeight="1">
      <c r="A21" s="31" t="s">
        <v>308</v>
      </c>
      <c r="B21" s="228">
        <v>1460256.1251400001</v>
      </c>
      <c r="C21" s="229">
        <v>1.5004620105393073E-2</v>
      </c>
      <c r="D21" s="228">
        <v>15</v>
      </c>
      <c r="E21" s="228">
        <v>1814510.2107600002</v>
      </c>
      <c r="F21" s="229">
        <v>1.5878750080318305E-2</v>
      </c>
      <c r="G21" s="228">
        <v>14</v>
      </c>
      <c r="H21" s="228">
        <v>2205524.8435399998</v>
      </c>
      <c r="I21" s="229">
        <v>1.6831541343526917E-2</v>
      </c>
      <c r="J21" s="228">
        <v>14</v>
      </c>
      <c r="K21" s="227">
        <v>2586010.7219699998</v>
      </c>
      <c r="L21" s="229">
        <f t="shared" si="0"/>
        <v>1.7064334450926404E-2</v>
      </c>
      <c r="M21" s="227">
        <v>13</v>
      </c>
      <c r="Q21" s="469"/>
      <c r="S21" s="227"/>
    </row>
    <row r="22" spans="1:19" s="31" customFormat="1" ht="23.25" customHeight="1">
      <c r="A22" s="31" t="s">
        <v>1085</v>
      </c>
      <c r="B22" s="227">
        <v>3919876.0634199996</v>
      </c>
      <c r="C22" s="229">
        <v>4.0278037653293082E-2</v>
      </c>
      <c r="D22" s="227">
        <v>12</v>
      </c>
      <c r="E22" s="227">
        <v>7341332.0080699995</v>
      </c>
      <c r="F22" s="229">
        <v>6.4243879985640573E-2</v>
      </c>
      <c r="G22" s="227">
        <v>8</v>
      </c>
      <c r="H22" s="227">
        <v>9515076.2672499996</v>
      </c>
      <c r="I22" s="229">
        <v>7.2614643198475298E-2</v>
      </c>
      <c r="J22" s="227">
        <v>6</v>
      </c>
      <c r="K22" s="227">
        <v>11083750.287880002</v>
      </c>
      <c r="L22" s="229">
        <f t="shared" si="0"/>
        <v>7.313845231811468E-2</v>
      </c>
      <c r="M22" s="227">
        <v>6</v>
      </c>
      <c r="Q22" s="469"/>
      <c r="S22" s="227"/>
    </row>
    <row r="23" spans="1:19" s="31" customFormat="1" ht="23.25" customHeight="1">
      <c r="A23" s="31" t="s">
        <v>1086</v>
      </c>
      <c r="B23" s="227">
        <v>5113097.3564900002</v>
      </c>
      <c r="C23" s="229">
        <v>5.2538785542616089E-2</v>
      </c>
      <c r="D23" s="227">
        <v>8</v>
      </c>
      <c r="E23" s="227">
        <v>5789406.1226799991</v>
      </c>
      <c r="F23" s="229">
        <v>5.0663001172639548E-2</v>
      </c>
      <c r="G23" s="227">
        <v>10</v>
      </c>
      <c r="H23" s="227">
        <v>6465185.7603799999</v>
      </c>
      <c r="I23" s="229">
        <v>4.9339295242195678E-2</v>
      </c>
      <c r="J23" s="227">
        <v>11</v>
      </c>
      <c r="K23" s="227">
        <v>7192778.4963799994</v>
      </c>
      <c r="L23" s="229">
        <f t="shared" si="0"/>
        <v>4.7463058389857572E-2</v>
      </c>
      <c r="M23" s="227">
        <v>11</v>
      </c>
      <c r="Q23" s="469"/>
      <c r="S23" s="227"/>
    </row>
    <row r="24" spans="1:19" s="31" customFormat="1" ht="23.25" customHeight="1">
      <c r="A24" s="109" t="s">
        <v>978</v>
      </c>
      <c r="B24" s="227">
        <v>82235623.341479987</v>
      </c>
      <c r="C24" s="229">
        <v>0.84499853561703264</v>
      </c>
      <c r="D24" s="227"/>
      <c r="E24" s="227">
        <v>98374082.314270005</v>
      </c>
      <c r="F24" s="229">
        <v>0.86087003434094378</v>
      </c>
      <c r="G24" s="227"/>
      <c r="H24" s="227">
        <f>SUM(H10:H23)</f>
        <v>114906660.70920001</v>
      </c>
      <c r="I24" s="229">
        <f>SUM(I10:I23)</f>
        <v>0.87691427101280972</v>
      </c>
      <c r="J24" s="227"/>
      <c r="K24" s="227">
        <f>SUM(K10:K23)</f>
        <v>134722901.71647999</v>
      </c>
      <c r="L24" s="229">
        <f>SUM(L10:L23)</f>
        <v>0.88899734001797803</v>
      </c>
      <c r="M24" s="227"/>
      <c r="Q24" s="469"/>
      <c r="S24" s="227"/>
    </row>
    <row r="25" spans="1:19" s="31" customFormat="1" ht="10.5" customHeight="1">
      <c r="A25" s="109"/>
      <c r="B25" s="227"/>
      <c r="C25" s="229"/>
      <c r="D25" s="227"/>
      <c r="E25" s="227"/>
      <c r="F25" s="229"/>
      <c r="G25" s="227"/>
      <c r="H25" s="227"/>
      <c r="I25" s="229"/>
      <c r="J25" s="227"/>
      <c r="K25" s="227"/>
      <c r="L25" s="229"/>
      <c r="M25" s="227"/>
      <c r="Q25" s="469"/>
      <c r="S25" s="227"/>
    </row>
    <row r="26" spans="1:19" s="70" customFormat="1" ht="15.75">
      <c r="A26" s="205" t="s">
        <v>1084</v>
      </c>
      <c r="B26" s="467"/>
      <c r="C26" s="393"/>
      <c r="D26" s="615"/>
      <c r="E26" s="467"/>
      <c r="F26" s="393"/>
      <c r="G26" s="615"/>
      <c r="H26" s="467"/>
      <c r="I26" s="393"/>
      <c r="J26" s="615"/>
      <c r="K26" s="467"/>
      <c r="L26" s="393"/>
      <c r="M26" s="615"/>
      <c r="N26" s="31"/>
      <c r="Q26" s="642"/>
      <c r="S26" s="182"/>
    </row>
    <row r="27" spans="1:19" s="31" customFormat="1" ht="22.5" customHeight="1">
      <c r="A27" s="31" t="s">
        <v>1444</v>
      </c>
      <c r="B27" s="228">
        <v>4170691.7444399996</v>
      </c>
      <c r="C27" s="1140">
        <v>4.2855252667419276E-2</v>
      </c>
      <c r="D27" s="228">
        <v>11</v>
      </c>
      <c r="E27" s="227">
        <v>4173865.8274199995</v>
      </c>
      <c r="F27" s="229">
        <v>3.6525433667647322E-2</v>
      </c>
      <c r="G27" s="227">
        <v>12</v>
      </c>
      <c r="H27" s="227">
        <v>4279361.6743100006</v>
      </c>
      <c r="I27" s="229">
        <v>3.2658100930499458E-2</v>
      </c>
      <c r="J27" s="227">
        <v>12</v>
      </c>
      <c r="K27" s="228" t="s">
        <v>977</v>
      </c>
      <c r="L27" s="228" t="s">
        <v>977</v>
      </c>
      <c r="M27" s="228" t="s">
        <v>977</v>
      </c>
      <c r="Q27" s="469"/>
      <c r="S27" s="227"/>
    </row>
    <row r="28" spans="1:19" s="31" customFormat="1" ht="23.25" customHeight="1">
      <c r="A28" s="31" t="s">
        <v>1088</v>
      </c>
      <c r="B28" s="228">
        <v>2317609.5245799995</v>
      </c>
      <c r="C28" s="1140">
        <v>2.3814213048159307E-2</v>
      </c>
      <c r="D28" s="228">
        <v>13</v>
      </c>
      <c r="E28" s="227">
        <v>2617336.6568700005</v>
      </c>
      <c r="F28" s="229">
        <v>2.2904271579208865E-2</v>
      </c>
      <c r="G28" s="227">
        <v>13</v>
      </c>
      <c r="H28" s="227">
        <v>2795265.0993900006</v>
      </c>
      <c r="I28" s="229">
        <v>2.1332165096351764E-2</v>
      </c>
      <c r="J28" s="227">
        <v>13</v>
      </c>
      <c r="K28" s="227">
        <v>2890651.4121100004</v>
      </c>
      <c r="L28" s="229">
        <f>+K28/K$97</f>
        <v>1.907456997692215E-2</v>
      </c>
      <c r="M28" s="227">
        <v>12</v>
      </c>
      <c r="Q28" s="469"/>
      <c r="S28" s="227"/>
    </row>
    <row r="29" spans="1:19" s="31" customFormat="1" ht="23.25" customHeight="1">
      <c r="A29" s="31" t="s">
        <v>1089</v>
      </c>
      <c r="B29" s="228">
        <v>674237.07696000009</v>
      </c>
      <c r="C29" s="1140">
        <v>6.9280114814006012E-3</v>
      </c>
      <c r="D29" s="228">
        <v>18</v>
      </c>
      <c r="E29" s="227">
        <v>781753.28934000002</v>
      </c>
      <c r="F29" s="229">
        <v>6.8411106381690619E-3</v>
      </c>
      <c r="G29" s="326">
        <v>18</v>
      </c>
      <c r="H29" s="227">
        <v>883835.38824</v>
      </c>
      <c r="I29" s="229">
        <v>6.7450212232279139E-3</v>
      </c>
      <c r="J29" s="326">
        <v>18</v>
      </c>
      <c r="K29" s="227">
        <v>928787.33209999988</v>
      </c>
      <c r="L29" s="229">
        <f>+K29/K$97</f>
        <v>6.1287981268168595E-3</v>
      </c>
      <c r="M29" s="227">
        <v>18</v>
      </c>
      <c r="Q29" s="469"/>
      <c r="S29" s="227"/>
    </row>
    <row r="30" spans="1:19" s="31" customFormat="1" ht="23.25" customHeight="1">
      <c r="A30" s="109" t="s">
        <v>978</v>
      </c>
      <c r="B30" s="227">
        <v>7162538.3459799988</v>
      </c>
      <c r="C30" s="229">
        <v>7.3597477196979177E-2</v>
      </c>
      <c r="D30" s="326"/>
      <c r="E30" s="227">
        <v>7572955.7736299997</v>
      </c>
      <c r="F30" s="229">
        <v>6.6270815885025244E-2</v>
      </c>
      <c r="G30" s="326"/>
      <c r="H30" s="227">
        <f>SUM(H27:H29)</f>
        <v>7958462.161940001</v>
      </c>
      <c r="I30" s="229">
        <f>SUM(I27:I29)</f>
        <v>6.0735287250079137E-2</v>
      </c>
      <c r="J30" s="326"/>
      <c r="K30" s="227">
        <f>SUM(K27:K29)</f>
        <v>3819438.7442100001</v>
      </c>
      <c r="L30" s="229">
        <f>SUM(L27:L29)</f>
        <v>2.5203368103739011E-2</v>
      </c>
      <c r="M30" s="326"/>
      <c r="Q30" s="469"/>
      <c r="S30" s="227"/>
    </row>
    <row r="31" spans="1:19" s="31" customFormat="1" ht="10.5" customHeight="1">
      <c r="A31" s="109"/>
      <c r="B31" s="227"/>
      <c r="C31" s="229"/>
      <c r="D31" s="227"/>
      <c r="E31" s="227"/>
      <c r="F31" s="229"/>
      <c r="G31" s="227"/>
      <c r="H31" s="227"/>
      <c r="I31" s="229"/>
      <c r="J31" s="227"/>
      <c r="K31" s="227"/>
      <c r="L31" s="229"/>
      <c r="M31" s="227"/>
      <c r="Q31" s="469"/>
      <c r="S31" s="227"/>
    </row>
    <row r="32" spans="1:19" s="31" customFormat="1" ht="15.75">
      <c r="A32" s="205" t="s">
        <v>1429</v>
      </c>
      <c r="B32" s="323"/>
      <c r="C32" s="325"/>
      <c r="D32" s="323"/>
      <c r="E32" s="323"/>
      <c r="F32" s="325"/>
      <c r="G32" s="323"/>
      <c r="H32" s="323"/>
      <c r="I32" s="325"/>
      <c r="J32" s="323"/>
      <c r="K32" s="323"/>
      <c r="L32" s="325"/>
      <c r="M32" s="323"/>
      <c r="Q32" s="469"/>
      <c r="S32" s="227"/>
    </row>
    <row r="33" spans="1:19" s="31" customFormat="1" ht="24" customHeight="1">
      <c r="A33" s="31" t="s">
        <v>1300</v>
      </c>
      <c r="B33" s="228" t="s">
        <v>977</v>
      </c>
      <c r="C33" s="228" t="s">
        <v>977</v>
      </c>
      <c r="D33" s="228" t="s">
        <v>977</v>
      </c>
      <c r="E33" s="227">
        <v>1562375.7991500001</v>
      </c>
      <c r="F33" s="229">
        <v>1.3672325842602709E-2</v>
      </c>
      <c r="G33" s="227">
        <v>15</v>
      </c>
      <c r="H33" s="227">
        <v>1578970.0931899999</v>
      </c>
      <c r="I33" s="229">
        <v>1.204996646560696E-2</v>
      </c>
      <c r="J33" s="227">
        <v>15</v>
      </c>
      <c r="K33" s="227">
        <v>1763253.9359799998</v>
      </c>
      <c r="L33" s="229">
        <f>+K33/K$97</f>
        <v>1.1635201134260474E-2</v>
      </c>
      <c r="M33" s="227">
        <v>14</v>
      </c>
      <c r="Q33" s="469"/>
      <c r="S33" s="227"/>
    </row>
    <row r="34" spans="1:19" s="31" customFormat="1" ht="24" customHeight="1">
      <c r="A34" s="31" t="s">
        <v>1430</v>
      </c>
      <c r="B34" s="228" t="s">
        <v>977</v>
      </c>
      <c r="C34" s="228" t="s">
        <v>977</v>
      </c>
      <c r="D34" s="228" t="s">
        <v>977</v>
      </c>
      <c r="E34" s="227">
        <v>814633.38396999985</v>
      </c>
      <c r="F34" s="229">
        <v>7.1288438248719938E-3</v>
      </c>
      <c r="G34" s="227">
        <v>17</v>
      </c>
      <c r="H34" s="228" t="s">
        <v>977</v>
      </c>
      <c r="I34" s="228" t="s">
        <v>977</v>
      </c>
      <c r="J34" s="228" t="s">
        <v>977</v>
      </c>
      <c r="K34" s="228" t="s">
        <v>977</v>
      </c>
      <c r="L34" s="228" t="s">
        <v>977</v>
      </c>
      <c r="M34" s="228" t="s">
        <v>977</v>
      </c>
      <c r="Q34" s="469"/>
      <c r="S34" s="227"/>
    </row>
    <row r="35" spans="1:19" s="31" customFormat="1" ht="24" customHeight="1">
      <c r="A35" s="31" t="s">
        <v>1304</v>
      </c>
      <c r="B35" s="228" t="s">
        <v>977</v>
      </c>
      <c r="C35" s="228" t="s">
        <v>977</v>
      </c>
      <c r="D35" s="228" t="s">
        <v>977</v>
      </c>
      <c r="E35" s="227">
        <v>536020.2355999999</v>
      </c>
      <c r="F35" s="229">
        <v>4.6907045816627279E-3</v>
      </c>
      <c r="G35" s="227">
        <v>20</v>
      </c>
      <c r="H35" s="227">
        <v>554414.03983000002</v>
      </c>
      <c r="I35" s="229">
        <v>4.2310304779213355E-3</v>
      </c>
      <c r="J35" s="227">
        <v>22</v>
      </c>
      <c r="K35" s="227">
        <v>606850.26616000012</v>
      </c>
      <c r="L35" s="229">
        <f t="shared" ref="L35:L40" si="1">+K35/K$97</f>
        <v>4.0044288352753706E-3</v>
      </c>
      <c r="M35" s="227">
        <v>21</v>
      </c>
      <c r="Q35" s="469"/>
      <c r="S35" s="227"/>
    </row>
    <row r="36" spans="1:19" s="31" customFormat="1" ht="24" customHeight="1">
      <c r="A36" s="31" t="s">
        <v>1303</v>
      </c>
      <c r="B36" s="228" t="s">
        <v>977</v>
      </c>
      <c r="C36" s="228" t="s">
        <v>977</v>
      </c>
      <c r="D36" s="228" t="s">
        <v>977</v>
      </c>
      <c r="E36" s="227">
        <v>190169.94112999996</v>
      </c>
      <c r="F36" s="229">
        <v>1.6641741391619624E-3</v>
      </c>
      <c r="G36" s="227">
        <v>25</v>
      </c>
      <c r="H36" s="227">
        <v>190879.33322999999</v>
      </c>
      <c r="I36" s="229">
        <v>1.4567024254094865E-3</v>
      </c>
      <c r="J36" s="227">
        <v>30</v>
      </c>
      <c r="K36" s="227">
        <v>202718.47500999999</v>
      </c>
      <c r="L36" s="229">
        <f t="shared" si="1"/>
        <v>1.3376803999935374E-3</v>
      </c>
      <c r="M36" s="227">
        <v>31</v>
      </c>
      <c r="Q36" s="469"/>
      <c r="S36" s="227"/>
    </row>
    <row r="37" spans="1:19" s="31" customFormat="1" ht="24" customHeight="1">
      <c r="A37" s="31" t="s">
        <v>1431</v>
      </c>
      <c r="B37" s="228" t="s">
        <v>977</v>
      </c>
      <c r="C37" s="228" t="s">
        <v>977</v>
      </c>
      <c r="D37" s="228" t="s">
        <v>977</v>
      </c>
      <c r="E37" s="227">
        <v>125834.79667999998</v>
      </c>
      <c r="F37" s="229">
        <v>1.101178310290407E-3</v>
      </c>
      <c r="G37" s="227">
        <v>34</v>
      </c>
      <c r="H37" s="227">
        <v>127046.90186000001</v>
      </c>
      <c r="I37" s="229">
        <v>9.6956295345616882E-4</v>
      </c>
      <c r="J37" s="227">
        <v>42</v>
      </c>
      <c r="K37" s="228" t="s">
        <v>977</v>
      </c>
      <c r="L37" s="228" t="s">
        <v>977</v>
      </c>
      <c r="M37" s="228" t="s">
        <v>977</v>
      </c>
      <c r="Q37" s="469"/>
      <c r="S37" s="227"/>
    </row>
    <row r="38" spans="1:19" s="31" customFormat="1" ht="24" customHeight="1">
      <c r="A38" s="31" t="s">
        <v>1305</v>
      </c>
      <c r="B38" s="228" t="s">
        <v>977</v>
      </c>
      <c r="C38" s="228" t="s">
        <v>977</v>
      </c>
      <c r="D38" s="228" t="s">
        <v>977</v>
      </c>
      <c r="E38" s="227">
        <v>70627.803620000006</v>
      </c>
      <c r="F38" s="229">
        <v>6.1806278948083331E-4</v>
      </c>
      <c r="G38" s="227">
        <v>45</v>
      </c>
      <c r="H38" s="227">
        <v>68327.477250000011</v>
      </c>
      <c r="I38" s="229">
        <v>5.2144357457627178E-4</v>
      </c>
      <c r="J38" s="227">
        <v>53</v>
      </c>
      <c r="K38" s="227">
        <v>68211.998500000016</v>
      </c>
      <c r="L38" s="229">
        <f t="shared" si="1"/>
        <v>4.5011118711966183E-4</v>
      </c>
      <c r="M38" s="227">
        <v>52</v>
      </c>
      <c r="Q38" s="469"/>
      <c r="S38" s="227"/>
    </row>
    <row r="39" spans="1:19" s="31" customFormat="1" ht="24" customHeight="1">
      <c r="A39" s="31" t="s">
        <v>1306</v>
      </c>
      <c r="B39" s="228" t="s">
        <v>977</v>
      </c>
      <c r="C39" s="228" t="s">
        <v>977</v>
      </c>
      <c r="D39" s="228" t="s">
        <v>977</v>
      </c>
      <c r="E39" s="227">
        <v>48542.243320000001</v>
      </c>
      <c r="F39" s="229">
        <v>4.2479240152274394E-4</v>
      </c>
      <c r="G39" s="227">
        <v>50</v>
      </c>
      <c r="H39" s="227">
        <v>45111.635399999999</v>
      </c>
      <c r="I39" s="229">
        <v>3.442710511891097E-4</v>
      </c>
      <c r="J39" s="227">
        <v>57</v>
      </c>
      <c r="K39" s="227">
        <v>46582.323579999997</v>
      </c>
      <c r="L39" s="229">
        <f t="shared" si="1"/>
        <v>3.0738323794143066E-4</v>
      </c>
      <c r="M39" s="227">
        <v>58</v>
      </c>
      <c r="Q39" s="469"/>
      <c r="S39" s="227"/>
    </row>
    <row r="40" spans="1:19" s="31" customFormat="1" ht="24" customHeight="1">
      <c r="A40" s="31" t="s">
        <v>1302</v>
      </c>
      <c r="B40" s="228" t="s">
        <v>977</v>
      </c>
      <c r="C40" s="228" t="s">
        <v>977</v>
      </c>
      <c r="D40" s="228" t="s">
        <v>977</v>
      </c>
      <c r="E40" s="227">
        <v>45015.723720000002</v>
      </c>
      <c r="F40" s="229">
        <v>3.9393188442579685E-4</v>
      </c>
      <c r="G40" s="227">
        <v>51</v>
      </c>
      <c r="H40" s="227">
        <v>44682.681970000005</v>
      </c>
      <c r="I40" s="229">
        <v>3.4099747782055759E-4</v>
      </c>
      <c r="J40" s="227">
        <v>58</v>
      </c>
      <c r="K40" s="227">
        <v>47450.624729999996</v>
      </c>
      <c r="L40" s="229">
        <f t="shared" si="1"/>
        <v>3.1311290530198842E-4</v>
      </c>
      <c r="M40" s="227">
        <v>57</v>
      </c>
      <c r="Q40" s="469"/>
      <c r="S40" s="227"/>
    </row>
    <row r="41" spans="1:19" s="31" customFormat="1" ht="23.25" customHeight="1">
      <c r="A41" s="109" t="s">
        <v>978</v>
      </c>
      <c r="B41" s="227"/>
      <c r="C41" s="229"/>
      <c r="D41" s="227"/>
      <c r="E41" s="227">
        <v>3393219.9271900002</v>
      </c>
      <c r="F41" s="229">
        <v>2.9694013774019173E-2</v>
      </c>
      <c r="G41" s="227"/>
      <c r="H41" s="227">
        <f>SUM(H33:H40)</f>
        <v>2609432.16273</v>
      </c>
      <c r="I41" s="229">
        <f>SUM(I33:I40)</f>
        <v>1.9913974425979888E-2</v>
      </c>
      <c r="J41" s="227"/>
      <c r="K41" s="227">
        <f>SUM(K33:K40)</f>
        <v>2735067.62396</v>
      </c>
      <c r="L41" s="229">
        <f>SUM(L33:L40)</f>
        <v>1.8047917699892464E-2</v>
      </c>
      <c r="M41" s="227"/>
      <c r="Q41" s="469"/>
      <c r="S41" s="227"/>
    </row>
    <row r="42" spans="1:19" s="31" customFormat="1" ht="10.5" customHeight="1">
      <c r="A42" s="109"/>
      <c r="B42" s="227"/>
      <c r="C42" s="229"/>
      <c r="D42" s="227"/>
      <c r="E42" s="227"/>
      <c r="F42" s="229"/>
      <c r="G42" s="227"/>
      <c r="H42" s="227"/>
      <c r="I42" s="229"/>
      <c r="J42" s="227"/>
      <c r="K42" s="227"/>
      <c r="L42" s="229"/>
      <c r="M42" s="227"/>
      <c r="Q42" s="469"/>
      <c r="S42" s="227"/>
    </row>
    <row r="43" spans="1:19" s="31" customFormat="1" ht="15.75">
      <c r="A43" s="205" t="s">
        <v>883</v>
      </c>
      <c r="B43" s="323"/>
      <c r="C43" s="325"/>
      <c r="D43" s="323"/>
      <c r="E43" s="323"/>
      <c r="F43" s="325"/>
      <c r="G43" s="323"/>
      <c r="H43" s="323"/>
      <c r="I43" s="325"/>
      <c r="J43" s="323"/>
      <c r="K43" s="323"/>
      <c r="L43" s="325"/>
      <c r="M43" s="323"/>
      <c r="Q43" s="469"/>
      <c r="S43" s="227"/>
    </row>
    <row r="44" spans="1:19" s="31" customFormat="1" ht="23.25" customHeight="1">
      <c r="A44" s="31" t="s">
        <v>857</v>
      </c>
      <c r="B44" s="227">
        <v>1088097.4952199999</v>
      </c>
      <c r="C44" s="229">
        <v>1.1180565705102298E-2</v>
      </c>
      <c r="D44" s="227">
        <v>16</v>
      </c>
      <c r="E44" s="227">
        <v>1156431.9252899999</v>
      </c>
      <c r="F44" s="229">
        <v>1.0119917439808784E-2</v>
      </c>
      <c r="G44" s="227">
        <v>16</v>
      </c>
      <c r="H44" s="227">
        <v>1185517.06862</v>
      </c>
      <c r="I44" s="229">
        <v>9.0473157046405666E-3</v>
      </c>
      <c r="J44" s="227">
        <v>17</v>
      </c>
      <c r="K44" s="227">
        <v>1262907.5178</v>
      </c>
      <c r="L44" s="229">
        <f t="shared" ref="L44:L73" si="2">+K44/K$97</f>
        <v>8.3335602908526912E-3</v>
      </c>
      <c r="M44" s="227">
        <v>16</v>
      </c>
      <c r="Q44" s="469"/>
      <c r="S44" s="227"/>
    </row>
    <row r="45" spans="1:19" s="31" customFormat="1" ht="23.25" customHeight="1">
      <c r="A45" s="31" t="s">
        <v>858</v>
      </c>
      <c r="B45" s="227">
        <v>671261.27280999999</v>
      </c>
      <c r="C45" s="229">
        <v>6.8974340984264172E-3</v>
      </c>
      <c r="D45" s="227">
        <v>19</v>
      </c>
      <c r="E45" s="227">
        <v>699962.59284000006</v>
      </c>
      <c r="F45" s="229">
        <v>6.1253615501136718E-3</v>
      </c>
      <c r="G45" s="227">
        <v>19</v>
      </c>
      <c r="H45" s="227">
        <v>700244.5803400001</v>
      </c>
      <c r="I45" s="229">
        <v>5.343941438290859E-3</v>
      </c>
      <c r="J45" s="227">
        <v>20</v>
      </c>
      <c r="K45" s="227">
        <v>718824.6078</v>
      </c>
      <c r="L45" s="229">
        <f t="shared" si="2"/>
        <v>4.7433150276000677E-3</v>
      </c>
      <c r="M45" s="227">
        <v>19</v>
      </c>
      <c r="Q45" s="469"/>
      <c r="S45" s="227"/>
    </row>
    <row r="46" spans="1:19" s="31" customFormat="1" ht="23.25" customHeight="1">
      <c r="A46" s="31" t="s">
        <v>859</v>
      </c>
      <c r="B46" s="227">
        <v>364120.99738000007</v>
      </c>
      <c r="C46" s="229">
        <v>3.7414650375528621E-3</v>
      </c>
      <c r="D46" s="227">
        <v>21</v>
      </c>
      <c r="E46" s="227">
        <v>367865.97888000007</v>
      </c>
      <c r="F46" s="229">
        <v>3.2191893476535404E-3</v>
      </c>
      <c r="G46" s="227">
        <v>21</v>
      </c>
      <c r="H46" s="227">
        <v>374324.83134999993</v>
      </c>
      <c r="I46" s="229">
        <v>2.8566732735885404E-3</v>
      </c>
      <c r="J46" s="227">
        <v>24</v>
      </c>
      <c r="K46" s="227">
        <v>351038.77812000003</v>
      </c>
      <c r="L46" s="229">
        <f t="shared" si="2"/>
        <v>2.3164030466667641E-3</v>
      </c>
      <c r="M46" s="227">
        <v>23</v>
      </c>
      <c r="Q46" s="469"/>
      <c r="S46" s="227"/>
    </row>
    <row r="47" spans="1:19" s="31" customFormat="1" ht="23.25" customHeight="1">
      <c r="A47" s="31" t="s">
        <v>860</v>
      </c>
      <c r="B47" s="227">
        <v>95876.160659999994</v>
      </c>
      <c r="C47" s="229">
        <v>9.8515961898739497E-4</v>
      </c>
      <c r="D47" s="227">
        <v>37</v>
      </c>
      <c r="E47" s="227">
        <v>94968.759600000005</v>
      </c>
      <c r="F47" s="229">
        <v>8.310701092691103E-4</v>
      </c>
      <c r="G47" s="227">
        <v>40</v>
      </c>
      <c r="H47" s="227">
        <v>86792.387760000027</v>
      </c>
      <c r="I47" s="229">
        <v>6.6235919634489743E-4</v>
      </c>
      <c r="J47" s="227">
        <v>48</v>
      </c>
      <c r="K47" s="227">
        <v>83425.84838000001</v>
      </c>
      <c r="L47" s="229">
        <f t="shared" si="2"/>
        <v>5.5050296834195103E-4</v>
      </c>
      <c r="M47" s="227">
        <v>49</v>
      </c>
      <c r="Q47" s="469"/>
      <c r="S47" s="227"/>
    </row>
    <row r="48" spans="1:19" s="31" customFormat="1" ht="23.25" customHeight="1">
      <c r="A48" s="31" t="s">
        <v>861</v>
      </c>
      <c r="B48" s="227">
        <v>133418.95465999999</v>
      </c>
      <c r="C48" s="229">
        <v>1.3709243844740135E-3</v>
      </c>
      <c r="D48" s="227">
        <v>32</v>
      </c>
      <c r="E48" s="227">
        <v>142247.47154</v>
      </c>
      <c r="F48" s="229">
        <v>1.2448053677222343E-3</v>
      </c>
      <c r="G48" s="227">
        <v>31</v>
      </c>
      <c r="H48" s="227">
        <v>162939.63941</v>
      </c>
      <c r="I48" s="229">
        <v>1.2434796575797645E-3</v>
      </c>
      <c r="J48" s="227">
        <v>35</v>
      </c>
      <c r="K48" s="227">
        <v>184264.21669</v>
      </c>
      <c r="L48" s="229">
        <f t="shared" si="2"/>
        <v>1.215906103645541E-3</v>
      </c>
      <c r="M48" s="227">
        <v>35</v>
      </c>
      <c r="Q48" s="469"/>
      <c r="S48" s="227"/>
    </row>
    <row r="49" spans="1:19" s="31" customFormat="1" ht="23.25" customHeight="1">
      <c r="A49" s="31" t="s">
        <v>878</v>
      </c>
      <c r="B49" s="227">
        <v>94493.302839999989</v>
      </c>
      <c r="C49" s="229">
        <v>9.7095029235513537E-4</v>
      </c>
      <c r="D49" s="227">
        <v>38</v>
      </c>
      <c r="E49" s="227">
        <v>98537.110910000003</v>
      </c>
      <c r="F49" s="229">
        <v>8.6229669499691085E-4</v>
      </c>
      <c r="G49" s="227">
        <v>38</v>
      </c>
      <c r="H49" s="227">
        <v>105979.68848</v>
      </c>
      <c r="I49" s="229">
        <v>8.0878776471278132E-4</v>
      </c>
      <c r="J49" s="227">
        <v>45</v>
      </c>
      <c r="K49" s="227">
        <v>108519.19145999999</v>
      </c>
      <c r="L49" s="229">
        <f t="shared" si="2"/>
        <v>7.1608665876174925E-4</v>
      </c>
      <c r="M49" s="227">
        <v>43</v>
      </c>
    </row>
    <row r="50" spans="1:19" s="31" customFormat="1" ht="23.25" customHeight="1">
      <c r="A50" s="31" t="s">
        <v>862</v>
      </c>
      <c r="B50" s="227">
        <v>215252.84233000001</v>
      </c>
      <c r="C50" s="229">
        <v>2.2117949516959373E-3</v>
      </c>
      <c r="D50" s="227">
        <v>23</v>
      </c>
      <c r="E50" s="227">
        <v>227870.69743999996</v>
      </c>
      <c r="F50" s="229">
        <v>1.9940928597817461E-3</v>
      </c>
      <c r="G50" s="227">
        <v>23</v>
      </c>
      <c r="H50" s="227">
        <v>247604.09329000002</v>
      </c>
      <c r="I50" s="229">
        <v>1.8895994507810436E-3</v>
      </c>
      <c r="J50" s="227">
        <v>26</v>
      </c>
      <c r="K50" s="227">
        <v>277507.98797999998</v>
      </c>
      <c r="L50" s="229">
        <f t="shared" si="2"/>
        <v>1.831194696705252E-3</v>
      </c>
      <c r="M50" s="227">
        <v>25</v>
      </c>
      <c r="Q50" s="469"/>
      <c r="S50" s="227"/>
    </row>
    <row r="51" spans="1:19" s="31" customFormat="1" ht="23.25" customHeight="1">
      <c r="A51" s="31" t="s">
        <v>863</v>
      </c>
      <c r="B51" s="227">
        <v>151306.07670999999</v>
      </c>
      <c r="C51" s="229">
        <v>1.5547205463379594E-3</v>
      </c>
      <c r="D51" s="227">
        <v>27</v>
      </c>
      <c r="E51" s="227">
        <v>160896.53042</v>
      </c>
      <c r="F51" s="229">
        <v>1.4080029862490709E-3</v>
      </c>
      <c r="G51" s="227">
        <v>27</v>
      </c>
      <c r="H51" s="227">
        <v>172363.33953</v>
      </c>
      <c r="I51" s="229">
        <v>1.3153969604581997E-3</v>
      </c>
      <c r="J51" s="227">
        <v>33</v>
      </c>
      <c r="K51" s="227">
        <v>187435.33073999998</v>
      </c>
      <c r="L51" s="229">
        <f t="shared" si="2"/>
        <v>1.2368313651966642E-3</v>
      </c>
      <c r="M51" s="227">
        <v>33</v>
      </c>
      <c r="Q51" s="469"/>
      <c r="S51" s="227"/>
    </row>
    <row r="52" spans="1:19" s="31" customFormat="1" ht="23.25" customHeight="1">
      <c r="A52" s="31" t="s">
        <v>864</v>
      </c>
      <c r="B52" s="227">
        <v>142078.62121000001</v>
      </c>
      <c r="C52" s="229">
        <v>1.4599053547196771E-3</v>
      </c>
      <c r="D52" s="227">
        <v>29</v>
      </c>
      <c r="E52" s="227">
        <v>148654.14556</v>
      </c>
      <c r="F52" s="229">
        <v>1.3008700704758435E-3</v>
      </c>
      <c r="G52" s="227">
        <v>29</v>
      </c>
      <c r="H52" s="227">
        <v>159458.22405000002</v>
      </c>
      <c r="I52" s="229">
        <v>1.2169111123477932E-3</v>
      </c>
      <c r="J52" s="227">
        <v>36</v>
      </c>
      <c r="K52" s="227">
        <v>169862.78407999998</v>
      </c>
      <c r="L52" s="229">
        <f t="shared" si="2"/>
        <v>1.1208752282737995E-3</v>
      </c>
      <c r="M52" s="227">
        <v>37</v>
      </c>
      <c r="Q52" s="469"/>
      <c r="S52" s="227"/>
    </row>
    <row r="53" spans="1:19" s="31" customFormat="1" ht="23.25" customHeight="1">
      <c r="A53" s="31" t="s">
        <v>865</v>
      </c>
      <c r="B53" s="227">
        <v>139357.17679999999</v>
      </c>
      <c r="C53" s="229">
        <v>1.4319416031510397E-3</v>
      </c>
      <c r="D53" s="227">
        <v>30</v>
      </c>
      <c r="E53" s="227">
        <v>138798.38164999997</v>
      </c>
      <c r="F53" s="229">
        <v>1.2146224367896362E-3</v>
      </c>
      <c r="G53" s="227">
        <v>32</v>
      </c>
      <c r="H53" s="227">
        <v>153987.07272999999</v>
      </c>
      <c r="I53" s="229">
        <v>1.1751578263174867E-3</v>
      </c>
      <c r="J53" s="227">
        <v>38</v>
      </c>
      <c r="K53" s="227">
        <v>150810.65831999999</v>
      </c>
      <c r="L53" s="229">
        <f t="shared" si="2"/>
        <v>9.9515577815408648E-4</v>
      </c>
      <c r="M53" s="227">
        <v>39</v>
      </c>
      <c r="Q53" s="469"/>
      <c r="S53" s="227"/>
    </row>
    <row r="54" spans="1:19" s="31" customFormat="1" ht="23.25" customHeight="1">
      <c r="A54" s="31" t="s">
        <v>866</v>
      </c>
      <c r="B54" s="227">
        <v>93960.419420000006</v>
      </c>
      <c r="C54" s="229">
        <v>9.6547473697830317E-4</v>
      </c>
      <c r="D54" s="227">
        <v>39</v>
      </c>
      <c r="E54" s="227">
        <v>102861.35016999999</v>
      </c>
      <c r="F54" s="229">
        <v>9.0013804418848185E-4</v>
      </c>
      <c r="G54" s="227">
        <v>37</v>
      </c>
      <c r="H54" s="227">
        <v>106834.32735000001</v>
      </c>
      <c r="I54" s="229">
        <v>8.1530997166788489E-4</v>
      </c>
      <c r="J54" s="227">
        <v>44</v>
      </c>
      <c r="K54" s="227">
        <v>113389.9795</v>
      </c>
      <c r="L54" s="229">
        <f t="shared" si="2"/>
        <v>7.4822757583065255E-4</v>
      </c>
      <c r="M54" s="227">
        <v>42</v>
      </c>
    </row>
    <row r="55" spans="1:19" s="31" customFormat="1" ht="23.25" customHeight="1">
      <c r="A55" s="31" t="s">
        <v>872</v>
      </c>
      <c r="B55" s="227">
        <v>49260.567619999994</v>
      </c>
      <c r="C55" s="229">
        <v>5.0616880873775708E-4</v>
      </c>
      <c r="D55" s="227">
        <v>50</v>
      </c>
      <c r="E55" s="227">
        <v>51163.691169999991</v>
      </c>
      <c r="F55" s="229">
        <v>4.4773265008783909E-4</v>
      </c>
      <c r="G55" s="227">
        <v>49</v>
      </c>
      <c r="H55" s="227">
        <v>52597.270360000002</v>
      </c>
      <c r="I55" s="229">
        <v>4.0139794081850118E-4</v>
      </c>
      <c r="J55" s="227">
        <v>55</v>
      </c>
      <c r="K55" s="227">
        <v>53111.849939999993</v>
      </c>
      <c r="L55" s="229">
        <f t="shared" si="2"/>
        <v>3.5046968791883047E-4</v>
      </c>
      <c r="M55" s="227">
        <v>55</v>
      </c>
    </row>
    <row r="56" spans="1:19" s="31" customFormat="1" ht="23.25" customHeight="1">
      <c r="A56" s="31" t="s">
        <v>870</v>
      </c>
      <c r="B56" s="227">
        <v>85111.497289999999</v>
      </c>
      <c r="C56" s="229">
        <v>8.745491023468264E-4</v>
      </c>
      <c r="D56" s="227">
        <v>40</v>
      </c>
      <c r="E56" s="227">
        <v>97867.765299999985</v>
      </c>
      <c r="F56" s="229">
        <v>8.5643926217811349E-4</v>
      </c>
      <c r="G56" s="227">
        <v>39</v>
      </c>
      <c r="H56" s="227">
        <v>94940.770810000016</v>
      </c>
      <c r="I56" s="229">
        <v>7.2454387161195776E-4</v>
      </c>
      <c r="J56" s="227">
        <v>46</v>
      </c>
      <c r="K56" s="227">
        <v>106369.48697</v>
      </c>
      <c r="L56" s="229">
        <f t="shared" si="2"/>
        <v>7.0190138254600605E-4</v>
      </c>
      <c r="M56" s="227">
        <v>44</v>
      </c>
    </row>
    <row r="57" spans="1:19" s="31" customFormat="1" ht="23.25" customHeight="1">
      <c r="A57" s="31" t="s">
        <v>879</v>
      </c>
      <c r="B57" s="227">
        <v>117919.91407999999</v>
      </c>
      <c r="C57" s="229">
        <v>1.2116665584685413E-3</v>
      </c>
      <c r="D57" s="227">
        <v>34</v>
      </c>
      <c r="E57" s="227">
        <v>130625.09517999997</v>
      </c>
      <c r="F57" s="229">
        <v>1.1430981365005688E-3</v>
      </c>
      <c r="G57" s="227">
        <v>33</v>
      </c>
      <c r="H57" s="227">
        <v>142034.16965999999</v>
      </c>
      <c r="I57" s="229">
        <v>1.0839388211055755E-3</v>
      </c>
      <c r="J57" s="227">
        <v>39</v>
      </c>
      <c r="K57" s="227">
        <v>158272.07207000002</v>
      </c>
      <c r="L57" s="229">
        <f t="shared" si="2"/>
        <v>1.044391482640937E-3</v>
      </c>
      <c r="M57" s="227">
        <v>38</v>
      </c>
    </row>
    <row r="58" spans="1:19" s="31" customFormat="1" ht="23.25" customHeight="1">
      <c r="A58" s="31" t="s">
        <v>871</v>
      </c>
      <c r="B58" s="227">
        <v>65284.79206</v>
      </c>
      <c r="C58" s="229">
        <v>6.7082307456574905E-4</v>
      </c>
      <c r="D58" s="227">
        <v>46</v>
      </c>
      <c r="E58" s="227">
        <v>66987.649099999995</v>
      </c>
      <c r="F58" s="229">
        <v>5.8620785500095984E-4</v>
      </c>
      <c r="G58" s="227">
        <v>46</v>
      </c>
      <c r="H58" s="227">
        <v>73072.275450000001</v>
      </c>
      <c r="I58" s="229">
        <v>5.576536709186046E-4</v>
      </c>
      <c r="J58" s="227">
        <v>52</v>
      </c>
      <c r="K58" s="227">
        <v>82307.928490000006</v>
      </c>
      <c r="L58" s="229">
        <f t="shared" si="2"/>
        <v>5.4312613934034103E-4</v>
      </c>
      <c r="M58" s="227">
        <v>50</v>
      </c>
    </row>
    <row r="59" spans="1:19" s="31" customFormat="1" ht="23.25" customHeight="1">
      <c r="A59" s="31" t="s">
        <v>869</v>
      </c>
      <c r="B59" s="227">
        <v>146121.99083</v>
      </c>
      <c r="C59" s="229">
        <v>1.5014523299723716E-3</v>
      </c>
      <c r="D59" s="227">
        <v>28</v>
      </c>
      <c r="E59" s="227">
        <v>159140.57212999999</v>
      </c>
      <c r="F59" s="229">
        <v>1.3926366230988219E-3</v>
      </c>
      <c r="G59" s="227">
        <v>28</v>
      </c>
      <c r="H59" s="227">
        <v>171337.07311</v>
      </c>
      <c r="I59" s="229">
        <v>1.3075649717466248E-3</v>
      </c>
      <c r="J59" s="227">
        <v>34</v>
      </c>
      <c r="K59" s="227">
        <v>185390.99378999998</v>
      </c>
      <c r="L59" s="229">
        <f t="shared" si="2"/>
        <v>1.2233413788061162E-3</v>
      </c>
      <c r="M59" s="227">
        <v>34</v>
      </c>
    </row>
    <row r="60" spans="1:19" s="31" customFormat="1" ht="23.25" customHeight="1">
      <c r="A60" s="31" t="s">
        <v>867</v>
      </c>
      <c r="B60" s="227">
        <v>71132.650600000008</v>
      </c>
      <c r="C60" s="229">
        <v>7.3091177702838466E-4</v>
      </c>
      <c r="D60" s="227">
        <v>42</v>
      </c>
      <c r="E60" s="227">
        <v>76650.674779999987</v>
      </c>
      <c r="F60" s="229">
        <v>6.7076883949283069E-4</v>
      </c>
      <c r="G60" s="227">
        <v>43</v>
      </c>
      <c r="H60" s="227">
        <v>84030.966970000009</v>
      </c>
      <c r="I60" s="229">
        <v>6.4128531530025748E-4</v>
      </c>
      <c r="J60" s="227">
        <v>50</v>
      </c>
      <c r="K60" s="227">
        <v>90020.05879000001</v>
      </c>
      <c r="L60" s="229">
        <f t="shared" si="2"/>
        <v>5.9401624959791563E-4</v>
      </c>
      <c r="M60" s="227">
        <v>47</v>
      </c>
    </row>
    <row r="61" spans="1:19" s="31" customFormat="1" ht="23.25" customHeight="1">
      <c r="A61" s="31" t="s">
        <v>868</v>
      </c>
      <c r="B61" s="227">
        <v>55722.776850000002</v>
      </c>
      <c r="C61" s="229">
        <v>5.7257017002526308E-4</v>
      </c>
      <c r="D61" s="227">
        <v>47</v>
      </c>
      <c r="E61" s="227">
        <v>53576.742160000002</v>
      </c>
      <c r="F61" s="229">
        <v>4.688492210357789E-4</v>
      </c>
      <c r="G61" s="227">
        <v>48</v>
      </c>
      <c r="H61" s="227">
        <v>50510.18899000001</v>
      </c>
      <c r="I61" s="229">
        <v>3.8547030505898925E-4</v>
      </c>
      <c r="J61" s="227">
        <v>56</v>
      </c>
      <c r="K61" s="227">
        <v>52555.220979999991</v>
      </c>
      <c r="L61" s="229">
        <f t="shared" si="2"/>
        <v>3.4679665491173006E-4</v>
      </c>
      <c r="M61" s="227">
        <v>56</v>
      </c>
    </row>
    <row r="62" spans="1:19" s="31" customFormat="1" ht="23.25" customHeight="1">
      <c r="A62" s="31" t="s">
        <v>876</v>
      </c>
      <c r="B62" s="227">
        <v>138216.96876999998</v>
      </c>
      <c r="C62" s="229">
        <v>1.4202255842713869E-3</v>
      </c>
      <c r="D62" s="227">
        <v>31</v>
      </c>
      <c r="E62" s="227">
        <v>144981.24337000001</v>
      </c>
      <c r="F62" s="229">
        <v>1.2687285616551044E-3</v>
      </c>
      <c r="G62" s="227">
        <v>30</v>
      </c>
      <c r="H62" s="227">
        <v>155184.41085000001</v>
      </c>
      <c r="I62" s="229">
        <v>1.1842953547964742E-3</v>
      </c>
      <c r="J62" s="227">
        <v>37</v>
      </c>
      <c r="K62" s="227">
        <v>177515.85946000001</v>
      </c>
      <c r="L62" s="229">
        <f t="shared" si="2"/>
        <v>1.1713756522484476E-3</v>
      </c>
      <c r="M62" s="227">
        <v>36</v>
      </c>
    </row>
    <row r="63" spans="1:19" s="31" customFormat="1" ht="23.25" customHeight="1">
      <c r="A63" s="31" t="s">
        <v>877</v>
      </c>
      <c r="B63" s="227">
        <v>160724.00003000002</v>
      </c>
      <c r="C63" s="229">
        <v>1.6514928585135201E-3</v>
      </c>
      <c r="D63" s="227">
        <v>26</v>
      </c>
      <c r="E63" s="227">
        <v>176831.80356</v>
      </c>
      <c r="F63" s="229">
        <v>1.5474523087996934E-3</v>
      </c>
      <c r="G63" s="227">
        <v>26</v>
      </c>
      <c r="H63" s="227">
        <v>190413.29255000001</v>
      </c>
      <c r="I63" s="229">
        <v>1.4531458193725332E-3</v>
      </c>
      <c r="J63" s="227">
        <v>31</v>
      </c>
      <c r="K63" s="227">
        <v>212481.17926</v>
      </c>
      <c r="L63" s="229">
        <f t="shared" si="2"/>
        <v>1.4021016527950615E-3</v>
      </c>
      <c r="M63" s="227">
        <v>30</v>
      </c>
    </row>
    <row r="64" spans="1:19" s="31" customFormat="1" ht="23.25" customHeight="1">
      <c r="A64" s="31" t="s">
        <v>875</v>
      </c>
      <c r="B64" s="227">
        <v>52282.135469999994</v>
      </c>
      <c r="C64" s="229">
        <v>5.3721642903626645E-4</v>
      </c>
      <c r="D64" s="227">
        <v>48</v>
      </c>
      <c r="E64" s="227">
        <v>56099.830660000007</v>
      </c>
      <c r="F64" s="229">
        <v>4.9092872848878184E-4</v>
      </c>
      <c r="G64" s="227">
        <v>47</v>
      </c>
      <c r="H64" s="227">
        <v>55390.432699999998</v>
      </c>
      <c r="I64" s="229">
        <v>4.2271405863172575E-4</v>
      </c>
      <c r="J64" s="227">
        <v>54</v>
      </c>
      <c r="K64" s="227">
        <v>59680.397239999998</v>
      </c>
      <c r="L64" s="229">
        <f t="shared" si="2"/>
        <v>3.9381362575778193E-4</v>
      </c>
      <c r="M64" s="227">
        <v>53</v>
      </c>
    </row>
    <row r="65" spans="1:19" s="31" customFormat="1" ht="23.25" customHeight="1">
      <c r="A65" s="31" t="s">
        <v>874</v>
      </c>
      <c r="B65" s="227">
        <v>102927.20864</v>
      </c>
      <c r="C65" s="229">
        <v>1.0576114953831581E-3</v>
      </c>
      <c r="D65" s="227">
        <v>35</v>
      </c>
      <c r="E65" s="227">
        <v>114588.37323</v>
      </c>
      <c r="F65" s="229">
        <v>1.0027610370223863E-3</v>
      </c>
      <c r="G65" s="227">
        <v>35</v>
      </c>
      <c r="H65" s="227">
        <v>134996.51210999998</v>
      </c>
      <c r="I65" s="229">
        <v>1.0302306870252163E-3</v>
      </c>
      <c r="J65" s="227">
        <v>41</v>
      </c>
      <c r="K65" s="227">
        <v>143671.75842000003</v>
      </c>
      <c r="L65" s="229">
        <f t="shared" si="2"/>
        <v>9.480482489894424E-4</v>
      </c>
      <c r="M65" s="227">
        <v>40</v>
      </c>
    </row>
    <row r="66" spans="1:19" s="31" customFormat="1" ht="23.25" customHeight="1">
      <c r="A66" s="31" t="s">
        <v>873</v>
      </c>
      <c r="B66" s="227">
        <v>68435.541160000008</v>
      </c>
      <c r="C66" s="229">
        <v>7.031980754159436E-4</v>
      </c>
      <c r="D66" s="227">
        <v>44</v>
      </c>
      <c r="E66" s="227">
        <v>73437.478279999996</v>
      </c>
      <c r="F66" s="229">
        <v>6.4265020787538545E-4</v>
      </c>
      <c r="G66" s="227">
        <v>44</v>
      </c>
      <c r="H66" s="227">
        <v>78114.531410000011</v>
      </c>
      <c r="I66" s="229">
        <v>5.9613382674363058E-4</v>
      </c>
      <c r="J66" s="227">
        <v>51</v>
      </c>
      <c r="K66" s="227">
        <v>79628.758830000006</v>
      </c>
      <c r="L66" s="229">
        <f t="shared" si="2"/>
        <v>5.2544707608642412E-4</v>
      </c>
      <c r="M66" s="227">
        <v>51</v>
      </c>
    </row>
    <row r="67" spans="1:19" s="31" customFormat="1" ht="23.25" customHeight="1">
      <c r="A67" s="31" t="s">
        <v>880</v>
      </c>
      <c r="B67" s="227">
        <v>74667.331269999995</v>
      </c>
      <c r="C67" s="229">
        <v>7.672318031759492E-4</v>
      </c>
      <c r="D67" s="227">
        <v>41</v>
      </c>
      <c r="E67" s="227">
        <v>79885.679769999988</v>
      </c>
      <c r="F67" s="229">
        <v>6.9907831686043254E-4</v>
      </c>
      <c r="G67" s="227">
        <v>42</v>
      </c>
      <c r="H67" s="227">
        <v>84672.68366000001</v>
      </c>
      <c r="I67" s="229">
        <v>6.4618259906026713E-4</v>
      </c>
      <c r="J67" s="227">
        <v>49</v>
      </c>
      <c r="K67" s="227">
        <v>89363.963350000005</v>
      </c>
      <c r="L67" s="229">
        <f t="shared" si="2"/>
        <v>5.896868661484305E-4</v>
      </c>
      <c r="M67" s="227">
        <v>48</v>
      </c>
    </row>
    <row r="68" spans="1:19" s="31" customFormat="1" ht="23.25" customHeight="1">
      <c r="A68" s="31" t="s">
        <v>881</v>
      </c>
      <c r="B68" s="227">
        <v>227784.80164000005</v>
      </c>
      <c r="C68" s="229">
        <v>2.340565025236815E-3</v>
      </c>
      <c r="D68" s="227">
        <v>22</v>
      </c>
      <c r="E68" s="227">
        <v>230630.00679000001</v>
      </c>
      <c r="F68" s="229">
        <v>2.018239532147169E-3</v>
      </c>
      <c r="G68" s="227">
        <v>22</v>
      </c>
      <c r="H68" s="227">
        <v>241326.75918999998</v>
      </c>
      <c r="I68" s="229">
        <v>1.8416937521711402E-3</v>
      </c>
      <c r="J68" s="227">
        <v>28</v>
      </c>
      <c r="K68" s="227">
        <v>240231.59938999999</v>
      </c>
      <c r="L68" s="229">
        <f t="shared" si="2"/>
        <v>1.585218623745321E-3</v>
      </c>
      <c r="M68" s="227">
        <v>27</v>
      </c>
    </row>
    <row r="69" spans="1:19" s="31" customFormat="1" ht="23.25" customHeight="1">
      <c r="A69" s="31" t="s">
        <v>882</v>
      </c>
      <c r="B69" s="227">
        <v>70655.20624</v>
      </c>
      <c r="C69" s="229">
        <v>7.2600587653604757E-4</v>
      </c>
      <c r="D69" s="227">
        <v>43</v>
      </c>
      <c r="E69" s="227">
        <v>81042.063519999996</v>
      </c>
      <c r="F69" s="229">
        <v>7.0919781271904252E-4</v>
      </c>
      <c r="G69" s="227">
        <v>41</v>
      </c>
      <c r="H69" s="227">
        <v>91440.577129999991</v>
      </c>
      <c r="I69" s="229">
        <v>6.9783201896253934E-4</v>
      </c>
      <c r="J69" s="227">
        <v>47</v>
      </c>
      <c r="K69" s="227">
        <v>96351.082020000002</v>
      </c>
      <c r="L69" s="229">
        <f t="shared" si="2"/>
        <v>6.3579283501400557E-4</v>
      </c>
      <c r="M69" s="227">
        <v>46</v>
      </c>
    </row>
    <row r="70" spans="1:19" s="31" customFormat="1" ht="23.25" customHeight="1">
      <c r="A70" s="31" t="s">
        <v>1342</v>
      </c>
      <c r="B70" s="229" t="s">
        <v>977</v>
      </c>
      <c r="C70" s="229" t="s">
        <v>977</v>
      </c>
      <c r="D70" s="229" t="s">
        <v>977</v>
      </c>
      <c r="E70" s="229" t="s">
        <v>977</v>
      </c>
      <c r="F70" s="229" t="s">
        <v>977</v>
      </c>
      <c r="G70" s="229" t="s">
        <v>977</v>
      </c>
      <c r="H70" s="227">
        <v>188653.31239999997</v>
      </c>
      <c r="I70" s="229">
        <v>1.4397144682157875E-3</v>
      </c>
      <c r="J70" s="227">
        <v>32</v>
      </c>
      <c r="K70" s="227">
        <v>216664.32567000002</v>
      </c>
      <c r="L70" s="229">
        <f t="shared" si="2"/>
        <v>1.4297050222594593E-3</v>
      </c>
      <c r="M70" s="227">
        <v>29</v>
      </c>
    </row>
    <row r="71" spans="1:19" s="31" customFormat="1" ht="23.25" customHeight="1">
      <c r="A71" s="31" t="s">
        <v>1352</v>
      </c>
      <c r="B71" s="229" t="s">
        <v>977</v>
      </c>
      <c r="C71" s="229" t="s">
        <v>977</v>
      </c>
      <c r="D71" s="229" t="s">
        <v>977</v>
      </c>
      <c r="E71" s="229" t="s">
        <v>977</v>
      </c>
      <c r="F71" s="229" t="s">
        <v>977</v>
      </c>
      <c r="G71" s="229" t="s">
        <v>977</v>
      </c>
      <c r="H71" s="227">
        <v>215911.65406999999</v>
      </c>
      <c r="I71" s="229">
        <v>1.6477374728617866E-3</v>
      </c>
      <c r="J71" s="227">
        <v>29</v>
      </c>
      <c r="K71" s="227">
        <v>221938.74431000001</v>
      </c>
      <c r="L71" s="229">
        <f t="shared" si="2"/>
        <v>1.4645093805486606E-3</v>
      </c>
      <c r="M71" s="227">
        <v>28</v>
      </c>
    </row>
    <row r="72" spans="1:19" s="31" customFormat="1" ht="23.25" customHeight="1">
      <c r="A72" s="31" t="s">
        <v>1387</v>
      </c>
      <c r="B72" s="229" t="s">
        <v>977</v>
      </c>
      <c r="C72" s="229" t="s">
        <v>977</v>
      </c>
      <c r="D72" s="229" t="s">
        <v>977</v>
      </c>
      <c r="E72" s="229" t="s">
        <v>977</v>
      </c>
      <c r="F72" s="229" t="s">
        <v>977</v>
      </c>
      <c r="G72" s="229" t="s">
        <v>977</v>
      </c>
      <c r="H72" s="229" t="s">
        <v>977</v>
      </c>
      <c r="I72" s="229" t="s">
        <v>977</v>
      </c>
      <c r="J72" s="229" t="s">
        <v>977</v>
      </c>
      <c r="K72" s="227">
        <v>55465.958499999993</v>
      </c>
      <c r="L72" s="229">
        <f t="shared" si="2"/>
        <v>3.6600376728684896E-4</v>
      </c>
      <c r="M72" s="227">
        <v>54</v>
      </c>
    </row>
    <row r="73" spans="1:19" s="31" customFormat="1" ht="23.25" customHeight="1">
      <c r="A73" s="31" t="s">
        <v>1388</v>
      </c>
      <c r="B73" s="229" t="s">
        <v>977</v>
      </c>
      <c r="C73" s="229" t="s">
        <v>977</v>
      </c>
      <c r="D73" s="229" t="s">
        <v>977</v>
      </c>
      <c r="E73" s="229" t="s">
        <v>977</v>
      </c>
      <c r="F73" s="229" t="s">
        <v>977</v>
      </c>
      <c r="G73" s="229" t="s">
        <v>977</v>
      </c>
      <c r="H73" s="229" t="s">
        <v>977</v>
      </c>
      <c r="I73" s="229" t="s">
        <v>977</v>
      </c>
      <c r="J73" s="229" t="s">
        <v>977</v>
      </c>
      <c r="K73" s="227">
        <v>193568.14506000001</v>
      </c>
      <c r="L73" s="229">
        <f t="shared" si="2"/>
        <v>1.2773000275238598E-3</v>
      </c>
      <c r="M73" s="227">
        <v>32</v>
      </c>
    </row>
    <row r="74" spans="1:19" s="31" customFormat="1" ht="23.25" customHeight="1">
      <c r="A74" s="109" t="s">
        <v>978</v>
      </c>
      <c r="B74" s="227">
        <v>4675470.7025899999</v>
      </c>
      <c r="C74" s="229">
        <v>4.8042025298495029E-2</v>
      </c>
      <c r="D74" s="227"/>
      <c r="E74" s="228">
        <v>4932603.6133000012</v>
      </c>
      <c r="F74" s="229">
        <v>4.3165136000011928E-2</v>
      </c>
      <c r="G74" s="227"/>
      <c r="H74" s="227">
        <f>SUM(H44:H73)</f>
        <v>5560672.1343299998</v>
      </c>
      <c r="I74" s="229">
        <f>SUM(I44:I73)</f>
        <v>4.2436467311131425E-2</v>
      </c>
      <c r="J74" s="227"/>
      <c r="K74" s="227">
        <f>SUM(K44:K73)</f>
        <v>6122576.2834099978</v>
      </c>
      <c r="L74" s="229">
        <f>SUM(L44:L73)</f>
        <v>4.0401104494194838E-2</v>
      </c>
      <c r="M74" s="227"/>
      <c r="Q74" s="469"/>
      <c r="S74" s="227"/>
    </row>
    <row r="75" spans="1:19" s="31" customFormat="1" ht="14.25" customHeight="1">
      <c r="A75" s="109"/>
      <c r="B75" s="227"/>
      <c r="C75" s="229"/>
      <c r="D75" s="227"/>
      <c r="E75" s="228"/>
      <c r="F75" s="229"/>
      <c r="G75" s="227"/>
      <c r="H75" s="228"/>
      <c r="I75" s="229"/>
      <c r="J75" s="227"/>
      <c r="K75" s="228"/>
      <c r="L75" s="229"/>
      <c r="M75" s="227"/>
      <c r="Q75" s="469"/>
      <c r="S75" s="227"/>
    </row>
    <row r="76" spans="1:19" s="31" customFormat="1" ht="23.25" customHeight="1">
      <c r="A76" s="205" t="s">
        <v>1366</v>
      </c>
      <c r="B76" s="323"/>
      <c r="C76" s="325"/>
      <c r="D76" s="323"/>
      <c r="E76" s="323"/>
      <c r="F76" s="325"/>
      <c r="G76" s="323"/>
      <c r="H76" s="323"/>
      <c r="I76" s="325"/>
      <c r="J76" s="323"/>
      <c r="K76" s="323"/>
      <c r="L76" s="325"/>
      <c r="M76" s="323"/>
      <c r="Q76" s="469"/>
      <c r="S76" s="227"/>
    </row>
    <row r="77" spans="1:19" s="31" customFormat="1" ht="23.25" customHeight="1">
      <c r="A77" s="31" t="s">
        <v>1367</v>
      </c>
      <c r="B77" s="229" t="s">
        <v>977</v>
      </c>
      <c r="C77" s="229" t="s">
        <v>977</v>
      </c>
      <c r="D77" s="229" t="s">
        <v>977</v>
      </c>
      <c r="E77" s="229" t="s">
        <v>977</v>
      </c>
      <c r="F77" s="229" t="s">
        <v>977</v>
      </c>
      <c r="G77" s="228" t="s">
        <v>983</v>
      </c>
      <c r="H77" s="227">
        <v>598873.30386999983</v>
      </c>
      <c r="I77" s="229">
        <f t="shared" ref="I77:I83" si="3">+H77/H$97</f>
        <v>4.4425636441161841E-3</v>
      </c>
      <c r="J77" s="228">
        <v>21</v>
      </c>
      <c r="K77" s="227">
        <v>652923.38533999992</v>
      </c>
      <c r="L77" s="229">
        <f t="shared" ref="L77:L83" si="4">+K77/K$97</f>
        <v>4.3084519811214111E-3</v>
      </c>
      <c r="M77" s="228">
        <v>20</v>
      </c>
      <c r="Q77" s="469"/>
      <c r="S77" s="227"/>
    </row>
    <row r="78" spans="1:19" s="31" customFormat="1" ht="23.25" customHeight="1">
      <c r="A78" s="31" t="s">
        <v>1368</v>
      </c>
      <c r="B78" s="229" t="s">
        <v>977</v>
      </c>
      <c r="C78" s="229" t="s">
        <v>977</v>
      </c>
      <c r="D78" s="229" t="s">
        <v>977</v>
      </c>
      <c r="E78" s="229" t="s">
        <v>977</v>
      </c>
      <c r="F78" s="229" t="s">
        <v>977</v>
      </c>
      <c r="G78" s="228" t="s">
        <v>983</v>
      </c>
      <c r="H78" s="227">
        <v>1521947.3182699997</v>
      </c>
      <c r="I78" s="229">
        <f t="shared" si="3"/>
        <v>1.1290113920112458E-2</v>
      </c>
      <c r="J78" s="228">
        <v>16</v>
      </c>
      <c r="K78" s="227">
        <v>1695865.08339</v>
      </c>
      <c r="L78" s="229">
        <f t="shared" si="4"/>
        <v>1.1190521648173921E-2</v>
      </c>
      <c r="M78" s="228">
        <v>15</v>
      </c>
      <c r="Q78" s="469"/>
      <c r="S78" s="227"/>
    </row>
    <row r="79" spans="1:19" s="31" customFormat="1" ht="23.25" customHeight="1">
      <c r="A79" s="31" t="s">
        <v>1369</v>
      </c>
      <c r="B79" s="229" t="s">
        <v>977</v>
      </c>
      <c r="C79" s="229" t="s">
        <v>977</v>
      </c>
      <c r="D79" s="229" t="s">
        <v>977</v>
      </c>
      <c r="E79" s="229" t="s">
        <v>977</v>
      </c>
      <c r="F79" s="229" t="s">
        <v>977</v>
      </c>
      <c r="G79" s="228" t="s">
        <v>983</v>
      </c>
      <c r="H79" s="227">
        <v>855752.07096000004</v>
      </c>
      <c r="I79" s="229">
        <f t="shared" si="3"/>
        <v>6.3481424439137939E-3</v>
      </c>
      <c r="J79" s="228">
        <v>19</v>
      </c>
      <c r="K79" s="227">
        <v>1045624.38974</v>
      </c>
      <c r="L79" s="229">
        <f t="shared" si="4"/>
        <v>6.8997719711605173E-3</v>
      </c>
      <c r="M79" s="228">
        <v>17</v>
      </c>
      <c r="Q79" s="469"/>
      <c r="S79" s="227"/>
    </row>
    <row r="80" spans="1:19" s="31" customFormat="1" ht="23.25" customHeight="1">
      <c r="A80" s="31" t="s">
        <v>1370</v>
      </c>
      <c r="B80" s="229" t="s">
        <v>977</v>
      </c>
      <c r="C80" s="229" t="s">
        <v>977</v>
      </c>
      <c r="D80" s="229" t="s">
        <v>977</v>
      </c>
      <c r="E80" s="229" t="s">
        <v>977</v>
      </c>
      <c r="F80" s="229" t="s">
        <v>977</v>
      </c>
      <c r="G80" s="228" t="s">
        <v>983</v>
      </c>
      <c r="H80" s="227">
        <v>141311.56242</v>
      </c>
      <c r="I80" s="229">
        <f t="shared" si="3"/>
        <v>1.0482778337980868E-3</v>
      </c>
      <c r="J80" s="228">
        <v>40</v>
      </c>
      <c r="K80" s="227">
        <v>99248.017169999992</v>
      </c>
      <c r="L80" s="229">
        <f t="shared" si="4"/>
        <v>6.5490886955410445E-4</v>
      </c>
      <c r="M80" s="228">
        <v>45</v>
      </c>
      <c r="Q80" s="469"/>
      <c r="S80" s="227"/>
    </row>
    <row r="81" spans="1:19" s="31" customFormat="1" ht="23.25" customHeight="1">
      <c r="A81" s="31" t="s">
        <v>1371</v>
      </c>
      <c r="B81" s="229" t="s">
        <v>977</v>
      </c>
      <c r="C81" s="229" t="s">
        <v>977</v>
      </c>
      <c r="D81" s="229" t="s">
        <v>977</v>
      </c>
      <c r="E81" s="229" t="s">
        <v>977</v>
      </c>
      <c r="F81" s="229" t="s">
        <v>977</v>
      </c>
      <c r="G81" s="228" t="s">
        <v>983</v>
      </c>
      <c r="H81" s="227">
        <v>245548.79637</v>
      </c>
      <c r="I81" s="229">
        <f t="shared" si="3"/>
        <v>1.8215307788150283E-3</v>
      </c>
      <c r="J81" s="228">
        <v>27</v>
      </c>
      <c r="K81" s="227">
        <v>259759.58952000001</v>
      </c>
      <c r="L81" s="229">
        <f t="shared" si="4"/>
        <v>1.7140781647757065E-3</v>
      </c>
      <c r="M81" s="228">
        <v>26</v>
      </c>
      <c r="Q81" s="469"/>
      <c r="S81" s="227"/>
    </row>
    <row r="82" spans="1:19" s="31" customFormat="1" ht="23.25" customHeight="1">
      <c r="A82" s="31" t="s">
        <v>1372</v>
      </c>
      <c r="B82" s="229" t="s">
        <v>977</v>
      </c>
      <c r="C82" s="229" t="s">
        <v>977</v>
      </c>
      <c r="D82" s="229" t="s">
        <v>977</v>
      </c>
      <c r="E82" s="229" t="s">
        <v>977</v>
      </c>
      <c r="F82" s="229" t="s">
        <v>977</v>
      </c>
      <c r="G82" s="228" t="s">
        <v>983</v>
      </c>
      <c r="H82" s="227">
        <v>377679.92336000007</v>
      </c>
      <c r="I82" s="229">
        <f t="shared" si="3"/>
        <v>2.8017062804254591E-3</v>
      </c>
      <c r="J82" s="228">
        <v>23</v>
      </c>
      <c r="K82" s="227">
        <v>362299.20663999993</v>
      </c>
      <c r="L82" s="229">
        <f t="shared" si="4"/>
        <v>2.3907073473773384E-3</v>
      </c>
      <c r="M82" s="228">
        <v>22</v>
      </c>
      <c r="Q82" s="469"/>
      <c r="S82" s="227"/>
    </row>
    <row r="83" spans="1:19" s="31" customFormat="1" ht="23.25" customHeight="1">
      <c r="A83" s="31" t="s">
        <v>1373</v>
      </c>
      <c r="B83" s="229" t="s">
        <v>977</v>
      </c>
      <c r="C83" s="229" t="s">
        <v>977</v>
      </c>
      <c r="D83" s="229" t="s">
        <v>977</v>
      </c>
      <c r="E83" s="229" t="s">
        <v>977</v>
      </c>
      <c r="F83" s="229" t="s">
        <v>977</v>
      </c>
      <c r="G83" s="228" t="s">
        <v>983</v>
      </c>
      <c r="H83" s="227">
        <v>27199.399119999998</v>
      </c>
      <c r="I83" s="229">
        <f t="shared" si="3"/>
        <v>2.0177065982314671E-4</v>
      </c>
      <c r="J83" s="228">
        <v>60</v>
      </c>
      <c r="K83" s="227">
        <v>29070.788999999997</v>
      </c>
      <c r="L83" s="229">
        <f t="shared" si="4"/>
        <v>1.9182970203248338E-4</v>
      </c>
      <c r="M83" s="228">
        <v>59</v>
      </c>
      <c r="Q83" s="469"/>
      <c r="S83" s="227"/>
    </row>
    <row r="84" spans="1:19" s="31" customFormat="1" ht="23.25" customHeight="1">
      <c r="A84" s="109" t="s">
        <v>978</v>
      </c>
      <c r="B84" s="227"/>
      <c r="C84" s="229"/>
      <c r="D84" s="227"/>
      <c r="E84" s="228"/>
      <c r="F84" s="229"/>
      <c r="G84" s="228"/>
      <c r="H84" s="227">
        <f>SUM(H77:H83)</f>
        <v>3768312.3743699999</v>
      </c>
      <c r="I84" s="229">
        <f>SUM(I77:I83)</f>
        <v>2.795410556100416E-2</v>
      </c>
      <c r="J84" s="228"/>
      <c r="K84" s="227">
        <f>SUM(K77:K83)</f>
        <v>4144790.4607999995</v>
      </c>
      <c r="L84" s="229">
        <f>SUM(L77:L83)</f>
        <v>2.7350269684195481E-2</v>
      </c>
      <c r="M84" s="228"/>
      <c r="Q84" s="469"/>
      <c r="S84" s="227"/>
    </row>
    <row r="85" spans="1:19" s="31" customFormat="1" ht="10.5" customHeight="1">
      <c r="A85" s="109"/>
      <c r="B85" s="227"/>
      <c r="C85" s="229"/>
      <c r="D85" s="227"/>
      <c r="E85" s="227"/>
      <c r="F85" s="229"/>
      <c r="G85" s="227"/>
      <c r="H85" s="227"/>
      <c r="I85" s="229"/>
      <c r="J85" s="227"/>
      <c r="K85" s="227"/>
      <c r="L85" s="229"/>
      <c r="M85" s="227"/>
      <c r="Q85" s="469"/>
      <c r="S85" s="227"/>
    </row>
    <row r="86" spans="1:19" s="31" customFormat="1" ht="23.25" customHeight="1">
      <c r="A86" s="205" t="s">
        <v>1432</v>
      </c>
      <c r="B86" s="323"/>
      <c r="C86" s="325"/>
      <c r="D86" s="323"/>
      <c r="E86" s="323"/>
      <c r="F86" s="325"/>
      <c r="G86" s="323"/>
      <c r="H86" s="323"/>
      <c r="I86" s="325"/>
      <c r="J86" s="323"/>
      <c r="K86" s="323"/>
      <c r="L86" s="325"/>
      <c r="M86" s="323"/>
      <c r="Q86" s="469"/>
      <c r="S86" s="227"/>
    </row>
    <row r="87" spans="1:19" s="31" customFormat="1" ht="23.25" customHeight="1">
      <c r="A87" s="31" t="s">
        <v>840</v>
      </c>
      <c r="B87" s="227">
        <v>1474955.0401100002</v>
      </c>
      <c r="C87" s="229">
        <v>1.5155656373133557E-2</v>
      </c>
      <c r="D87" s="227">
        <v>14</v>
      </c>
      <c r="E87" s="229" t="s">
        <v>977</v>
      </c>
      <c r="F87" s="229" t="s">
        <v>977</v>
      </c>
      <c r="G87" s="228" t="s">
        <v>983</v>
      </c>
      <c r="H87" s="229" t="s">
        <v>977</v>
      </c>
      <c r="I87" s="229" t="s">
        <v>977</v>
      </c>
      <c r="J87" s="228" t="s">
        <v>983</v>
      </c>
      <c r="K87" s="228" t="s">
        <v>977</v>
      </c>
      <c r="L87" s="228" t="s">
        <v>977</v>
      </c>
      <c r="M87" s="228" t="s">
        <v>983</v>
      </c>
      <c r="Q87" s="469"/>
      <c r="S87" s="227"/>
    </row>
    <row r="88" spans="1:19" s="31" customFormat="1" ht="23.25" customHeight="1">
      <c r="A88" s="31" t="s">
        <v>841</v>
      </c>
      <c r="B88" s="227">
        <v>799199.59563999996</v>
      </c>
      <c r="C88" s="229">
        <v>8.2120431577113028E-3</v>
      </c>
      <c r="D88" s="227">
        <v>17</v>
      </c>
      <c r="E88" s="229" t="s">
        <v>977</v>
      </c>
      <c r="F88" s="229" t="s">
        <v>977</v>
      </c>
      <c r="G88" s="228" t="s">
        <v>983</v>
      </c>
      <c r="H88" s="229" t="s">
        <v>977</v>
      </c>
      <c r="I88" s="229" t="s">
        <v>977</v>
      </c>
      <c r="J88" s="228" t="s">
        <v>983</v>
      </c>
      <c r="K88" s="228" t="s">
        <v>977</v>
      </c>
      <c r="L88" s="228" t="s">
        <v>977</v>
      </c>
      <c r="M88" s="228" t="s">
        <v>983</v>
      </c>
      <c r="Q88" s="469"/>
      <c r="S88" s="227"/>
    </row>
    <row r="89" spans="1:19" s="31" customFormat="1" ht="23.25" customHeight="1">
      <c r="A89" s="31" t="s">
        <v>842</v>
      </c>
      <c r="B89" s="227">
        <v>495375.39438000007</v>
      </c>
      <c r="C89" s="229">
        <v>5.0901478680793416E-3</v>
      </c>
      <c r="D89" s="227">
        <v>20</v>
      </c>
      <c r="E89" s="229" t="s">
        <v>977</v>
      </c>
      <c r="F89" s="229" t="s">
        <v>977</v>
      </c>
      <c r="G89" s="228" t="s">
        <v>983</v>
      </c>
      <c r="H89" s="229" t="s">
        <v>977</v>
      </c>
      <c r="I89" s="229" t="s">
        <v>977</v>
      </c>
      <c r="J89" s="228" t="s">
        <v>983</v>
      </c>
      <c r="K89" s="228" t="s">
        <v>977</v>
      </c>
      <c r="L89" s="228" t="s">
        <v>977</v>
      </c>
      <c r="M89" s="228" t="s">
        <v>983</v>
      </c>
      <c r="Q89" s="469"/>
      <c r="S89" s="227"/>
    </row>
    <row r="90" spans="1:19" s="31" customFormat="1" ht="23.25" customHeight="1">
      <c r="A90" s="31" t="s">
        <v>843</v>
      </c>
      <c r="B90" s="227">
        <v>181146.99332000004</v>
      </c>
      <c r="C90" s="229">
        <v>1.8613459455547147E-3</v>
      </c>
      <c r="D90" s="227">
        <v>25</v>
      </c>
      <c r="E90" s="229" t="s">
        <v>977</v>
      </c>
      <c r="F90" s="229" t="s">
        <v>977</v>
      </c>
      <c r="G90" s="228" t="s">
        <v>983</v>
      </c>
      <c r="H90" s="229" t="s">
        <v>977</v>
      </c>
      <c r="I90" s="229" t="s">
        <v>977</v>
      </c>
      <c r="J90" s="228" t="s">
        <v>983</v>
      </c>
      <c r="K90" s="228" t="s">
        <v>977</v>
      </c>
      <c r="L90" s="228" t="s">
        <v>977</v>
      </c>
      <c r="M90" s="228" t="s">
        <v>983</v>
      </c>
      <c r="Q90" s="469"/>
      <c r="S90" s="227"/>
    </row>
    <row r="91" spans="1:19" s="31" customFormat="1" ht="23.25" customHeight="1">
      <c r="A91" s="31" t="s">
        <v>844</v>
      </c>
      <c r="B91" s="227">
        <v>131672.75047999999</v>
      </c>
      <c r="C91" s="229">
        <v>1.3529815524623776E-3</v>
      </c>
      <c r="D91" s="227">
        <v>33</v>
      </c>
      <c r="E91" s="229" t="s">
        <v>977</v>
      </c>
      <c r="F91" s="229" t="s">
        <v>977</v>
      </c>
      <c r="G91" s="228" t="s">
        <v>983</v>
      </c>
      <c r="H91" s="229" t="s">
        <v>977</v>
      </c>
      <c r="I91" s="229" t="s">
        <v>977</v>
      </c>
      <c r="J91" s="228" t="s">
        <v>983</v>
      </c>
      <c r="K91" s="228" t="s">
        <v>977</v>
      </c>
      <c r="L91" s="228" t="s">
        <v>977</v>
      </c>
      <c r="M91" s="228" t="s">
        <v>983</v>
      </c>
      <c r="Q91" s="469"/>
      <c r="S91" s="227"/>
    </row>
    <row r="92" spans="1:19" s="31" customFormat="1" ht="23.25" customHeight="1">
      <c r="A92" s="31" t="s">
        <v>845</v>
      </c>
      <c r="B92" s="227">
        <v>68310.105309999984</v>
      </c>
      <c r="C92" s="229">
        <v>7.0190918010200202E-4</v>
      </c>
      <c r="D92" s="227">
        <v>45</v>
      </c>
      <c r="E92" s="229" t="s">
        <v>977</v>
      </c>
      <c r="F92" s="229" t="s">
        <v>977</v>
      </c>
      <c r="G92" s="228" t="s">
        <v>983</v>
      </c>
      <c r="H92" s="229" t="s">
        <v>977</v>
      </c>
      <c r="I92" s="229" t="s">
        <v>977</v>
      </c>
      <c r="J92" s="228" t="s">
        <v>983</v>
      </c>
      <c r="K92" s="228" t="s">
        <v>977</v>
      </c>
      <c r="L92" s="228" t="s">
        <v>977</v>
      </c>
      <c r="M92" s="228" t="s">
        <v>983</v>
      </c>
      <c r="Q92" s="469"/>
      <c r="S92" s="227"/>
    </row>
    <row r="93" spans="1:19" s="31" customFormat="1" ht="23.25" customHeight="1">
      <c r="A93" s="31" t="s">
        <v>846</v>
      </c>
      <c r="B93" s="227">
        <v>50603.040120000005</v>
      </c>
      <c r="C93" s="229">
        <v>5.1996316269912546E-4</v>
      </c>
      <c r="D93" s="227">
        <v>49</v>
      </c>
      <c r="E93" s="229" t="s">
        <v>977</v>
      </c>
      <c r="F93" s="229" t="s">
        <v>977</v>
      </c>
      <c r="G93" s="228" t="s">
        <v>983</v>
      </c>
      <c r="H93" s="229" t="s">
        <v>977</v>
      </c>
      <c r="I93" s="229" t="s">
        <v>977</v>
      </c>
      <c r="J93" s="228" t="s">
        <v>983</v>
      </c>
      <c r="K93" s="228" t="s">
        <v>977</v>
      </c>
      <c r="L93" s="228" t="s">
        <v>977</v>
      </c>
      <c r="M93" s="228" t="s">
        <v>983</v>
      </c>
      <c r="Q93" s="469"/>
      <c r="S93" s="227"/>
    </row>
    <row r="94" spans="1:19" s="31" customFormat="1" ht="23.25" customHeight="1">
      <c r="A94" s="31" t="s">
        <v>847</v>
      </c>
      <c r="B94" s="227">
        <v>45537.656109999996</v>
      </c>
      <c r="C94" s="229">
        <v>4.6791464775062906E-4</v>
      </c>
      <c r="D94" s="227">
        <v>51</v>
      </c>
      <c r="E94" s="229" t="s">
        <v>977</v>
      </c>
      <c r="F94" s="229" t="s">
        <v>977</v>
      </c>
      <c r="G94" s="228" t="s">
        <v>983</v>
      </c>
      <c r="H94" s="229" t="s">
        <v>977</v>
      </c>
      <c r="I94" s="229" t="s">
        <v>977</v>
      </c>
      <c r="J94" s="228" t="s">
        <v>983</v>
      </c>
      <c r="K94" s="228" t="s">
        <v>977</v>
      </c>
      <c r="L94" s="228" t="s">
        <v>977</v>
      </c>
      <c r="M94" s="228" t="s">
        <v>983</v>
      </c>
      <c r="Q94" s="469"/>
      <c r="S94" s="227"/>
    </row>
    <row r="95" spans="1:19" s="31" customFormat="1" ht="23.25" customHeight="1">
      <c r="A95" s="109" t="s">
        <v>978</v>
      </c>
      <c r="B95" s="227">
        <v>3246800.57547</v>
      </c>
      <c r="C95" s="229">
        <v>3.3361961887493054E-2</v>
      </c>
      <c r="D95" s="227"/>
      <c r="E95" s="228"/>
      <c r="F95" s="229"/>
      <c r="G95" s="228"/>
      <c r="H95" s="228"/>
      <c r="I95" s="229"/>
      <c r="J95" s="228"/>
      <c r="K95" s="228"/>
      <c r="L95" s="229"/>
      <c r="M95" s="228"/>
      <c r="Q95" s="469"/>
      <c r="S95" s="227"/>
    </row>
    <row r="96" spans="1:19" s="31" customFormat="1" ht="10.5" customHeight="1">
      <c r="A96" s="109"/>
      <c r="B96" s="227"/>
      <c r="C96" s="229"/>
      <c r="D96" s="227"/>
      <c r="E96" s="227"/>
      <c r="F96" s="229"/>
      <c r="G96" s="227"/>
      <c r="H96" s="227"/>
      <c r="I96" s="229"/>
      <c r="J96" s="227"/>
      <c r="K96" s="227"/>
      <c r="L96" s="229"/>
      <c r="M96" s="227"/>
      <c r="Q96" s="469"/>
      <c r="S96" s="227"/>
    </row>
    <row r="97" spans="1:13" s="103" customFormat="1" ht="18.75" customHeight="1">
      <c r="A97" s="307" t="s">
        <v>6</v>
      </c>
      <c r="B97" s="231">
        <f>+B24+B30+B41+B95+B74+B84</f>
        <v>97320432.965519994</v>
      </c>
      <c r="C97" s="232">
        <f>+B97/B$97</f>
        <v>1</v>
      </c>
      <c r="D97" s="306"/>
      <c r="E97" s="231">
        <f>+E24+E30+E41+E95+E74+E84</f>
        <v>114272861.62839</v>
      </c>
      <c r="F97" s="232">
        <f>+E97/E$97</f>
        <v>1</v>
      </c>
      <c r="G97" s="306"/>
      <c r="H97" s="231">
        <f>+H24+H30+H41+H95+H74+H84</f>
        <v>134803539.54256999</v>
      </c>
      <c r="I97" s="232">
        <f>+H97/H$97</f>
        <v>1</v>
      </c>
      <c r="J97" s="306"/>
      <c r="K97" s="231">
        <f>+K24+K30+K41+K95+K74+K84</f>
        <v>151544774.82885998</v>
      </c>
      <c r="L97" s="232">
        <f>+K97/K$97</f>
        <v>1</v>
      </c>
      <c r="M97" s="306"/>
    </row>
    <row r="98" spans="1:13" s="70" customFormat="1" ht="9.75" thickBot="1">
      <c r="A98" s="327"/>
      <c r="B98" s="544"/>
      <c r="C98" s="544"/>
      <c r="D98" s="544"/>
      <c r="E98" s="544"/>
      <c r="F98" s="328"/>
      <c r="G98" s="329"/>
      <c r="H98" s="544"/>
      <c r="I98" s="328"/>
      <c r="J98" s="544"/>
      <c r="K98" s="544"/>
      <c r="L98" s="328"/>
      <c r="M98" s="544"/>
    </row>
    <row r="99" spans="1:13" s="70" customFormat="1" ht="15.75" thickTop="1">
      <c r="A99" s="224" t="s">
        <v>1098</v>
      </c>
      <c r="B99" s="182"/>
      <c r="C99" s="238"/>
      <c r="D99" s="182"/>
      <c r="E99" s="227"/>
      <c r="F99" s="318"/>
      <c r="G99" s="324"/>
      <c r="H99" s="182"/>
      <c r="I99" s="238"/>
      <c r="J99" s="182"/>
      <c r="K99" s="182"/>
      <c r="L99" s="238"/>
      <c r="M99" s="182"/>
    </row>
    <row r="100" spans="1:13" s="70" customFormat="1" ht="12.75" customHeight="1">
      <c r="A100" s="224" t="s">
        <v>1434</v>
      </c>
      <c r="B100" s="182"/>
      <c r="C100" s="238"/>
      <c r="D100" s="182"/>
      <c r="E100" s="227"/>
      <c r="F100" s="318"/>
      <c r="G100" s="324"/>
      <c r="H100" s="182"/>
      <c r="I100" s="238"/>
      <c r="J100" s="182"/>
      <c r="K100" s="182"/>
      <c r="L100" s="238"/>
      <c r="M100" s="182"/>
    </row>
    <row r="101" spans="1:13" s="70" customFormat="1">
      <c r="A101" s="224" t="s">
        <v>1435</v>
      </c>
      <c r="B101" s="182"/>
      <c r="C101" s="238"/>
      <c r="D101" s="182"/>
      <c r="E101" s="182"/>
      <c r="F101" s="238"/>
      <c r="G101" s="182"/>
      <c r="H101" s="227"/>
      <c r="I101" s="318"/>
      <c r="J101" s="324"/>
      <c r="K101" s="182"/>
      <c r="L101" s="238"/>
      <c r="M101" s="182"/>
    </row>
    <row r="102" spans="1:13" s="70" customFormat="1">
      <c r="A102" s="224" t="s">
        <v>1436</v>
      </c>
      <c r="B102" s="182"/>
      <c r="C102" s="238"/>
      <c r="D102" s="182"/>
      <c r="E102" s="227"/>
      <c r="F102" s="318"/>
      <c r="G102" s="324"/>
      <c r="H102" s="182"/>
      <c r="I102" s="238"/>
      <c r="J102" s="182"/>
      <c r="K102" s="182"/>
      <c r="L102" s="238"/>
      <c r="M102" s="182"/>
    </row>
    <row r="103" spans="1:13" s="70" customFormat="1">
      <c r="A103" s="224" t="s">
        <v>1437</v>
      </c>
      <c r="B103" s="182"/>
      <c r="C103" s="238"/>
      <c r="D103" s="182"/>
      <c r="E103" s="227"/>
      <c r="F103" s="318"/>
      <c r="G103" s="324"/>
      <c r="H103" s="182"/>
      <c r="I103" s="238"/>
      <c r="J103" s="182"/>
      <c r="K103" s="182"/>
      <c r="L103" s="238"/>
      <c r="M103" s="182"/>
    </row>
    <row r="104" spans="1:13" s="70" customFormat="1">
      <c r="A104" s="224" t="s">
        <v>1438</v>
      </c>
      <c r="B104" s="182"/>
      <c r="C104" s="238"/>
      <c r="D104" s="182"/>
      <c r="E104" s="227"/>
      <c r="F104" s="318"/>
      <c r="G104" s="324"/>
      <c r="H104" s="182"/>
      <c r="I104" s="238"/>
      <c r="J104" s="182"/>
      <c r="K104" s="182"/>
      <c r="L104" s="238"/>
      <c r="M104" s="182"/>
    </row>
    <row r="105" spans="1:13" s="70" customFormat="1">
      <c r="B105" s="182"/>
      <c r="C105" s="238"/>
      <c r="D105" s="182"/>
      <c r="E105" s="227"/>
      <c r="F105" s="318"/>
      <c r="G105" s="324"/>
      <c r="H105" s="182"/>
      <c r="I105" s="238"/>
      <c r="J105" s="182"/>
      <c r="K105" s="182"/>
      <c r="L105" s="238"/>
      <c r="M105" s="182"/>
    </row>
    <row r="106" spans="1:13" s="70" customFormat="1">
      <c r="B106" s="182"/>
      <c r="C106" s="238"/>
      <c r="D106" s="182"/>
      <c r="E106" s="227"/>
      <c r="F106" s="318"/>
      <c r="G106" s="324"/>
      <c r="H106" s="182"/>
      <c r="I106" s="238"/>
      <c r="J106" s="182"/>
      <c r="K106" s="182"/>
      <c r="L106" s="238"/>
      <c r="M106" s="182"/>
    </row>
    <row r="107" spans="1:13" s="70" customFormat="1">
      <c r="B107" s="182"/>
      <c r="C107" s="238"/>
      <c r="D107" s="182"/>
      <c r="E107" s="227"/>
      <c r="F107" s="318"/>
      <c r="G107" s="324"/>
      <c r="H107" s="182"/>
      <c r="I107" s="238"/>
      <c r="J107" s="182"/>
      <c r="K107" s="182"/>
      <c r="L107" s="238"/>
      <c r="M107" s="182"/>
    </row>
    <row r="108" spans="1:13" s="70" customFormat="1">
      <c r="B108" s="182"/>
      <c r="C108" s="238"/>
      <c r="D108" s="182"/>
      <c r="E108" s="227"/>
      <c r="F108" s="318"/>
      <c r="G108" s="324"/>
      <c r="H108" s="182"/>
      <c r="I108" s="238"/>
      <c r="J108" s="182"/>
      <c r="K108" s="182"/>
      <c r="L108" s="238"/>
      <c r="M108" s="182"/>
    </row>
    <row r="109" spans="1:13" s="70" customFormat="1">
      <c r="B109" s="182"/>
      <c r="C109" s="238"/>
      <c r="D109" s="182"/>
      <c r="E109" s="227"/>
      <c r="F109" s="318"/>
      <c r="G109" s="324"/>
      <c r="H109" s="182"/>
      <c r="I109" s="238"/>
      <c r="J109" s="182"/>
      <c r="K109" s="182"/>
      <c r="L109" s="238"/>
      <c r="M109" s="182"/>
    </row>
    <row r="110" spans="1:13" s="70" customFormat="1">
      <c r="B110" s="182"/>
      <c r="C110" s="238"/>
      <c r="D110" s="182"/>
      <c r="E110" s="227"/>
      <c r="F110" s="318"/>
      <c r="G110" s="324"/>
      <c r="H110" s="182"/>
      <c r="I110" s="238"/>
      <c r="J110" s="182"/>
      <c r="K110" s="182"/>
      <c r="L110" s="238"/>
      <c r="M110" s="182"/>
    </row>
    <row r="111" spans="1:13" s="70" customFormat="1">
      <c r="B111" s="182"/>
      <c r="C111" s="238"/>
      <c r="D111" s="182"/>
      <c r="E111" s="227"/>
      <c r="F111" s="318"/>
      <c r="G111" s="324"/>
      <c r="H111" s="182"/>
      <c r="I111" s="238"/>
      <c r="J111" s="182"/>
      <c r="K111" s="182"/>
      <c r="L111" s="238"/>
      <c r="M111" s="182"/>
    </row>
    <row r="112" spans="1:13" s="70" customFormat="1">
      <c r="B112" s="182"/>
      <c r="C112" s="238"/>
      <c r="D112" s="182"/>
      <c r="E112" s="227"/>
      <c r="F112" s="318"/>
      <c r="G112" s="324"/>
      <c r="H112" s="182"/>
      <c r="I112" s="238"/>
      <c r="J112" s="182"/>
      <c r="K112" s="182"/>
      <c r="L112" s="238"/>
      <c r="M112" s="182"/>
    </row>
    <row r="113" spans="1:13" s="70" customFormat="1">
      <c r="B113" s="182"/>
      <c r="C113" s="238"/>
      <c r="D113" s="182"/>
      <c r="E113" s="227"/>
      <c r="F113" s="318"/>
      <c r="G113" s="324"/>
      <c r="H113" s="182"/>
      <c r="I113" s="238"/>
      <c r="J113" s="182"/>
      <c r="K113" s="182"/>
      <c r="L113" s="238"/>
      <c r="M113" s="182"/>
    </row>
    <row r="114" spans="1:13" s="70" customFormat="1">
      <c r="B114" s="182"/>
      <c r="C114" s="238"/>
      <c r="D114" s="182"/>
      <c r="E114" s="227"/>
      <c r="F114" s="318"/>
      <c r="G114" s="324"/>
      <c r="H114" s="182"/>
      <c r="I114" s="238"/>
      <c r="J114" s="182"/>
      <c r="K114" s="182"/>
      <c r="L114" s="238"/>
      <c r="M114" s="182"/>
    </row>
    <row r="115" spans="1:13" s="70" customFormat="1">
      <c r="A115" s="319"/>
      <c r="B115" s="182"/>
      <c r="C115" s="238"/>
      <c r="D115" s="182"/>
      <c r="E115" s="227"/>
      <c r="F115" s="318"/>
      <c r="G115" s="324"/>
      <c r="H115" s="182"/>
      <c r="I115" s="238"/>
      <c r="J115" s="182"/>
      <c r="K115" s="182"/>
      <c r="L115" s="238"/>
      <c r="M115" s="182"/>
    </row>
    <row r="116" spans="1:13" s="70" customFormat="1">
      <c r="A116" s="319"/>
      <c r="B116" s="182"/>
      <c r="C116" s="238"/>
      <c r="D116" s="182"/>
      <c r="E116" s="227"/>
      <c r="F116" s="318"/>
      <c r="G116" s="324"/>
      <c r="H116" s="182"/>
      <c r="I116" s="238"/>
      <c r="J116" s="182"/>
      <c r="K116" s="182"/>
      <c r="L116" s="238"/>
      <c r="M116" s="182"/>
    </row>
    <row r="117" spans="1:13" s="70" customFormat="1">
      <c r="A117" s="319"/>
      <c r="B117" s="182"/>
      <c r="C117" s="238"/>
      <c r="D117" s="182"/>
      <c r="E117" s="227"/>
      <c r="F117" s="318"/>
      <c r="G117" s="324"/>
      <c r="H117" s="182"/>
      <c r="I117" s="238"/>
      <c r="J117" s="182"/>
      <c r="K117" s="182"/>
      <c r="L117" s="238"/>
      <c r="M117" s="182"/>
    </row>
    <row r="118" spans="1:13" s="70" customFormat="1">
      <c r="A118" s="319"/>
      <c r="B118" s="182"/>
      <c r="C118" s="238"/>
      <c r="D118" s="182"/>
      <c r="E118" s="227"/>
      <c r="F118" s="318"/>
      <c r="G118" s="324"/>
      <c r="H118" s="182"/>
      <c r="I118" s="238"/>
      <c r="J118" s="182"/>
      <c r="K118" s="182"/>
      <c r="L118" s="238"/>
      <c r="M118" s="182"/>
    </row>
    <row r="119" spans="1:13" s="70" customFormat="1">
      <c r="A119" s="319"/>
      <c r="B119" s="182"/>
      <c r="C119" s="238"/>
      <c r="D119" s="182"/>
      <c r="E119" s="227"/>
      <c r="F119" s="318"/>
      <c r="G119" s="324"/>
      <c r="H119" s="182"/>
      <c r="I119" s="238"/>
      <c r="J119" s="182"/>
      <c r="K119" s="182"/>
      <c r="L119" s="238"/>
      <c r="M119" s="182"/>
    </row>
    <row r="120" spans="1:13" s="70" customFormat="1">
      <c r="A120" s="319"/>
      <c r="B120" s="182"/>
      <c r="C120" s="238"/>
      <c r="D120" s="182"/>
      <c r="E120" s="227"/>
      <c r="F120" s="318"/>
      <c r="G120" s="324"/>
      <c r="H120" s="182"/>
      <c r="I120" s="238"/>
      <c r="J120" s="182"/>
      <c r="K120" s="182"/>
      <c r="L120" s="238"/>
      <c r="M120" s="182"/>
    </row>
    <row r="121" spans="1:13" s="70" customFormat="1">
      <c r="A121" s="319"/>
      <c r="B121" s="182"/>
      <c r="C121" s="238"/>
      <c r="D121" s="182"/>
      <c r="E121" s="227"/>
      <c r="F121" s="318"/>
      <c r="G121" s="324"/>
      <c r="H121" s="182"/>
      <c r="I121" s="238"/>
      <c r="J121" s="182"/>
      <c r="K121" s="182"/>
      <c r="L121" s="238"/>
      <c r="M121" s="182"/>
    </row>
    <row r="122" spans="1:13" ht="15.75">
      <c r="A122" s="62"/>
      <c r="B122" s="71"/>
      <c r="C122" s="167"/>
      <c r="D122" s="71"/>
      <c r="E122" s="227"/>
      <c r="F122" s="318"/>
      <c r="G122" s="324"/>
      <c r="H122" s="71"/>
      <c r="I122" s="167"/>
      <c r="J122" s="71"/>
      <c r="K122" s="71"/>
      <c r="L122" s="167"/>
      <c r="M122" s="71"/>
    </row>
    <row r="123" spans="1:13" ht="15.75">
      <c r="A123" s="62"/>
      <c r="B123" s="71"/>
      <c r="C123" s="167"/>
      <c r="D123" s="71"/>
      <c r="E123" s="227"/>
      <c r="F123" s="318"/>
      <c r="G123" s="324"/>
      <c r="H123" s="71"/>
      <c r="I123" s="167"/>
      <c r="J123" s="71"/>
      <c r="K123" s="71"/>
      <c r="L123" s="167"/>
      <c r="M123" s="71"/>
    </row>
    <row r="124" spans="1:13" ht="15.75">
      <c r="A124" s="62"/>
      <c r="B124" s="71"/>
      <c r="C124" s="167"/>
      <c r="D124" s="71"/>
      <c r="E124" s="227"/>
      <c r="F124" s="318"/>
      <c r="G124" s="324"/>
      <c r="H124" s="71"/>
      <c r="I124" s="167"/>
      <c r="J124" s="71"/>
      <c r="K124" s="71"/>
      <c r="L124" s="167"/>
      <c r="M124" s="71"/>
    </row>
    <row r="125" spans="1:13" ht="15.75">
      <c r="A125" s="62"/>
      <c r="B125" s="71"/>
      <c r="C125" s="167"/>
      <c r="D125" s="71"/>
      <c r="E125" s="227"/>
      <c r="F125" s="318"/>
      <c r="G125" s="324"/>
      <c r="H125" s="71"/>
      <c r="I125" s="167"/>
      <c r="J125" s="71"/>
      <c r="K125" s="71"/>
      <c r="L125" s="167"/>
      <c r="M125" s="71"/>
    </row>
    <row r="126" spans="1:13" ht="15.75">
      <c r="A126" s="62"/>
      <c r="B126" s="71"/>
      <c r="C126" s="167"/>
      <c r="D126" s="71"/>
      <c r="E126" s="227"/>
      <c r="F126" s="318"/>
      <c r="G126" s="324"/>
      <c r="H126" s="71"/>
      <c r="I126" s="167"/>
      <c r="J126" s="71"/>
      <c r="K126" s="71"/>
      <c r="L126" s="167"/>
      <c r="M126" s="71"/>
    </row>
    <row r="127" spans="1:13" ht="15.75">
      <c r="A127" s="62"/>
      <c r="B127" s="71"/>
      <c r="C127" s="167"/>
      <c r="D127" s="71"/>
      <c r="E127" s="227"/>
      <c r="F127" s="318"/>
      <c r="G127" s="324"/>
      <c r="H127" s="71"/>
      <c r="I127" s="167"/>
      <c r="J127" s="71"/>
      <c r="K127" s="71"/>
      <c r="L127" s="167"/>
      <c r="M127" s="71"/>
    </row>
    <row r="128" spans="1:13" ht="15.75">
      <c r="A128" s="62"/>
      <c r="B128" s="71"/>
      <c r="C128" s="167"/>
      <c r="D128" s="71"/>
      <c r="E128" s="227"/>
      <c r="F128" s="318"/>
      <c r="G128" s="324"/>
      <c r="H128" s="71"/>
      <c r="I128" s="167"/>
      <c r="J128" s="71"/>
      <c r="K128" s="71"/>
      <c r="L128" s="167"/>
      <c r="M128" s="71"/>
    </row>
    <row r="129" spans="1:13" ht="15.75">
      <c r="A129" s="62"/>
      <c r="B129" s="71"/>
      <c r="C129" s="167"/>
      <c r="D129" s="71"/>
      <c r="E129" s="227"/>
      <c r="F129" s="318"/>
      <c r="G129" s="324"/>
      <c r="H129" s="71"/>
      <c r="I129" s="167"/>
      <c r="J129" s="71"/>
      <c r="K129" s="71"/>
      <c r="L129" s="167"/>
      <c r="M129" s="71"/>
    </row>
    <row r="130" spans="1:13" ht="15.75">
      <c r="A130" s="62"/>
      <c r="B130" s="71"/>
      <c r="C130" s="167"/>
      <c r="D130" s="71"/>
      <c r="E130" s="227"/>
      <c r="F130" s="318"/>
      <c r="G130" s="324"/>
      <c r="H130" s="71"/>
      <c r="I130" s="167"/>
      <c r="J130" s="71"/>
      <c r="K130" s="71"/>
      <c r="L130" s="167"/>
      <c r="M130" s="71"/>
    </row>
    <row r="131" spans="1:13" ht="15.75">
      <c r="A131" s="62"/>
      <c r="B131" s="71"/>
      <c r="C131" s="167"/>
      <c r="D131" s="71"/>
      <c r="E131" s="227"/>
      <c r="F131" s="318"/>
      <c r="G131" s="324"/>
      <c r="H131" s="71"/>
      <c r="I131" s="167"/>
      <c r="J131" s="71"/>
      <c r="K131" s="71"/>
      <c r="L131" s="167"/>
      <c r="M131" s="71"/>
    </row>
    <row r="132" spans="1:13" ht="15.75">
      <c r="A132" s="62"/>
      <c r="B132" s="71"/>
      <c r="C132" s="167"/>
      <c r="D132" s="71"/>
      <c r="E132" s="227"/>
      <c r="F132" s="318"/>
      <c r="G132" s="324"/>
      <c r="H132" s="71"/>
      <c r="I132" s="167"/>
      <c r="J132" s="71"/>
      <c r="K132" s="71"/>
      <c r="L132" s="167"/>
      <c r="M132" s="71"/>
    </row>
    <row r="133" spans="1:13" ht="15.75">
      <c r="A133" s="62"/>
      <c r="B133" s="71"/>
      <c r="C133" s="167"/>
      <c r="D133" s="71"/>
      <c r="E133" s="227"/>
      <c r="F133" s="318"/>
      <c r="G133" s="324"/>
      <c r="H133" s="71"/>
      <c r="I133" s="167"/>
      <c r="J133" s="71"/>
      <c r="K133" s="71"/>
      <c r="L133" s="167"/>
      <c r="M133" s="71"/>
    </row>
    <row r="134" spans="1:13" ht="15.75">
      <c r="A134" s="62"/>
      <c r="B134" s="71"/>
      <c r="C134" s="167"/>
      <c r="D134" s="71"/>
      <c r="E134" s="227"/>
      <c r="F134" s="318"/>
      <c r="G134" s="324"/>
      <c r="H134" s="71"/>
      <c r="I134" s="167"/>
      <c r="J134" s="71"/>
      <c r="K134" s="71"/>
      <c r="L134" s="167"/>
      <c r="M134" s="71"/>
    </row>
    <row r="135" spans="1:13" ht="15.75">
      <c r="A135" s="62"/>
      <c r="B135" s="71"/>
      <c r="C135" s="167"/>
      <c r="D135" s="71"/>
      <c r="E135" s="227"/>
      <c r="F135" s="318"/>
      <c r="G135" s="324"/>
      <c r="H135" s="71"/>
      <c r="I135" s="167"/>
      <c r="J135" s="71"/>
      <c r="K135" s="71"/>
      <c r="L135" s="167"/>
      <c r="M135" s="71"/>
    </row>
    <row r="136" spans="1:13" ht="15.75">
      <c r="A136" s="62"/>
      <c r="B136" s="71"/>
      <c r="C136" s="167"/>
      <c r="D136" s="71"/>
      <c r="E136" s="227"/>
      <c r="F136" s="318"/>
      <c r="G136" s="324"/>
      <c r="H136" s="71"/>
      <c r="I136" s="167"/>
      <c r="J136" s="71"/>
      <c r="K136" s="71"/>
      <c r="L136" s="167"/>
      <c r="M136" s="71"/>
    </row>
    <row r="137" spans="1:13" ht="15.75">
      <c r="A137" s="62"/>
      <c r="B137" s="71"/>
      <c r="C137" s="167"/>
      <c r="D137" s="71"/>
      <c r="E137" s="227"/>
      <c r="F137" s="318"/>
      <c r="G137" s="324"/>
      <c r="H137" s="71"/>
      <c r="I137" s="167"/>
      <c r="J137" s="71"/>
      <c r="K137" s="71"/>
      <c r="L137" s="167"/>
      <c r="M137" s="71"/>
    </row>
    <row r="138" spans="1:13" ht="15.75">
      <c r="A138" s="62"/>
      <c r="B138" s="71"/>
      <c r="C138" s="167"/>
      <c r="D138" s="71"/>
      <c r="E138" s="227"/>
      <c r="F138" s="318"/>
      <c r="G138" s="324"/>
      <c r="H138" s="71"/>
      <c r="I138" s="167"/>
      <c r="J138" s="71"/>
      <c r="K138" s="71"/>
      <c r="L138" s="167"/>
      <c r="M138" s="71"/>
    </row>
    <row r="139" spans="1:13" ht="15.75">
      <c r="A139" s="62"/>
      <c r="B139" s="71"/>
      <c r="C139" s="167"/>
      <c r="D139" s="71"/>
      <c r="E139" s="227"/>
      <c r="F139" s="318"/>
      <c r="G139" s="324"/>
      <c r="H139" s="71"/>
      <c r="I139" s="167"/>
      <c r="J139" s="71"/>
      <c r="K139" s="71"/>
      <c r="L139" s="167"/>
      <c r="M139" s="71"/>
    </row>
    <row r="140" spans="1:13" ht="15.75">
      <c r="A140" s="62"/>
      <c r="B140" s="71"/>
      <c r="C140" s="167"/>
      <c r="D140" s="71"/>
      <c r="E140" s="227"/>
      <c r="F140" s="318"/>
      <c r="G140" s="324"/>
      <c r="H140" s="71"/>
      <c r="I140" s="167"/>
      <c r="J140" s="71"/>
      <c r="K140" s="71"/>
      <c r="L140" s="167"/>
      <c r="M140" s="71"/>
    </row>
    <row r="141" spans="1:13" ht="15.75">
      <c r="A141" s="62"/>
      <c r="B141" s="71"/>
      <c r="C141" s="167"/>
      <c r="D141" s="71"/>
      <c r="E141" s="227"/>
      <c r="F141" s="318"/>
      <c r="G141" s="324"/>
      <c r="H141" s="71"/>
      <c r="I141" s="167"/>
      <c r="J141" s="71"/>
      <c r="K141" s="71"/>
      <c r="L141" s="167"/>
      <c r="M141" s="71"/>
    </row>
    <row r="142" spans="1:13" ht="15.75">
      <c r="A142" s="62"/>
      <c r="B142" s="71"/>
      <c r="C142" s="167"/>
      <c r="D142" s="71"/>
      <c r="E142" s="227"/>
      <c r="F142" s="318"/>
      <c r="G142" s="324"/>
      <c r="H142" s="71"/>
      <c r="I142" s="167"/>
      <c r="J142" s="71"/>
      <c r="K142" s="71"/>
      <c r="L142" s="167"/>
      <c r="M142" s="71"/>
    </row>
    <row r="143" spans="1:13" ht="15.75">
      <c r="A143" s="62"/>
      <c r="B143" s="71"/>
      <c r="C143" s="167"/>
      <c r="D143" s="71"/>
      <c r="E143" s="227"/>
      <c r="F143" s="318"/>
      <c r="G143" s="324"/>
      <c r="H143" s="71"/>
      <c r="I143" s="167"/>
      <c r="J143" s="71"/>
      <c r="K143" s="71"/>
      <c r="L143" s="167"/>
      <c r="M143" s="71"/>
    </row>
    <row r="144" spans="1:13" ht="15.75">
      <c r="A144" s="62"/>
      <c r="B144" s="71"/>
      <c r="C144" s="167"/>
      <c r="D144" s="71"/>
      <c r="E144" s="227"/>
      <c r="F144" s="318"/>
      <c r="G144" s="324"/>
      <c r="H144" s="71"/>
      <c r="I144" s="167"/>
      <c r="J144" s="71"/>
      <c r="K144" s="71"/>
      <c r="L144" s="167"/>
      <c r="M144" s="71"/>
    </row>
    <row r="145" spans="1:13" ht="15.75">
      <c r="A145" s="62"/>
      <c r="B145" s="71"/>
      <c r="C145" s="167"/>
      <c r="D145" s="71"/>
      <c r="E145" s="227"/>
      <c r="F145" s="318"/>
      <c r="G145" s="324"/>
      <c r="H145" s="71"/>
      <c r="I145" s="167"/>
      <c r="J145" s="71"/>
      <c r="K145" s="71"/>
      <c r="L145" s="167"/>
      <c r="M145" s="71"/>
    </row>
    <row r="146" spans="1:13" ht="15.75">
      <c r="A146" s="62"/>
      <c r="B146" s="71"/>
      <c r="C146" s="167"/>
      <c r="D146" s="71"/>
      <c r="E146" s="227"/>
      <c r="F146" s="318"/>
      <c r="G146" s="324"/>
      <c r="H146" s="71"/>
      <c r="I146" s="167"/>
      <c r="J146" s="71"/>
      <c r="K146" s="71"/>
      <c r="L146" s="167"/>
      <c r="M146" s="71"/>
    </row>
    <row r="147" spans="1:13" ht="15.75">
      <c r="A147" s="62"/>
      <c r="B147" s="71"/>
      <c r="C147" s="167"/>
      <c r="D147" s="71"/>
      <c r="E147" s="227"/>
      <c r="F147" s="318"/>
      <c r="G147" s="324"/>
      <c r="H147" s="71"/>
      <c r="I147" s="167"/>
      <c r="J147" s="71"/>
      <c r="K147" s="71"/>
      <c r="L147" s="167"/>
      <c r="M147" s="71"/>
    </row>
    <row r="148" spans="1:13" ht="15.75">
      <c r="A148" s="62"/>
      <c r="B148" s="71"/>
      <c r="C148" s="167"/>
      <c r="D148" s="71"/>
      <c r="E148" s="227"/>
      <c r="F148" s="318"/>
      <c r="G148" s="324"/>
      <c r="H148" s="71"/>
      <c r="I148" s="167"/>
      <c r="J148" s="71"/>
      <c r="K148" s="71"/>
      <c r="L148" s="167"/>
      <c r="M148" s="71"/>
    </row>
    <row r="149" spans="1:13" ht="15.75">
      <c r="A149" s="62"/>
      <c r="B149" s="71"/>
      <c r="C149" s="167"/>
      <c r="D149" s="71"/>
      <c r="E149" s="227"/>
      <c r="F149" s="318"/>
      <c r="G149" s="324"/>
      <c r="H149" s="71"/>
      <c r="I149" s="167"/>
      <c r="J149" s="71"/>
      <c r="K149" s="71"/>
      <c r="L149" s="167"/>
      <c r="M149" s="71"/>
    </row>
    <row r="150" spans="1:13" ht="15.75">
      <c r="A150" s="62"/>
      <c r="B150" s="71"/>
      <c r="C150" s="167"/>
      <c r="D150" s="71"/>
      <c r="E150" s="227"/>
      <c r="F150" s="318"/>
      <c r="G150" s="324"/>
      <c r="H150" s="71"/>
      <c r="I150" s="167"/>
      <c r="J150" s="71"/>
      <c r="K150" s="71"/>
      <c r="L150" s="167"/>
      <c r="M150" s="71"/>
    </row>
    <row r="151" spans="1:13" ht="15.75">
      <c r="A151" s="62"/>
      <c r="B151" s="71"/>
      <c r="C151" s="167"/>
      <c r="D151" s="71"/>
      <c r="E151" s="227"/>
      <c r="F151" s="318"/>
      <c r="G151" s="324"/>
      <c r="H151" s="71"/>
      <c r="I151" s="167"/>
      <c r="J151" s="71"/>
      <c r="K151" s="71"/>
      <c r="L151" s="167"/>
      <c r="M151" s="71"/>
    </row>
    <row r="152" spans="1:13" ht="15.75">
      <c r="A152" s="62"/>
      <c r="B152" s="71"/>
      <c r="C152" s="167"/>
      <c r="D152" s="71"/>
      <c r="E152" s="227"/>
      <c r="F152" s="318"/>
      <c r="G152" s="324"/>
      <c r="H152" s="71"/>
      <c r="I152" s="167"/>
      <c r="J152" s="71"/>
      <c r="K152" s="71"/>
      <c r="L152" s="167"/>
      <c r="M152" s="71"/>
    </row>
    <row r="153" spans="1:13" ht="15.75">
      <c r="A153" s="62"/>
      <c r="B153" s="71"/>
      <c r="C153" s="167"/>
      <c r="D153" s="71"/>
      <c r="E153" s="227"/>
      <c r="F153" s="318"/>
      <c r="G153" s="324"/>
      <c r="H153" s="71"/>
      <c r="I153" s="167"/>
      <c r="J153" s="71"/>
      <c r="K153" s="71"/>
      <c r="L153" s="167"/>
      <c r="M153" s="71"/>
    </row>
    <row r="154" spans="1:13" ht="15.75">
      <c r="A154" s="62"/>
      <c r="B154" s="71"/>
      <c r="C154" s="167"/>
      <c r="D154" s="71"/>
      <c r="E154" s="227"/>
      <c r="F154" s="318"/>
      <c r="G154" s="324"/>
      <c r="H154" s="71"/>
      <c r="I154" s="167"/>
      <c r="J154" s="71"/>
      <c r="K154" s="71"/>
      <c r="L154" s="167"/>
      <c r="M154" s="71"/>
    </row>
    <row r="155" spans="1:13" ht="15.75">
      <c r="A155" s="62"/>
      <c r="B155" s="71"/>
      <c r="C155" s="167"/>
      <c r="D155" s="71"/>
      <c r="E155" s="227"/>
      <c r="F155" s="318"/>
      <c r="G155" s="324"/>
      <c r="H155" s="71"/>
      <c r="I155" s="167"/>
      <c r="J155" s="71"/>
      <c r="K155" s="71"/>
      <c r="L155" s="167"/>
      <c r="M155" s="71"/>
    </row>
    <row r="156" spans="1:13" ht="15.75">
      <c r="A156" s="62"/>
      <c r="B156" s="71"/>
      <c r="C156" s="167"/>
      <c r="D156" s="71"/>
      <c r="E156" s="227"/>
      <c r="F156" s="318"/>
      <c r="G156" s="324"/>
      <c r="H156" s="71"/>
      <c r="I156" s="167"/>
      <c r="J156" s="71"/>
      <c r="K156" s="71"/>
      <c r="L156" s="167"/>
      <c r="M156" s="71"/>
    </row>
    <row r="157" spans="1:13" ht="15.75">
      <c r="A157" s="62"/>
      <c r="B157" s="71"/>
      <c r="C157" s="167"/>
      <c r="D157" s="71"/>
      <c r="E157" s="227"/>
      <c r="F157" s="318"/>
      <c r="G157" s="324"/>
      <c r="H157" s="71"/>
      <c r="I157" s="167"/>
      <c r="J157" s="71"/>
      <c r="K157" s="71"/>
      <c r="L157" s="167"/>
      <c r="M157" s="71"/>
    </row>
    <row r="158" spans="1:13" ht="15.75">
      <c r="A158" s="62"/>
      <c r="B158" s="71"/>
      <c r="C158" s="167"/>
      <c r="D158" s="71"/>
      <c r="E158" s="227"/>
      <c r="F158" s="318"/>
      <c r="G158" s="324"/>
      <c r="H158" s="71"/>
      <c r="I158" s="167"/>
      <c r="J158" s="71"/>
      <c r="K158" s="71"/>
      <c r="L158" s="167"/>
      <c r="M158" s="71"/>
    </row>
    <row r="159" spans="1:13" ht="15.75">
      <c r="A159" s="62"/>
      <c r="B159" s="71"/>
      <c r="C159" s="167"/>
      <c r="D159" s="71"/>
      <c r="E159" s="227"/>
      <c r="F159" s="318"/>
      <c r="G159" s="324"/>
      <c r="H159" s="71"/>
      <c r="I159" s="167"/>
      <c r="J159" s="71"/>
      <c r="K159" s="71"/>
      <c r="L159" s="167"/>
      <c r="M159" s="71"/>
    </row>
    <row r="160" spans="1:13" ht="15.75">
      <c r="A160" s="62"/>
      <c r="B160" s="71"/>
      <c r="C160" s="167"/>
      <c r="D160" s="71"/>
      <c r="E160" s="227"/>
      <c r="F160" s="318"/>
      <c r="G160" s="324"/>
      <c r="H160" s="71"/>
      <c r="I160" s="167"/>
      <c r="J160" s="71"/>
      <c r="K160" s="71"/>
      <c r="L160" s="167"/>
      <c r="M160" s="71"/>
    </row>
    <row r="161" spans="1:13" ht="15.75">
      <c r="A161" s="62"/>
      <c r="B161" s="71"/>
      <c r="C161" s="167"/>
      <c r="D161" s="71"/>
      <c r="E161" s="227"/>
      <c r="F161" s="318"/>
      <c r="G161" s="324"/>
      <c r="H161" s="71"/>
      <c r="I161" s="167"/>
      <c r="J161" s="71"/>
      <c r="K161" s="71"/>
      <c r="L161" s="167"/>
      <c r="M161" s="71"/>
    </row>
    <row r="162" spans="1:13" ht="15.75">
      <c r="A162" s="62"/>
      <c r="B162" s="71"/>
      <c r="C162" s="167"/>
      <c r="D162" s="71"/>
      <c r="E162" s="227"/>
      <c r="F162" s="318"/>
      <c r="G162" s="324"/>
      <c r="H162" s="71"/>
      <c r="I162" s="167"/>
      <c r="J162" s="71"/>
      <c r="K162" s="71"/>
      <c r="L162" s="167"/>
      <c r="M162" s="71"/>
    </row>
    <row r="163" spans="1:13" ht="15.75">
      <c r="A163" s="62"/>
      <c r="B163" s="71"/>
      <c r="C163" s="167"/>
      <c r="D163" s="71"/>
      <c r="E163" s="227"/>
      <c r="F163" s="318"/>
      <c r="G163" s="324"/>
      <c r="H163" s="71"/>
      <c r="I163" s="167"/>
      <c r="J163" s="71"/>
      <c r="K163" s="71"/>
      <c r="L163" s="167"/>
      <c r="M163" s="71"/>
    </row>
    <row r="164" spans="1:13" ht="15.75">
      <c r="A164" s="62"/>
      <c r="B164" s="71"/>
      <c r="C164" s="167"/>
      <c r="D164" s="71"/>
      <c r="E164" s="227"/>
      <c r="F164" s="318"/>
      <c r="G164" s="324"/>
      <c r="H164" s="71"/>
      <c r="I164" s="167"/>
      <c r="J164" s="71"/>
      <c r="K164" s="71"/>
      <c r="L164" s="167"/>
      <c r="M164" s="71"/>
    </row>
    <row r="165" spans="1:13" ht="15.75">
      <c r="A165" s="62"/>
      <c r="B165" s="71"/>
      <c r="C165" s="167"/>
      <c r="D165" s="71"/>
      <c r="E165" s="227"/>
      <c r="F165" s="318"/>
      <c r="G165" s="324"/>
      <c r="H165" s="71"/>
      <c r="I165" s="167"/>
      <c r="J165" s="71"/>
      <c r="K165" s="71"/>
      <c r="L165" s="167"/>
      <c r="M165" s="71"/>
    </row>
    <row r="166" spans="1:13" ht="15.75">
      <c r="A166" s="62"/>
      <c r="B166" s="71"/>
      <c r="D166" s="71"/>
      <c r="E166" s="227"/>
      <c r="F166" s="318"/>
      <c r="G166" s="324"/>
      <c r="H166" s="71"/>
      <c r="I166" s="167"/>
      <c r="J166" s="71"/>
      <c r="K166" s="71"/>
      <c r="L166" s="167"/>
      <c r="M166" s="71"/>
    </row>
    <row r="167" spans="1:13" ht="15.75">
      <c r="A167" s="62"/>
      <c r="B167" s="71"/>
      <c r="D167" s="71"/>
      <c r="E167" s="227"/>
      <c r="F167" s="318"/>
      <c r="G167" s="324"/>
      <c r="H167" s="71"/>
      <c r="I167" s="167"/>
      <c r="J167" s="71"/>
      <c r="K167" s="71"/>
      <c r="L167" s="167"/>
      <c r="M167" s="71"/>
    </row>
    <row r="168" spans="1:13" ht="15.75">
      <c r="A168" s="62"/>
      <c r="B168" s="71"/>
      <c r="D168" s="71"/>
      <c r="E168" s="227"/>
      <c r="F168" s="318"/>
      <c r="G168" s="324"/>
      <c r="H168" s="71"/>
      <c r="I168" s="167"/>
      <c r="J168" s="71"/>
      <c r="K168" s="71"/>
      <c r="L168" s="167"/>
      <c r="M168" s="71"/>
    </row>
    <row r="169" spans="1:13" ht="15.75">
      <c r="A169" s="62"/>
      <c r="B169" s="71"/>
      <c r="D169" s="71"/>
      <c r="E169" s="227"/>
      <c r="F169" s="318"/>
      <c r="G169" s="324"/>
      <c r="H169" s="71"/>
      <c r="I169" s="167"/>
      <c r="J169" s="71"/>
      <c r="K169" s="71"/>
      <c r="L169" s="167"/>
      <c r="M169" s="71"/>
    </row>
    <row r="170" spans="1:13" ht="15.75">
      <c r="A170" s="62"/>
      <c r="B170" s="71"/>
      <c r="D170" s="71"/>
      <c r="E170" s="227"/>
      <c r="F170" s="318"/>
      <c r="G170" s="324"/>
      <c r="H170" s="71"/>
      <c r="J170" s="71"/>
      <c r="K170" s="71"/>
      <c r="M170" s="71"/>
    </row>
    <row r="171" spans="1:13" ht="15.75">
      <c r="A171" s="62"/>
      <c r="B171" s="71"/>
      <c r="D171" s="71"/>
      <c r="E171" s="227"/>
      <c r="F171" s="318"/>
      <c r="G171" s="324"/>
      <c r="H171" s="71"/>
      <c r="J171" s="71"/>
      <c r="K171" s="71"/>
      <c r="M171" s="71"/>
    </row>
    <row r="172" spans="1:13" ht="15.75">
      <c r="A172" s="62"/>
      <c r="B172" s="71"/>
      <c r="D172" s="71"/>
      <c r="E172" s="227"/>
      <c r="F172" s="318"/>
      <c r="G172" s="324"/>
      <c r="H172" s="71"/>
      <c r="J172" s="71"/>
      <c r="K172" s="71"/>
      <c r="M172" s="71"/>
    </row>
    <row r="173" spans="1:13" ht="15.75">
      <c r="A173" s="62"/>
      <c r="B173" s="71"/>
      <c r="D173" s="71"/>
      <c r="E173" s="227"/>
      <c r="F173" s="318"/>
      <c r="G173" s="324"/>
      <c r="H173" s="71"/>
      <c r="J173" s="71"/>
      <c r="K173" s="71"/>
      <c r="M173" s="71"/>
    </row>
    <row r="174" spans="1:13" ht="15.75">
      <c r="A174" s="62"/>
      <c r="B174" s="71"/>
      <c r="D174" s="71"/>
      <c r="E174" s="227"/>
      <c r="F174" s="318"/>
      <c r="G174" s="324"/>
      <c r="H174" s="71"/>
      <c r="J174" s="71"/>
      <c r="K174" s="71"/>
      <c r="M174" s="71"/>
    </row>
    <row r="175" spans="1:13" ht="15.75">
      <c r="A175" s="62"/>
      <c r="B175" s="71"/>
      <c r="D175" s="71"/>
      <c r="E175" s="227"/>
      <c r="F175" s="318"/>
      <c r="G175" s="324"/>
      <c r="H175" s="71"/>
      <c r="J175" s="71"/>
      <c r="K175" s="71"/>
      <c r="M175" s="71"/>
    </row>
    <row r="176" spans="1:13" ht="15.75">
      <c r="A176" s="62"/>
      <c r="B176" s="71"/>
      <c r="D176" s="71"/>
      <c r="E176" s="227"/>
      <c r="F176" s="318"/>
      <c r="G176" s="324"/>
      <c r="H176" s="71"/>
      <c r="J176" s="71"/>
      <c r="K176" s="71"/>
      <c r="M176" s="71"/>
    </row>
    <row r="177" spans="1:13" ht="15.75">
      <c r="A177" s="62"/>
      <c r="B177" s="71"/>
      <c r="D177" s="71"/>
      <c r="E177" s="227"/>
      <c r="F177" s="318"/>
      <c r="G177" s="324"/>
      <c r="H177" s="71"/>
      <c r="J177" s="71"/>
      <c r="K177" s="71"/>
      <c r="M177" s="71"/>
    </row>
    <row r="178" spans="1:13" ht="15.75">
      <c r="A178" s="62"/>
      <c r="D178" s="71"/>
      <c r="E178" s="227"/>
      <c r="F178" s="318"/>
      <c r="G178" s="324"/>
      <c r="H178" s="71"/>
      <c r="J178" s="71"/>
      <c r="K178" s="71"/>
      <c r="M178" s="71"/>
    </row>
    <row r="179" spans="1:13" ht="15.75">
      <c r="A179" s="62"/>
      <c r="D179" s="71"/>
      <c r="E179" s="227"/>
      <c r="F179" s="318"/>
      <c r="G179" s="324"/>
      <c r="H179" s="71"/>
      <c r="J179" s="71"/>
      <c r="K179" s="71"/>
      <c r="M179" s="71"/>
    </row>
    <row r="180" spans="1:13" ht="15.75">
      <c r="A180" s="62"/>
      <c r="D180" s="71"/>
      <c r="E180" s="227"/>
      <c r="F180" s="318"/>
      <c r="G180" s="324"/>
      <c r="H180" s="71"/>
      <c r="J180" s="71"/>
      <c r="K180" s="71"/>
      <c r="M180" s="71"/>
    </row>
    <row r="181" spans="1:13" ht="15.75">
      <c r="A181" s="62"/>
      <c r="E181" s="227"/>
      <c r="F181" s="318"/>
      <c r="G181" s="324"/>
      <c r="H181" s="71"/>
      <c r="J181" s="71"/>
      <c r="K181" s="71"/>
      <c r="M181" s="71"/>
    </row>
    <row r="182" spans="1:13" ht="15.75">
      <c r="A182" s="62"/>
      <c r="E182" s="227"/>
      <c r="F182" s="318"/>
      <c r="G182" s="324"/>
      <c r="H182" s="71"/>
      <c r="J182" s="71"/>
      <c r="K182" s="71"/>
      <c r="M182" s="71"/>
    </row>
    <row r="183" spans="1:13" ht="15.75">
      <c r="A183" s="62"/>
      <c r="E183" s="227"/>
      <c r="F183" s="318"/>
      <c r="G183" s="324"/>
      <c r="H183" s="71"/>
      <c r="J183" s="71"/>
      <c r="K183" s="71"/>
      <c r="M183" s="71"/>
    </row>
    <row r="184" spans="1:13" ht="15.75">
      <c r="A184" s="62"/>
      <c r="E184" s="227"/>
      <c r="F184" s="318"/>
      <c r="G184" s="324"/>
      <c r="H184" s="71"/>
      <c r="J184" s="71"/>
      <c r="K184" s="71"/>
      <c r="M184" s="71"/>
    </row>
    <row r="185" spans="1:13" ht="15.75">
      <c r="A185" s="62"/>
      <c r="E185" s="227"/>
      <c r="F185" s="318"/>
      <c r="G185" s="324"/>
      <c r="H185" s="71"/>
      <c r="J185" s="71"/>
      <c r="K185" s="71"/>
      <c r="M185" s="71"/>
    </row>
    <row r="186" spans="1:13" ht="15.75">
      <c r="A186" s="62"/>
      <c r="E186" s="227"/>
      <c r="F186" s="318"/>
      <c r="G186" s="324"/>
      <c r="H186" s="71"/>
      <c r="J186" s="71"/>
      <c r="K186" s="71"/>
      <c r="M186" s="71"/>
    </row>
    <row r="187" spans="1:13" ht="15.75">
      <c r="A187" s="62"/>
      <c r="E187" s="227"/>
      <c r="F187" s="318"/>
      <c r="G187" s="324"/>
      <c r="H187" s="71"/>
      <c r="J187" s="71"/>
      <c r="K187" s="71"/>
      <c r="M187" s="71"/>
    </row>
    <row r="188" spans="1:13" ht="15.75">
      <c r="A188" s="62"/>
      <c r="E188" s="227"/>
      <c r="F188" s="318"/>
      <c r="G188" s="324"/>
      <c r="H188" s="71"/>
      <c r="J188" s="71"/>
      <c r="K188" s="71"/>
      <c r="M188" s="71"/>
    </row>
    <row r="189" spans="1:13" ht="15.75">
      <c r="A189" s="62"/>
      <c r="E189" s="227"/>
      <c r="F189" s="318"/>
      <c r="G189" s="324"/>
      <c r="H189" s="71"/>
      <c r="J189" s="71"/>
      <c r="K189" s="71"/>
      <c r="M189" s="71"/>
    </row>
    <row r="190" spans="1:13" ht="15.75">
      <c r="A190" s="62"/>
      <c r="E190" s="227"/>
      <c r="F190" s="318"/>
      <c r="G190" s="324"/>
      <c r="H190" s="71"/>
      <c r="J190" s="71"/>
      <c r="K190" s="71"/>
      <c r="M190" s="71"/>
    </row>
    <row r="191" spans="1:13" ht="15.75">
      <c r="A191" s="62"/>
      <c r="E191" s="227"/>
      <c r="F191" s="318"/>
      <c r="G191" s="324"/>
      <c r="H191" s="71"/>
      <c r="J191" s="71"/>
      <c r="K191" s="71"/>
      <c r="M191" s="71"/>
    </row>
    <row r="192" spans="1:13" ht="15.75">
      <c r="A192" s="62"/>
      <c r="E192" s="227"/>
      <c r="F192" s="318"/>
      <c r="G192" s="324"/>
      <c r="H192" s="71"/>
      <c r="J192" s="167"/>
      <c r="K192" s="71"/>
      <c r="M192" s="167"/>
    </row>
    <row r="193" spans="1:13" ht="15.75">
      <c r="A193" s="62"/>
      <c r="E193" s="227"/>
      <c r="F193" s="318"/>
      <c r="G193" s="324"/>
      <c r="H193" s="71"/>
      <c r="J193" s="167"/>
      <c r="K193" s="71"/>
      <c r="M193" s="167"/>
    </row>
    <row r="194" spans="1:13" ht="15.75">
      <c r="A194" s="62"/>
      <c r="E194" s="227"/>
      <c r="F194" s="318"/>
      <c r="G194" s="324"/>
      <c r="H194" s="71"/>
      <c r="J194" s="167"/>
      <c r="K194" s="71"/>
      <c r="M194" s="167"/>
    </row>
    <row r="195" spans="1:13" ht="15.75">
      <c r="A195" s="62"/>
      <c r="E195" s="227"/>
      <c r="F195" s="318"/>
      <c r="G195" s="324"/>
      <c r="H195" s="71"/>
      <c r="J195" s="167"/>
      <c r="K195" s="71"/>
      <c r="M195" s="167"/>
    </row>
    <row r="196" spans="1:13" ht="15.75">
      <c r="A196" s="62"/>
      <c r="E196" s="227"/>
      <c r="F196" s="318"/>
      <c r="G196" s="324"/>
      <c r="H196" s="71"/>
      <c r="J196" s="167"/>
      <c r="K196" s="71"/>
      <c r="M196" s="167"/>
    </row>
    <row r="197" spans="1:13" ht="15.75">
      <c r="A197" s="62"/>
      <c r="E197" s="227"/>
      <c r="F197" s="318"/>
      <c r="G197" s="324"/>
      <c r="H197" s="71"/>
      <c r="J197" s="167"/>
      <c r="K197" s="71"/>
      <c r="M197" s="167"/>
    </row>
    <row r="198" spans="1:13" ht="15.75">
      <c r="A198" s="62"/>
      <c r="E198" s="227"/>
      <c r="F198" s="318"/>
      <c r="G198" s="324"/>
      <c r="H198" s="71"/>
      <c r="J198" s="167"/>
      <c r="K198" s="71"/>
      <c r="M198" s="167"/>
    </row>
    <row r="199" spans="1:13" ht="15.75">
      <c r="A199" s="62"/>
      <c r="E199" s="227"/>
      <c r="F199" s="318"/>
      <c r="G199" s="324"/>
      <c r="H199" s="71"/>
      <c r="J199" s="167"/>
      <c r="K199" s="71"/>
      <c r="M199" s="167"/>
    </row>
    <row r="200" spans="1:13" ht="15.75">
      <c r="A200" s="62"/>
      <c r="E200" s="227"/>
      <c r="F200" s="318"/>
      <c r="G200" s="324"/>
      <c r="H200" s="71"/>
      <c r="J200" s="167"/>
      <c r="K200" s="71"/>
      <c r="M200" s="167"/>
    </row>
    <row r="201" spans="1:13" ht="15.75">
      <c r="A201" s="62"/>
      <c r="E201" s="227"/>
      <c r="F201" s="318"/>
      <c r="G201" s="324"/>
      <c r="H201" s="71"/>
      <c r="J201" s="167"/>
      <c r="K201" s="71"/>
      <c r="M201" s="167"/>
    </row>
    <row r="202" spans="1:13" ht="15.75">
      <c r="A202" s="62"/>
      <c r="E202" s="227"/>
      <c r="F202" s="318"/>
      <c r="G202" s="324"/>
      <c r="H202" s="71"/>
      <c r="J202" s="167"/>
      <c r="K202" s="71"/>
      <c r="M202" s="167"/>
    </row>
    <row r="203" spans="1:13" ht="15.75">
      <c r="A203" s="62"/>
      <c r="E203" s="227"/>
      <c r="F203" s="318"/>
      <c r="G203" s="324"/>
      <c r="H203" s="71"/>
      <c r="J203" s="167"/>
      <c r="K203" s="71"/>
      <c r="M203" s="167"/>
    </row>
    <row r="204" spans="1:13" ht="15.75">
      <c r="A204" s="62"/>
      <c r="E204" s="227"/>
      <c r="F204" s="318"/>
      <c r="G204" s="324"/>
      <c r="H204" s="71"/>
      <c r="J204" s="167"/>
      <c r="K204" s="71"/>
      <c r="M204" s="167"/>
    </row>
    <row r="205" spans="1:13" ht="15.75">
      <c r="A205" s="62"/>
      <c r="E205" s="227"/>
      <c r="F205" s="318"/>
      <c r="G205" s="324"/>
      <c r="H205" s="71"/>
      <c r="J205" s="167"/>
      <c r="K205" s="71"/>
      <c r="M205" s="167"/>
    </row>
    <row r="206" spans="1:13" ht="15.75">
      <c r="A206" s="62"/>
      <c r="E206" s="227"/>
      <c r="F206" s="318"/>
      <c r="G206" s="324"/>
      <c r="H206" s="71"/>
      <c r="J206" s="167"/>
      <c r="K206" s="71"/>
      <c r="M206" s="167"/>
    </row>
    <row r="207" spans="1:13" ht="15.75">
      <c r="A207" s="62"/>
      <c r="E207" s="227"/>
      <c r="F207" s="318"/>
      <c r="G207" s="324"/>
      <c r="H207" s="71"/>
      <c r="J207" s="167"/>
      <c r="K207" s="71"/>
      <c r="M207" s="167"/>
    </row>
    <row r="208" spans="1:13" ht="15.75">
      <c r="A208" s="62"/>
      <c r="E208" s="227"/>
      <c r="F208" s="318"/>
      <c r="G208" s="324"/>
      <c r="H208" s="71"/>
      <c r="J208" s="167"/>
      <c r="K208" s="71"/>
      <c r="M208" s="167"/>
    </row>
    <row r="209" spans="1:13" ht="15.75">
      <c r="A209" s="62"/>
      <c r="E209" s="227"/>
      <c r="F209" s="318"/>
      <c r="G209" s="324"/>
      <c r="H209" s="71"/>
      <c r="J209" s="167"/>
      <c r="K209" s="71"/>
      <c r="M209" s="167"/>
    </row>
    <row r="210" spans="1:13" ht="15.75">
      <c r="A210" s="62"/>
      <c r="E210" s="227"/>
      <c r="F210" s="318"/>
      <c r="G210" s="324"/>
      <c r="H210" s="71"/>
      <c r="J210" s="167"/>
      <c r="K210" s="71"/>
      <c r="M210" s="167"/>
    </row>
    <row r="211" spans="1:13" ht="15.75">
      <c r="A211" s="62"/>
      <c r="E211" s="227"/>
      <c r="F211" s="318"/>
      <c r="G211" s="324"/>
      <c r="H211" s="71"/>
      <c r="K211" s="71"/>
    </row>
    <row r="212" spans="1:13" ht="15.75">
      <c r="A212" s="62"/>
      <c r="E212" s="227"/>
      <c r="F212" s="318"/>
      <c r="G212" s="324"/>
    </row>
    <row r="213" spans="1:13" ht="15.75">
      <c r="A213" s="62"/>
      <c r="E213" s="227"/>
      <c r="F213" s="318"/>
      <c r="G213" s="324"/>
    </row>
    <row r="214" spans="1:13" ht="15.75">
      <c r="A214" s="62"/>
      <c r="E214" s="227"/>
      <c r="F214" s="318"/>
      <c r="G214" s="324"/>
    </row>
    <row r="215" spans="1:13" ht="15.75">
      <c r="A215" s="62"/>
      <c r="E215" s="227"/>
      <c r="F215" s="318"/>
      <c r="G215" s="324"/>
    </row>
    <row r="216" spans="1:13" ht="15.75">
      <c r="A216" s="62"/>
      <c r="E216" s="227"/>
      <c r="F216" s="318"/>
      <c r="G216" s="324"/>
    </row>
    <row r="217" spans="1:13" ht="15.75">
      <c r="A217" s="62"/>
      <c r="E217" s="227"/>
      <c r="F217" s="318"/>
      <c r="G217" s="324"/>
    </row>
    <row r="218" spans="1:13" ht="15.75">
      <c r="A218" s="62"/>
      <c r="E218" s="227"/>
      <c r="F218" s="318"/>
      <c r="G218" s="324"/>
    </row>
    <row r="219" spans="1:13" ht="15.75">
      <c r="A219" s="62"/>
      <c r="E219" s="227"/>
      <c r="F219" s="318"/>
      <c r="G219" s="324"/>
    </row>
    <row r="220" spans="1:13" ht="15.75">
      <c r="A220" s="62"/>
      <c r="E220" s="227"/>
      <c r="F220" s="318"/>
      <c r="G220" s="324"/>
    </row>
    <row r="221" spans="1:13" ht="15.75">
      <c r="A221" s="62"/>
      <c r="E221" s="227"/>
      <c r="F221" s="318"/>
      <c r="G221" s="324"/>
    </row>
    <row r="222" spans="1:13" ht="15.75">
      <c r="A222" s="62"/>
      <c r="E222" s="227"/>
      <c r="F222" s="318"/>
      <c r="G222" s="324"/>
    </row>
    <row r="223" spans="1:13" ht="15.75">
      <c r="A223" s="62"/>
      <c r="E223" s="227"/>
      <c r="F223" s="318"/>
      <c r="G223" s="324"/>
    </row>
    <row r="224" spans="1:13" ht="15.75">
      <c r="A224" s="62"/>
      <c r="E224" s="227"/>
      <c r="F224" s="318"/>
      <c r="G224" s="324"/>
    </row>
    <row r="225" spans="1:7" ht="15.75">
      <c r="A225" s="62"/>
      <c r="E225" s="227"/>
      <c r="F225" s="318"/>
      <c r="G225" s="324"/>
    </row>
    <row r="226" spans="1:7" ht="15.75">
      <c r="A226" s="62"/>
      <c r="E226" s="227"/>
      <c r="F226" s="318"/>
      <c r="G226" s="324"/>
    </row>
    <row r="227" spans="1:7" ht="15.75">
      <c r="A227" s="62"/>
      <c r="E227" s="227"/>
      <c r="F227" s="318"/>
      <c r="G227" s="324"/>
    </row>
    <row r="228" spans="1:7" ht="15.75">
      <c r="A228" s="62"/>
      <c r="E228" s="227"/>
      <c r="F228" s="318"/>
      <c r="G228" s="324"/>
    </row>
    <row r="229" spans="1:7" ht="15.75">
      <c r="A229" s="62"/>
      <c r="E229" s="227"/>
      <c r="F229" s="318"/>
      <c r="G229" s="324"/>
    </row>
    <row r="230" spans="1:7" ht="15.75">
      <c r="A230" s="62"/>
      <c r="E230" s="227"/>
      <c r="F230" s="318"/>
      <c r="G230" s="324"/>
    </row>
    <row r="231" spans="1:7" ht="15.75">
      <c r="A231" s="62"/>
      <c r="E231" s="227"/>
      <c r="F231" s="318"/>
      <c r="G231" s="324"/>
    </row>
    <row r="232" spans="1:7" ht="15.75">
      <c r="A232" s="62"/>
      <c r="E232" s="227"/>
      <c r="F232" s="318"/>
      <c r="G232" s="324"/>
    </row>
    <row r="233" spans="1:7" ht="15.75">
      <c r="A233" s="62"/>
      <c r="E233" s="227"/>
      <c r="F233" s="318"/>
      <c r="G233" s="324"/>
    </row>
    <row r="234" spans="1:7" ht="15.75">
      <c r="A234" s="62"/>
      <c r="E234" s="227"/>
      <c r="F234" s="318"/>
      <c r="G234" s="324"/>
    </row>
    <row r="235" spans="1:7" ht="15.75">
      <c r="A235" s="62"/>
      <c r="E235" s="227"/>
      <c r="F235" s="318"/>
      <c r="G235" s="324"/>
    </row>
    <row r="236" spans="1:7" ht="15.75">
      <c r="A236" s="62"/>
      <c r="E236" s="227"/>
      <c r="F236" s="318"/>
      <c r="G236" s="324"/>
    </row>
    <row r="237" spans="1:7" ht="15.75">
      <c r="A237" s="62"/>
      <c r="E237" s="227"/>
      <c r="F237" s="318"/>
      <c r="G237" s="324"/>
    </row>
    <row r="238" spans="1:7" ht="15.75">
      <c r="A238" s="62"/>
      <c r="E238" s="227"/>
      <c r="F238" s="318"/>
      <c r="G238" s="324"/>
    </row>
    <row r="239" spans="1:7" ht="15.75">
      <c r="A239" s="62"/>
      <c r="E239" s="227"/>
      <c r="F239" s="318"/>
      <c r="G239" s="324"/>
    </row>
    <row r="240" spans="1:7" ht="15.75">
      <c r="A240" s="62"/>
      <c r="E240" s="227"/>
      <c r="F240" s="318"/>
      <c r="G240" s="324"/>
    </row>
    <row r="241" spans="1:7" ht="15.75">
      <c r="A241" s="62"/>
      <c r="E241" s="227"/>
      <c r="F241" s="318"/>
      <c r="G241" s="324"/>
    </row>
    <row r="242" spans="1:7" ht="15.75">
      <c r="A242" s="62"/>
      <c r="E242" s="227"/>
      <c r="F242" s="318"/>
      <c r="G242" s="324"/>
    </row>
    <row r="243" spans="1:7" ht="15.75">
      <c r="A243" s="62"/>
      <c r="E243" s="227"/>
      <c r="F243" s="318"/>
      <c r="G243" s="324"/>
    </row>
    <row r="244" spans="1:7" ht="15.75">
      <c r="A244" s="62"/>
      <c r="E244" s="227"/>
      <c r="F244" s="318"/>
      <c r="G244" s="324"/>
    </row>
    <row r="245" spans="1:7" ht="15.75">
      <c r="A245" s="62"/>
      <c r="E245" s="227"/>
      <c r="F245" s="318"/>
      <c r="G245" s="324"/>
    </row>
    <row r="246" spans="1:7" ht="15.75">
      <c r="A246" s="62"/>
      <c r="E246" s="227"/>
      <c r="F246" s="318"/>
      <c r="G246" s="324"/>
    </row>
    <row r="247" spans="1:7" ht="15.75">
      <c r="A247" s="62"/>
      <c r="E247" s="227"/>
      <c r="F247" s="318"/>
      <c r="G247" s="324"/>
    </row>
    <row r="248" spans="1:7" ht="15.75">
      <c r="A248" s="62"/>
      <c r="E248" s="227"/>
      <c r="F248" s="318"/>
      <c r="G248" s="324"/>
    </row>
    <row r="249" spans="1:7" ht="15.75">
      <c r="A249" s="62"/>
      <c r="E249" s="227"/>
      <c r="F249" s="318"/>
      <c r="G249" s="324"/>
    </row>
    <row r="250" spans="1:7" ht="15.75">
      <c r="A250" s="62"/>
      <c r="E250" s="227"/>
      <c r="F250" s="318"/>
      <c r="G250" s="324"/>
    </row>
    <row r="251" spans="1:7" ht="15.75">
      <c r="A251" s="62"/>
      <c r="E251" s="227"/>
      <c r="F251" s="318"/>
      <c r="G251" s="324"/>
    </row>
    <row r="252" spans="1:7" ht="15.75">
      <c r="A252" s="62"/>
      <c r="E252" s="227"/>
      <c r="F252" s="318"/>
      <c r="G252" s="324"/>
    </row>
    <row r="253" spans="1:7" ht="15.75">
      <c r="A253" s="62"/>
      <c r="E253" s="227"/>
      <c r="F253" s="318"/>
      <c r="G253" s="324"/>
    </row>
    <row r="254" spans="1:7" ht="15.75">
      <c r="A254" s="62"/>
      <c r="E254" s="227"/>
      <c r="F254" s="318"/>
      <c r="G254" s="324"/>
    </row>
    <row r="255" spans="1:7" ht="15.75">
      <c r="A255" s="62"/>
      <c r="E255" s="227"/>
      <c r="F255" s="318"/>
      <c r="G255" s="324"/>
    </row>
    <row r="256" spans="1:7" ht="15.75">
      <c r="A256" s="62"/>
      <c r="E256" s="227"/>
      <c r="F256" s="318"/>
      <c r="G256" s="324"/>
    </row>
    <row r="257" spans="1:7" ht="15.75">
      <c r="A257" s="62"/>
      <c r="E257" s="227"/>
      <c r="F257" s="318"/>
      <c r="G257" s="324"/>
    </row>
    <row r="258" spans="1:7" ht="15.75">
      <c r="A258" s="62"/>
      <c r="E258" s="227"/>
      <c r="F258" s="318"/>
      <c r="G258" s="324"/>
    </row>
    <row r="259" spans="1:7" ht="15.75">
      <c r="A259" s="62"/>
      <c r="E259" s="227"/>
      <c r="F259" s="318"/>
      <c r="G259" s="324"/>
    </row>
    <row r="260" spans="1:7" ht="15.75">
      <c r="A260" s="62"/>
      <c r="E260" s="227"/>
      <c r="F260" s="318"/>
      <c r="G260" s="324"/>
    </row>
    <row r="261" spans="1:7" ht="15.75">
      <c r="A261" s="62"/>
      <c r="E261" s="227"/>
      <c r="F261" s="318"/>
      <c r="G261" s="324"/>
    </row>
    <row r="262" spans="1:7" ht="15.75">
      <c r="A262" s="62"/>
      <c r="E262" s="227"/>
      <c r="F262" s="318"/>
      <c r="G262" s="324"/>
    </row>
    <row r="263" spans="1:7" ht="15.75">
      <c r="A263" s="62"/>
      <c r="E263" s="227"/>
      <c r="F263" s="318"/>
      <c r="G263" s="324"/>
    </row>
    <row r="264" spans="1:7" ht="15.75">
      <c r="A264" s="62"/>
      <c r="E264" s="227"/>
      <c r="F264" s="318"/>
      <c r="G264" s="324"/>
    </row>
    <row r="265" spans="1:7" ht="15.75">
      <c r="A265" s="62"/>
      <c r="E265" s="227"/>
      <c r="F265" s="318"/>
      <c r="G265" s="324"/>
    </row>
    <row r="266" spans="1:7" ht="15.75">
      <c r="A266" s="62"/>
      <c r="E266" s="227"/>
      <c r="F266" s="318"/>
      <c r="G266" s="324"/>
    </row>
    <row r="267" spans="1:7" ht="15.75">
      <c r="A267" s="62"/>
      <c r="E267" s="227"/>
      <c r="F267" s="318"/>
      <c r="G267" s="324"/>
    </row>
    <row r="268" spans="1:7" ht="15.75">
      <c r="A268" s="62"/>
      <c r="E268" s="227"/>
      <c r="F268" s="318"/>
      <c r="G268" s="324"/>
    </row>
    <row r="269" spans="1:7" ht="15.75">
      <c r="A269" s="62"/>
      <c r="E269" s="227"/>
      <c r="F269" s="318"/>
      <c r="G269" s="324"/>
    </row>
    <row r="270" spans="1:7" ht="15.75">
      <c r="A270" s="62"/>
      <c r="E270" s="227"/>
      <c r="F270" s="318"/>
      <c r="G270" s="324"/>
    </row>
    <row r="271" spans="1:7" ht="15.75">
      <c r="A271" s="62"/>
      <c r="E271" s="227"/>
      <c r="F271" s="318"/>
      <c r="G271" s="324"/>
    </row>
    <row r="272" spans="1:7" ht="15.75">
      <c r="A272" s="62"/>
      <c r="E272" s="227"/>
      <c r="F272" s="318"/>
      <c r="G272" s="324"/>
    </row>
    <row r="273" spans="1:7" ht="15.75">
      <c r="A273" s="62"/>
      <c r="E273" s="227"/>
      <c r="F273" s="318"/>
      <c r="G273" s="324"/>
    </row>
    <row r="274" spans="1:7" ht="15.75">
      <c r="A274" s="62"/>
      <c r="E274" s="227"/>
      <c r="F274" s="318"/>
      <c r="G274" s="324"/>
    </row>
    <row r="275" spans="1:7" ht="15.75">
      <c r="A275" s="62"/>
      <c r="E275" s="227"/>
      <c r="F275" s="318"/>
      <c r="G275" s="324"/>
    </row>
    <row r="276" spans="1:7" ht="15.75">
      <c r="A276" s="62"/>
      <c r="E276" s="227"/>
      <c r="F276" s="318"/>
      <c r="G276" s="324"/>
    </row>
    <row r="277" spans="1:7" ht="15.75">
      <c r="A277" s="62"/>
      <c r="E277" s="227"/>
      <c r="F277" s="318"/>
      <c r="G277" s="324"/>
    </row>
    <row r="278" spans="1:7" ht="15.75">
      <c r="A278" s="62"/>
      <c r="E278" s="227"/>
      <c r="F278" s="318"/>
      <c r="G278" s="324"/>
    </row>
    <row r="279" spans="1:7" ht="15.75">
      <c r="A279" s="62"/>
      <c r="E279" s="227"/>
      <c r="F279" s="318"/>
      <c r="G279" s="324"/>
    </row>
    <row r="280" spans="1:7" ht="15.75">
      <c r="A280" s="62"/>
      <c r="E280" s="227"/>
      <c r="F280" s="318"/>
      <c r="G280" s="324"/>
    </row>
    <row r="281" spans="1:7" ht="15.75">
      <c r="A281" s="62"/>
      <c r="E281" s="227"/>
      <c r="F281" s="318"/>
      <c r="G281" s="324"/>
    </row>
    <row r="282" spans="1:7" ht="15.75">
      <c r="A282" s="62"/>
      <c r="E282" s="227"/>
      <c r="F282" s="318"/>
      <c r="G282" s="324"/>
    </row>
    <row r="283" spans="1:7" ht="15.75">
      <c r="A283" s="62"/>
      <c r="E283" s="227"/>
      <c r="F283" s="318"/>
      <c r="G283" s="324"/>
    </row>
    <row r="284" spans="1:7" ht="15.75">
      <c r="A284" s="62"/>
      <c r="E284" s="227"/>
      <c r="F284" s="318"/>
      <c r="G284" s="324"/>
    </row>
    <row r="285" spans="1:7" ht="15.75">
      <c r="A285" s="62"/>
      <c r="E285" s="227"/>
      <c r="F285" s="318"/>
      <c r="G285" s="324"/>
    </row>
    <row r="286" spans="1:7" ht="15.75">
      <c r="A286" s="62"/>
      <c r="E286" s="227"/>
      <c r="F286" s="318"/>
      <c r="G286" s="324"/>
    </row>
    <row r="287" spans="1:7" ht="15.75">
      <c r="A287" s="62"/>
      <c r="E287" s="227"/>
      <c r="F287" s="318"/>
      <c r="G287" s="324"/>
    </row>
    <row r="288" spans="1:7" ht="15.75">
      <c r="A288" s="62"/>
      <c r="E288" s="227"/>
      <c r="F288" s="318"/>
      <c r="G288" s="324"/>
    </row>
    <row r="289" spans="1:7" ht="15.75">
      <c r="A289" s="62"/>
      <c r="E289" s="227"/>
      <c r="F289" s="318"/>
      <c r="G289" s="324"/>
    </row>
    <row r="290" spans="1:7" ht="15.75">
      <c r="A290" s="62"/>
      <c r="E290" s="227"/>
      <c r="F290" s="318"/>
      <c r="G290" s="324"/>
    </row>
    <row r="291" spans="1:7" ht="15.75">
      <c r="A291" s="62"/>
      <c r="E291" s="227"/>
      <c r="F291" s="318"/>
      <c r="G291" s="324"/>
    </row>
    <row r="292" spans="1:7" ht="15.75">
      <c r="A292" s="62"/>
      <c r="E292" s="227"/>
      <c r="F292" s="318"/>
      <c r="G292" s="324"/>
    </row>
    <row r="293" spans="1:7" ht="15.75">
      <c r="A293" s="62"/>
      <c r="E293" s="227"/>
      <c r="F293" s="318"/>
      <c r="G293" s="324"/>
    </row>
    <row r="294" spans="1:7" ht="15.75">
      <c r="A294" s="62"/>
      <c r="E294" s="227"/>
      <c r="F294" s="318"/>
      <c r="G294" s="324"/>
    </row>
    <row r="295" spans="1:7" ht="15.75">
      <c r="A295" s="62"/>
      <c r="E295" s="227"/>
      <c r="F295" s="318"/>
      <c r="G295" s="324"/>
    </row>
    <row r="296" spans="1:7" ht="15.75">
      <c r="A296" s="62"/>
      <c r="E296" s="227"/>
      <c r="F296" s="318"/>
      <c r="G296" s="324"/>
    </row>
    <row r="297" spans="1:7" ht="15.75">
      <c r="A297" s="62"/>
      <c r="E297" s="227"/>
      <c r="F297" s="318"/>
      <c r="G297" s="324"/>
    </row>
    <row r="298" spans="1:7" ht="15.75">
      <c r="A298" s="62"/>
      <c r="E298" s="227"/>
      <c r="F298" s="318"/>
      <c r="G298" s="324"/>
    </row>
    <row r="299" spans="1:7" ht="15.75">
      <c r="A299" s="62"/>
      <c r="E299" s="227"/>
      <c r="F299" s="318"/>
      <c r="G299" s="324"/>
    </row>
    <row r="300" spans="1:7" ht="15.75">
      <c r="A300" s="62"/>
      <c r="E300" s="227"/>
      <c r="F300" s="318"/>
      <c r="G300" s="324"/>
    </row>
    <row r="301" spans="1:7" ht="15.75">
      <c r="A301" s="62"/>
      <c r="E301" s="227"/>
      <c r="F301" s="318"/>
      <c r="G301" s="324"/>
    </row>
    <row r="302" spans="1:7" ht="15.75">
      <c r="A302" s="62"/>
      <c r="E302" s="227"/>
      <c r="F302" s="318"/>
      <c r="G302" s="324"/>
    </row>
    <row r="303" spans="1:7" ht="15.75">
      <c r="A303" s="62"/>
      <c r="E303" s="227"/>
      <c r="F303" s="318"/>
      <c r="G303" s="324"/>
    </row>
    <row r="304" spans="1:7" ht="15.75">
      <c r="A304" s="62"/>
      <c r="E304" s="227"/>
      <c r="F304" s="318"/>
      <c r="G304" s="324"/>
    </row>
    <row r="305" spans="1:7" ht="15.75">
      <c r="A305" s="62"/>
      <c r="E305" s="227"/>
      <c r="F305" s="318"/>
      <c r="G305" s="324"/>
    </row>
    <row r="306" spans="1:7" ht="15.75">
      <c r="A306" s="62"/>
      <c r="E306" s="227"/>
      <c r="F306" s="318"/>
      <c r="G306" s="324"/>
    </row>
    <row r="307" spans="1:7" ht="15.75">
      <c r="A307" s="62"/>
      <c r="E307" s="227"/>
      <c r="F307" s="318"/>
      <c r="G307" s="324"/>
    </row>
    <row r="308" spans="1:7" ht="15.75">
      <c r="A308" s="62"/>
      <c r="E308" s="227"/>
      <c r="F308" s="318"/>
      <c r="G308" s="324"/>
    </row>
    <row r="309" spans="1:7" ht="15.75">
      <c r="A309" s="62"/>
      <c r="E309" s="227"/>
      <c r="F309" s="318"/>
      <c r="G309" s="324"/>
    </row>
    <row r="310" spans="1:7" ht="15.75">
      <c r="A310" s="62"/>
      <c r="E310" s="227"/>
      <c r="F310" s="318"/>
      <c r="G310" s="324"/>
    </row>
    <row r="311" spans="1:7" ht="15.75">
      <c r="A311" s="62"/>
      <c r="E311" s="227"/>
      <c r="F311" s="318"/>
      <c r="G311" s="324"/>
    </row>
    <row r="312" spans="1:7" ht="15.75">
      <c r="A312" s="62"/>
      <c r="E312" s="227"/>
      <c r="F312" s="318"/>
      <c r="G312" s="324"/>
    </row>
    <row r="313" spans="1:7" ht="15.75">
      <c r="A313" s="62"/>
      <c r="E313" s="227"/>
      <c r="F313" s="318"/>
      <c r="G313" s="324"/>
    </row>
    <row r="314" spans="1:7" ht="15.75">
      <c r="A314" s="62"/>
      <c r="E314" s="227"/>
      <c r="F314" s="318"/>
      <c r="G314" s="324"/>
    </row>
    <row r="315" spans="1:7" ht="15.75">
      <c r="A315" s="62"/>
      <c r="E315" s="227"/>
      <c r="F315" s="318"/>
      <c r="G315" s="324"/>
    </row>
    <row r="316" spans="1:7" ht="15.75">
      <c r="A316" s="62"/>
      <c r="E316" s="227"/>
      <c r="F316" s="318"/>
      <c r="G316" s="324"/>
    </row>
    <row r="317" spans="1:7" ht="15.75">
      <c r="A317" s="62"/>
      <c r="E317" s="227"/>
      <c r="F317" s="318"/>
      <c r="G317" s="324"/>
    </row>
    <row r="318" spans="1:7" ht="15.75">
      <c r="A318" s="62"/>
      <c r="E318" s="227"/>
      <c r="F318" s="318"/>
      <c r="G318" s="324"/>
    </row>
    <row r="319" spans="1:7" ht="15.75">
      <c r="A319" s="62"/>
      <c r="E319" s="227"/>
      <c r="F319" s="318"/>
      <c r="G319" s="324"/>
    </row>
    <row r="320" spans="1:7" ht="15.75">
      <c r="A320" s="62"/>
      <c r="E320" s="227"/>
      <c r="F320" s="318"/>
      <c r="G320" s="324"/>
    </row>
    <row r="321" spans="1:7" ht="15.75">
      <c r="A321" s="62"/>
      <c r="E321" s="227"/>
      <c r="F321" s="318"/>
      <c r="G321" s="324"/>
    </row>
    <row r="322" spans="1:7" ht="15.75">
      <c r="A322" s="62"/>
      <c r="E322" s="227"/>
      <c r="F322" s="318"/>
      <c r="G322" s="324"/>
    </row>
    <row r="323" spans="1:7" ht="15.75">
      <c r="A323" s="62"/>
      <c r="E323" s="227"/>
      <c r="F323" s="318"/>
      <c r="G323" s="324"/>
    </row>
    <row r="324" spans="1:7" ht="15.75">
      <c r="A324" s="62"/>
      <c r="E324" s="227"/>
      <c r="F324" s="318"/>
      <c r="G324" s="324"/>
    </row>
    <row r="325" spans="1:7" ht="15.75">
      <c r="A325" s="62"/>
      <c r="E325" s="227"/>
      <c r="F325" s="318"/>
      <c r="G325" s="324"/>
    </row>
    <row r="326" spans="1:7" ht="15.75">
      <c r="A326" s="62"/>
      <c r="E326" s="227"/>
      <c r="F326" s="318"/>
      <c r="G326" s="324"/>
    </row>
    <row r="327" spans="1:7" ht="15.75">
      <c r="A327" s="62"/>
      <c r="E327" s="227"/>
      <c r="F327" s="318"/>
      <c r="G327" s="324"/>
    </row>
    <row r="328" spans="1:7" ht="15.75">
      <c r="A328" s="62"/>
      <c r="E328" s="227"/>
      <c r="F328" s="318"/>
      <c r="G328" s="324"/>
    </row>
    <row r="329" spans="1:7" ht="15.75">
      <c r="A329" s="62"/>
      <c r="E329" s="227"/>
      <c r="F329" s="318"/>
      <c r="G329" s="324"/>
    </row>
    <row r="330" spans="1:7" ht="15.75">
      <c r="A330" s="62"/>
      <c r="E330" s="227"/>
      <c r="F330" s="318"/>
      <c r="G330" s="324"/>
    </row>
    <row r="331" spans="1:7" ht="15.75">
      <c r="A331" s="62"/>
      <c r="E331" s="227"/>
      <c r="F331" s="318"/>
      <c r="G331" s="324"/>
    </row>
    <row r="332" spans="1:7" ht="15.75">
      <c r="A332" s="62"/>
      <c r="E332" s="227"/>
      <c r="F332" s="318"/>
      <c r="G332" s="324"/>
    </row>
    <row r="333" spans="1:7" ht="15.75">
      <c r="A333" s="62"/>
      <c r="E333" s="227"/>
      <c r="F333" s="318"/>
      <c r="G333" s="324"/>
    </row>
    <row r="334" spans="1:7" ht="15.75">
      <c r="A334" s="62"/>
      <c r="E334" s="227"/>
      <c r="F334" s="318"/>
      <c r="G334" s="324"/>
    </row>
    <row r="335" spans="1:7" ht="15.75">
      <c r="A335" s="62"/>
      <c r="E335" s="227"/>
      <c r="F335" s="318"/>
      <c r="G335" s="324"/>
    </row>
    <row r="336" spans="1:7" ht="15.75">
      <c r="A336" s="62"/>
      <c r="E336" s="227"/>
      <c r="F336" s="318"/>
      <c r="G336" s="324"/>
    </row>
    <row r="337" spans="1:7" ht="15.75">
      <c r="A337" s="62"/>
      <c r="E337" s="227"/>
      <c r="F337" s="318"/>
      <c r="G337" s="324"/>
    </row>
    <row r="338" spans="1:7" ht="15.75">
      <c r="A338" s="62"/>
      <c r="E338" s="227"/>
      <c r="F338" s="318"/>
      <c r="G338" s="324"/>
    </row>
    <row r="339" spans="1:7" ht="15.75">
      <c r="A339" s="62"/>
      <c r="E339" s="227"/>
      <c r="F339" s="318"/>
      <c r="G339" s="324"/>
    </row>
    <row r="340" spans="1:7" ht="15.75">
      <c r="A340" s="62"/>
      <c r="E340" s="227"/>
      <c r="F340" s="318"/>
      <c r="G340" s="324"/>
    </row>
    <row r="341" spans="1:7" ht="15.75">
      <c r="A341" s="62"/>
      <c r="E341" s="227"/>
      <c r="F341" s="318"/>
      <c r="G341" s="324"/>
    </row>
    <row r="342" spans="1:7" ht="15.75">
      <c r="A342" s="62"/>
      <c r="E342" s="227"/>
      <c r="F342" s="318"/>
      <c r="G342" s="324"/>
    </row>
    <row r="343" spans="1:7" ht="15.75">
      <c r="A343" s="62"/>
      <c r="E343" s="227"/>
      <c r="F343" s="318"/>
      <c r="G343" s="324"/>
    </row>
    <row r="344" spans="1:7" ht="15.75">
      <c r="A344" s="62"/>
      <c r="E344" s="227"/>
      <c r="F344" s="318"/>
      <c r="G344" s="324"/>
    </row>
    <row r="345" spans="1:7" ht="15.75">
      <c r="A345" s="62"/>
      <c r="E345" s="227"/>
      <c r="F345" s="318"/>
      <c r="G345" s="324"/>
    </row>
    <row r="346" spans="1:7" ht="15.75">
      <c r="A346" s="62"/>
      <c r="E346" s="227"/>
      <c r="F346" s="318"/>
      <c r="G346" s="324"/>
    </row>
    <row r="347" spans="1:7" ht="15.75">
      <c r="A347" s="62"/>
      <c r="E347" s="227"/>
      <c r="F347" s="318"/>
      <c r="G347" s="324"/>
    </row>
    <row r="348" spans="1:7" ht="15.75">
      <c r="A348" s="62"/>
      <c r="E348" s="227"/>
      <c r="F348" s="318"/>
      <c r="G348" s="324"/>
    </row>
    <row r="349" spans="1:7" ht="15.75">
      <c r="A349" s="62"/>
      <c r="E349" s="227"/>
      <c r="F349" s="318"/>
      <c r="G349" s="324"/>
    </row>
    <row r="350" spans="1:7" ht="15.75">
      <c r="A350" s="62"/>
      <c r="E350" s="227"/>
      <c r="F350" s="318"/>
      <c r="G350" s="324"/>
    </row>
    <row r="351" spans="1:7" ht="15.75">
      <c r="A351" s="62"/>
      <c r="E351" s="227"/>
      <c r="F351" s="318"/>
      <c r="G351" s="324"/>
    </row>
    <row r="352" spans="1:7" ht="15.75">
      <c r="A352" s="62"/>
      <c r="E352" s="227"/>
      <c r="F352" s="318"/>
      <c r="G352" s="324"/>
    </row>
    <row r="353" spans="1:7" ht="15.75">
      <c r="A353" s="62"/>
      <c r="E353" s="227"/>
      <c r="F353" s="318"/>
      <c r="G353" s="324"/>
    </row>
    <row r="354" spans="1:7" ht="15.75">
      <c r="A354" s="62"/>
      <c r="E354" s="227"/>
      <c r="F354" s="318"/>
      <c r="G354" s="324"/>
    </row>
    <row r="355" spans="1:7" ht="15.75">
      <c r="A355" s="62"/>
      <c r="E355" s="227"/>
      <c r="F355" s="318"/>
      <c r="G355" s="324"/>
    </row>
    <row r="356" spans="1:7" ht="15.75">
      <c r="A356" s="62"/>
      <c r="E356" s="227"/>
      <c r="F356" s="318"/>
      <c r="G356" s="324"/>
    </row>
    <row r="357" spans="1:7" ht="15.75">
      <c r="A357" s="62"/>
      <c r="E357" s="227"/>
      <c r="F357" s="318"/>
      <c r="G357" s="324"/>
    </row>
    <row r="358" spans="1:7" ht="15.75">
      <c r="A358" s="62"/>
      <c r="E358" s="227"/>
      <c r="F358" s="318"/>
      <c r="G358" s="324"/>
    </row>
    <row r="359" spans="1:7" ht="15.75">
      <c r="A359" s="62"/>
      <c r="E359" s="227"/>
      <c r="F359" s="318"/>
      <c r="G359" s="324"/>
    </row>
    <row r="360" spans="1:7" ht="15.75">
      <c r="A360" s="62"/>
      <c r="E360" s="227"/>
      <c r="F360" s="318"/>
      <c r="G360" s="324"/>
    </row>
    <row r="361" spans="1:7" ht="15.75">
      <c r="A361" s="62"/>
      <c r="E361" s="227"/>
      <c r="F361" s="318"/>
      <c r="G361" s="324"/>
    </row>
    <row r="362" spans="1:7" ht="15.75">
      <c r="A362" s="62"/>
      <c r="E362" s="227"/>
      <c r="F362" s="318"/>
      <c r="G362" s="324"/>
    </row>
    <row r="363" spans="1:7" ht="15.75">
      <c r="A363" s="62"/>
      <c r="E363" s="227"/>
      <c r="F363" s="318"/>
      <c r="G363" s="324"/>
    </row>
    <row r="364" spans="1:7" ht="15.75">
      <c r="A364" s="62"/>
      <c r="E364" s="227"/>
      <c r="F364" s="318"/>
      <c r="G364" s="324"/>
    </row>
    <row r="365" spans="1:7" ht="15.75">
      <c r="A365" s="62"/>
      <c r="E365" s="227"/>
      <c r="F365" s="318"/>
      <c r="G365" s="324"/>
    </row>
    <row r="366" spans="1:7" ht="15.75">
      <c r="A366" s="62"/>
      <c r="E366" s="227"/>
      <c r="F366" s="318"/>
      <c r="G366" s="324"/>
    </row>
    <row r="367" spans="1:7" ht="15.75">
      <c r="A367" s="62"/>
      <c r="E367" s="227"/>
      <c r="F367" s="318"/>
      <c r="G367" s="324"/>
    </row>
    <row r="368" spans="1:7" ht="15.75">
      <c r="A368" s="62"/>
      <c r="E368" s="227"/>
      <c r="F368" s="318"/>
      <c r="G368" s="324"/>
    </row>
    <row r="369" spans="1:7" ht="15.75">
      <c r="A369" s="62"/>
      <c r="E369" s="227"/>
      <c r="F369" s="318"/>
      <c r="G369" s="324"/>
    </row>
    <row r="370" spans="1:7" ht="15.75">
      <c r="A370" s="62"/>
      <c r="E370" s="227"/>
      <c r="F370" s="318"/>
      <c r="G370" s="324"/>
    </row>
    <row r="371" spans="1:7" ht="15.75">
      <c r="A371" s="62"/>
      <c r="E371" s="227"/>
      <c r="F371" s="318"/>
      <c r="G371" s="324"/>
    </row>
    <row r="372" spans="1:7" ht="15.75">
      <c r="A372" s="62"/>
      <c r="E372" s="227"/>
      <c r="F372" s="318"/>
      <c r="G372" s="324"/>
    </row>
    <row r="373" spans="1:7" ht="15.75">
      <c r="A373" s="62"/>
      <c r="E373" s="227"/>
      <c r="F373" s="318"/>
      <c r="G373" s="324"/>
    </row>
    <row r="374" spans="1:7" ht="15.75">
      <c r="A374" s="62"/>
      <c r="E374" s="227"/>
      <c r="F374" s="318"/>
      <c r="G374" s="324"/>
    </row>
    <row r="375" spans="1:7" ht="15.75">
      <c r="A375" s="62"/>
      <c r="E375" s="227"/>
      <c r="F375" s="318"/>
      <c r="G375" s="324"/>
    </row>
    <row r="376" spans="1:7" ht="15.75">
      <c r="A376" s="62"/>
      <c r="E376" s="227"/>
      <c r="F376" s="318"/>
      <c r="G376" s="324"/>
    </row>
    <row r="377" spans="1:7" ht="15.75">
      <c r="A377" s="62"/>
      <c r="E377" s="227"/>
      <c r="F377" s="318"/>
      <c r="G377" s="324"/>
    </row>
    <row r="378" spans="1:7" ht="15.75">
      <c r="A378" s="62"/>
      <c r="E378" s="227"/>
      <c r="F378" s="318"/>
      <c r="G378" s="324"/>
    </row>
    <row r="379" spans="1:7" ht="15.75">
      <c r="A379" s="62"/>
      <c r="E379" s="227"/>
      <c r="F379" s="318"/>
      <c r="G379" s="324"/>
    </row>
    <row r="380" spans="1:7" ht="15.75">
      <c r="A380" s="62"/>
      <c r="E380" s="227"/>
      <c r="F380" s="318"/>
      <c r="G380" s="324"/>
    </row>
    <row r="381" spans="1:7" ht="15.75">
      <c r="A381" s="62"/>
      <c r="E381" s="227"/>
      <c r="F381" s="318"/>
      <c r="G381" s="324"/>
    </row>
    <row r="382" spans="1:7" ht="15.75">
      <c r="A382" s="62"/>
      <c r="E382" s="227"/>
      <c r="F382" s="318"/>
      <c r="G382" s="324"/>
    </row>
    <row r="383" spans="1:7" ht="15.75">
      <c r="A383" s="62"/>
      <c r="E383" s="227"/>
      <c r="F383" s="318"/>
      <c r="G383" s="324"/>
    </row>
    <row r="384" spans="1:7" ht="15.75">
      <c r="A384" s="62"/>
      <c r="E384" s="227"/>
      <c r="F384" s="318"/>
      <c r="G384" s="324"/>
    </row>
    <row r="385" spans="1:7" ht="15.75">
      <c r="A385" s="62"/>
      <c r="E385" s="227"/>
      <c r="F385" s="318"/>
      <c r="G385" s="324"/>
    </row>
    <row r="386" spans="1:7" ht="15.75">
      <c r="A386" s="62"/>
      <c r="E386" s="227"/>
      <c r="F386" s="318"/>
      <c r="G386" s="324"/>
    </row>
    <row r="387" spans="1:7" ht="15.75">
      <c r="A387" s="62"/>
      <c r="E387" s="227"/>
      <c r="F387" s="318"/>
      <c r="G387" s="324"/>
    </row>
    <row r="388" spans="1:7" ht="15.75">
      <c r="A388" s="62"/>
      <c r="E388" s="227"/>
      <c r="F388" s="318"/>
      <c r="G388" s="324"/>
    </row>
    <row r="389" spans="1:7" ht="15.75">
      <c r="A389" s="62"/>
      <c r="E389" s="227"/>
      <c r="F389" s="318"/>
      <c r="G389" s="324"/>
    </row>
    <row r="390" spans="1:7" ht="15.75">
      <c r="A390" s="62"/>
      <c r="E390" s="227"/>
      <c r="F390" s="318"/>
      <c r="G390" s="324"/>
    </row>
    <row r="391" spans="1:7" ht="15.75">
      <c r="A391" s="62"/>
      <c r="E391" s="227"/>
      <c r="F391" s="318"/>
      <c r="G391" s="324"/>
    </row>
    <row r="392" spans="1:7" ht="15.75">
      <c r="A392" s="62"/>
      <c r="E392" s="227"/>
      <c r="F392" s="318"/>
      <c r="G392" s="324"/>
    </row>
    <row r="393" spans="1:7" ht="15.75">
      <c r="A393" s="62"/>
      <c r="E393" s="227"/>
      <c r="F393" s="318"/>
      <c r="G393" s="324"/>
    </row>
    <row r="394" spans="1:7" ht="15.75">
      <c r="A394" s="62"/>
      <c r="E394" s="227"/>
      <c r="F394" s="318"/>
      <c r="G394" s="324"/>
    </row>
    <row r="395" spans="1:7" ht="15.75">
      <c r="A395" s="62"/>
      <c r="E395" s="227"/>
      <c r="F395" s="318"/>
      <c r="G395" s="324"/>
    </row>
    <row r="396" spans="1:7" ht="15.75">
      <c r="A396" s="62"/>
      <c r="E396" s="227"/>
      <c r="F396" s="318"/>
      <c r="G396" s="324"/>
    </row>
    <row r="397" spans="1:7" ht="15.75">
      <c r="A397" s="62"/>
      <c r="E397" s="227"/>
      <c r="F397" s="318"/>
      <c r="G397" s="324"/>
    </row>
    <row r="398" spans="1:7" ht="15.75">
      <c r="A398" s="62"/>
      <c r="E398" s="227"/>
      <c r="F398" s="318"/>
      <c r="G398" s="324"/>
    </row>
    <row r="399" spans="1:7" ht="15.75">
      <c r="A399" s="62"/>
      <c r="E399" s="227"/>
      <c r="F399" s="318"/>
      <c r="G399" s="324"/>
    </row>
    <row r="400" spans="1:7" ht="15.75">
      <c r="A400" s="62"/>
      <c r="E400" s="227"/>
      <c r="F400" s="318"/>
      <c r="G400" s="324"/>
    </row>
    <row r="401" spans="1:7" ht="15.75">
      <c r="A401" s="62"/>
      <c r="E401" s="227"/>
      <c r="F401" s="318"/>
      <c r="G401" s="324"/>
    </row>
    <row r="402" spans="1:7" ht="15.75">
      <c r="A402" s="62"/>
      <c r="E402" s="227"/>
      <c r="F402" s="318"/>
      <c r="G402" s="324"/>
    </row>
    <row r="403" spans="1:7" ht="15.75">
      <c r="A403" s="62"/>
      <c r="E403" s="227"/>
      <c r="F403" s="318"/>
      <c r="G403" s="324"/>
    </row>
    <row r="404" spans="1:7" ht="15.75">
      <c r="A404" s="62"/>
      <c r="E404" s="227"/>
      <c r="F404" s="318"/>
      <c r="G404" s="324"/>
    </row>
    <row r="405" spans="1:7" ht="15.75">
      <c r="A405" s="62"/>
      <c r="E405" s="227"/>
      <c r="F405" s="318"/>
      <c r="G405" s="324"/>
    </row>
    <row r="406" spans="1:7" ht="15.75">
      <c r="A406" s="62"/>
      <c r="E406" s="227"/>
      <c r="F406" s="318"/>
      <c r="G406" s="324"/>
    </row>
    <row r="407" spans="1:7" ht="15.75">
      <c r="A407" s="62"/>
      <c r="E407" s="227"/>
      <c r="F407" s="318"/>
      <c r="G407" s="324"/>
    </row>
    <row r="408" spans="1:7" ht="15.75">
      <c r="A408" s="62"/>
      <c r="E408" s="227"/>
      <c r="F408" s="318"/>
      <c r="G408" s="324"/>
    </row>
    <row r="409" spans="1:7" ht="15.75">
      <c r="A409" s="62"/>
      <c r="E409" s="227"/>
      <c r="F409" s="318"/>
      <c r="G409" s="324"/>
    </row>
    <row r="410" spans="1:7" ht="15.75">
      <c r="A410" s="62"/>
      <c r="E410" s="227"/>
      <c r="F410" s="318"/>
      <c r="G410" s="324"/>
    </row>
    <row r="411" spans="1:7" ht="15.75">
      <c r="A411" s="62"/>
      <c r="E411" s="227"/>
      <c r="F411" s="318"/>
      <c r="G411" s="324"/>
    </row>
    <row r="412" spans="1:7" ht="15.75">
      <c r="A412" s="62"/>
      <c r="E412" s="227"/>
      <c r="F412" s="318"/>
      <c r="G412" s="324"/>
    </row>
    <row r="413" spans="1:7" ht="15.75">
      <c r="A413" s="62"/>
      <c r="E413" s="227"/>
      <c r="F413" s="318"/>
      <c r="G413" s="324"/>
    </row>
    <row r="414" spans="1:7" ht="15.75">
      <c r="A414" s="62"/>
      <c r="E414" s="227"/>
      <c r="F414" s="318"/>
      <c r="G414" s="324"/>
    </row>
    <row r="415" spans="1:7" ht="15.75">
      <c r="A415" s="62"/>
      <c r="E415" s="227"/>
      <c r="F415" s="318"/>
      <c r="G415" s="324"/>
    </row>
    <row r="416" spans="1:7" ht="15.75">
      <c r="A416" s="62"/>
      <c r="E416" s="227"/>
      <c r="F416" s="318"/>
      <c r="G416" s="324"/>
    </row>
    <row r="417" spans="1:7" ht="15.75">
      <c r="A417" s="62"/>
      <c r="E417" s="227"/>
      <c r="F417" s="318"/>
      <c r="G417" s="324"/>
    </row>
    <row r="418" spans="1:7" ht="15.75">
      <c r="A418" s="62"/>
      <c r="E418" s="227"/>
      <c r="F418" s="318"/>
      <c r="G418" s="324"/>
    </row>
    <row r="419" spans="1:7" ht="15.75">
      <c r="A419" s="62"/>
      <c r="E419" s="227"/>
      <c r="F419" s="318"/>
      <c r="G419" s="324"/>
    </row>
    <row r="420" spans="1:7" ht="15.75">
      <c r="A420" s="62"/>
      <c r="E420" s="227"/>
      <c r="F420" s="318"/>
      <c r="G420" s="324"/>
    </row>
    <row r="421" spans="1:7" ht="15.75">
      <c r="A421" s="62"/>
      <c r="E421" s="227"/>
      <c r="F421" s="318"/>
      <c r="G421" s="324"/>
    </row>
    <row r="422" spans="1:7" ht="15.75">
      <c r="A422" s="62"/>
      <c r="E422" s="227"/>
      <c r="F422" s="318"/>
      <c r="G422" s="324"/>
    </row>
    <row r="423" spans="1:7" ht="15.75">
      <c r="A423" s="62"/>
      <c r="E423" s="227"/>
      <c r="F423" s="318"/>
      <c r="G423" s="324"/>
    </row>
    <row r="424" spans="1:7" ht="15.75">
      <c r="A424" s="62"/>
      <c r="E424" s="227"/>
      <c r="F424" s="318"/>
      <c r="G424" s="324"/>
    </row>
    <row r="425" spans="1:7" ht="15.75">
      <c r="A425" s="62"/>
      <c r="E425" s="227"/>
      <c r="F425" s="318"/>
      <c r="G425" s="324"/>
    </row>
    <row r="426" spans="1:7" ht="15.75">
      <c r="A426" s="62"/>
      <c r="E426" s="227"/>
      <c r="F426" s="318"/>
      <c r="G426" s="324"/>
    </row>
    <row r="427" spans="1:7" ht="15.75">
      <c r="A427" s="62"/>
      <c r="E427" s="227"/>
      <c r="F427" s="318"/>
      <c r="G427" s="324"/>
    </row>
    <row r="428" spans="1:7" ht="15.75">
      <c r="A428" s="62"/>
      <c r="E428" s="227"/>
      <c r="F428" s="318"/>
      <c r="G428" s="324"/>
    </row>
    <row r="429" spans="1:7" ht="15.75">
      <c r="A429" s="62"/>
      <c r="E429" s="227"/>
      <c r="F429" s="318"/>
      <c r="G429" s="324"/>
    </row>
    <row r="430" spans="1:7" ht="15.75">
      <c r="A430" s="62"/>
      <c r="E430" s="227"/>
      <c r="F430" s="318"/>
      <c r="G430" s="324"/>
    </row>
    <row r="431" spans="1:7" ht="15.75">
      <c r="A431" s="62"/>
      <c r="E431" s="227"/>
      <c r="F431" s="318"/>
      <c r="G431" s="324"/>
    </row>
    <row r="432" spans="1:7" ht="15.75">
      <c r="A432" s="62"/>
      <c r="E432" s="227"/>
      <c r="F432" s="318"/>
      <c r="G432" s="324"/>
    </row>
    <row r="433" spans="1:7" ht="15.75">
      <c r="A433" s="62"/>
      <c r="E433" s="227"/>
      <c r="F433" s="318"/>
      <c r="G433" s="324"/>
    </row>
    <row r="434" spans="1:7" ht="15.75">
      <c r="A434" s="62"/>
      <c r="E434" s="227"/>
      <c r="F434" s="318"/>
      <c r="G434" s="324"/>
    </row>
    <row r="435" spans="1:7" ht="15.75">
      <c r="A435" s="62"/>
      <c r="E435" s="227"/>
      <c r="F435" s="318"/>
      <c r="G435" s="324"/>
    </row>
    <row r="436" spans="1:7" ht="15.75">
      <c r="A436" s="62"/>
      <c r="E436" s="227"/>
      <c r="F436" s="318"/>
      <c r="G436" s="324"/>
    </row>
    <row r="437" spans="1:7" ht="15.75">
      <c r="A437" s="62"/>
      <c r="E437" s="227"/>
      <c r="F437" s="318"/>
      <c r="G437" s="324"/>
    </row>
    <row r="438" spans="1:7" ht="15.75">
      <c r="A438" s="62"/>
      <c r="E438" s="227"/>
      <c r="F438" s="318"/>
      <c r="G438" s="324"/>
    </row>
    <row r="439" spans="1:7" ht="15.75">
      <c r="A439" s="62"/>
      <c r="E439" s="227"/>
      <c r="F439" s="318"/>
      <c r="G439" s="324"/>
    </row>
    <row r="440" spans="1:7" ht="15.75">
      <c r="A440" s="62"/>
      <c r="E440" s="227"/>
      <c r="F440" s="318"/>
      <c r="G440" s="324"/>
    </row>
    <row r="441" spans="1:7" ht="15.75">
      <c r="A441" s="62"/>
      <c r="E441" s="227"/>
      <c r="F441" s="318"/>
      <c r="G441" s="324"/>
    </row>
    <row r="442" spans="1:7" ht="15.75">
      <c r="A442" s="62"/>
      <c r="E442" s="227"/>
      <c r="F442" s="318"/>
      <c r="G442" s="324"/>
    </row>
    <row r="443" spans="1:7" ht="15.75">
      <c r="A443" s="62"/>
      <c r="E443" s="227"/>
      <c r="F443" s="318"/>
      <c r="G443" s="324"/>
    </row>
    <row r="444" spans="1:7" ht="15.75">
      <c r="A444" s="62"/>
      <c r="E444" s="227"/>
      <c r="F444" s="318"/>
      <c r="G444" s="324"/>
    </row>
    <row r="445" spans="1:7" ht="15.75">
      <c r="A445" s="62"/>
      <c r="E445" s="227"/>
      <c r="F445" s="318"/>
      <c r="G445" s="324"/>
    </row>
    <row r="446" spans="1:7" ht="15.75">
      <c r="A446" s="62"/>
      <c r="E446" s="227"/>
      <c r="F446" s="318"/>
      <c r="G446" s="324"/>
    </row>
    <row r="447" spans="1:7" ht="15.75">
      <c r="A447" s="62"/>
      <c r="E447" s="227"/>
      <c r="F447" s="318"/>
      <c r="G447" s="324"/>
    </row>
    <row r="448" spans="1:7" ht="15.75">
      <c r="A448" s="62"/>
      <c r="E448" s="227"/>
      <c r="F448" s="318"/>
      <c r="G448" s="324"/>
    </row>
    <row r="449" spans="1:7" ht="15.75">
      <c r="A449" s="62"/>
      <c r="E449" s="227"/>
      <c r="F449" s="318"/>
      <c r="G449" s="324"/>
    </row>
    <row r="450" spans="1:7" ht="15.75">
      <c r="A450" s="62"/>
      <c r="E450" s="227"/>
      <c r="F450" s="318"/>
      <c r="G450" s="324"/>
    </row>
    <row r="451" spans="1:7" ht="15.75">
      <c r="A451" s="62"/>
      <c r="E451" s="227"/>
      <c r="F451" s="318"/>
      <c r="G451" s="324"/>
    </row>
    <row r="452" spans="1:7" ht="15.75">
      <c r="A452" s="62"/>
      <c r="E452" s="227"/>
      <c r="F452" s="318"/>
      <c r="G452" s="324"/>
    </row>
    <row r="453" spans="1:7" ht="15.75">
      <c r="A453" s="62"/>
      <c r="E453" s="227"/>
      <c r="F453" s="318"/>
      <c r="G453" s="324"/>
    </row>
    <row r="454" spans="1:7" ht="15.75">
      <c r="A454" s="62"/>
      <c r="E454" s="227"/>
      <c r="F454" s="318"/>
      <c r="G454" s="324"/>
    </row>
    <row r="455" spans="1:7" ht="15.75">
      <c r="A455" s="62"/>
      <c r="E455" s="227"/>
      <c r="F455" s="318"/>
      <c r="G455" s="324"/>
    </row>
    <row r="456" spans="1:7" ht="15.75">
      <c r="A456" s="62"/>
      <c r="E456" s="227"/>
      <c r="F456" s="318"/>
      <c r="G456" s="324"/>
    </row>
    <row r="457" spans="1:7" ht="15.75">
      <c r="A457" s="62"/>
      <c r="E457" s="227"/>
      <c r="F457" s="318"/>
      <c r="G457" s="324"/>
    </row>
    <row r="458" spans="1:7" ht="15.75">
      <c r="A458" s="62"/>
      <c r="E458" s="227"/>
      <c r="F458" s="318"/>
      <c r="G458" s="324"/>
    </row>
    <row r="459" spans="1:7" ht="15.75">
      <c r="A459" s="62"/>
      <c r="E459" s="227"/>
      <c r="F459" s="318"/>
      <c r="G459" s="324"/>
    </row>
    <row r="460" spans="1:7" ht="15.75">
      <c r="A460" s="62"/>
      <c r="E460" s="227"/>
      <c r="F460" s="318"/>
      <c r="G460" s="324"/>
    </row>
    <row r="461" spans="1:7" ht="15.75">
      <c r="A461" s="62"/>
      <c r="E461" s="227"/>
      <c r="F461" s="318"/>
      <c r="G461" s="324"/>
    </row>
    <row r="462" spans="1:7" ht="15.75">
      <c r="A462" s="62"/>
      <c r="E462" s="227"/>
      <c r="F462" s="318"/>
      <c r="G462" s="324"/>
    </row>
    <row r="463" spans="1:7" ht="15.75">
      <c r="A463" s="62"/>
      <c r="E463" s="227"/>
      <c r="F463" s="318"/>
      <c r="G463" s="324"/>
    </row>
    <row r="464" spans="1:7" ht="15.75">
      <c r="A464" s="62"/>
      <c r="E464" s="227"/>
      <c r="F464" s="318"/>
      <c r="G464" s="324"/>
    </row>
    <row r="465" spans="1:7" ht="15.75">
      <c r="A465" s="62"/>
      <c r="E465" s="227"/>
      <c r="F465" s="318"/>
      <c r="G465" s="324"/>
    </row>
    <row r="466" spans="1:7" ht="15.75">
      <c r="A466" s="62"/>
      <c r="E466" s="227"/>
      <c r="F466" s="318"/>
      <c r="G466" s="324"/>
    </row>
    <row r="467" spans="1:7" ht="15.75">
      <c r="A467" s="62"/>
      <c r="E467" s="227"/>
      <c r="F467" s="318"/>
      <c r="G467" s="324"/>
    </row>
    <row r="468" spans="1:7" ht="15.75">
      <c r="A468" s="62"/>
      <c r="E468" s="227"/>
      <c r="F468" s="318"/>
      <c r="G468" s="324"/>
    </row>
    <row r="469" spans="1:7" ht="15.75">
      <c r="A469" s="62"/>
      <c r="E469" s="227"/>
      <c r="F469" s="318"/>
      <c r="G469" s="324"/>
    </row>
    <row r="470" spans="1:7" ht="15.75">
      <c r="A470" s="62"/>
      <c r="E470" s="227"/>
      <c r="F470" s="318"/>
      <c r="G470" s="324"/>
    </row>
    <row r="471" spans="1:7" ht="15.75">
      <c r="A471" s="62"/>
    </row>
    <row r="472" spans="1:7" ht="15.75">
      <c r="A472" s="62"/>
    </row>
    <row r="473" spans="1:7" ht="15.75">
      <c r="A473" s="62"/>
    </row>
    <row r="474" spans="1:7" ht="15.75">
      <c r="A474" s="62"/>
    </row>
    <row r="475" spans="1:7" ht="15.75">
      <c r="A475" s="62"/>
    </row>
    <row r="476" spans="1:7" ht="15.75">
      <c r="A476" s="62"/>
    </row>
    <row r="477" spans="1:7" ht="15.75">
      <c r="A477" s="62"/>
    </row>
    <row r="478" spans="1:7" ht="15.75">
      <c r="A478" s="62"/>
    </row>
    <row r="479" spans="1:7" ht="15.75">
      <c r="A479" s="62"/>
    </row>
    <row r="480" spans="1:7" ht="15.75">
      <c r="A480" s="62"/>
    </row>
    <row r="481" spans="1:1" ht="15.75">
      <c r="A481" s="62"/>
    </row>
    <row r="482" spans="1:1" ht="15.75">
      <c r="A482" s="62"/>
    </row>
    <row r="483" spans="1:1" ht="15.75">
      <c r="A483" s="62"/>
    </row>
    <row r="484" spans="1:1" ht="15.75">
      <c r="A484" s="62"/>
    </row>
    <row r="485" spans="1:1" ht="15.75">
      <c r="A485" s="62"/>
    </row>
    <row r="486" spans="1:1" ht="15.75">
      <c r="A486" s="62"/>
    </row>
    <row r="487" spans="1:1" ht="15.75">
      <c r="A487" s="62"/>
    </row>
    <row r="488" spans="1:1" ht="15.75">
      <c r="A488" s="62"/>
    </row>
    <row r="489" spans="1:1" ht="15.75">
      <c r="A489" s="62"/>
    </row>
    <row r="490" spans="1:1" ht="15.75">
      <c r="A490" s="62"/>
    </row>
    <row r="491" spans="1:1" ht="15.75">
      <c r="A491" s="62"/>
    </row>
    <row r="492" spans="1:1" ht="15.75">
      <c r="A492" s="62"/>
    </row>
    <row r="493" spans="1:1" ht="15.75">
      <c r="A493" s="62"/>
    </row>
    <row r="494" spans="1:1" ht="15.75">
      <c r="A494" s="62"/>
    </row>
    <row r="495" spans="1:1" ht="15.75">
      <c r="A495" s="62"/>
    </row>
    <row r="496" spans="1:1" ht="15.75">
      <c r="A496" s="62"/>
    </row>
    <row r="497" spans="1:1" ht="15.75">
      <c r="A497" s="62"/>
    </row>
    <row r="498" spans="1:1" ht="15.75">
      <c r="A498" s="62"/>
    </row>
    <row r="499" spans="1:1" ht="15.75">
      <c r="A499" s="62"/>
    </row>
    <row r="500" spans="1:1" ht="15.75">
      <c r="A500" s="62"/>
    </row>
    <row r="501" spans="1:1" ht="15.75">
      <c r="A501" s="62"/>
    </row>
    <row r="502" spans="1:1" ht="15.75">
      <c r="A502" s="62"/>
    </row>
    <row r="503" spans="1:1" ht="15.75">
      <c r="A503" s="62"/>
    </row>
    <row r="504" spans="1:1" ht="15.75">
      <c r="A504" s="62"/>
    </row>
    <row r="505" spans="1:1" ht="15.75">
      <c r="A505" s="62"/>
    </row>
    <row r="506" spans="1:1" ht="15.75">
      <c r="A506" s="62"/>
    </row>
    <row r="507" spans="1:1" ht="15.75">
      <c r="A507" s="62"/>
    </row>
    <row r="508" spans="1:1" ht="15.75">
      <c r="A508" s="62"/>
    </row>
    <row r="509" spans="1:1" ht="15.75">
      <c r="A509" s="62"/>
    </row>
    <row r="510" spans="1:1" ht="15.75">
      <c r="A510" s="62"/>
    </row>
    <row r="511" spans="1:1" ht="15.75">
      <c r="A511" s="62"/>
    </row>
    <row r="512" spans="1:1" ht="15.75">
      <c r="A512" s="62"/>
    </row>
    <row r="513" spans="1:1" ht="15.75">
      <c r="A513" s="62"/>
    </row>
    <row r="514" spans="1:1" ht="15.75">
      <c r="A514" s="62"/>
    </row>
    <row r="515" spans="1:1" ht="15.75">
      <c r="A515" s="62"/>
    </row>
    <row r="516" spans="1:1" ht="15.75">
      <c r="A516" s="62"/>
    </row>
    <row r="517" spans="1:1" ht="15.75">
      <c r="A517" s="62"/>
    </row>
    <row r="518" spans="1:1" ht="15.75">
      <c r="A518" s="62"/>
    </row>
    <row r="519" spans="1:1" ht="15.75">
      <c r="A519" s="62"/>
    </row>
    <row r="520" spans="1:1" ht="15.75">
      <c r="A520" s="62"/>
    </row>
    <row r="521" spans="1:1" ht="15.75">
      <c r="A521" s="62"/>
    </row>
    <row r="522" spans="1:1" ht="15.75">
      <c r="A522" s="62"/>
    </row>
    <row r="523" spans="1:1" ht="15.75">
      <c r="A523" s="62"/>
    </row>
    <row r="524" spans="1:1" ht="15.75">
      <c r="A524" s="62"/>
    </row>
    <row r="525" spans="1:1" ht="15.75">
      <c r="A525" s="62"/>
    </row>
    <row r="526" spans="1:1" ht="15.75">
      <c r="A526" s="62"/>
    </row>
    <row r="527" spans="1:1" ht="15.75">
      <c r="A527" s="62"/>
    </row>
    <row r="528" spans="1:1" ht="15.75">
      <c r="A528" s="62"/>
    </row>
    <row r="529" spans="1:1" ht="15.75">
      <c r="A529" s="62"/>
    </row>
    <row r="530" spans="1:1" ht="15.75">
      <c r="A530" s="62"/>
    </row>
    <row r="531" spans="1:1" ht="15.75">
      <c r="A531" s="62"/>
    </row>
    <row r="532" spans="1:1" ht="15.75">
      <c r="A532" s="62"/>
    </row>
    <row r="533" spans="1:1" ht="15.75">
      <c r="A533" s="62"/>
    </row>
    <row r="534" spans="1:1" ht="15.75">
      <c r="A534" s="62"/>
    </row>
    <row r="535" spans="1:1" ht="15.75">
      <c r="A535" s="62"/>
    </row>
    <row r="536" spans="1:1" ht="15.75">
      <c r="A536" s="62"/>
    </row>
    <row r="537" spans="1:1" ht="15.75">
      <c r="A537" s="62"/>
    </row>
    <row r="538" spans="1:1" ht="15.75">
      <c r="A538" s="62"/>
    </row>
    <row r="539" spans="1:1" ht="15.75">
      <c r="A539" s="62"/>
    </row>
    <row r="540" spans="1:1" ht="15.75">
      <c r="A540" s="62"/>
    </row>
    <row r="541" spans="1:1" ht="15.75">
      <c r="A541" s="62"/>
    </row>
    <row r="542" spans="1:1" ht="15.75">
      <c r="A542" s="62"/>
    </row>
    <row r="543" spans="1:1" ht="15.75">
      <c r="A543" s="62"/>
    </row>
    <row r="544" spans="1:1" ht="15.75">
      <c r="A544" s="62"/>
    </row>
    <row r="545" spans="1:1" ht="15.75">
      <c r="A545" s="62"/>
    </row>
    <row r="546" spans="1:1" ht="15.75">
      <c r="A546" s="62"/>
    </row>
    <row r="547" spans="1:1" ht="15.75">
      <c r="A547" s="62"/>
    </row>
    <row r="548" spans="1:1" ht="15.75">
      <c r="A548" s="62"/>
    </row>
    <row r="549" spans="1:1" ht="15.75">
      <c r="A549" s="62"/>
    </row>
    <row r="550" spans="1:1" ht="15.75">
      <c r="A550" s="62"/>
    </row>
    <row r="551" spans="1:1" ht="15.75">
      <c r="A551" s="62"/>
    </row>
    <row r="552" spans="1:1" ht="15.75">
      <c r="A552" s="62"/>
    </row>
    <row r="553" spans="1:1" ht="15.75">
      <c r="A553" s="62"/>
    </row>
    <row r="554" spans="1:1" ht="15.75">
      <c r="A554" s="62"/>
    </row>
    <row r="555" spans="1:1" ht="15.75">
      <c r="A555" s="62"/>
    </row>
    <row r="556" spans="1:1" ht="15.75">
      <c r="A556" s="62"/>
    </row>
    <row r="557" spans="1:1" ht="15.75">
      <c r="A557" s="62"/>
    </row>
    <row r="558" spans="1:1" ht="15.75">
      <c r="A558" s="62"/>
    </row>
    <row r="559" spans="1:1" ht="15.75">
      <c r="A559" s="62"/>
    </row>
    <row r="560" spans="1:1" ht="15.75">
      <c r="A560" s="62"/>
    </row>
    <row r="561" spans="1:1" ht="15.75">
      <c r="A561" s="62"/>
    </row>
    <row r="562" spans="1:1" ht="15.75">
      <c r="A562" s="62"/>
    </row>
    <row r="563" spans="1:1" ht="15.75">
      <c r="A563" s="62"/>
    </row>
    <row r="564" spans="1:1" ht="15.75">
      <c r="A564" s="62"/>
    </row>
    <row r="565" spans="1:1" ht="15.75">
      <c r="A565" s="62"/>
    </row>
    <row r="566" spans="1:1" ht="15.75">
      <c r="A566" s="62"/>
    </row>
    <row r="567" spans="1:1" ht="15.75">
      <c r="A567" s="62"/>
    </row>
    <row r="568" spans="1:1" ht="15.75">
      <c r="A568" s="62"/>
    </row>
    <row r="569" spans="1:1" ht="15.75">
      <c r="A569" s="62"/>
    </row>
    <row r="570" spans="1:1" ht="15.75">
      <c r="A570" s="62"/>
    </row>
    <row r="571" spans="1:1" ht="15.75">
      <c r="A571" s="62"/>
    </row>
    <row r="572" spans="1:1" ht="15.75">
      <c r="A572" s="62"/>
    </row>
    <row r="573" spans="1:1" ht="15.75">
      <c r="A573" s="62"/>
    </row>
    <row r="574" spans="1:1" ht="15.75">
      <c r="A574" s="62"/>
    </row>
    <row r="575" spans="1:1" ht="15.75">
      <c r="A575" s="62"/>
    </row>
    <row r="576" spans="1:1" ht="15.75">
      <c r="A576" s="62"/>
    </row>
    <row r="577" spans="1:1" ht="15.75">
      <c r="A577" s="62"/>
    </row>
    <row r="578" spans="1:1" ht="15.75">
      <c r="A578" s="62"/>
    </row>
    <row r="579" spans="1:1" ht="15.75">
      <c r="A579" s="62"/>
    </row>
    <row r="580" spans="1:1" ht="15.75">
      <c r="A580" s="62"/>
    </row>
    <row r="581" spans="1:1" ht="15.75">
      <c r="A581" s="62"/>
    </row>
    <row r="582" spans="1:1" ht="15.75">
      <c r="A582" s="62"/>
    </row>
    <row r="583" spans="1:1" ht="15.75">
      <c r="A583" s="62"/>
    </row>
    <row r="584" spans="1:1" ht="15.75">
      <c r="A584" s="62"/>
    </row>
    <row r="585" spans="1:1" ht="15.75">
      <c r="A585" s="62"/>
    </row>
    <row r="586" spans="1:1" ht="15.75">
      <c r="A586" s="62"/>
    </row>
    <row r="587" spans="1:1" ht="15.75">
      <c r="A587" s="62"/>
    </row>
    <row r="588" spans="1:1" ht="15.75">
      <c r="A588" s="62"/>
    </row>
    <row r="589" spans="1:1" ht="15.75">
      <c r="A589" s="62"/>
    </row>
    <row r="590" spans="1:1" ht="15.75">
      <c r="A590" s="62"/>
    </row>
    <row r="591" spans="1:1" ht="15.75">
      <c r="A591" s="62"/>
    </row>
    <row r="592" spans="1:1" ht="15.75">
      <c r="A592" s="62"/>
    </row>
    <row r="593" spans="1:1" ht="15.75">
      <c r="A593" s="62"/>
    </row>
    <row r="594" spans="1:1" ht="15.75">
      <c r="A594" s="62"/>
    </row>
    <row r="595" spans="1:1" ht="15.75">
      <c r="A595" s="62"/>
    </row>
    <row r="596" spans="1:1" ht="15.75">
      <c r="A596" s="62"/>
    </row>
    <row r="597" spans="1:1" ht="15.75">
      <c r="A597" s="62"/>
    </row>
    <row r="598" spans="1:1" ht="15.75">
      <c r="A598" s="62"/>
    </row>
    <row r="599" spans="1:1" ht="15.75">
      <c r="A599" s="62"/>
    </row>
    <row r="600" spans="1:1" ht="15.75">
      <c r="A600" s="62"/>
    </row>
    <row r="601" spans="1:1" ht="15.75">
      <c r="A601" s="62"/>
    </row>
    <row r="602" spans="1:1" ht="15.75">
      <c r="A602" s="62"/>
    </row>
    <row r="603" spans="1:1" ht="15.75">
      <c r="A603" s="62"/>
    </row>
    <row r="604" spans="1:1" ht="15.75">
      <c r="A604" s="62"/>
    </row>
    <row r="605" spans="1:1" ht="15.75">
      <c r="A605" s="62"/>
    </row>
    <row r="606" spans="1:1" ht="15.75">
      <c r="A606" s="62"/>
    </row>
    <row r="607" spans="1:1" ht="15.75">
      <c r="A607" s="62"/>
    </row>
    <row r="608" spans="1:1" ht="15.75">
      <c r="A608" s="62"/>
    </row>
    <row r="609" spans="1:1" ht="15.75">
      <c r="A609" s="62"/>
    </row>
    <row r="610" spans="1:1" ht="15.75">
      <c r="A610" s="62"/>
    </row>
    <row r="611" spans="1:1" ht="15.75">
      <c r="A611" s="62"/>
    </row>
    <row r="612" spans="1:1" ht="15.75">
      <c r="A612" s="62"/>
    </row>
    <row r="613" spans="1:1" ht="15.75">
      <c r="A613" s="62"/>
    </row>
    <row r="614" spans="1:1" ht="15.75">
      <c r="A614" s="62"/>
    </row>
    <row r="615" spans="1:1" ht="15.75">
      <c r="A615" s="62"/>
    </row>
    <row r="616" spans="1:1" ht="15.75">
      <c r="A616" s="62"/>
    </row>
    <row r="617" spans="1:1" ht="15.75">
      <c r="A617" s="62"/>
    </row>
    <row r="618" spans="1:1" ht="15.75">
      <c r="A618" s="62"/>
    </row>
    <row r="619" spans="1:1" ht="15.75">
      <c r="A619" s="62"/>
    </row>
    <row r="620" spans="1:1" ht="15.75">
      <c r="A620" s="62"/>
    </row>
    <row r="621" spans="1:1" ht="15.75">
      <c r="A621" s="62"/>
    </row>
    <row r="622" spans="1:1" ht="15.75">
      <c r="A622" s="62"/>
    </row>
    <row r="623" spans="1:1" ht="15.75">
      <c r="A623" s="62"/>
    </row>
    <row r="624" spans="1:1" ht="15.75">
      <c r="A624" s="62"/>
    </row>
    <row r="625" spans="1:1" ht="15.75">
      <c r="A625" s="62"/>
    </row>
    <row r="626" spans="1:1" ht="15.75">
      <c r="A626" s="62"/>
    </row>
    <row r="627" spans="1:1" ht="15.75">
      <c r="A627" s="62"/>
    </row>
    <row r="628" spans="1:1" ht="15.75">
      <c r="A628" s="62"/>
    </row>
    <row r="629" spans="1:1" ht="15.75">
      <c r="A629" s="62"/>
    </row>
    <row r="630" spans="1:1" ht="15.75">
      <c r="A630" s="62"/>
    </row>
    <row r="631" spans="1:1" ht="15.75">
      <c r="A631" s="62"/>
    </row>
    <row r="632" spans="1:1" ht="15.75">
      <c r="A632" s="62"/>
    </row>
    <row r="633" spans="1:1" ht="15.75">
      <c r="A633" s="62"/>
    </row>
    <row r="634" spans="1:1" ht="15.75">
      <c r="A634" s="62"/>
    </row>
    <row r="635" spans="1:1" ht="15.75">
      <c r="A635" s="62"/>
    </row>
    <row r="636" spans="1:1" ht="15.75">
      <c r="A636" s="62"/>
    </row>
    <row r="637" spans="1:1" ht="15.75">
      <c r="A637" s="62"/>
    </row>
    <row r="638" spans="1:1" ht="15.75">
      <c r="A638" s="62"/>
    </row>
    <row r="639" spans="1:1" ht="15.75">
      <c r="A639" s="62"/>
    </row>
    <row r="640" spans="1:1" ht="15.75">
      <c r="A640" s="62"/>
    </row>
    <row r="641" spans="1:1" ht="15.75">
      <c r="A641" s="62"/>
    </row>
    <row r="642" spans="1:1" ht="15.75">
      <c r="A642" s="62"/>
    </row>
    <row r="643" spans="1:1" ht="15.75">
      <c r="A643" s="62"/>
    </row>
    <row r="644" spans="1:1" ht="15.75">
      <c r="A644" s="62"/>
    </row>
    <row r="645" spans="1:1" ht="15.75">
      <c r="A645" s="62"/>
    </row>
    <row r="646" spans="1:1" ht="15.75">
      <c r="A646" s="62"/>
    </row>
    <row r="647" spans="1:1" ht="15.75">
      <c r="A647" s="62"/>
    </row>
    <row r="648" spans="1:1" ht="15.75">
      <c r="A648" s="62"/>
    </row>
    <row r="649" spans="1:1" ht="15.75">
      <c r="A649" s="62"/>
    </row>
    <row r="650" spans="1:1" ht="15.75">
      <c r="A650" s="62"/>
    </row>
    <row r="651" spans="1:1" ht="15.75">
      <c r="A651" s="62"/>
    </row>
    <row r="652" spans="1:1" ht="15.75">
      <c r="A652" s="62"/>
    </row>
    <row r="653" spans="1:1" ht="15.75">
      <c r="A653" s="62"/>
    </row>
    <row r="654" spans="1:1" ht="15.75">
      <c r="A654" s="62"/>
    </row>
    <row r="655" spans="1:1" ht="15.75">
      <c r="A655" s="62"/>
    </row>
    <row r="656" spans="1:1" ht="15.75">
      <c r="A656" s="62"/>
    </row>
    <row r="657" spans="1:1" ht="15.75">
      <c r="A657" s="62"/>
    </row>
    <row r="658" spans="1:1" ht="15.75">
      <c r="A658" s="62"/>
    </row>
    <row r="659" spans="1:1" ht="15.75">
      <c r="A659" s="62"/>
    </row>
    <row r="660" spans="1:1" ht="15.75">
      <c r="A660" s="62"/>
    </row>
    <row r="661" spans="1:1" ht="15.75">
      <c r="A661" s="62"/>
    </row>
  </sheetData>
  <mergeCells count="8">
    <mergeCell ref="K7:M7"/>
    <mergeCell ref="B7:D7"/>
    <mergeCell ref="E7:G7"/>
    <mergeCell ref="H7:J7"/>
    <mergeCell ref="A2:M2"/>
    <mergeCell ref="A3:M3"/>
    <mergeCell ref="A4:M4"/>
    <mergeCell ref="A5:M5"/>
  </mergeCells>
  <conditionalFormatting sqref="D135:D141">
    <cfRule type="expression" dxfId="0" priority="1" stopIfTrue="1">
      <formula>OR(XET135="BANCOS",XET135="MUTUALES", XET135="FFP", XET135="COOPERATIVAS", XET135="TOTAL")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5"/>
  <sheetViews>
    <sheetView showGridLines="0" topLeftCell="B1" zoomScale="85" zoomScaleNormal="85" workbookViewId="0">
      <selection activeCell="H57" sqref="H57"/>
    </sheetView>
  </sheetViews>
  <sheetFormatPr baseColWidth="10" defaultColWidth="11.42578125" defaultRowHeight="18"/>
  <cols>
    <col min="1" max="1" width="26" style="649" hidden="1" customWidth="1"/>
    <col min="2" max="2" width="27" style="64" customWidth="1"/>
    <col min="3" max="3" width="21.42578125" style="649" customWidth="1"/>
    <col min="4" max="4" width="22.5703125" style="649" customWidth="1"/>
    <col min="5" max="5" width="14.28515625" style="649" customWidth="1"/>
    <col min="6" max="6" width="19.85546875" style="649" customWidth="1"/>
    <col min="7" max="7" width="21.5703125" style="649" customWidth="1"/>
    <col min="8" max="8" width="14.42578125" style="649" customWidth="1"/>
    <col min="9" max="9" width="19.85546875" style="649" customWidth="1"/>
    <col min="10" max="14" width="16.5703125" style="649" customWidth="1"/>
    <col min="15" max="15" width="22.7109375" style="649" hidden="1" customWidth="1"/>
    <col min="16" max="16" width="25" style="649" hidden="1" customWidth="1"/>
    <col min="17" max="17" width="4" style="649" customWidth="1"/>
    <col min="18" max="21" width="9.140625" style="649" customWidth="1"/>
    <col min="22" max="25" width="9.140625" style="28" customWidth="1"/>
    <col min="26" max="256" width="11.42578125" style="649"/>
    <col min="257" max="257" width="0" style="649" hidden="1" customWidth="1"/>
    <col min="258" max="258" width="27" style="649" customWidth="1"/>
    <col min="259" max="259" width="21.42578125" style="649" customWidth="1"/>
    <col min="260" max="260" width="22.5703125" style="649" customWidth="1"/>
    <col min="261" max="261" width="14.28515625" style="649" customWidth="1"/>
    <col min="262" max="262" width="19.85546875" style="649" customWidth="1"/>
    <col min="263" max="263" width="21.5703125" style="649" customWidth="1"/>
    <col min="264" max="264" width="14.42578125" style="649" customWidth="1"/>
    <col min="265" max="265" width="19.85546875" style="649" customWidth="1"/>
    <col min="266" max="270" width="16.5703125" style="649" customWidth="1"/>
    <col min="271" max="272" width="0" style="649" hidden="1" customWidth="1"/>
    <col min="273" max="273" width="4" style="649" customWidth="1"/>
    <col min="274" max="281" width="9.140625" style="649" customWidth="1"/>
    <col min="282" max="512" width="11.42578125" style="649"/>
    <col min="513" max="513" width="0" style="649" hidden="1" customWidth="1"/>
    <col min="514" max="514" width="27" style="649" customWidth="1"/>
    <col min="515" max="515" width="21.42578125" style="649" customWidth="1"/>
    <col min="516" max="516" width="22.5703125" style="649" customWidth="1"/>
    <col min="517" max="517" width="14.28515625" style="649" customWidth="1"/>
    <col min="518" max="518" width="19.85546875" style="649" customWidth="1"/>
    <col min="519" max="519" width="21.5703125" style="649" customWidth="1"/>
    <col min="520" max="520" width="14.42578125" style="649" customWidth="1"/>
    <col min="521" max="521" width="19.85546875" style="649" customWidth="1"/>
    <col min="522" max="526" width="16.5703125" style="649" customWidth="1"/>
    <col min="527" max="528" width="0" style="649" hidden="1" customWidth="1"/>
    <col min="529" max="529" width="4" style="649" customWidth="1"/>
    <col min="530" max="537" width="9.140625" style="649" customWidth="1"/>
    <col min="538" max="768" width="11.42578125" style="649"/>
    <col min="769" max="769" width="0" style="649" hidden="1" customWidth="1"/>
    <col min="770" max="770" width="27" style="649" customWidth="1"/>
    <col min="771" max="771" width="21.42578125" style="649" customWidth="1"/>
    <col min="772" max="772" width="22.5703125" style="649" customWidth="1"/>
    <col min="773" max="773" width="14.28515625" style="649" customWidth="1"/>
    <col min="774" max="774" width="19.85546875" style="649" customWidth="1"/>
    <col min="775" max="775" width="21.5703125" style="649" customWidth="1"/>
    <col min="776" max="776" width="14.42578125" style="649" customWidth="1"/>
    <col min="777" max="777" width="19.85546875" style="649" customWidth="1"/>
    <col min="778" max="782" width="16.5703125" style="649" customWidth="1"/>
    <col min="783" max="784" width="0" style="649" hidden="1" customWidth="1"/>
    <col min="785" max="785" width="4" style="649" customWidth="1"/>
    <col min="786" max="793" width="9.140625" style="649" customWidth="1"/>
    <col min="794" max="1024" width="11.42578125" style="649"/>
    <col min="1025" max="1025" width="0" style="649" hidden="1" customWidth="1"/>
    <col min="1026" max="1026" width="27" style="649" customWidth="1"/>
    <col min="1027" max="1027" width="21.42578125" style="649" customWidth="1"/>
    <col min="1028" max="1028" width="22.5703125" style="649" customWidth="1"/>
    <col min="1029" max="1029" width="14.28515625" style="649" customWidth="1"/>
    <col min="1030" max="1030" width="19.85546875" style="649" customWidth="1"/>
    <col min="1031" max="1031" width="21.5703125" style="649" customWidth="1"/>
    <col min="1032" max="1032" width="14.42578125" style="649" customWidth="1"/>
    <col min="1033" max="1033" width="19.85546875" style="649" customWidth="1"/>
    <col min="1034" max="1038" width="16.5703125" style="649" customWidth="1"/>
    <col min="1039" max="1040" width="0" style="649" hidden="1" customWidth="1"/>
    <col min="1041" max="1041" width="4" style="649" customWidth="1"/>
    <col min="1042" max="1049" width="9.140625" style="649" customWidth="1"/>
    <col min="1050" max="1280" width="11.42578125" style="649"/>
    <col min="1281" max="1281" width="0" style="649" hidden="1" customWidth="1"/>
    <col min="1282" max="1282" width="27" style="649" customWidth="1"/>
    <col min="1283" max="1283" width="21.42578125" style="649" customWidth="1"/>
    <col min="1284" max="1284" width="22.5703125" style="649" customWidth="1"/>
    <col min="1285" max="1285" width="14.28515625" style="649" customWidth="1"/>
    <col min="1286" max="1286" width="19.85546875" style="649" customWidth="1"/>
    <col min="1287" max="1287" width="21.5703125" style="649" customWidth="1"/>
    <col min="1288" max="1288" width="14.42578125" style="649" customWidth="1"/>
    <col min="1289" max="1289" width="19.85546875" style="649" customWidth="1"/>
    <col min="1290" max="1294" width="16.5703125" style="649" customWidth="1"/>
    <col min="1295" max="1296" width="0" style="649" hidden="1" customWidth="1"/>
    <col min="1297" max="1297" width="4" style="649" customWidth="1"/>
    <col min="1298" max="1305" width="9.140625" style="649" customWidth="1"/>
    <col min="1306" max="1536" width="11.42578125" style="649"/>
    <col min="1537" max="1537" width="0" style="649" hidden="1" customWidth="1"/>
    <col min="1538" max="1538" width="27" style="649" customWidth="1"/>
    <col min="1539" max="1539" width="21.42578125" style="649" customWidth="1"/>
    <col min="1540" max="1540" width="22.5703125" style="649" customWidth="1"/>
    <col min="1541" max="1541" width="14.28515625" style="649" customWidth="1"/>
    <col min="1542" max="1542" width="19.85546875" style="649" customWidth="1"/>
    <col min="1543" max="1543" width="21.5703125" style="649" customWidth="1"/>
    <col min="1544" max="1544" width="14.42578125" style="649" customWidth="1"/>
    <col min="1545" max="1545" width="19.85546875" style="649" customWidth="1"/>
    <col min="1546" max="1550" width="16.5703125" style="649" customWidth="1"/>
    <col min="1551" max="1552" width="0" style="649" hidden="1" customWidth="1"/>
    <col min="1553" max="1553" width="4" style="649" customWidth="1"/>
    <col min="1554" max="1561" width="9.140625" style="649" customWidth="1"/>
    <col min="1562" max="1792" width="11.42578125" style="649"/>
    <col min="1793" max="1793" width="0" style="649" hidden="1" customWidth="1"/>
    <col min="1794" max="1794" width="27" style="649" customWidth="1"/>
    <col min="1795" max="1795" width="21.42578125" style="649" customWidth="1"/>
    <col min="1796" max="1796" width="22.5703125" style="649" customWidth="1"/>
    <col min="1797" max="1797" width="14.28515625" style="649" customWidth="1"/>
    <col min="1798" max="1798" width="19.85546875" style="649" customWidth="1"/>
    <col min="1799" max="1799" width="21.5703125" style="649" customWidth="1"/>
    <col min="1800" max="1800" width="14.42578125" style="649" customWidth="1"/>
    <col min="1801" max="1801" width="19.85546875" style="649" customWidth="1"/>
    <col min="1802" max="1806" width="16.5703125" style="649" customWidth="1"/>
    <col min="1807" max="1808" width="0" style="649" hidden="1" customWidth="1"/>
    <col min="1809" max="1809" width="4" style="649" customWidth="1"/>
    <col min="1810" max="1817" width="9.140625" style="649" customWidth="1"/>
    <col min="1818" max="2048" width="11.42578125" style="649"/>
    <col min="2049" max="2049" width="0" style="649" hidden="1" customWidth="1"/>
    <col min="2050" max="2050" width="27" style="649" customWidth="1"/>
    <col min="2051" max="2051" width="21.42578125" style="649" customWidth="1"/>
    <col min="2052" max="2052" width="22.5703125" style="649" customWidth="1"/>
    <col min="2053" max="2053" width="14.28515625" style="649" customWidth="1"/>
    <col min="2054" max="2054" width="19.85546875" style="649" customWidth="1"/>
    <col min="2055" max="2055" width="21.5703125" style="649" customWidth="1"/>
    <col min="2056" max="2056" width="14.42578125" style="649" customWidth="1"/>
    <col min="2057" max="2057" width="19.85546875" style="649" customWidth="1"/>
    <col min="2058" max="2062" width="16.5703125" style="649" customWidth="1"/>
    <col min="2063" max="2064" width="0" style="649" hidden="1" customWidth="1"/>
    <col min="2065" max="2065" width="4" style="649" customWidth="1"/>
    <col min="2066" max="2073" width="9.140625" style="649" customWidth="1"/>
    <col min="2074" max="2304" width="11.42578125" style="649"/>
    <col min="2305" max="2305" width="0" style="649" hidden="1" customWidth="1"/>
    <col min="2306" max="2306" width="27" style="649" customWidth="1"/>
    <col min="2307" max="2307" width="21.42578125" style="649" customWidth="1"/>
    <col min="2308" max="2308" width="22.5703125" style="649" customWidth="1"/>
    <col min="2309" max="2309" width="14.28515625" style="649" customWidth="1"/>
    <col min="2310" max="2310" width="19.85546875" style="649" customWidth="1"/>
    <col min="2311" max="2311" width="21.5703125" style="649" customWidth="1"/>
    <col min="2312" max="2312" width="14.42578125" style="649" customWidth="1"/>
    <col min="2313" max="2313" width="19.85546875" style="649" customWidth="1"/>
    <col min="2314" max="2318" width="16.5703125" style="649" customWidth="1"/>
    <col min="2319" max="2320" width="0" style="649" hidden="1" customWidth="1"/>
    <col min="2321" max="2321" width="4" style="649" customWidth="1"/>
    <col min="2322" max="2329" width="9.140625" style="649" customWidth="1"/>
    <col min="2330" max="2560" width="11.42578125" style="649"/>
    <col min="2561" max="2561" width="0" style="649" hidden="1" customWidth="1"/>
    <col min="2562" max="2562" width="27" style="649" customWidth="1"/>
    <col min="2563" max="2563" width="21.42578125" style="649" customWidth="1"/>
    <col min="2564" max="2564" width="22.5703125" style="649" customWidth="1"/>
    <col min="2565" max="2565" width="14.28515625" style="649" customWidth="1"/>
    <col min="2566" max="2566" width="19.85546875" style="649" customWidth="1"/>
    <col min="2567" max="2567" width="21.5703125" style="649" customWidth="1"/>
    <col min="2568" max="2568" width="14.42578125" style="649" customWidth="1"/>
    <col min="2569" max="2569" width="19.85546875" style="649" customWidth="1"/>
    <col min="2570" max="2574" width="16.5703125" style="649" customWidth="1"/>
    <col min="2575" max="2576" width="0" style="649" hidden="1" customWidth="1"/>
    <col min="2577" max="2577" width="4" style="649" customWidth="1"/>
    <col min="2578" max="2585" width="9.140625" style="649" customWidth="1"/>
    <col min="2586" max="2816" width="11.42578125" style="649"/>
    <col min="2817" max="2817" width="0" style="649" hidden="1" customWidth="1"/>
    <col min="2818" max="2818" width="27" style="649" customWidth="1"/>
    <col min="2819" max="2819" width="21.42578125" style="649" customWidth="1"/>
    <col min="2820" max="2820" width="22.5703125" style="649" customWidth="1"/>
    <col min="2821" max="2821" width="14.28515625" style="649" customWidth="1"/>
    <col min="2822" max="2822" width="19.85546875" style="649" customWidth="1"/>
    <col min="2823" max="2823" width="21.5703125" style="649" customWidth="1"/>
    <col min="2824" max="2824" width="14.42578125" style="649" customWidth="1"/>
    <col min="2825" max="2825" width="19.85546875" style="649" customWidth="1"/>
    <col min="2826" max="2830" width="16.5703125" style="649" customWidth="1"/>
    <col min="2831" max="2832" width="0" style="649" hidden="1" customWidth="1"/>
    <col min="2833" max="2833" width="4" style="649" customWidth="1"/>
    <col min="2834" max="2841" width="9.140625" style="649" customWidth="1"/>
    <col min="2842" max="3072" width="11.42578125" style="649"/>
    <col min="3073" max="3073" width="0" style="649" hidden="1" customWidth="1"/>
    <col min="3074" max="3074" width="27" style="649" customWidth="1"/>
    <col min="3075" max="3075" width="21.42578125" style="649" customWidth="1"/>
    <col min="3076" max="3076" width="22.5703125" style="649" customWidth="1"/>
    <col min="3077" max="3077" width="14.28515625" style="649" customWidth="1"/>
    <col min="3078" max="3078" width="19.85546875" style="649" customWidth="1"/>
    <col min="3079" max="3079" width="21.5703125" style="649" customWidth="1"/>
    <col min="3080" max="3080" width="14.42578125" style="649" customWidth="1"/>
    <col min="3081" max="3081" width="19.85546875" style="649" customWidth="1"/>
    <col min="3082" max="3086" width="16.5703125" style="649" customWidth="1"/>
    <col min="3087" max="3088" width="0" style="649" hidden="1" customWidth="1"/>
    <col min="3089" max="3089" width="4" style="649" customWidth="1"/>
    <col min="3090" max="3097" width="9.140625" style="649" customWidth="1"/>
    <col min="3098" max="3328" width="11.42578125" style="649"/>
    <col min="3329" max="3329" width="0" style="649" hidden="1" customWidth="1"/>
    <col min="3330" max="3330" width="27" style="649" customWidth="1"/>
    <col min="3331" max="3331" width="21.42578125" style="649" customWidth="1"/>
    <col min="3332" max="3332" width="22.5703125" style="649" customWidth="1"/>
    <col min="3333" max="3333" width="14.28515625" style="649" customWidth="1"/>
    <col min="3334" max="3334" width="19.85546875" style="649" customWidth="1"/>
    <col min="3335" max="3335" width="21.5703125" style="649" customWidth="1"/>
    <col min="3336" max="3336" width="14.42578125" style="649" customWidth="1"/>
    <col min="3337" max="3337" width="19.85546875" style="649" customWidth="1"/>
    <col min="3338" max="3342" width="16.5703125" style="649" customWidth="1"/>
    <col min="3343" max="3344" width="0" style="649" hidden="1" customWidth="1"/>
    <col min="3345" max="3345" width="4" style="649" customWidth="1"/>
    <col min="3346" max="3353" width="9.140625" style="649" customWidth="1"/>
    <col min="3354" max="3584" width="11.42578125" style="649"/>
    <col min="3585" max="3585" width="0" style="649" hidden="1" customWidth="1"/>
    <col min="3586" max="3586" width="27" style="649" customWidth="1"/>
    <col min="3587" max="3587" width="21.42578125" style="649" customWidth="1"/>
    <col min="3588" max="3588" width="22.5703125" style="649" customWidth="1"/>
    <col min="3589" max="3589" width="14.28515625" style="649" customWidth="1"/>
    <col min="3590" max="3590" width="19.85546875" style="649" customWidth="1"/>
    <col min="3591" max="3591" width="21.5703125" style="649" customWidth="1"/>
    <col min="3592" max="3592" width="14.42578125" style="649" customWidth="1"/>
    <col min="3593" max="3593" width="19.85546875" style="649" customWidth="1"/>
    <col min="3594" max="3598" width="16.5703125" style="649" customWidth="1"/>
    <col min="3599" max="3600" width="0" style="649" hidden="1" customWidth="1"/>
    <col min="3601" max="3601" width="4" style="649" customWidth="1"/>
    <col min="3602" max="3609" width="9.140625" style="649" customWidth="1"/>
    <col min="3610" max="3840" width="11.42578125" style="649"/>
    <col min="3841" max="3841" width="0" style="649" hidden="1" customWidth="1"/>
    <col min="3842" max="3842" width="27" style="649" customWidth="1"/>
    <col min="3843" max="3843" width="21.42578125" style="649" customWidth="1"/>
    <col min="3844" max="3844" width="22.5703125" style="649" customWidth="1"/>
    <col min="3845" max="3845" width="14.28515625" style="649" customWidth="1"/>
    <col min="3846" max="3846" width="19.85546875" style="649" customWidth="1"/>
    <col min="3847" max="3847" width="21.5703125" style="649" customWidth="1"/>
    <col min="3848" max="3848" width="14.42578125" style="649" customWidth="1"/>
    <col min="3849" max="3849" width="19.85546875" style="649" customWidth="1"/>
    <col min="3850" max="3854" width="16.5703125" style="649" customWidth="1"/>
    <col min="3855" max="3856" width="0" style="649" hidden="1" customWidth="1"/>
    <col min="3857" max="3857" width="4" style="649" customWidth="1"/>
    <col min="3858" max="3865" width="9.140625" style="649" customWidth="1"/>
    <col min="3866" max="4096" width="11.42578125" style="649"/>
    <col min="4097" max="4097" width="0" style="649" hidden="1" customWidth="1"/>
    <col min="4098" max="4098" width="27" style="649" customWidth="1"/>
    <col min="4099" max="4099" width="21.42578125" style="649" customWidth="1"/>
    <col min="4100" max="4100" width="22.5703125" style="649" customWidth="1"/>
    <col min="4101" max="4101" width="14.28515625" style="649" customWidth="1"/>
    <col min="4102" max="4102" width="19.85546875" style="649" customWidth="1"/>
    <col min="4103" max="4103" width="21.5703125" style="649" customWidth="1"/>
    <col min="4104" max="4104" width="14.42578125" style="649" customWidth="1"/>
    <col min="4105" max="4105" width="19.85546875" style="649" customWidth="1"/>
    <col min="4106" max="4110" width="16.5703125" style="649" customWidth="1"/>
    <col min="4111" max="4112" width="0" style="649" hidden="1" customWidth="1"/>
    <col min="4113" max="4113" width="4" style="649" customWidth="1"/>
    <col min="4114" max="4121" width="9.140625" style="649" customWidth="1"/>
    <col min="4122" max="4352" width="11.42578125" style="649"/>
    <col min="4353" max="4353" width="0" style="649" hidden="1" customWidth="1"/>
    <col min="4354" max="4354" width="27" style="649" customWidth="1"/>
    <col min="4355" max="4355" width="21.42578125" style="649" customWidth="1"/>
    <col min="4356" max="4356" width="22.5703125" style="649" customWidth="1"/>
    <col min="4357" max="4357" width="14.28515625" style="649" customWidth="1"/>
    <col min="4358" max="4358" width="19.85546875" style="649" customWidth="1"/>
    <col min="4359" max="4359" width="21.5703125" style="649" customWidth="1"/>
    <col min="4360" max="4360" width="14.42578125" style="649" customWidth="1"/>
    <col min="4361" max="4361" width="19.85546875" style="649" customWidth="1"/>
    <col min="4362" max="4366" width="16.5703125" style="649" customWidth="1"/>
    <col min="4367" max="4368" width="0" style="649" hidden="1" customWidth="1"/>
    <col min="4369" max="4369" width="4" style="649" customWidth="1"/>
    <col min="4370" max="4377" width="9.140625" style="649" customWidth="1"/>
    <col min="4378" max="4608" width="11.42578125" style="649"/>
    <col min="4609" max="4609" width="0" style="649" hidden="1" customWidth="1"/>
    <col min="4610" max="4610" width="27" style="649" customWidth="1"/>
    <col min="4611" max="4611" width="21.42578125" style="649" customWidth="1"/>
    <col min="4612" max="4612" width="22.5703125" style="649" customWidth="1"/>
    <col min="4613" max="4613" width="14.28515625" style="649" customWidth="1"/>
    <col min="4614" max="4614" width="19.85546875" style="649" customWidth="1"/>
    <col min="4615" max="4615" width="21.5703125" style="649" customWidth="1"/>
    <col min="4616" max="4616" width="14.42578125" style="649" customWidth="1"/>
    <col min="4617" max="4617" width="19.85546875" style="649" customWidth="1"/>
    <col min="4618" max="4622" width="16.5703125" style="649" customWidth="1"/>
    <col min="4623" max="4624" width="0" style="649" hidden="1" customWidth="1"/>
    <col min="4625" max="4625" width="4" style="649" customWidth="1"/>
    <col min="4626" max="4633" width="9.140625" style="649" customWidth="1"/>
    <col min="4634" max="4864" width="11.42578125" style="649"/>
    <col min="4865" max="4865" width="0" style="649" hidden="1" customWidth="1"/>
    <col min="4866" max="4866" width="27" style="649" customWidth="1"/>
    <col min="4867" max="4867" width="21.42578125" style="649" customWidth="1"/>
    <col min="4868" max="4868" width="22.5703125" style="649" customWidth="1"/>
    <col min="4869" max="4869" width="14.28515625" style="649" customWidth="1"/>
    <col min="4870" max="4870" width="19.85546875" style="649" customWidth="1"/>
    <col min="4871" max="4871" width="21.5703125" style="649" customWidth="1"/>
    <col min="4872" max="4872" width="14.42578125" style="649" customWidth="1"/>
    <col min="4873" max="4873" width="19.85546875" style="649" customWidth="1"/>
    <col min="4874" max="4878" width="16.5703125" style="649" customWidth="1"/>
    <col min="4879" max="4880" width="0" style="649" hidden="1" customWidth="1"/>
    <col min="4881" max="4881" width="4" style="649" customWidth="1"/>
    <col min="4882" max="4889" width="9.140625" style="649" customWidth="1"/>
    <col min="4890" max="5120" width="11.42578125" style="649"/>
    <col min="5121" max="5121" width="0" style="649" hidden="1" customWidth="1"/>
    <col min="5122" max="5122" width="27" style="649" customWidth="1"/>
    <col min="5123" max="5123" width="21.42578125" style="649" customWidth="1"/>
    <col min="5124" max="5124" width="22.5703125" style="649" customWidth="1"/>
    <col min="5125" max="5125" width="14.28515625" style="649" customWidth="1"/>
    <col min="5126" max="5126" width="19.85546875" style="649" customWidth="1"/>
    <col min="5127" max="5127" width="21.5703125" style="649" customWidth="1"/>
    <col min="5128" max="5128" width="14.42578125" style="649" customWidth="1"/>
    <col min="5129" max="5129" width="19.85546875" style="649" customWidth="1"/>
    <col min="5130" max="5134" width="16.5703125" style="649" customWidth="1"/>
    <col min="5135" max="5136" width="0" style="649" hidden="1" customWidth="1"/>
    <col min="5137" max="5137" width="4" style="649" customWidth="1"/>
    <col min="5138" max="5145" width="9.140625" style="649" customWidth="1"/>
    <col min="5146" max="5376" width="11.42578125" style="649"/>
    <col min="5377" max="5377" width="0" style="649" hidden="1" customWidth="1"/>
    <col min="5378" max="5378" width="27" style="649" customWidth="1"/>
    <col min="5379" max="5379" width="21.42578125" style="649" customWidth="1"/>
    <col min="5380" max="5380" width="22.5703125" style="649" customWidth="1"/>
    <col min="5381" max="5381" width="14.28515625" style="649" customWidth="1"/>
    <col min="5382" max="5382" width="19.85546875" style="649" customWidth="1"/>
    <col min="5383" max="5383" width="21.5703125" style="649" customWidth="1"/>
    <col min="5384" max="5384" width="14.42578125" style="649" customWidth="1"/>
    <col min="5385" max="5385" width="19.85546875" style="649" customWidth="1"/>
    <col min="5386" max="5390" width="16.5703125" style="649" customWidth="1"/>
    <col min="5391" max="5392" width="0" style="649" hidden="1" customWidth="1"/>
    <col min="5393" max="5393" width="4" style="649" customWidth="1"/>
    <col min="5394" max="5401" width="9.140625" style="649" customWidth="1"/>
    <col min="5402" max="5632" width="11.42578125" style="649"/>
    <col min="5633" max="5633" width="0" style="649" hidden="1" customWidth="1"/>
    <col min="5634" max="5634" width="27" style="649" customWidth="1"/>
    <col min="5635" max="5635" width="21.42578125" style="649" customWidth="1"/>
    <col min="5636" max="5636" width="22.5703125" style="649" customWidth="1"/>
    <col min="5637" max="5637" width="14.28515625" style="649" customWidth="1"/>
    <col min="5638" max="5638" width="19.85546875" style="649" customWidth="1"/>
    <col min="5639" max="5639" width="21.5703125" style="649" customWidth="1"/>
    <col min="5640" max="5640" width="14.42578125" style="649" customWidth="1"/>
    <col min="5641" max="5641" width="19.85546875" style="649" customWidth="1"/>
    <col min="5642" max="5646" width="16.5703125" style="649" customWidth="1"/>
    <col min="5647" max="5648" width="0" style="649" hidden="1" customWidth="1"/>
    <col min="5649" max="5649" width="4" style="649" customWidth="1"/>
    <col min="5650" max="5657" width="9.140625" style="649" customWidth="1"/>
    <col min="5658" max="5888" width="11.42578125" style="649"/>
    <col min="5889" max="5889" width="0" style="649" hidden="1" customWidth="1"/>
    <col min="5890" max="5890" width="27" style="649" customWidth="1"/>
    <col min="5891" max="5891" width="21.42578125" style="649" customWidth="1"/>
    <col min="5892" max="5892" width="22.5703125" style="649" customWidth="1"/>
    <col min="5893" max="5893" width="14.28515625" style="649" customWidth="1"/>
    <col min="5894" max="5894" width="19.85546875" style="649" customWidth="1"/>
    <col min="5895" max="5895" width="21.5703125" style="649" customWidth="1"/>
    <col min="5896" max="5896" width="14.42578125" style="649" customWidth="1"/>
    <col min="5897" max="5897" width="19.85546875" style="649" customWidth="1"/>
    <col min="5898" max="5902" width="16.5703125" style="649" customWidth="1"/>
    <col min="5903" max="5904" width="0" style="649" hidden="1" customWidth="1"/>
    <col min="5905" max="5905" width="4" style="649" customWidth="1"/>
    <col min="5906" max="5913" width="9.140625" style="649" customWidth="1"/>
    <col min="5914" max="6144" width="11.42578125" style="649"/>
    <col min="6145" max="6145" width="0" style="649" hidden="1" customWidth="1"/>
    <col min="6146" max="6146" width="27" style="649" customWidth="1"/>
    <col min="6147" max="6147" width="21.42578125" style="649" customWidth="1"/>
    <col min="6148" max="6148" width="22.5703125" style="649" customWidth="1"/>
    <col min="6149" max="6149" width="14.28515625" style="649" customWidth="1"/>
    <col min="6150" max="6150" width="19.85546875" style="649" customWidth="1"/>
    <col min="6151" max="6151" width="21.5703125" style="649" customWidth="1"/>
    <col min="6152" max="6152" width="14.42578125" style="649" customWidth="1"/>
    <col min="6153" max="6153" width="19.85546875" style="649" customWidth="1"/>
    <col min="6154" max="6158" width="16.5703125" style="649" customWidth="1"/>
    <col min="6159" max="6160" width="0" style="649" hidden="1" customWidth="1"/>
    <col min="6161" max="6161" width="4" style="649" customWidth="1"/>
    <col min="6162" max="6169" width="9.140625" style="649" customWidth="1"/>
    <col min="6170" max="6400" width="11.42578125" style="649"/>
    <col min="6401" max="6401" width="0" style="649" hidden="1" customWidth="1"/>
    <col min="6402" max="6402" width="27" style="649" customWidth="1"/>
    <col min="6403" max="6403" width="21.42578125" style="649" customWidth="1"/>
    <col min="6404" max="6404" width="22.5703125" style="649" customWidth="1"/>
    <col min="6405" max="6405" width="14.28515625" style="649" customWidth="1"/>
    <col min="6406" max="6406" width="19.85546875" style="649" customWidth="1"/>
    <col min="6407" max="6407" width="21.5703125" style="649" customWidth="1"/>
    <col min="6408" max="6408" width="14.42578125" style="649" customWidth="1"/>
    <col min="6409" max="6409" width="19.85546875" style="649" customWidth="1"/>
    <col min="6410" max="6414" width="16.5703125" style="649" customWidth="1"/>
    <col min="6415" max="6416" width="0" style="649" hidden="1" customWidth="1"/>
    <col min="6417" max="6417" width="4" style="649" customWidth="1"/>
    <col min="6418" max="6425" width="9.140625" style="649" customWidth="1"/>
    <col min="6426" max="6656" width="11.42578125" style="649"/>
    <col min="6657" max="6657" width="0" style="649" hidden="1" customWidth="1"/>
    <col min="6658" max="6658" width="27" style="649" customWidth="1"/>
    <col min="6659" max="6659" width="21.42578125" style="649" customWidth="1"/>
    <col min="6660" max="6660" width="22.5703125" style="649" customWidth="1"/>
    <col min="6661" max="6661" width="14.28515625" style="649" customWidth="1"/>
    <col min="6662" max="6662" width="19.85546875" style="649" customWidth="1"/>
    <col min="6663" max="6663" width="21.5703125" style="649" customWidth="1"/>
    <col min="6664" max="6664" width="14.42578125" style="649" customWidth="1"/>
    <col min="6665" max="6665" width="19.85546875" style="649" customWidth="1"/>
    <col min="6666" max="6670" width="16.5703125" style="649" customWidth="1"/>
    <col min="6671" max="6672" width="0" style="649" hidden="1" customWidth="1"/>
    <col min="6673" max="6673" width="4" style="649" customWidth="1"/>
    <col min="6674" max="6681" width="9.140625" style="649" customWidth="1"/>
    <col min="6682" max="6912" width="11.42578125" style="649"/>
    <col min="6913" max="6913" width="0" style="649" hidden="1" customWidth="1"/>
    <col min="6914" max="6914" width="27" style="649" customWidth="1"/>
    <col min="6915" max="6915" width="21.42578125" style="649" customWidth="1"/>
    <col min="6916" max="6916" width="22.5703125" style="649" customWidth="1"/>
    <col min="6917" max="6917" width="14.28515625" style="649" customWidth="1"/>
    <col min="6918" max="6918" width="19.85546875" style="649" customWidth="1"/>
    <col min="6919" max="6919" width="21.5703125" style="649" customWidth="1"/>
    <col min="6920" max="6920" width="14.42578125" style="649" customWidth="1"/>
    <col min="6921" max="6921" width="19.85546875" style="649" customWidth="1"/>
    <col min="6922" max="6926" width="16.5703125" style="649" customWidth="1"/>
    <col min="6927" max="6928" width="0" style="649" hidden="1" customWidth="1"/>
    <col min="6929" max="6929" width="4" style="649" customWidth="1"/>
    <col min="6930" max="6937" width="9.140625" style="649" customWidth="1"/>
    <col min="6938" max="7168" width="11.42578125" style="649"/>
    <col min="7169" max="7169" width="0" style="649" hidden="1" customWidth="1"/>
    <col min="7170" max="7170" width="27" style="649" customWidth="1"/>
    <col min="7171" max="7171" width="21.42578125" style="649" customWidth="1"/>
    <col min="7172" max="7172" width="22.5703125" style="649" customWidth="1"/>
    <col min="7173" max="7173" width="14.28515625" style="649" customWidth="1"/>
    <col min="7174" max="7174" width="19.85546875" style="649" customWidth="1"/>
    <col min="7175" max="7175" width="21.5703125" style="649" customWidth="1"/>
    <col min="7176" max="7176" width="14.42578125" style="649" customWidth="1"/>
    <col min="7177" max="7177" width="19.85546875" style="649" customWidth="1"/>
    <col min="7178" max="7182" width="16.5703125" style="649" customWidth="1"/>
    <col min="7183" max="7184" width="0" style="649" hidden="1" customWidth="1"/>
    <col min="7185" max="7185" width="4" style="649" customWidth="1"/>
    <col min="7186" max="7193" width="9.140625" style="649" customWidth="1"/>
    <col min="7194" max="7424" width="11.42578125" style="649"/>
    <col min="7425" max="7425" width="0" style="649" hidden="1" customWidth="1"/>
    <col min="7426" max="7426" width="27" style="649" customWidth="1"/>
    <col min="7427" max="7427" width="21.42578125" style="649" customWidth="1"/>
    <col min="7428" max="7428" width="22.5703125" style="649" customWidth="1"/>
    <col min="7429" max="7429" width="14.28515625" style="649" customWidth="1"/>
    <col min="7430" max="7430" width="19.85546875" style="649" customWidth="1"/>
    <col min="7431" max="7431" width="21.5703125" style="649" customWidth="1"/>
    <col min="7432" max="7432" width="14.42578125" style="649" customWidth="1"/>
    <col min="7433" max="7433" width="19.85546875" style="649" customWidth="1"/>
    <col min="7434" max="7438" width="16.5703125" style="649" customWidth="1"/>
    <col min="7439" max="7440" width="0" style="649" hidden="1" customWidth="1"/>
    <col min="7441" max="7441" width="4" style="649" customWidth="1"/>
    <col min="7442" max="7449" width="9.140625" style="649" customWidth="1"/>
    <col min="7450" max="7680" width="11.42578125" style="649"/>
    <col min="7681" max="7681" width="0" style="649" hidden="1" customWidth="1"/>
    <col min="7682" max="7682" width="27" style="649" customWidth="1"/>
    <col min="7683" max="7683" width="21.42578125" style="649" customWidth="1"/>
    <col min="7684" max="7684" width="22.5703125" style="649" customWidth="1"/>
    <col min="7685" max="7685" width="14.28515625" style="649" customWidth="1"/>
    <col min="7686" max="7686" width="19.85546875" style="649" customWidth="1"/>
    <col min="7687" max="7687" width="21.5703125" style="649" customWidth="1"/>
    <col min="7688" max="7688" width="14.42578125" style="649" customWidth="1"/>
    <col min="7689" max="7689" width="19.85546875" style="649" customWidth="1"/>
    <col min="7690" max="7694" width="16.5703125" style="649" customWidth="1"/>
    <col min="7695" max="7696" width="0" style="649" hidden="1" customWidth="1"/>
    <col min="7697" max="7697" width="4" style="649" customWidth="1"/>
    <col min="7698" max="7705" width="9.140625" style="649" customWidth="1"/>
    <col min="7706" max="7936" width="11.42578125" style="649"/>
    <col min="7937" max="7937" width="0" style="649" hidden="1" customWidth="1"/>
    <col min="7938" max="7938" width="27" style="649" customWidth="1"/>
    <col min="7939" max="7939" width="21.42578125" style="649" customWidth="1"/>
    <col min="7940" max="7940" width="22.5703125" style="649" customWidth="1"/>
    <col min="7941" max="7941" width="14.28515625" style="649" customWidth="1"/>
    <col min="7942" max="7942" width="19.85546875" style="649" customWidth="1"/>
    <col min="7943" max="7943" width="21.5703125" style="649" customWidth="1"/>
    <col min="7944" max="7944" width="14.42578125" style="649" customWidth="1"/>
    <col min="7945" max="7945" width="19.85546875" style="649" customWidth="1"/>
    <col min="7946" max="7950" width="16.5703125" style="649" customWidth="1"/>
    <col min="7951" max="7952" width="0" style="649" hidden="1" customWidth="1"/>
    <col min="7953" max="7953" width="4" style="649" customWidth="1"/>
    <col min="7954" max="7961" width="9.140625" style="649" customWidth="1"/>
    <col min="7962" max="8192" width="11.42578125" style="649"/>
    <col min="8193" max="8193" width="0" style="649" hidden="1" customWidth="1"/>
    <col min="8194" max="8194" width="27" style="649" customWidth="1"/>
    <col min="8195" max="8195" width="21.42578125" style="649" customWidth="1"/>
    <col min="8196" max="8196" width="22.5703125" style="649" customWidth="1"/>
    <col min="8197" max="8197" width="14.28515625" style="649" customWidth="1"/>
    <col min="8198" max="8198" width="19.85546875" style="649" customWidth="1"/>
    <col min="8199" max="8199" width="21.5703125" style="649" customWidth="1"/>
    <col min="8200" max="8200" width="14.42578125" style="649" customWidth="1"/>
    <col min="8201" max="8201" width="19.85546875" style="649" customWidth="1"/>
    <col min="8202" max="8206" width="16.5703125" style="649" customWidth="1"/>
    <col min="8207" max="8208" width="0" style="649" hidden="1" customWidth="1"/>
    <col min="8209" max="8209" width="4" style="649" customWidth="1"/>
    <col min="8210" max="8217" width="9.140625" style="649" customWidth="1"/>
    <col min="8218" max="8448" width="11.42578125" style="649"/>
    <col min="8449" max="8449" width="0" style="649" hidden="1" customWidth="1"/>
    <col min="8450" max="8450" width="27" style="649" customWidth="1"/>
    <col min="8451" max="8451" width="21.42578125" style="649" customWidth="1"/>
    <col min="8452" max="8452" width="22.5703125" style="649" customWidth="1"/>
    <col min="8453" max="8453" width="14.28515625" style="649" customWidth="1"/>
    <col min="8454" max="8454" width="19.85546875" style="649" customWidth="1"/>
    <col min="8455" max="8455" width="21.5703125" style="649" customWidth="1"/>
    <col min="8456" max="8456" width="14.42578125" style="649" customWidth="1"/>
    <col min="8457" max="8457" width="19.85546875" style="649" customWidth="1"/>
    <col min="8458" max="8462" width="16.5703125" style="649" customWidth="1"/>
    <col min="8463" max="8464" width="0" style="649" hidden="1" customWidth="1"/>
    <col min="8465" max="8465" width="4" style="649" customWidth="1"/>
    <col min="8466" max="8473" width="9.140625" style="649" customWidth="1"/>
    <col min="8474" max="8704" width="11.42578125" style="649"/>
    <col min="8705" max="8705" width="0" style="649" hidden="1" customWidth="1"/>
    <col min="8706" max="8706" width="27" style="649" customWidth="1"/>
    <col min="8707" max="8707" width="21.42578125" style="649" customWidth="1"/>
    <col min="8708" max="8708" width="22.5703125" style="649" customWidth="1"/>
    <col min="8709" max="8709" width="14.28515625" style="649" customWidth="1"/>
    <col min="8710" max="8710" width="19.85546875" style="649" customWidth="1"/>
    <col min="8711" max="8711" width="21.5703125" style="649" customWidth="1"/>
    <col min="8712" max="8712" width="14.42578125" style="649" customWidth="1"/>
    <col min="8713" max="8713" width="19.85546875" style="649" customWidth="1"/>
    <col min="8714" max="8718" width="16.5703125" style="649" customWidth="1"/>
    <col min="8719" max="8720" width="0" style="649" hidden="1" customWidth="1"/>
    <col min="8721" max="8721" width="4" style="649" customWidth="1"/>
    <col min="8722" max="8729" width="9.140625" style="649" customWidth="1"/>
    <col min="8730" max="8960" width="11.42578125" style="649"/>
    <col min="8961" max="8961" width="0" style="649" hidden="1" customWidth="1"/>
    <col min="8962" max="8962" width="27" style="649" customWidth="1"/>
    <col min="8963" max="8963" width="21.42578125" style="649" customWidth="1"/>
    <col min="8964" max="8964" width="22.5703125" style="649" customWidth="1"/>
    <col min="8965" max="8965" width="14.28515625" style="649" customWidth="1"/>
    <col min="8966" max="8966" width="19.85546875" style="649" customWidth="1"/>
    <col min="8967" max="8967" width="21.5703125" style="649" customWidth="1"/>
    <col min="8968" max="8968" width="14.42578125" style="649" customWidth="1"/>
    <col min="8969" max="8969" width="19.85546875" style="649" customWidth="1"/>
    <col min="8970" max="8974" width="16.5703125" style="649" customWidth="1"/>
    <col min="8975" max="8976" width="0" style="649" hidden="1" customWidth="1"/>
    <col min="8977" max="8977" width="4" style="649" customWidth="1"/>
    <col min="8978" max="8985" width="9.140625" style="649" customWidth="1"/>
    <col min="8986" max="9216" width="11.42578125" style="649"/>
    <col min="9217" max="9217" width="0" style="649" hidden="1" customWidth="1"/>
    <col min="9218" max="9218" width="27" style="649" customWidth="1"/>
    <col min="9219" max="9219" width="21.42578125" style="649" customWidth="1"/>
    <col min="9220" max="9220" width="22.5703125" style="649" customWidth="1"/>
    <col min="9221" max="9221" width="14.28515625" style="649" customWidth="1"/>
    <col min="9222" max="9222" width="19.85546875" style="649" customWidth="1"/>
    <col min="9223" max="9223" width="21.5703125" style="649" customWidth="1"/>
    <col min="9224" max="9224" width="14.42578125" style="649" customWidth="1"/>
    <col min="9225" max="9225" width="19.85546875" style="649" customWidth="1"/>
    <col min="9226" max="9230" width="16.5703125" style="649" customWidth="1"/>
    <col min="9231" max="9232" width="0" style="649" hidden="1" customWidth="1"/>
    <col min="9233" max="9233" width="4" style="649" customWidth="1"/>
    <col min="9234" max="9241" width="9.140625" style="649" customWidth="1"/>
    <col min="9242" max="9472" width="11.42578125" style="649"/>
    <col min="9473" max="9473" width="0" style="649" hidden="1" customWidth="1"/>
    <col min="9474" max="9474" width="27" style="649" customWidth="1"/>
    <col min="9475" max="9475" width="21.42578125" style="649" customWidth="1"/>
    <col min="9476" max="9476" width="22.5703125" style="649" customWidth="1"/>
    <col min="9477" max="9477" width="14.28515625" style="649" customWidth="1"/>
    <col min="9478" max="9478" width="19.85546875" style="649" customWidth="1"/>
    <col min="9479" max="9479" width="21.5703125" style="649" customWidth="1"/>
    <col min="9480" max="9480" width="14.42578125" style="649" customWidth="1"/>
    <col min="9481" max="9481" width="19.85546875" style="649" customWidth="1"/>
    <col min="9482" max="9486" width="16.5703125" style="649" customWidth="1"/>
    <col min="9487" max="9488" width="0" style="649" hidden="1" customWidth="1"/>
    <col min="9489" max="9489" width="4" style="649" customWidth="1"/>
    <col min="9490" max="9497" width="9.140625" style="649" customWidth="1"/>
    <col min="9498" max="9728" width="11.42578125" style="649"/>
    <col min="9729" max="9729" width="0" style="649" hidden="1" customWidth="1"/>
    <col min="9730" max="9730" width="27" style="649" customWidth="1"/>
    <col min="9731" max="9731" width="21.42578125" style="649" customWidth="1"/>
    <col min="9732" max="9732" width="22.5703125" style="649" customWidth="1"/>
    <col min="9733" max="9733" width="14.28515625" style="649" customWidth="1"/>
    <col min="9734" max="9734" width="19.85546875" style="649" customWidth="1"/>
    <col min="9735" max="9735" width="21.5703125" style="649" customWidth="1"/>
    <col min="9736" max="9736" width="14.42578125" style="649" customWidth="1"/>
    <col min="9737" max="9737" width="19.85546875" style="649" customWidth="1"/>
    <col min="9738" max="9742" width="16.5703125" style="649" customWidth="1"/>
    <col min="9743" max="9744" width="0" style="649" hidden="1" customWidth="1"/>
    <col min="9745" max="9745" width="4" style="649" customWidth="1"/>
    <col min="9746" max="9753" width="9.140625" style="649" customWidth="1"/>
    <col min="9754" max="9984" width="11.42578125" style="649"/>
    <col min="9985" max="9985" width="0" style="649" hidden="1" customWidth="1"/>
    <col min="9986" max="9986" width="27" style="649" customWidth="1"/>
    <col min="9987" max="9987" width="21.42578125" style="649" customWidth="1"/>
    <col min="9988" max="9988" width="22.5703125" style="649" customWidth="1"/>
    <col min="9989" max="9989" width="14.28515625" style="649" customWidth="1"/>
    <col min="9990" max="9990" width="19.85546875" style="649" customWidth="1"/>
    <col min="9991" max="9991" width="21.5703125" style="649" customWidth="1"/>
    <col min="9992" max="9992" width="14.42578125" style="649" customWidth="1"/>
    <col min="9993" max="9993" width="19.85546875" style="649" customWidth="1"/>
    <col min="9994" max="9998" width="16.5703125" style="649" customWidth="1"/>
    <col min="9999" max="10000" width="0" style="649" hidden="1" customWidth="1"/>
    <col min="10001" max="10001" width="4" style="649" customWidth="1"/>
    <col min="10002" max="10009" width="9.140625" style="649" customWidth="1"/>
    <col min="10010" max="10240" width="11.42578125" style="649"/>
    <col min="10241" max="10241" width="0" style="649" hidden="1" customWidth="1"/>
    <col min="10242" max="10242" width="27" style="649" customWidth="1"/>
    <col min="10243" max="10243" width="21.42578125" style="649" customWidth="1"/>
    <col min="10244" max="10244" width="22.5703125" style="649" customWidth="1"/>
    <col min="10245" max="10245" width="14.28515625" style="649" customWidth="1"/>
    <col min="10246" max="10246" width="19.85546875" style="649" customWidth="1"/>
    <col min="10247" max="10247" width="21.5703125" style="649" customWidth="1"/>
    <col min="10248" max="10248" width="14.42578125" style="649" customWidth="1"/>
    <col min="10249" max="10249" width="19.85546875" style="649" customWidth="1"/>
    <col min="10250" max="10254" width="16.5703125" style="649" customWidth="1"/>
    <col min="10255" max="10256" width="0" style="649" hidden="1" customWidth="1"/>
    <col min="10257" max="10257" width="4" style="649" customWidth="1"/>
    <col min="10258" max="10265" width="9.140625" style="649" customWidth="1"/>
    <col min="10266" max="10496" width="11.42578125" style="649"/>
    <col min="10497" max="10497" width="0" style="649" hidden="1" customWidth="1"/>
    <col min="10498" max="10498" width="27" style="649" customWidth="1"/>
    <col min="10499" max="10499" width="21.42578125" style="649" customWidth="1"/>
    <col min="10500" max="10500" width="22.5703125" style="649" customWidth="1"/>
    <col min="10501" max="10501" width="14.28515625" style="649" customWidth="1"/>
    <col min="10502" max="10502" width="19.85546875" style="649" customWidth="1"/>
    <col min="10503" max="10503" width="21.5703125" style="649" customWidth="1"/>
    <col min="10504" max="10504" width="14.42578125" style="649" customWidth="1"/>
    <col min="10505" max="10505" width="19.85546875" style="649" customWidth="1"/>
    <col min="10506" max="10510" width="16.5703125" style="649" customWidth="1"/>
    <col min="10511" max="10512" width="0" style="649" hidden="1" customWidth="1"/>
    <col min="10513" max="10513" width="4" style="649" customWidth="1"/>
    <col min="10514" max="10521" width="9.140625" style="649" customWidth="1"/>
    <col min="10522" max="10752" width="11.42578125" style="649"/>
    <col min="10753" max="10753" width="0" style="649" hidden="1" customWidth="1"/>
    <col min="10754" max="10754" width="27" style="649" customWidth="1"/>
    <col min="10755" max="10755" width="21.42578125" style="649" customWidth="1"/>
    <col min="10756" max="10756" width="22.5703125" style="649" customWidth="1"/>
    <col min="10757" max="10757" width="14.28515625" style="649" customWidth="1"/>
    <col min="10758" max="10758" width="19.85546875" style="649" customWidth="1"/>
    <col min="10759" max="10759" width="21.5703125" style="649" customWidth="1"/>
    <col min="10760" max="10760" width="14.42578125" style="649" customWidth="1"/>
    <col min="10761" max="10761" width="19.85546875" style="649" customWidth="1"/>
    <col min="10762" max="10766" width="16.5703125" style="649" customWidth="1"/>
    <col min="10767" max="10768" width="0" style="649" hidden="1" customWidth="1"/>
    <col min="10769" max="10769" width="4" style="649" customWidth="1"/>
    <col min="10770" max="10777" width="9.140625" style="649" customWidth="1"/>
    <col min="10778" max="11008" width="11.42578125" style="649"/>
    <col min="11009" max="11009" width="0" style="649" hidden="1" customWidth="1"/>
    <col min="11010" max="11010" width="27" style="649" customWidth="1"/>
    <col min="11011" max="11011" width="21.42578125" style="649" customWidth="1"/>
    <col min="11012" max="11012" width="22.5703125" style="649" customWidth="1"/>
    <col min="11013" max="11013" width="14.28515625" style="649" customWidth="1"/>
    <col min="11014" max="11014" width="19.85546875" style="649" customWidth="1"/>
    <col min="11015" max="11015" width="21.5703125" style="649" customWidth="1"/>
    <col min="11016" max="11016" width="14.42578125" style="649" customWidth="1"/>
    <col min="11017" max="11017" width="19.85546875" style="649" customWidth="1"/>
    <col min="11018" max="11022" width="16.5703125" style="649" customWidth="1"/>
    <col min="11023" max="11024" width="0" style="649" hidden="1" customWidth="1"/>
    <col min="11025" max="11025" width="4" style="649" customWidth="1"/>
    <col min="11026" max="11033" width="9.140625" style="649" customWidth="1"/>
    <col min="11034" max="11264" width="11.42578125" style="649"/>
    <col min="11265" max="11265" width="0" style="649" hidden="1" customWidth="1"/>
    <col min="11266" max="11266" width="27" style="649" customWidth="1"/>
    <col min="11267" max="11267" width="21.42578125" style="649" customWidth="1"/>
    <col min="11268" max="11268" width="22.5703125" style="649" customWidth="1"/>
    <col min="11269" max="11269" width="14.28515625" style="649" customWidth="1"/>
    <col min="11270" max="11270" width="19.85546875" style="649" customWidth="1"/>
    <col min="11271" max="11271" width="21.5703125" style="649" customWidth="1"/>
    <col min="11272" max="11272" width="14.42578125" style="649" customWidth="1"/>
    <col min="11273" max="11273" width="19.85546875" style="649" customWidth="1"/>
    <col min="11274" max="11278" width="16.5703125" style="649" customWidth="1"/>
    <col min="11279" max="11280" width="0" style="649" hidden="1" customWidth="1"/>
    <col min="11281" max="11281" width="4" style="649" customWidth="1"/>
    <col min="11282" max="11289" width="9.140625" style="649" customWidth="1"/>
    <col min="11290" max="11520" width="11.42578125" style="649"/>
    <col min="11521" max="11521" width="0" style="649" hidden="1" customWidth="1"/>
    <col min="11522" max="11522" width="27" style="649" customWidth="1"/>
    <col min="11523" max="11523" width="21.42578125" style="649" customWidth="1"/>
    <col min="11524" max="11524" width="22.5703125" style="649" customWidth="1"/>
    <col min="11525" max="11525" width="14.28515625" style="649" customWidth="1"/>
    <col min="11526" max="11526" width="19.85546875" style="649" customWidth="1"/>
    <col min="11527" max="11527" width="21.5703125" style="649" customWidth="1"/>
    <col min="11528" max="11528" width="14.42578125" style="649" customWidth="1"/>
    <col min="11529" max="11529" width="19.85546875" style="649" customWidth="1"/>
    <col min="11530" max="11534" width="16.5703125" style="649" customWidth="1"/>
    <col min="11535" max="11536" width="0" style="649" hidden="1" customWidth="1"/>
    <col min="11537" max="11537" width="4" style="649" customWidth="1"/>
    <col min="11538" max="11545" width="9.140625" style="649" customWidth="1"/>
    <col min="11546" max="11776" width="11.42578125" style="649"/>
    <col min="11777" max="11777" width="0" style="649" hidden="1" customWidth="1"/>
    <col min="11778" max="11778" width="27" style="649" customWidth="1"/>
    <col min="11779" max="11779" width="21.42578125" style="649" customWidth="1"/>
    <col min="11780" max="11780" width="22.5703125" style="649" customWidth="1"/>
    <col min="11781" max="11781" width="14.28515625" style="649" customWidth="1"/>
    <col min="11782" max="11782" width="19.85546875" style="649" customWidth="1"/>
    <col min="11783" max="11783" width="21.5703125" style="649" customWidth="1"/>
    <col min="11784" max="11784" width="14.42578125" style="649" customWidth="1"/>
    <col min="11785" max="11785" width="19.85546875" style="649" customWidth="1"/>
    <col min="11786" max="11790" width="16.5703125" style="649" customWidth="1"/>
    <col min="11791" max="11792" width="0" style="649" hidden="1" customWidth="1"/>
    <col min="11793" max="11793" width="4" style="649" customWidth="1"/>
    <col min="11794" max="11801" width="9.140625" style="649" customWidth="1"/>
    <col min="11802" max="12032" width="11.42578125" style="649"/>
    <col min="12033" max="12033" width="0" style="649" hidden="1" customWidth="1"/>
    <col min="12034" max="12034" width="27" style="649" customWidth="1"/>
    <col min="12035" max="12035" width="21.42578125" style="649" customWidth="1"/>
    <col min="12036" max="12036" width="22.5703125" style="649" customWidth="1"/>
    <col min="12037" max="12037" width="14.28515625" style="649" customWidth="1"/>
    <col min="12038" max="12038" width="19.85546875" style="649" customWidth="1"/>
    <col min="12039" max="12039" width="21.5703125" style="649" customWidth="1"/>
    <col min="12040" max="12040" width="14.42578125" style="649" customWidth="1"/>
    <col min="12041" max="12041" width="19.85546875" style="649" customWidth="1"/>
    <col min="12042" max="12046" width="16.5703125" style="649" customWidth="1"/>
    <col min="12047" max="12048" width="0" style="649" hidden="1" customWidth="1"/>
    <col min="12049" max="12049" width="4" style="649" customWidth="1"/>
    <col min="12050" max="12057" width="9.140625" style="649" customWidth="1"/>
    <col min="12058" max="12288" width="11.42578125" style="649"/>
    <col min="12289" max="12289" width="0" style="649" hidden="1" customWidth="1"/>
    <col min="12290" max="12290" width="27" style="649" customWidth="1"/>
    <col min="12291" max="12291" width="21.42578125" style="649" customWidth="1"/>
    <col min="12292" max="12292" width="22.5703125" style="649" customWidth="1"/>
    <col min="12293" max="12293" width="14.28515625" style="649" customWidth="1"/>
    <col min="12294" max="12294" width="19.85546875" style="649" customWidth="1"/>
    <col min="12295" max="12295" width="21.5703125" style="649" customWidth="1"/>
    <col min="12296" max="12296" width="14.42578125" style="649" customWidth="1"/>
    <col min="12297" max="12297" width="19.85546875" style="649" customWidth="1"/>
    <col min="12298" max="12302" width="16.5703125" style="649" customWidth="1"/>
    <col min="12303" max="12304" width="0" style="649" hidden="1" customWidth="1"/>
    <col min="12305" max="12305" width="4" style="649" customWidth="1"/>
    <col min="12306" max="12313" width="9.140625" style="649" customWidth="1"/>
    <col min="12314" max="12544" width="11.42578125" style="649"/>
    <col min="12545" max="12545" width="0" style="649" hidden="1" customWidth="1"/>
    <col min="12546" max="12546" width="27" style="649" customWidth="1"/>
    <col min="12547" max="12547" width="21.42578125" style="649" customWidth="1"/>
    <col min="12548" max="12548" width="22.5703125" style="649" customWidth="1"/>
    <col min="12549" max="12549" width="14.28515625" style="649" customWidth="1"/>
    <col min="12550" max="12550" width="19.85546875" style="649" customWidth="1"/>
    <col min="12551" max="12551" width="21.5703125" style="649" customWidth="1"/>
    <col min="12552" max="12552" width="14.42578125" style="649" customWidth="1"/>
    <col min="12553" max="12553" width="19.85546875" style="649" customWidth="1"/>
    <col min="12554" max="12558" width="16.5703125" style="649" customWidth="1"/>
    <col min="12559" max="12560" width="0" style="649" hidden="1" customWidth="1"/>
    <col min="12561" max="12561" width="4" style="649" customWidth="1"/>
    <col min="12562" max="12569" width="9.140625" style="649" customWidth="1"/>
    <col min="12570" max="12800" width="11.42578125" style="649"/>
    <col min="12801" max="12801" width="0" style="649" hidden="1" customWidth="1"/>
    <col min="12802" max="12802" width="27" style="649" customWidth="1"/>
    <col min="12803" max="12803" width="21.42578125" style="649" customWidth="1"/>
    <col min="12804" max="12804" width="22.5703125" style="649" customWidth="1"/>
    <col min="12805" max="12805" width="14.28515625" style="649" customWidth="1"/>
    <col min="12806" max="12806" width="19.85546875" style="649" customWidth="1"/>
    <col min="12807" max="12807" width="21.5703125" style="649" customWidth="1"/>
    <col min="12808" max="12808" width="14.42578125" style="649" customWidth="1"/>
    <col min="12809" max="12809" width="19.85546875" style="649" customWidth="1"/>
    <col min="12810" max="12814" width="16.5703125" style="649" customWidth="1"/>
    <col min="12815" max="12816" width="0" style="649" hidden="1" customWidth="1"/>
    <col min="12817" max="12817" width="4" style="649" customWidth="1"/>
    <col min="12818" max="12825" width="9.140625" style="649" customWidth="1"/>
    <col min="12826" max="13056" width="11.42578125" style="649"/>
    <col min="13057" max="13057" width="0" style="649" hidden="1" customWidth="1"/>
    <col min="13058" max="13058" width="27" style="649" customWidth="1"/>
    <col min="13059" max="13059" width="21.42578125" style="649" customWidth="1"/>
    <col min="13060" max="13060" width="22.5703125" style="649" customWidth="1"/>
    <col min="13061" max="13061" width="14.28515625" style="649" customWidth="1"/>
    <col min="13062" max="13062" width="19.85546875" style="649" customWidth="1"/>
    <col min="13063" max="13063" width="21.5703125" style="649" customWidth="1"/>
    <col min="13064" max="13064" width="14.42578125" style="649" customWidth="1"/>
    <col min="13065" max="13065" width="19.85546875" style="649" customWidth="1"/>
    <col min="13066" max="13070" width="16.5703125" style="649" customWidth="1"/>
    <col min="13071" max="13072" width="0" style="649" hidden="1" customWidth="1"/>
    <col min="13073" max="13073" width="4" style="649" customWidth="1"/>
    <col min="13074" max="13081" width="9.140625" style="649" customWidth="1"/>
    <col min="13082" max="13312" width="11.42578125" style="649"/>
    <col min="13313" max="13313" width="0" style="649" hidden="1" customWidth="1"/>
    <col min="13314" max="13314" width="27" style="649" customWidth="1"/>
    <col min="13315" max="13315" width="21.42578125" style="649" customWidth="1"/>
    <col min="13316" max="13316" width="22.5703125" style="649" customWidth="1"/>
    <col min="13317" max="13317" width="14.28515625" style="649" customWidth="1"/>
    <col min="13318" max="13318" width="19.85546875" style="649" customWidth="1"/>
    <col min="13319" max="13319" width="21.5703125" style="649" customWidth="1"/>
    <col min="13320" max="13320" width="14.42578125" style="649" customWidth="1"/>
    <col min="13321" max="13321" width="19.85546875" style="649" customWidth="1"/>
    <col min="13322" max="13326" width="16.5703125" style="649" customWidth="1"/>
    <col min="13327" max="13328" width="0" style="649" hidden="1" customWidth="1"/>
    <col min="13329" max="13329" width="4" style="649" customWidth="1"/>
    <col min="13330" max="13337" width="9.140625" style="649" customWidth="1"/>
    <col min="13338" max="13568" width="11.42578125" style="649"/>
    <col min="13569" max="13569" width="0" style="649" hidden="1" customWidth="1"/>
    <col min="13570" max="13570" width="27" style="649" customWidth="1"/>
    <col min="13571" max="13571" width="21.42578125" style="649" customWidth="1"/>
    <col min="13572" max="13572" width="22.5703125" style="649" customWidth="1"/>
    <col min="13573" max="13573" width="14.28515625" style="649" customWidth="1"/>
    <col min="13574" max="13574" width="19.85546875" style="649" customWidth="1"/>
    <col min="13575" max="13575" width="21.5703125" style="649" customWidth="1"/>
    <col min="13576" max="13576" width="14.42578125" style="649" customWidth="1"/>
    <col min="13577" max="13577" width="19.85546875" style="649" customWidth="1"/>
    <col min="13578" max="13582" width="16.5703125" style="649" customWidth="1"/>
    <col min="13583" max="13584" width="0" style="649" hidden="1" customWidth="1"/>
    <col min="13585" max="13585" width="4" style="649" customWidth="1"/>
    <col min="13586" max="13593" width="9.140625" style="649" customWidth="1"/>
    <col min="13594" max="13824" width="11.42578125" style="649"/>
    <col min="13825" max="13825" width="0" style="649" hidden="1" customWidth="1"/>
    <col min="13826" max="13826" width="27" style="649" customWidth="1"/>
    <col min="13827" max="13827" width="21.42578125" style="649" customWidth="1"/>
    <col min="13828" max="13828" width="22.5703125" style="649" customWidth="1"/>
    <col min="13829" max="13829" width="14.28515625" style="649" customWidth="1"/>
    <col min="13830" max="13830" width="19.85546875" style="649" customWidth="1"/>
    <col min="13831" max="13831" width="21.5703125" style="649" customWidth="1"/>
    <col min="13832" max="13832" width="14.42578125" style="649" customWidth="1"/>
    <col min="13833" max="13833" width="19.85546875" style="649" customWidth="1"/>
    <col min="13834" max="13838" width="16.5703125" style="649" customWidth="1"/>
    <col min="13839" max="13840" width="0" style="649" hidden="1" customWidth="1"/>
    <col min="13841" max="13841" width="4" style="649" customWidth="1"/>
    <col min="13842" max="13849" width="9.140625" style="649" customWidth="1"/>
    <col min="13850" max="14080" width="11.42578125" style="649"/>
    <col min="14081" max="14081" width="0" style="649" hidden="1" customWidth="1"/>
    <col min="14082" max="14082" width="27" style="649" customWidth="1"/>
    <col min="14083" max="14083" width="21.42578125" style="649" customWidth="1"/>
    <col min="14084" max="14084" width="22.5703125" style="649" customWidth="1"/>
    <col min="14085" max="14085" width="14.28515625" style="649" customWidth="1"/>
    <col min="14086" max="14086" width="19.85546875" style="649" customWidth="1"/>
    <col min="14087" max="14087" width="21.5703125" style="649" customWidth="1"/>
    <col min="14088" max="14088" width="14.42578125" style="649" customWidth="1"/>
    <col min="14089" max="14089" width="19.85546875" style="649" customWidth="1"/>
    <col min="14090" max="14094" width="16.5703125" style="649" customWidth="1"/>
    <col min="14095" max="14096" width="0" style="649" hidden="1" customWidth="1"/>
    <col min="14097" max="14097" width="4" style="649" customWidth="1"/>
    <col min="14098" max="14105" width="9.140625" style="649" customWidth="1"/>
    <col min="14106" max="14336" width="11.42578125" style="649"/>
    <col min="14337" max="14337" width="0" style="649" hidden="1" customWidth="1"/>
    <col min="14338" max="14338" width="27" style="649" customWidth="1"/>
    <col min="14339" max="14339" width="21.42578125" style="649" customWidth="1"/>
    <col min="14340" max="14340" width="22.5703125" style="649" customWidth="1"/>
    <col min="14341" max="14341" width="14.28515625" style="649" customWidth="1"/>
    <col min="14342" max="14342" width="19.85546875" style="649" customWidth="1"/>
    <col min="14343" max="14343" width="21.5703125" style="649" customWidth="1"/>
    <col min="14344" max="14344" width="14.42578125" style="649" customWidth="1"/>
    <col min="14345" max="14345" width="19.85546875" style="649" customWidth="1"/>
    <col min="14346" max="14350" width="16.5703125" style="649" customWidth="1"/>
    <col min="14351" max="14352" width="0" style="649" hidden="1" customWidth="1"/>
    <col min="14353" max="14353" width="4" style="649" customWidth="1"/>
    <col min="14354" max="14361" width="9.140625" style="649" customWidth="1"/>
    <col min="14362" max="14592" width="11.42578125" style="649"/>
    <col min="14593" max="14593" width="0" style="649" hidden="1" customWidth="1"/>
    <col min="14594" max="14594" width="27" style="649" customWidth="1"/>
    <col min="14595" max="14595" width="21.42578125" style="649" customWidth="1"/>
    <col min="14596" max="14596" width="22.5703125" style="649" customWidth="1"/>
    <col min="14597" max="14597" width="14.28515625" style="649" customWidth="1"/>
    <col min="14598" max="14598" width="19.85546875" style="649" customWidth="1"/>
    <col min="14599" max="14599" width="21.5703125" style="649" customWidth="1"/>
    <col min="14600" max="14600" width="14.42578125" style="649" customWidth="1"/>
    <col min="14601" max="14601" width="19.85546875" style="649" customWidth="1"/>
    <col min="14602" max="14606" width="16.5703125" style="649" customWidth="1"/>
    <col min="14607" max="14608" width="0" style="649" hidden="1" customWidth="1"/>
    <col min="14609" max="14609" width="4" style="649" customWidth="1"/>
    <col min="14610" max="14617" width="9.140625" style="649" customWidth="1"/>
    <col min="14618" max="14848" width="11.42578125" style="649"/>
    <col min="14849" max="14849" width="0" style="649" hidden="1" customWidth="1"/>
    <col min="14850" max="14850" width="27" style="649" customWidth="1"/>
    <col min="14851" max="14851" width="21.42578125" style="649" customWidth="1"/>
    <col min="14852" max="14852" width="22.5703125" style="649" customWidth="1"/>
    <col min="14853" max="14853" width="14.28515625" style="649" customWidth="1"/>
    <col min="14854" max="14854" width="19.85546875" style="649" customWidth="1"/>
    <col min="14855" max="14855" width="21.5703125" style="649" customWidth="1"/>
    <col min="14856" max="14856" width="14.42578125" style="649" customWidth="1"/>
    <col min="14857" max="14857" width="19.85546875" style="649" customWidth="1"/>
    <col min="14858" max="14862" width="16.5703125" style="649" customWidth="1"/>
    <col min="14863" max="14864" width="0" style="649" hidden="1" customWidth="1"/>
    <col min="14865" max="14865" width="4" style="649" customWidth="1"/>
    <col min="14866" max="14873" width="9.140625" style="649" customWidth="1"/>
    <col min="14874" max="15104" width="11.42578125" style="649"/>
    <col min="15105" max="15105" width="0" style="649" hidden="1" customWidth="1"/>
    <col min="15106" max="15106" width="27" style="649" customWidth="1"/>
    <col min="15107" max="15107" width="21.42578125" style="649" customWidth="1"/>
    <col min="15108" max="15108" width="22.5703125" style="649" customWidth="1"/>
    <col min="15109" max="15109" width="14.28515625" style="649" customWidth="1"/>
    <col min="15110" max="15110" width="19.85546875" style="649" customWidth="1"/>
    <col min="15111" max="15111" width="21.5703125" style="649" customWidth="1"/>
    <col min="15112" max="15112" width="14.42578125" style="649" customWidth="1"/>
    <col min="15113" max="15113" width="19.85546875" style="649" customWidth="1"/>
    <col min="15114" max="15118" width="16.5703125" style="649" customWidth="1"/>
    <col min="15119" max="15120" width="0" style="649" hidden="1" customWidth="1"/>
    <col min="15121" max="15121" width="4" style="649" customWidth="1"/>
    <col min="15122" max="15129" width="9.140625" style="649" customWidth="1"/>
    <col min="15130" max="15360" width="11.42578125" style="649"/>
    <col min="15361" max="15361" width="0" style="649" hidden="1" customWidth="1"/>
    <col min="15362" max="15362" width="27" style="649" customWidth="1"/>
    <col min="15363" max="15363" width="21.42578125" style="649" customWidth="1"/>
    <col min="15364" max="15364" width="22.5703125" style="649" customWidth="1"/>
    <col min="15365" max="15365" width="14.28515625" style="649" customWidth="1"/>
    <col min="15366" max="15366" width="19.85546875" style="649" customWidth="1"/>
    <col min="15367" max="15367" width="21.5703125" style="649" customWidth="1"/>
    <col min="15368" max="15368" width="14.42578125" style="649" customWidth="1"/>
    <col min="15369" max="15369" width="19.85546875" style="649" customWidth="1"/>
    <col min="15370" max="15374" width="16.5703125" style="649" customWidth="1"/>
    <col min="15375" max="15376" width="0" style="649" hidden="1" customWidth="1"/>
    <col min="15377" max="15377" width="4" style="649" customWidth="1"/>
    <col min="15378" max="15385" width="9.140625" style="649" customWidth="1"/>
    <col min="15386" max="15616" width="11.42578125" style="649"/>
    <col min="15617" max="15617" width="0" style="649" hidden="1" customWidth="1"/>
    <col min="15618" max="15618" width="27" style="649" customWidth="1"/>
    <col min="15619" max="15619" width="21.42578125" style="649" customWidth="1"/>
    <col min="15620" max="15620" width="22.5703125" style="649" customWidth="1"/>
    <col min="15621" max="15621" width="14.28515625" style="649" customWidth="1"/>
    <col min="15622" max="15622" width="19.85546875" style="649" customWidth="1"/>
    <col min="15623" max="15623" width="21.5703125" style="649" customWidth="1"/>
    <col min="15624" max="15624" width="14.42578125" style="649" customWidth="1"/>
    <col min="15625" max="15625" width="19.85546875" style="649" customWidth="1"/>
    <col min="15626" max="15630" width="16.5703125" style="649" customWidth="1"/>
    <col min="15631" max="15632" width="0" style="649" hidden="1" customWidth="1"/>
    <col min="15633" max="15633" width="4" style="649" customWidth="1"/>
    <col min="15634" max="15641" width="9.140625" style="649" customWidth="1"/>
    <col min="15642" max="15872" width="11.42578125" style="649"/>
    <col min="15873" max="15873" width="0" style="649" hidden="1" customWidth="1"/>
    <col min="15874" max="15874" width="27" style="649" customWidth="1"/>
    <col min="15875" max="15875" width="21.42578125" style="649" customWidth="1"/>
    <col min="15876" max="15876" width="22.5703125" style="649" customWidth="1"/>
    <col min="15877" max="15877" width="14.28515625" style="649" customWidth="1"/>
    <col min="15878" max="15878" width="19.85546875" style="649" customWidth="1"/>
    <col min="15879" max="15879" width="21.5703125" style="649" customWidth="1"/>
    <col min="15880" max="15880" width="14.42578125" style="649" customWidth="1"/>
    <col min="15881" max="15881" width="19.85546875" style="649" customWidth="1"/>
    <col min="15882" max="15886" width="16.5703125" style="649" customWidth="1"/>
    <col min="15887" max="15888" width="0" style="649" hidden="1" customWidth="1"/>
    <col min="15889" max="15889" width="4" style="649" customWidth="1"/>
    <col min="15890" max="15897" width="9.140625" style="649" customWidth="1"/>
    <col min="15898" max="16128" width="11.42578125" style="649"/>
    <col min="16129" max="16129" width="0" style="649" hidden="1" customWidth="1"/>
    <col min="16130" max="16130" width="27" style="649" customWidth="1"/>
    <col min="16131" max="16131" width="21.42578125" style="649" customWidth="1"/>
    <col min="16132" max="16132" width="22.5703125" style="649" customWidth="1"/>
    <col min="16133" max="16133" width="14.28515625" style="649" customWidth="1"/>
    <col min="16134" max="16134" width="19.85546875" style="649" customWidth="1"/>
    <col min="16135" max="16135" width="21.5703125" style="649" customWidth="1"/>
    <col min="16136" max="16136" width="14.42578125" style="649" customWidth="1"/>
    <col min="16137" max="16137" width="19.85546875" style="649" customWidth="1"/>
    <col min="16138" max="16142" width="16.5703125" style="649" customWidth="1"/>
    <col min="16143" max="16144" width="0" style="649" hidden="1" customWidth="1"/>
    <col min="16145" max="16145" width="4" style="649" customWidth="1"/>
    <col min="16146" max="16153" width="9.140625" style="649" customWidth="1"/>
    <col min="16154" max="16384" width="11.42578125" style="649"/>
  </cols>
  <sheetData>
    <row r="1" spans="1:27" s="330" customFormat="1" ht="2.25" customHeight="1">
      <c r="B1" s="331"/>
      <c r="C1" s="332"/>
      <c r="D1" s="332"/>
      <c r="E1" s="332"/>
      <c r="F1" s="332"/>
      <c r="G1" s="332"/>
      <c r="H1" s="332"/>
      <c r="I1" s="332"/>
      <c r="J1" s="332"/>
      <c r="K1" s="332"/>
      <c r="L1" s="332"/>
      <c r="M1" s="332"/>
      <c r="N1" s="332"/>
      <c r="O1" s="332"/>
      <c r="P1" s="332"/>
    </row>
    <row r="2" spans="1:27" s="330" customFormat="1" ht="39" customHeight="1">
      <c r="B2" s="1184" t="s">
        <v>985</v>
      </c>
      <c r="C2" s="1184"/>
      <c r="D2" s="1184"/>
      <c r="E2" s="1184"/>
      <c r="F2" s="1184"/>
      <c r="G2" s="1184"/>
      <c r="H2" s="1184"/>
      <c r="I2" s="1184"/>
      <c r="J2" s="1184"/>
      <c r="K2" s="1184"/>
      <c r="L2" s="1184"/>
      <c r="M2" s="1184"/>
      <c r="N2" s="1184"/>
      <c r="O2" s="1184"/>
      <c r="P2" s="1184"/>
    </row>
    <row r="3" spans="1:27" s="428" customFormat="1" ht="31.5" customHeight="1">
      <c r="B3" s="1184" t="s">
        <v>981</v>
      </c>
      <c r="C3" s="1184"/>
      <c r="D3" s="1184"/>
      <c r="E3" s="1184"/>
      <c r="F3" s="1184"/>
      <c r="G3" s="1184"/>
      <c r="H3" s="1184"/>
      <c r="I3" s="1184"/>
      <c r="J3" s="1184"/>
      <c r="K3" s="1184"/>
      <c r="L3" s="1184"/>
      <c r="M3" s="1184"/>
      <c r="N3" s="1184"/>
      <c r="O3" s="1184"/>
      <c r="P3" s="1184"/>
    </row>
    <row r="4" spans="1:27" s="429" customFormat="1" ht="4.5" customHeight="1">
      <c r="B4" s="1184"/>
      <c r="C4" s="1184"/>
      <c r="D4" s="1184"/>
      <c r="E4" s="1184"/>
      <c r="F4" s="1184"/>
      <c r="G4" s="1184"/>
      <c r="H4" s="1184"/>
      <c r="I4" s="1184"/>
      <c r="J4" s="1184"/>
      <c r="K4" s="1184"/>
      <c r="L4" s="1184"/>
      <c r="M4" s="1184"/>
      <c r="N4" s="1184"/>
      <c r="O4" s="1184"/>
      <c r="P4" s="1184"/>
    </row>
    <row r="5" spans="1:27" s="70" customFormat="1" ht="34.5" customHeight="1">
      <c r="B5" s="1247" t="s">
        <v>1223</v>
      </c>
      <c r="C5" s="1247"/>
      <c r="D5" s="1247"/>
      <c r="E5" s="1247"/>
      <c r="F5" s="1247"/>
      <c r="G5" s="1247"/>
      <c r="H5" s="1247"/>
      <c r="I5" s="1247"/>
      <c r="J5" s="1247"/>
      <c r="K5" s="1247"/>
      <c r="L5" s="1247"/>
      <c r="M5" s="1247"/>
      <c r="N5" s="1247"/>
      <c r="O5" s="1247"/>
      <c r="P5" s="1247"/>
      <c r="Q5" s="430"/>
      <c r="V5" s="28"/>
      <c r="W5" s="28"/>
      <c r="X5" s="28"/>
      <c r="Y5" s="28"/>
    </row>
    <row r="6" spans="1:27" s="245" customFormat="1" ht="17.25" customHeight="1">
      <c r="B6" s="70"/>
      <c r="C6" s="312"/>
      <c r="D6" s="70"/>
      <c r="E6" s="70"/>
      <c r="F6" s="70"/>
      <c r="G6" s="70"/>
      <c r="H6" s="70"/>
      <c r="I6" s="70"/>
      <c r="J6" s="70"/>
      <c r="K6" s="70"/>
      <c r="L6" s="70"/>
      <c r="M6" s="70"/>
      <c r="N6" s="70"/>
      <c r="O6" s="70"/>
      <c r="P6" s="70"/>
      <c r="Q6" s="1249"/>
    </row>
    <row r="7" spans="1:27" s="224" customFormat="1" ht="22.5" customHeight="1">
      <c r="B7" s="431"/>
      <c r="C7" s="1246" t="s">
        <v>1334</v>
      </c>
      <c r="D7" s="1246"/>
      <c r="E7" s="1246"/>
      <c r="F7" s="1246" t="s">
        <v>1335</v>
      </c>
      <c r="G7" s="1246"/>
      <c r="H7" s="1246"/>
      <c r="I7" s="1246" t="s">
        <v>1386</v>
      </c>
      <c r="J7" s="1246"/>
      <c r="K7" s="1246"/>
      <c r="L7" s="1246" t="str">
        <f>"DIC-17"</f>
        <v>DIC-17</v>
      </c>
      <c r="M7" s="1246"/>
      <c r="N7" s="1246"/>
      <c r="O7" s="751" t="s">
        <v>1457</v>
      </c>
      <c r="P7" s="751"/>
      <c r="Q7" s="1249"/>
    </row>
    <row r="8" spans="1:27" s="70" customFormat="1" ht="36" customHeight="1">
      <c r="B8" s="432"/>
      <c r="C8" s="433" t="s">
        <v>982</v>
      </c>
      <c r="D8" s="546" t="s">
        <v>975</v>
      </c>
      <c r="E8" s="433" t="s">
        <v>976</v>
      </c>
      <c r="F8" s="433" t="s">
        <v>982</v>
      </c>
      <c r="G8" s="546" t="s">
        <v>975</v>
      </c>
      <c r="H8" s="433" t="s">
        <v>976</v>
      </c>
      <c r="I8" s="433" t="s">
        <v>982</v>
      </c>
      <c r="J8" s="546" t="s">
        <v>975</v>
      </c>
      <c r="K8" s="433" t="s">
        <v>976</v>
      </c>
      <c r="L8" s="433" t="s">
        <v>982</v>
      </c>
      <c r="M8" s="546" t="s">
        <v>975</v>
      </c>
      <c r="N8" s="433" t="s">
        <v>976</v>
      </c>
      <c r="O8" s="433" t="s">
        <v>1458</v>
      </c>
      <c r="P8" s="433" t="s">
        <v>1459</v>
      </c>
      <c r="Q8" s="434"/>
      <c r="V8" s="28"/>
      <c r="W8" s="28"/>
      <c r="X8" s="28"/>
      <c r="Y8" s="28"/>
      <c r="Z8" s="103">
        <v>6.94</v>
      </c>
      <c r="AA8" s="103">
        <v>6.92</v>
      </c>
    </row>
    <row r="9" spans="1:27" s="103" customFormat="1" ht="22.5" customHeight="1">
      <c r="B9" s="308"/>
      <c r="C9" s="70"/>
      <c r="D9" s="70"/>
      <c r="E9" s="70"/>
      <c r="F9" s="70"/>
      <c r="G9" s="70"/>
      <c r="H9" s="70"/>
      <c r="I9" s="70"/>
      <c r="J9" s="70"/>
      <c r="K9" s="70"/>
      <c r="L9" s="70"/>
      <c r="M9" s="70"/>
      <c r="N9" s="70"/>
      <c r="O9" s="70"/>
      <c r="P9" s="70"/>
      <c r="Q9" s="436"/>
      <c r="V9" s="468"/>
      <c r="X9" s="234"/>
    </row>
    <row r="10" spans="1:27" s="31" customFormat="1" ht="18.75" customHeight="1">
      <c r="A10" s="31" t="s">
        <v>1181</v>
      </c>
      <c r="B10" s="435" t="s">
        <v>1481</v>
      </c>
      <c r="C10" s="547"/>
      <c r="D10" s="547"/>
      <c r="E10" s="547"/>
      <c r="F10" s="547"/>
      <c r="G10" s="547"/>
      <c r="H10" s="547"/>
      <c r="I10" s="547"/>
      <c r="J10" s="547"/>
      <c r="K10" s="547"/>
      <c r="L10" s="547"/>
      <c r="M10" s="547"/>
      <c r="N10" s="547"/>
      <c r="O10" s="103"/>
      <c r="P10" s="103"/>
      <c r="Q10" s="580"/>
      <c r="V10" s="469"/>
      <c r="X10" s="227"/>
    </row>
    <row r="11" spans="1:27" s="31" customFormat="1" ht="18.75" customHeight="1">
      <c r="A11" s="31" t="s">
        <v>1181</v>
      </c>
      <c r="B11" s="31" t="s">
        <v>297</v>
      </c>
      <c r="C11" s="228">
        <v>2838112.6881399998</v>
      </c>
      <c r="D11" s="229">
        <v>0.19184119944332004</v>
      </c>
      <c r="E11" s="324">
        <v>2</v>
      </c>
      <c r="F11" s="228">
        <v>3603510.24364</v>
      </c>
      <c r="G11" s="229">
        <v>0.19205562060200326</v>
      </c>
      <c r="H11" s="324">
        <v>2</v>
      </c>
      <c r="I11" s="228">
        <v>4426580.4471899997</v>
      </c>
      <c r="J11" s="229">
        <v>0.19541372583018968</v>
      </c>
      <c r="K11" s="324">
        <v>2</v>
      </c>
      <c r="L11" s="228">
        <v>4487317.00765</v>
      </c>
      <c r="M11" s="229">
        <f t="shared" ref="M11:M24" si="0">+L11/L$52</f>
        <v>0.20922153221326795</v>
      </c>
      <c r="N11" s="228">
        <v>2</v>
      </c>
      <c r="O11" s="318">
        <v>0.55969157450581242</v>
      </c>
      <c r="P11" s="318">
        <v>0.56419935362288154</v>
      </c>
      <c r="Q11" s="580"/>
      <c r="V11" s="469"/>
      <c r="X11" s="227"/>
    </row>
    <row r="12" spans="1:27" s="31" customFormat="1" ht="18.75" customHeight="1">
      <c r="A12" s="31" t="s">
        <v>1181</v>
      </c>
      <c r="B12" s="31" t="s">
        <v>298</v>
      </c>
      <c r="C12" s="228">
        <v>1107349.74535</v>
      </c>
      <c r="D12" s="229">
        <v>7.4850905053534603E-2</v>
      </c>
      <c r="E12" s="324">
        <v>5</v>
      </c>
      <c r="F12" s="228">
        <v>1507792.5715300001</v>
      </c>
      <c r="G12" s="229">
        <v>8.036054249474596E-2</v>
      </c>
      <c r="H12" s="324">
        <v>5</v>
      </c>
      <c r="I12" s="228">
        <v>1590394.90329</v>
      </c>
      <c r="J12" s="229">
        <v>7.0208820849631204E-2</v>
      </c>
      <c r="K12" s="324">
        <v>5</v>
      </c>
      <c r="L12" s="228">
        <v>1456489.89001</v>
      </c>
      <c r="M12" s="229">
        <f t="shared" si="0"/>
        <v>6.7908963400963807E-2</v>
      </c>
      <c r="N12" s="228">
        <v>5</v>
      </c>
      <c r="O12" s="318">
        <v>0.436217337808954</v>
      </c>
      <c r="P12" s="318">
        <v>0.44036825497025167</v>
      </c>
      <c r="Q12" s="580"/>
      <c r="V12" s="469"/>
      <c r="X12" s="227"/>
    </row>
    <row r="13" spans="1:27" s="31" customFormat="1" ht="18.75" customHeight="1">
      <c r="A13" s="31" t="s">
        <v>1181</v>
      </c>
      <c r="B13" s="31" t="s">
        <v>299</v>
      </c>
      <c r="C13" s="228">
        <v>2618818.31923</v>
      </c>
      <c r="D13" s="229">
        <v>0.17701807598572705</v>
      </c>
      <c r="E13" s="324">
        <v>3</v>
      </c>
      <c r="F13" s="228">
        <v>3462976.7984499997</v>
      </c>
      <c r="G13" s="229">
        <v>0.18456563550235233</v>
      </c>
      <c r="H13" s="324">
        <v>3</v>
      </c>
      <c r="I13" s="228">
        <v>4130453.9725300004</v>
      </c>
      <c r="J13" s="229">
        <v>0.18234106660245467</v>
      </c>
      <c r="K13" s="324">
        <v>3</v>
      </c>
      <c r="L13" s="228">
        <v>3184105.0098600001</v>
      </c>
      <c r="M13" s="229">
        <f t="shared" si="0"/>
        <v>0.14845916340546908</v>
      </c>
      <c r="N13" s="228">
        <v>3</v>
      </c>
      <c r="O13" s="318">
        <v>0.57722051285499631</v>
      </c>
      <c r="P13" s="318">
        <v>0.58177895364359467</v>
      </c>
      <c r="Q13" s="580"/>
      <c r="V13" s="469"/>
      <c r="X13" s="227"/>
    </row>
    <row r="14" spans="1:27" s="31" customFormat="1" ht="18.75" customHeight="1">
      <c r="A14" s="31" t="s">
        <v>1181</v>
      </c>
      <c r="B14" s="31" t="s">
        <v>300</v>
      </c>
      <c r="C14" s="228">
        <v>4563916.48587</v>
      </c>
      <c r="D14" s="229">
        <v>0.3084962822185352</v>
      </c>
      <c r="E14" s="324">
        <v>1</v>
      </c>
      <c r="F14" s="228">
        <v>5873857.4799600001</v>
      </c>
      <c r="G14" s="229">
        <v>0.31305789837353315</v>
      </c>
      <c r="H14" s="324">
        <v>1</v>
      </c>
      <c r="I14" s="228">
        <v>7111593.8951599998</v>
      </c>
      <c r="J14" s="229">
        <v>0.3139450589961903</v>
      </c>
      <c r="K14" s="324">
        <v>1</v>
      </c>
      <c r="L14" s="228">
        <v>6938425.0796000008</v>
      </c>
      <c r="M14" s="229">
        <f t="shared" si="0"/>
        <v>0.32350465185010713</v>
      </c>
      <c r="N14" s="228">
        <v>1</v>
      </c>
      <c r="O14" s="318">
        <v>0.55822174160672589</v>
      </c>
      <c r="P14" s="318">
        <v>0.56272527265183214</v>
      </c>
      <c r="Q14" s="580"/>
      <c r="V14" s="469"/>
      <c r="X14" s="227"/>
    </row>
    <row r="15" spans="1:27" s="31" customFormat="1" ht="18.75" customHeight="1">
      <c r="A15" s="31" t="s">
        <v>1181</v>
      </c>
      <c r="B15" s="31" t="s">
        <v>301</v>
      </c>
      <c r="C15" s="228">
        <v>1884535.6102199999</v>
      </c>
      <c r="D15" s="229">
        <v>0.12738450216195926</v>
      </c>
      <c r="E15" s="324">
        <v>4</v>
      </c>
      <c r="F15" s="228">
        <v>2430208.22126</v>
      </c>
      <c r="G15" s="229">
        <v>0.12952235919127522</v>
      </c>
      <c r="H15" s="324">
        <v>4</v>
      </c>
      <c r="I15" s="228">
        <v>3307542.34522</v>
      </c>
      <c r="J15" s="229">
        <v>0.1460131992926641</v>
      </c>
      <c r="K15" s="324">
        <v>4</v>
      </c>
      <c r="L15" s="228">
        <v>3060668.5941900001</v>
      </c>
      <c r="M15" s="229">
        <f t="shared" si="0"/>
        <v>0.14270393016178165</v>
      </c>
      <c r="N15" s="228">
        <v>4</v>
      </c>
      <c r="O15" s="318">
        <v>0.75509676085870248</v>
      </c>
      <c r="P15" s="318">
        <v>0.76016929484962348</v>
      </c>
      <c r="Q15" s="580"/>
      <c r="V15" s="469"/>
      <c r="X15" s="227"/>
    </row>
    <row r="16" spans="1:27" s="31" customFormat="1" ht="18.75" customHeight="1">
      <c r="A16" s="31" t="s">
        <v>1181</v>
      </c>
      <c r="B16" s="31" t="s">
        <v>302</v>
      </c>
      <c r="C16" s="228">
        <v>711432.95513000002</v>
      </c>
      <c r="D16" s="229">
        <v>4.8089052984393837E-2</v>
      </c>
      <c r="E16" s="324">
        <v>6</v>
      </c>
      <c r="F16" s="228">
        <v>576714.29308000009</v>
      </c>
      <c r="G16" s="229">
        <v>3.0737035273595396E-2</v>
      </c>
      <c r="H16" s="324">
        <v>6</v>
      </c>
      <c r="I16" s="228">
        <v>481237.08393999998</v>
      </c>
      <c r="J16" s="229">
        <v>2.1244464593446637E-2</v>
      </c>
      <c r="K16" s="324">
        <v>6</v>
      </c>
      <c r="L16" s="228">
        <v>447788.21677</v>
      </c>
      <c r="M16" s="229">
        <f t="shared" si="0"/>
        <v>2.0878163200849953E-2</v>
      </c>
      <c r="N16" s="228">
        <v>7</v>
      </c>
      <c r="O16" s="318">
        <v>-0.3235664998790172</v>
      </c>
      <c r="P16" s="318">
        <v>-0.32161148976306053</v>
      </c>
      <c r="Q16" s="580"/>
      <c r="V16" s="469"/>
      <c r="X16" s="227"/>
    </row>
    <row r="17" spans="1:24" s="31" customFormat="1" ht="18.75" customHeight="1">
      <c r="A17" s="31" t="s">
        <v>1181</v>
      </c>
      <c r="B17" s="31" t="s">
        <v>303</v>
      </c>
      <c r="C17" s="228">
        <v>278819.59109</v>
      </c>
      <c r="D17" s="229">
        <v>1.8846709296119073E-2</v>
      </c>
      <c r="E17" s="324">
        <v>7</v>
      </c>
      <c r="F17" s="228">
        <v>248436.04494999998</v>
      </c>
      <c r="G17" s="229">
        <v>1.3240850050861166E-2</v>
      </c>
      <c r="H17" s="324">
        <v>8</v>
      </c>
      <c r="I17" s="228">
        <v>302677.98375000001</v>
      </c>
      <c r="J17" s="229">
        <v>1.3361879047946364E-2</v>
      </c>
      <c r="K17" s="324">
        <v>9</v>
      </c>
      <c r="L17" s="228">
        <v>385105.73826999997</v>
      </c>
      <c r="M17" s="229">
        <f t="shared" si="0"/>
        <v>1.7955587378295515E-2</v>
      </c>
      <c r="N17" s="228">
        <v>8</v>
      </c>
      <c r="O17" s="318">
        <v>8.5569283588464939E-2</v>
      </c>
      <c r="P17" s="318">
        <v>8.8706767067044279E-2</v>
      </c>
      <c r="Q17" s="580"/>
      <c r="V17" s="469"/>
      <c r="X17" s="227"/>
    </row>
    <row r="18" spans="1:24" s="31" customFormat="1" ht="18.75" customHeight="1">
      <c r="A18" s="31" t="s">
        <v>1181</v>
      </c>
      <c r="B18" s="31" t="s">
        <v>304</v>
      </c>
      <c r="C18" s="228">
        <v>1015.2392199999999</v>
      </c>
      <c r="D18" s="229">
        <v>6.8624727446725401E-5</v>
      </c>
      <c r="E18" s="324">
        <v>19</v>
      </c>
      <c r="F18" s="228">
        <v>527.56547999999998</v>
      </c>
      <c r="G18" s="229">
        <v>2.811756005090354E-5</v>
      </c>
      <c r="H18" s="324">
        <v>19</v>
      </c>
      <c r="I18" s="228">
        <v>804.95119999999997</v>
      </c>
      <c r="J18" s="229">
        <v>3.5534994784368035E-5</v>
      </c>
      <c r="K18" s="324">
        <v>20</v>
      </c>
      <c r="L18" s="228">
        <v>899.96922999999992</v>
      </c>
      <c r="M18" s="229">
        <f t="shared" si="0"/>
        <v>4.1961140905443543E-5</v>
      </c>
      <c r="N18" s="228">
        <v>19</v>
      </c>
      <c r="O18" s="318">
        <v>-0.20713149754005755</v>
      </c>
      <c r="P18" s="318">
        <v>-0.2048399700763005</v>
      </c>
      <c r="Q18" s="580"/>
      <c r="V18" s="469"/>
      <c r="X18" s="227"/>
    </row>
    <row r="19" spans="1:24" s="31" customFormat="1" ht="18.75" customHeight="1">
      <c r="A19" s="31" t="s">
        <v>1181</v>
      </c>
      <c r="B19" s="31" t="s">
        <v>305</v>
      </c>
      <c r="C19" s="228">
        <v>62538.690560000003</v>
      </c>
      <c r="D19" s="229">
        <v>4.2272801424624818E-3</v>
      </c>
      <c r="E19" s="324">
        <v>13</v>
      </c>
      <c r="F19" s="228">
        <v>89885.581430000006</v>
      </c>
      <c r="G19" s="229">
        <v>4.7906152494443062E-3</v>
      </c>
      <c r="H19" s="324">
        <v>12</v>
      </c>
      <c r="I19" s="228">
        <v>89695.080370000011</v>
      </c>
      <c r="J19" s="229">
        <v>3.9596365756475946E-3</v>
      </c>
      <c r="K19" s="324">
        <v>12</v>
      </c>
      <c r="L19" s="228">
        <v>52790.860619999999</v>
      </c>
      <c r="M19" s="229">
        <f t="shared" si="0"/>
        <v>2.4613783084511134E-3</v>
      </c>
      <c r="N19" s="228">
        <v>13</v>
      </c>
      <c r="O19" s="318">
        <v>0.43423342520972685</v>
      </c>
      <c r="P19" s="318">
        <v>0.43837860851958177</v>
      </c>
      <c r="Q19" s="580"/>
      <c r="V19" s="469"/>
      <c r="X19" s="227"/>
    </row>
    <row r="20" spans="1:24" s="31" customFormat="1" ht="18.75" customHeight="1">
      <c r="B20" s="31" t="s">
        <v>306</v>
      </c>
      <c r="C20" s="228">
        <v>146746.83006000001</v>
      </c>
      <c r="D20" s="229">
        <v>9.9192988392808844E-3</v>
      </c>
      <c r="E20" s="324">
        <v>9</v>
      </c>
      <c r="F20" s="228">
        <v>195585.42144000001</v>
      </c>
      <c r="G20" s="229">
        <v>1.0424080120671423E-2</v>
      </c>
      <c r="H20" s="324">
        <v>10</v>
      </c>
      <c r="I20" s="228">
        <v>228039.40343000001</v>
      </c>
      <c r="J20" s="229">
        <v>1.0066919598996124E-2</v>
      </c>
      <c r="K20" s="324">
        <v>10</v>
      </c>
      <c r="L20" s="228">
        <v>306385.24723000004</v>
      </c>
      <c r="M20" s="229">
        <f t="shared" si="0"/>
        <v>1.4285237874596211E-2</v>
      </c>
      <c r="N20" s="228">
        <v>10</v>
      </c>
      <c r="O20" s="318">
        <v>0.55396476596299982</v>
      </c>
      <c r="P20" s="318">
        <v>0.55845599361029175</v>
      </c>
      <c r="Q20" s="580"/>
      <c r="V20" s="469"/>
      <c r="X20" s="227"/>
    </row>
    <row r="21" spans="1:24" s="31" customFormat="1" ht="18.75" customHeight="1">
      <c r="B21" s="31" t="s">
        <v>307</v>
      </c>
      <c r="C21" s="228">
        <v>54574.304619999995</v>
      </c>
      <c r="D21" s="229">
        <v>3.6889303588390396E-3</v>
      </c>
      <c r="E21" s="324">
        <v>14</v>
      </c>
      <c r="F21" s="228">
        <v>51511.406240000004</v>
      </c>
      <c r="G21" s="229">
        <v>2.745393914438237E-3</v>
      </c>
      <c r="H21" s="324">
        <v>14</v>
      </c>
      <c r="I21" s="228">
        <v>50907.77145</v>
      </c>
      <c r="J21" s="229">
        <v>2.2473503896379681E-3</v>
      </c>
      <c r="K21" s="324">
        <v>14</v>
      </c>
      <c r="L21" s="228">
        <v>42296.655880000006</v>
      </c>
      <c r="M21" s="229">
        <f t="shared" si="0"/>
        <v>1.9720851314102565E-3</v>
      </c>
      <c r="N21" s="228">
        <v>14</v>
      </c>
      <c r="O21" s="318">
        <v>-6.7184239827332792E-2</v>
      </c>
      <c r="P21" s="318">
        <v>-6.4488240520475304E-2</v>
      </c>
      <c r="Q21" s="580"/>
      <c r="V21" s="469"/>
      <c r="X21" s="227"/>
    </row>
    <row r="22" spans="1:24" s="31" customFormat="1" ht="18.75" customHeight="1">
      <c r="A22" s="31" t="s">
        <v>1181</v>
      </c>
      <c r="B22" s="31" t="s">
        <v>308</v>
      </c>
      <c r="C22" s="228">
        <v>131736.03101999999</v>
      </c>
      <c r="D22" s="229">
        <v>8.9046493137458407E-3</v>
      </c>
      <c r="E22" s="324">
        <v>10</v>
      </c>
      <c r="F22" s="228">
        <v>220665.89622999998</v>
      </c>
      <c r="G22" s="229">
        <v>1.1760789558167213E-2</v>
      </c>
      <c r="H22" s="324">
        <v>9</v>
      </c>
      <c r="I22" s="228">
        <v>392672.43607999996</v>
      </c>
      <c r="J22" s="229">
        <v>1.7334731556481797E-2</v>
      </c>
      <c r="K22" s="324">
        <v>7</v>
      </c>
      <c r="L22" s="228">
        <v>480287.29174000002</v>
      </c>
      <c r="M22" s="229">
        <f t="shared" si="0"/>
        <v>2.2393435299777987E-2</v>
      </c>
      <c r="N22" s="228">
        <v>6</v>
      </c>
      <c r="O22" s="318">
        <v>1.9807519859193641</v>
      </c>
      <c r="P22" s="318">
        <v>1.9893668760520793</v>
      </c>
      <c r="Q22" s="580"/>
      <c r="V22" s="469"/>
      <c r="X22" s="227"/>
    </row>
    <row r="23" spans="1:24" s="31" customFormat="1" ht="18.75" customHeight="1">
      <c r="A23" s="31" t="s">
        <v>1181</v>
      </c>
      <c r="B23" s="31" t="s">
        <v>1085</v>
      </c>
      <c r="C23" s="228">
        <v>188990.49086000002</v>
      </c>
      <c r="D23" s="229">
        <v>1.2774743794167398E-2</v>
      </c>
      <c r="E23" s="326">
        <v>8</v>
      </c>
      <c r="F23" s="228">
        <v>290850.51474000001</v>
      </c>
      <c r="G23" s="229">
        <v>1.5501406221722762E-2</v>
      </c>
      <c r="H23" s="326">
        <v>7</v>
      </c>
      <c r="I23" s="228">
        <v>305353.38844000001</v>
      </c>
      <c r="J23" s="229">
        <v>1.3479986197429742E-2</v>
      </c>
      <c r="K23" s="326">
        <v>8</v>
      </c>
      <c r="L23" s="228">
        <v>361984.04281999997</v>
      </c>
      <c r="M23" s="229">
        <f t="shared" si="0"/>
        <v>1.6877536386763054E-2</v>
      </c>
      <c r="N23" s="228">
        <v>9</v>
      </c>
      <c r="O23" s="318">
        <v>0.61570768481785176</v>
      </c>
      <c r="P23" s="318">
        <v>0.6203773602074989</v>
      </c>
      <c r="Q23" s="580"/>
      <c r="V23" s="469"/>
      <c r="X23" s="227"/>
    </row>
    <row r="24" spans="1:24" s="103" customFormat="1" ht="18.75" customHeight="1">
      <c r="B24" s="31" t="s">
        <v>1086</v>
      </c>
      <c r="C24" s="228">
        <v>105581.37276</v>
      </c>
      <c r="D24" s="229">
        <v>7.1367346595476461E-3</v>
      </c>
      <c r="E24" s="326">
        <v>11</v>
      </c>
      <c r="F24" s="228">
        <v>119828.16426000001</v>
      </c>
      <c r="G24" s="229">
        <v>6.3864595620814375E-3</v>
      </c>
      <c r="H24" s="326">
        <v>11</v>
      </c>
      <c r="I24" s="228">
        <v>140403.91438999999</v>
      </c>
      <c r="J24" s="229">
        <v>6.19820476763499E-3</v>
      </c>
      <c r="K24" s="326">
        <v>11</v>
      </c>
      <c r="L24" s="228">
        <v>138896.77283999999</v>
      </c>
      <c r="M24" s="229">
        <f t="shared" si="0"/>
        <v>6.4760736947091224E-3</v>
      </c>
      <c r="N24" s="228">
        <v>11</v>
      </c>
      <c r="O24" s="318">
        <v>0.32981709481232158</v>
      </c>
      <c r="P24" s="318">
        <v>0.33366049682044974</v>
      </c>
      <c r="Q24" s="436"/>
      <c r="V24" s="468"/>
      <c r="X24" s="234"/>
    </row>
    <row r="25" spans="1:24" s="31" customFormat="1" ht="18.75" customHeight="1">
      <c r="B25" s="109" t="s">
        <v>978</v>
      </c>
      <c r="C25" s="228">
        <v>14694168.35413</v>
      </c>
      <c r="D25" s="229">
        <v>0.99324698897907904</v>
      </c>
      <c r="E25" s="324"/>
      <c r="F25" s="228">
        <v>18672350.202690005</v>
      </c>
      <c r="G25" s="229">
        <v>0.99517680367494277</v>
      </c>
      <c r="H25" s="324"/>
      <c r="I25" s="228">
        <v>22558357.576440006</v>
      </c>
      <c r="J25" s="229">
        <v>0.99585057929313547</v>
      </c>
      <c r="K25" s="324"/>
      <c r="L25" s="227">
        <f>SUM(L11:L24)</f>
        <v>21343440.376710001</v>
      </c>
      <c r="M25" s="229">
        <f>SUM(M11:M24)</f>
        <v>0.99513969944734837</v>
      </c>
      <c r="N25" s="324"/>
      <c r="O25" s="752">
        <v>0.53519117467438493</v>
      </c>
      <c r="P25" s="752">
        <v>0.53962814338731691</v>
      </c>
      <c r="Q25" s="580"/>
      <c r="V25" s="469"/>
      <c r="X25" s="227"/>
    </row>
    <row r="26" spans="1:24" s="103" customFormat="1" ht="18.75" customHeight="1">
      <c r="B26" s="31"/>
      <c r="C26" s="324"/>
      <c r="D26" s="324"/>
      <c r="E26" s="324"/>
      <c r="F26" s="324"/>
      <c r="G26" s="324"/>
      <c r="H26" s="324"/>
      <c r="I26" s="324"/>
      <c r="J26" s="324"/>
      <c r="K26" s="324"/>
      <c r="L26" s="324"/>
      <c r="M26" s="324"/>
      <c r="N26" s="324"/>
      <c r="O26" s="31"/>
      <c r="P26" s="31"/>
      <c r="Q26" s="436"/>
      <c r="V26" s="468"/>
      <c r="X26" s="234"/>
    </row>
    <row r="27" spans="1:24" s="31" customFormat="1" ht="18.75" customHeight="1">
      <c r="A27" s="31" t="s">
        <v>1181</v>
      </c>
      <c r="B27" s="307" t="s">
        <v>1482</v>
      </c>
      <c r="C27" s="552"/>
      <c r="D27" s="552"/>
      <c r="E27" s="552"/>
      <c r="F27" s="552"/>
      <c r="G27" s="552"/>
      <c r="H27" s="552"/>
      <c r="I27" s="552"/>
      <c r="J27" s="552"/>
      <c r="K27" s="552"/>
      <c r="L27" s="552"/>
      <c r="M27" s="552"/>
      <c r="N27" s="552"/>
      <c r="O27" s="103"/>
      <c r="P27" s="103"/>
      <c r="Q27" s="580"/>
      <c r="V27" s="469"/>
      <c r="X27" s="227"/>
    </row>
    <row r="28" spans="1:24" s="31" customFormat="1" ht="18.75" customHeight="1">
      <c r="B28" s="31" t="s">
        <v>1087</v>
      </c>
      <c r="C28" s="228">
        <v>16792.287969999998</v>
      </c>
      <c r="D28" s="229">
        <v>1.1350686246618562E-3</v>
      </c>
      <c r="E28" s="324">
        <v>15</v>
      </c>
      <c r="F28" s="228">
        <v>9154.3131400000002</v>
      </c>
      <c r="G28" s="229">
        <v>4.8789573843748332E-4</v>
      </c>
      <c r="H28" s="324">
        <v>15</v>
      </c>
      <c r="I28" s="228">
        <v>9482.3485899999996</v>
      </c>
      <c r="J28" s="229">
        <v>4.1860327394904138E-4</v>
      </c>
      <c r="K28" s="324">
        <v>15</v>
      </c>
      <c r="L28" s="228" t="s">
        <v>977</v>
      </c>
      <c r="M28" s="229" t="s">
        <v>977</v>
      </c>
      <c r="N28" s="228" t="s">
        <v>977</v>
      </c>
      <c r="O28" s="318">
        <v>-0.43531527050152174</v>
      </c>
      <c r="P28" s="318">
        <v>-0.43368323371106354</v>
      </c>
      <c r="Q28" s="580"/>
      <c r="V28" s="469"/>
      <c r="X28" s="227"/>
    </row>
    <row r="29" spans="1:24" s="31" customFormat="1" ht="18.75" customHeight="1">
      <c r="A29" s="31" t="s">
        <v>1181</v>
      </c>
      <c r="B29" s="31" t="s">
        <v>1088</v>
      </c>
      <c r="C29" s="326" t="s">
        <v>983</v>
      </c>
      <c r="D29" s="326" t="s">
        <v>983</v>
      </c>
      <c r="E29" s="326" t="s">
        <v>983</v>
      </c>
      <c r="F29" s="228">
        <v>436.40499999999997</v>
      </c>
      <c r="G29" s="229">
        <v>2.3258996767594722E-5</v>
      </c>
      <c r="H29" s="324">
        <v>20</v>
      </c>
      <c r="I29" s="228">
        <v>4087.8991499999997</v>
      </c>
      <c r="J29" s="229">
        <v>1.8046246154334886E-4</v>
      </c>
      <c r="K29" s="324">
        <v>17</v>
      </c>
      <c r="L29" s="228">
        <v>6761.6935199999998</v>
      </c>
      <c r="M29" s="229">
        <f>+L29/L$52</f>
        <v>3.1526452804630281E-4</v>
      </c>
      <c r="N29" s="228">
        <v>15</v>
      </c>
      <c r="O29" s="318"/>
      <c r="P29" s="318"/>
      <c r="Q29" s="580"/>
      <c r="V29" s="469"/>
      <c r="X29" s="227"/>
    </row>
    <row r="30" spans="1:24" s="103" customFormat="1" ht="18.75" customHeight="1">
      <c r="B30" s="31" t="s">
        <v>1089</v>
      </c>
      <c r="C30" s="326">
        <v>68080.586609999998</v>
      </c>
      <c r="D30" s="229">
        <v>4.6018825991813363E-3</v>
      </c>
      <c r="E30" s="326">
        <v>12</v>
      </c>
      <c r="F30" s="326">
        <v>70856.858519999994</v>
      </c>
      <c r="G30" s="229">
        <v>3.7764449153391841E-3</v>
      </c>
      <c r="H30" s="326">
        <v>13</v>
      </c>
      <c r="I30" s="326">
        <v>71663.501340000003</v>
      </c>
      <c r="J30" s="229">
        <v>3.1636230200619017E-3</v>
      </c>
      <c r="K30" s="326">
        <v>13</v>
      </c>
      <c r="L30" s="228">
        <v>88420.87715</v>
      </c>
      <c r="M30" s="229">
        <f>+L30/L$52</f>
        <v>4.1226308204715661E-3</v>
      </c>
      <c r="N30" s="228">
        <v>12</v>
      </c>
      <c r="O30" s="318">
        <v>5.2627553733118448E-2</v>
      </c>
      <c r="P30" s="318">
        <v>5.5669829899977374E-2</v>
      </c>
      <c r="Q30" s="436"/>
      <c r="V30" s="468"/>
      <c r="X30" s="234"/>
    </row>
    <row r="31" spans="1:24" s="31" customFormat="1" ht="18.75" customHeight="1">
      <c r="B31" s="109" t="s">
        <v>978</v>
      </c>
      <c r="C31" s="228">
        <v>84872.874580000003</v>
      </c>
      <c r="D31" s="229">
        <v>5.7369512238431928E-3</v>
      </c>
      <c r="E31" s="324"/>
      <c r="F31" s="228">
        <v>80447.576659999992</v>
      </c>
      <c r="G31" s="229">
        <v>4.2875996505442621E-3</v>
      </c>
      <c r="H31" s="324"/>
      <c r="I31" s="228">
        <v>85233.749080000009</v>
      </c>
      <c r="J31" s="229">
        <v>3.762688755554292E-3</v>
      </c>
      <c r="K31" s="324"/>
      <c r="L31" s="227">
        <f>SUM(L28:L30)</f>
        <v>95182.570670000001</v>
      </c>
      <c r="M31" s="229">
        <f>SUM(M28:M30)</f>
        <v>4.4378953485178689E-3</v>
      </c>
      <c r="N31" s="324"/>
      <c r="O31" s="752">
        <v>4.251941527676717E-3</v>
      </c>
      <c r="P31" s="752">
        <v>7.154403786427288E-3</v>
      </c>
      <c r="Q31" s="580"/>
      <c r="V31" s="469"/>
      <c r="X31" s="227"/>
    </row>
    <row r="32" spans="1:24" s="103" customFormat="1" ht="18.75" customHeight="1">
      <c r="B32" s="31"/>
      <c r="C32" s="324"/>
      <c r="D32" s="324"/>
      <c r="E32" s="324"/>
      <c r="F32" s="324"/>
      <c r="G32" s="324"/>
      <c r="H32" s="324"/>
      <c r="I32" s="324"/>
      <c r="J32" s="324"/>
      <c r="K32" s="324"/>
      <c r="L32" s="324"/>
      <c r="M32" s="324"/>
      <c r="N32" s="324"/>
      <c r="O32" s="31"/>
      <c r="P32" s="31"/>
      <c r="Q32" s="436"/>
      <c r="V32" s="468"/>
      <c r="X32" s="234"/>
    </row>
    <row r="33" spans="1:24" s="31" customFormat="1" ht="18.75" customHeight="1">
      <c r="A33" s="31" t="s">
        <v>1181</v>
      </c>
      <c r="B33" s="307" t="s">
        <v>1483</v>
      </c>
      <c r="C33" s="552"/>
      <c r="D33" s="552"/>
      <c r="E33" s="552"/>
      <c r="F33" s="552"/>
      <c r="G33" s="552"/>
      <c r="H33" s="552"/>
      <c r="I33" s="552"/>
      <c r="J33" s="552"/>
      <c r="K33" s="552"/>
      <c r="L33" s="552"/>
      <c r="M33" s="552"/>
      <c r="N33" s="552"/>
      <c r="O33" s="103"/>
      <c r="P33" s="103"/>
      <c r="Q33" s="580"/>
      <c r="V33" s="469"/>
      <c r="X33" s="227"/>
    </row>
    <row r="34" spans="1:24" s="31" customFormat="1" ht="18.75" customHeight="1">
      <c r="A34" s="31" t="s">
        <v>1181</v>
      </c>
      <c r="B34" s="31" t="s">
        <v>1300</v>
      </c>
      <c r="C34" s="326" t="s">
        <v>983</v>
      </c>
      <c r="D34" s="326" t="s">
        <v>983</v>
      </c>
      <c r="E34" s="326" t="s">
        <v>983</v>
      </c>
      <c r="F34" s="228">
        <v>3111.4854100000002</v>
      </c>
      <c r="G34" s="229">
        <v>1.6583226382284381E-4</v>
      </c>
      <c r="H34" s="324">
        <v>17</v>
      </c>
      <c r="I34" s="228">
        <v>2994.1173199999998</v>
      </c>
      <c r="J34" s="229">
        <v>1.3217688643732192E-4</v>
      </c>
      <c r="K34" s="324">
        <v>18</v>
      </c>
      <c r="L34" s="228">
        <v>4149.4416899999997</v>
      </c>
      <c r="M34" s="229">
        <f>+L34/L$52</f>
        <v>1.9346806716159817E-4</v>
      </c>
      <c r="N34" s="228">
        <v>16</v>
      </c>
      <c r="O34" s="318" t="e">
        <v>#VALUE!</v>
      </c>
      <c r="P34" s="318" t="e">
        <v>#VALUE!</v>
      </c>
      <c r="Q34" s="580"/>
      <c r="V34" s="469"/>
      <c r="X34" s="227"/>
    </row>
    <row r="35" spans="1:24" s="31" customFormat="1" ht="18.75" customHeight="1">
      <c r="A35" s="31" t="s">
        <v>1181</v>
      </c>
      <c r="B35" s="31" t="s">
        <v>1480</v>
      </c>
      <c r="C35" s="326" t="s">
        <v>983</v>
      </c>
      <c r="D35" s="326" t="s">
        <v>983</v>
      </c>
      <c r="E35" s="326" t="s">
        <v>983</v>
      </c>
      <c r="F35" s="326">
        <v>2926.1239999999998</v>
      </c>
      <c r="G35" s="229">
        <v>1.5595309095354395E-4</v>
      </c>
      <c r="H35" s="326">
        <v>18</v>
      </c>
      <c r="I35" s="326" t="s">
        <v>977</v>
      </c>
      <c r="J35" s="326" t="s">
        <v>977</v>
      </c>
      <c r="K35" s="326" t="s">
        <v>977</v>
      </c>
      <c r="L35" s="228" t="s">
        <v>977</v>
      </c>
      <c r="M35" s="229" t="s">
        <v>977</v>
      </c>
      <c r="N35" s="228" t="s">
        <v>977</v>
      </c>
      <c r="O35" s="318" t="e">
        <v>#VALUE!</v>
      </c>
      <c r="P35" s="318" t="e">
        <v>#VALUE!</v>
      </c>
      <c r="Q35" s="580"/>
      <c r="V35" s="469"/>
      <c r="X35" s="227"/>
    </row>
    <row r="36" spans="1:24" s="103" customFormat="1" ht="18.75" customHeight="1">
      <c r="B36" s="31" t="s">
        <v>1301</v>
      </c>
      <c r="C36" s="326" t="s">
        <v>983</v>
      </c>
      <c r="D36" s="326" t="s">
        <v>983</v>
      </c>
      <c r="E36" s="326" t="s">
        <v>983</v>
      </c>
      <c r="F36" s="326">
        <v>3964.26143</v>
      </c>
      <c r="G36" s="229">
        <v>2.112825100222739E-4</v>
      </c>
      <c r="H36" s="326">
        <v>16</v>
      </c>
      <c r="I36" s="326">
        <v>4188.6727300000002</v>
      </c>
      <c r="J36" s="229">
        <v>1.8491116432148264E-4</v>
      </c>
      <c r="K36" s="326">
        <v>16</v>
      </c>
      <c r="L36" s="228" t="s">
        <v>977</v>
      </c>
      <c r="M36" s="229" t="s">
        <v>977</v>
      </c>
      <c r="N36" s="228" t="s">
        <v>977</v>
      </c>
      <c r="O36" s="318" t="e">
        <v>#VALUE!</v>
      </c>
      <c r="P36" s="318" t="e">
        <v>#VALUE!</v>
      </c>
      <c r="Q36" s="436"/>
      <c r="V36" s="468"/>
      <c r="X36" s="234"/>
    </row>
    <row r="37" spans="1:24" s="31" customFormat="1" ht="18.75" customHeight="1">
      <c r="B37" s="31" t="s">
        <v>1305</v>
      </c>
      <c r="C37" s="326" t="s">
        <v>983</v>
      </c>
      <c r="D37" s="326" t="s">
        <v>983</v>
      </c>
      <c r="E37" s="326" t="s">
        <v>983</v>
      </c>
      <c r="F37" s="228" t="s">
        <v>977</v>
      </c>
      <c r="G37" s="229" t="s">
        <v>977</v>
      </c>
      <c r="H37" s="228" t="s">
        <v>977</v>
      </c>
      <c r="I37" s="326" t="s">
        <v>977</v>
      </c>
      <c r="J37" s="229" t="s">
        <v>977</v>
      </c>
      <c r="K37" s="326" t="s">
        <v>977</v>
      </c>
      <c r="L37" s="228" t="s">
        <v>977</v>
      </c>
      <c r="M37" s="229" t="s">
        <v>977</v>
      </c>
      <c r="N37" s="228" t="s">
        <v>977</v>
      </c>
      <c r="O37" s="318" t="e">
        <v>#VALUE!</v>
      </c>
      <c r="P37" s="318" t="e">
        <v>#VALUE!</v>
      </c>
      <c r="Q37" s="580"/>
      <c r="V37" s="469"/>
      <c r="X37" s="227"/>
    </row>
    <row r="38" spans="1:24" s="103" customFormat="1" ht="18.75" customHeight="1">
      <c r="B38" s="109" t="s">
        <v>978</v>
      </c>
      <c r="C38" s="228"/>
      <c r="D38" s="229"/>
      <c r="E38" s="324"/>
      <c r="F38" s="228">
        <v>10001.87084</v>
      </c>
      <c r="G38" s="229">
        <v>5.3306786479866163E-4</v>
      </c>
      <c r="H38" s="324"/>
      <c r="I38" s="228">
        <v>7182.7900499999996</v>
      </c>
      <c r="J38" s="229">
        <v>3.1708805075880459E-4</v>
      </c>
      <c r="K38" s="324"/>
      <c r="L38" s="227">
        <f>SUM(L34:L37)</f>
        <v>4149.4416899999997</v>
      </c>
      <c r="M38" s="229">
        <f>SUM(M34:M37)</f>
        <v>1.9346806716159817E-4</v>
      </c>
      <c r="N38" s="324"/>
      <c r="O38" s="752">
        <v>0</v>
      </c>
      <c r="P38" s="752">
        <v>0</v>
      </c>
      <c r="Q38" s="436"/>
      <c r="V38" s="468"/>
      <c r="X38" s="234"/>
    </row>
    <row r="39" spans="1:24" s="31" customFormat="1" ht="18.75" customHeight="1">
      <c r="A39" s="31" t="s">
        <v>1181</v>
      </c>
      <c r="C39" s="324"/>
      <c r="D39" s="324"/>
      <c r="E39" s="324"/>
      <c r="F39" s="324"/>
      <c r="G39" s="324"/>
      <c r="H39" s="324"/>
      <c r="I39" s="324"/>
      <c r="J39" s="324"/>
      <c r="K39" s="324"/>
      <c r="L39" s="324"/>
      <c r="M39" s="324"/>
      <c r="N39" s="324"/>
      <c r="Q39" s="580"/>
      <c r="V39" s="469"/>
      <c r="X39" s="227"/>
    </row>
    <row r="40" spans="1:24" s="103" customFormat="1" ht="18.75" customHeight="1">
      <c r="B40" s="307" t="s">
        <v>883</v>
      </c>
      <c r="C40" s="552"/>
      <c r="D40" s="552"/>
      <c r="E40" s="552"/>
      <c r="F40" s="552"/>
      <c r="G40" s="552"/>
      <c r="H40" s="552"/>
      <c r="I40" s="552"/>
      <c r="J40" s="552"/>
      <c r="K40" s="552"/>
      <c r="L40" s="552"/>
      <c r="M40" s="552"/>
      <c r="N40" s="552"/>
      <c r="Q40" s="436"/>
      <c r="V40" s="468"/>
      <c r="X40" s="234"/>
    </row>
    <row r="41" spans="1:24" s="103" customFormat="1" ht="18.75" customHeight="1">
      <c r="B41" s="31" t="s">
        <v>857</v>
      </c>
      <c r="C41" s="228">
        <v>58.458289999999998</v>
      </c>
      <c r="D41" s="229">
        <v>3.9514669441667483E-6</v>
      </c>
      <c r="E41" s="324">
        <v>20</v>
      </c>
      <c r="F41" s="228">
        <v>47.447669999999995</v>
      </c>
      <c r="G41" s="229">
        <v>2.5288097138206506E-6</v>
      </c>
      <c r="H41" s="324">
        <v>21</v>
      </c>
      <c r="I41" s="228">
        <v>1577.5981299999999</v>
      </c>
      <c r="J41" s="229">
        <v>6.9643900551212009E-5</v>
      </c>
      <c r="K41" s="324">
        <v>19</v>
      </c>
      <c r="L41" s="228">
        <v>3194.8170399999999</v>
      </c>
      <c r="M41" s="229">
        <f>+L41/L$52</f>
        <v>1.4895861271007238E-4</v>
      </c>
      <c r="N41" s="228">
        <v>17</v>
      </c>
      <c r="O41" s="318">
        <v>25.986730710049848</v>
      </c>
      <c r="P41" s="318">
        <v>26.064727041581783</v>
      </c>
      <c r="Q41" s="436"/>
      <c r="V41" s="468"/>
      <c r="X41" s="234"/>
    </row>
    <row r="42" spans="1:24" s="103" customFormat="1" ht="18.75" customHeight="1">
      <c r="B42" s="31" t="s">
        <v>1387</v>
      </c>
      <c r="C42" s="326" t="s">
        <v>983</v>
      </c>
      <c r="D42" s="326" t="s">
        <v>983</v>
      </c>
      <c r="E42" s="326" t="s">
        <v>983</v>
      </c>
      <c r="F42" s="326" t="s">
        <v>983</v>
      </c>
      <c r="G42" s="326" t="s">
        <v>983</v>
      </c>
      <c r="H42" s="326" t="s">
        <v>983</v>
      </c>
      <c r="I42" s="326" t="s">
        <v>983</v>
      </c>
      <c r="J42" s="326" t="s">
        <v>983</v>
      </c>
      <c r="K42" s="326" t="s">
        <v>983</v>
      </c>
      <c r="L42" s="1148">
        <v>1715.354</v>
      </c>
      <c r="M42" s="229">
        <f>+L42/L$52</f>
        <v>7.9978524262119732E-5</v>
      </c>
      <c r="N42" s="228">
        <v>18</v>
      </c>
      <c r="O42" s="318"/>
      <c r="P42" s="318"/>
      <c r="Q42" s="436"/>
      <c r="V42" s="468"/>
      <c r="X42" s="234"/>
    </row>
    <row r="43" spans="1:24" s="103" customFormat="1" ht="18.75" customHeight="1">
      <c r="B43" s="109" t="s">
        <v>978</v>
      </c>
      <c r="C43" s="228">
        <v>58.458289999999998</v>
      </c>
      <c r="D43" s="229">
        <v>3.9514669441667483E-6</v>
      </c>
      <c r="E43" s="324"/>
      <c r="F43" s="228">
        <v>47.447669999999995</v>
      </c>
      <c r="G43" s="229">
        <v>2.5288097138206506E-6</v>
      </c>
      <c r="H43" s="324"/>
      <c r="I43" s="228">
        <v>1577.5981299999999</v>
      </c>
      <c r="J43" s="229">
        <v>6.9643900551212009E-5</v>
      </c>
      <c r="K43" s="324"/>
      <c r="L43" s="227">
        <f>SUM(L41:L42)</f>
        <v>4910.1710400000002</v>
      </c>
      <c r="M43" s="229">
        <f>SUM(M41:M42)</f>
        <v>2.2893713697219213E-4</v>
      </c>
      <c r="N43" s="324"/>
      <c r="O43" s="752">
        <v>25.986730710049848</v>
      </c>
      <c r="P43" s="752">
        <v>26.064727041581783</v>
      </c>
      <c r="Q43" s="436"/>
      <c r="V43" s="468"/>
      <c r="X43" s="234"/>
    </row>
    <row r="44" spans="1:24" s="103" customFormat="1" ht="18.75" customHeight="1">
      <c r="B44" s="109"/>
      <c r="C44" s="228"/>
      <c r="D44" s="229"/>
      <c r="E44" s="324"/>
      <c r="F44" s="228"/>
      <c r="G44" s="229"/>
      <c r="H44" s="324"/>
      <c r="I44" s="228"/>
      <c r="J44" s="229"/>
      <c r="K44" s="324"/>
      <c r="L44" s="228"/>
      <c r="M44" s="229"/>
      <c r="N44" s="324"/>
      <c r="O44" s="752"/>
      <c r="P44" s="752"/>
      <c r="Q44" s="436"/>
      <c r="V44" s="468"/>
      <c r="X44" s="234"/>
    </row>
    <row r="45" spans="1:24" s="103" customFormat="1" ht="18.75" customHeight="1">
      <c r="B45" s="307" t="s">
        <v>1484</v>
      </c>
      <c r="C45" s="552"/>
      <c r="D45" s="552"/>
      <c r="E45" s="552"/>
      <c r="F45" s="552"/>
      <c r="G45" s="552"/>
      <c r="H45" s="552"/>
      <c r="I45" s="552"/>
      <c r="J45" s="552"/>
      <c r="K45" s="552"/>
      <c r="L45" s="552"/>
      <c r="M45" s="552"/>
      <c r="N45" s="552"/>
      <c r="O45" s="752"/>
      <c r="P45" s="752"/>
      <c r="Q45" s="436"/>
      <c r="V45" s="468"/>
      <c r="X45" s="234"/>
    </row>
    <row r="46" spans="1:24" s="103" customFormat="1" ht="18.75" customHeight="1">
      <c r="B46" s="31" t="s">
        <v>840</v>
      </c>
      <c r="C46" s="228">
        <v>3773.0930699999999</v>
      </c>
      <c r="D46" s="229">
        <v>2.9999999999999997E-4</v>
      </c>
      <c r="E46" s="324">
        <v>18</v>
      </c>
      <c r="F46" s="326" t="s">
        <v>977</v>
      </c>
      <c r="G46" s="326" t="s">
        <v>977</v>
      </c>
      <c r="H46" s="228" t="s">
        <v>983</v>
      </c>
      <c r="I46" s="326" t="s">
        <v>977</v>
      </c>
      <c r="J46" s="326" t="s">
        <v>977</v>
      </c>
      <c r="K46" s="326" t="s">
        <v>983</v>
      </c>
      <c r="L46" s="326" t="s">
        <v>977</v>
      </c>
      <c r="M46" s="326" t="s">
        <v>983</v>
      </c>
      <c r="N46" s="326" t="s">
        <v>977</v>
      </c>
      <c r="O46" s="752"/>
      <c r="P46" s="752"/>
      <c r="Q46" s="436"/>
      <c r="V46" s="468"/>
      <c r="X46" s="234"/>
    </row>
    <row r="47" spans="1:24" s="103" customFormat="1" ht="18.75" customHeight="1">
      <c r="B47" s="31" t="s">
        <v>841</v>
      </c>
      <c r="C47" s="326">
        <v>5459.9610000000002</v>
      </c>
      <c r="D47" s="229">
        <v>4.0000000000000002E-4</v>
      </c>
      <c r="E47" s="326">
        <v>17</v>
      </c>
      <c r="F47" s="326" t="s">
        <v>977</v>
      </c>
      <c r="G47" s="326" t="s">
        <v>977</v>
      </c>
      <c r="H47" s="228" t="s">
        <v>983</v>
      </c>
      <c r="I47" s="326" t="s">
        <v>977</v>
      </c>
      <c r="J47" s="326" t="s">
        <v>977</v>
      </c>
      <c r="K47" s="326" t="s">
        <v>983</v>
      </c>
      <c r="L47" s="326" t="s">
        <v>977</v>
      </c>
      <c r="M47" s="326" t="s">
        <v>983</v>
      </c>
      <c r="N47" s="326" t="s">
        <v>977</v>
      </c>
      <c r="O47" s="752"/>
      <c r="P47" s="752"/>
      <c r="Q47" s="436"/>
      <c r="V47" s="468"/>
      <c r="X47" s="234"/>
    </row>
    <row r="48" spans="1:24" s="31" customFormat="1" ht="18.75" customHeight="1">
      <c r="B48" s="31" t="s">
        <v>844</v>
      </c>
      <c r="C48" s="326">
        <v>5740.1503400000001</v>
      </c>
      <c r="D48" s="229">
        <v>4.0000000000000002E-4</v>
      </c>
      <c r="E48" s="326">
        <v>16</v>
      </c>
      <c r="F48" s="326" t="s">
        <v>977</v>
      </c>
      <c r="G48" s="326" t="s">
        <v>977</v>
      </c>
      <c r="H48" s="228" t="s">
        <v>983</v>
      </c>
      <c r="I48" s="326" t="s">
        <v>977</v>
      </c>
      <c r="J48" s="326" t="s">
        <v>977</v>
      </c>
      <c r="K48" s="326" t="s">
        <v>983</v>
      </c>
      <c r="L48" s="326" t="s">
        <v>977</v>
      </c>
      <c r="M48" s="326" t="s">
        <v>983</v>
      </c>
      <c r="N48" s="326" t="s">
        <v>977</v>
      </c>
      <c r="O48" s="752"/>
      <c r="P48" s="752"/>
      <c r="Q48" s="580"/>
      <c r="V48" s="469"/>
      <c r="X48" s="227"/>
    </row>
    <row r="49" spans="2:25" s="103" customFormat="1" ht="18.75" customHeight="1">
      <c r="B49" s="31" t="s">
        <v>845</v>
      </c>
      <c r="C49" s="326" t="s">
        <v>977</v>
      </c>
      <c r="D49" s="229" t="s">
        <v>977</v>
      </c>
      <c r="E49" s="326" t="s">
        <v>977</v>
      </c>
      <c r="F49" s="326" t="s">
        <v>977</v>
      </c>
      <c r="G49" s="326" t="s">
        <v>977</v>
      </c>
      <c r="H49" s="228" t="s">
        <v>983</v>
      </c>
      <c r="I49" s="326" t="s">
        <v>977</v>
      </c>
      <c r="J49" s="326" t="s">
        <v>977</v>
      </c>
      <c r="K49" s="326" t="s">
        <v>983</v>
      </c>
      <c r="L49" s="326" t="s">
        <v>977</v>
      </c>
      <c r="M49" s="326" t="s">
        <v>983</v>
      </c>
      <c r="N49" s="326" t="s">
        <v>977</v>
      </c>
      <c r="O49" s="752"/>
      <c r="P49" s="752"/>
      <c r="Q49" s="581"/>
      <c r="V49" s="468"/>
      <c r="X49" s="234"/>
    </row>
    <row r="50" spans="2:25" s="28" customFormat="1" ht="18.75" customHeight="1">
      <c r="B50" s="109" t="s">
        <v>978</v>
      </c>
      <c r="C50" s="228">
        <v>14973.20441</v>
      </c>
      <c r="D50" s="229">
        <v>1E-3</v>
      </c>
      <c r="E50" s="324"/>
      <c r="F50" s="326"/>
      <c r="G50" s="326"/>
      <c r="H50" s="326"/>
      <c r="I50" s="326"/>
      <c r="J50" s="326"/>
      <c r="K50" s="326"/>
      <c r="L50" s="326"/>
      <c r="M50" s="326"/>
      <c r="N50" s="326"/>
      <c r="O50" s="752"/>
      <c r="P50" s="752"/>
    </row>
    <row r="51" spans="2:25" s="70" customFormat="1" ht="18.75" customHeight="1">
      <c r="B51" s="31"/>
      <c r="C51" s="324"/>
      <c r="D51" s="324"/>
      <c r="E51" s="324"/>
      <c r="F51" s="324"/>
      <c r="G51" s="324"/>
      <c r="H51" s="324"/>
      <c r="I51" s="324"/>
      <c r="J51" s="324"/>
      <c r="K51" s="324"/>
      <c r="L51" s="324"/>
      <c r="M51" s="324"/>
      <c r="N51" s="324"/>
      <c r="O51" s="31"/>
      <c r="P51" s="31"/>
      <c r="V51" s="28"/>
      <c r="W51" s="28"/>
      <c r="X51" s="28"/>
      <c r="Y51" s="28"/>
    </row>
    <row r="52" spans="2:25" s="70" customFormat="1" ht="18.75" customHeight="1">
      <c r="B52" s="307" t="s">
        <v>6</v>
      </c>
      <c r="C52" s="543">
        <v>14794072.891409999</v>
      </c>
      <c r="D52" s="1149">
        <v>0.99998789166986646</v>
      </c>
      <c r="E52" s="552"/>
      <c r="F52" s="543">
        <v>18762847.097860008</v>
      </c>
      <c r="G52" s="1149">
        <v>0.99999999999999956</v>
      </c>
      <c r="H52" s="552"/>
      <c r="I52" s="543">
        <v>22652351.713700004</v>
      </c>
      <c r="J52" s="1149">
        <v>0.99999999999999978</v>
      </c>
      <c r="K52" s="552"/>
      <c r="L52" s="231">
        <f>+L25+L31+L38+L43+L50</f>
        <v>21447682.560110003</v>
      </c>
      <c r="M52" s="232">
        <f>+L52/L$52</f>
        <v>1</v>
      </c>
      <c r="N52" s="552"/>
      <c r="O52" s="752">
        <v>0.5311775114243773</v>
      </c>
      <c r="P52" s="752">
        <v>0.5356028799545054</v>
      </c>
      <c r="V52" s="28"/>
      <c r="W52" s="28"/>
      <c r="X52" s="28"/>
      <c r="Y52" s="28"/>
    </row>
    <row r="53" spans="2:25" s="70" customFormat="1" ht="18.75" thickBot="1">
      <c r="B53" s="437"/>
      <c r="C53" s="582"/>
      <c r="D53" s="437"/>
      <c r="E53" s="437"/>
      <c r="F53" s="582"/>
      <c r="G53" s="437"/>
      <c r="H53" s="437"/>
      <c r="I53" s="582"/>
      <c r="J53" s="437"/>
      <c r="K53" s="437"/>
      <c r="L53" s="582"/>
      <c r="M53" s="437"/>
      <c r="N53" s="437"/>
      <c r="O53" s="437"/>
      <c r="P53" s="753"/>
      <c r="V53" s="28"/>
      <c r="W53" s="28"/>
      <c r="X53" s="28"/>
      <c r="Y53" s="28"/>
    </row>
    <row r="54" spans="2:25" s="70" customFormat="1" ht="18.75" thickTop="1">
      <c r="B54" s="70" t="s">
        <v>1485</v>
      </c>
      <c r="C54" s="182"/>
      <c r="D54" s="238"/>
      <c r="E54" s="182"/>
      <c r="F54" s="182"/>
      <c r="G54" s="238"/>
      <c r="H54" s="182"/>
      <c r="I54" s="182"/>
      <c r="J54" s="238"/>
      <c r="K54" s="182"/>
      <c r="L54" s="182"/>
      <c r="M54" s="238"/>
      <c r="N54" s="182"/>
      <c r="O54" s="238"/>
      <c r="P54" s="238"/>
      <c r="V54" s="28"/>
      <c r="W54" s="28"/>
      <c r="X54" s="28"/>
      <c r="Y54" s="28"/>
    </row>
    <row r="55" spans="2:25" s="70" customFormat="1">
      <c r="B55" s="70" t="s">
        <v>1486</v>
      </c>
      <c r="C55" s="182"/>
      <c r="D55" s="238"/>
      <c r="E55" s="182"/>
      <c r="F55" s="182"/>
      <c r="G55" s="238"/>
      <c r="H55" s="182"/>
      <c r="I55" s="182"/>
      <c r="J55" s="238"/>
      <c r="K55" s="182"/>
      <c r="L55" s="182"/>
      <c r="M55" s="238"/>
      <c r="N55" s="182"/>
      <c r="O55" s="238"/>
      <c r="P55" s="238"/>
      <c r="V55" s="28"/>
      <c r="W55" s="28"/>
      <c r="X55" s="28"/>
      <c r="Y55" s="28"/>
    </row>
    <row r="56" spans="2:25" s="70" customFormat="1">
      <c r="B56" s="70" t="s">
        <v>1487</v>
      </c>
      <c r="C56" s="182"/>
      <c r="D56" s="238"/>
      <c r="E56" s="182"/>
      <c r="F56" s="182"/>
      <c r="G56" s="238"/>
      <c r="H56" s="182"/>
      <c r="I56" s="182"/>
      <c r="J56" s="238"/>
      <c r="K56" s="182"/>
      <c r="L56" s="182"/>
      <c r="M56" s="238"/>
      <c r="N56" s="182"/>
      <c r="O56" s="238"/>
      <c r="P56" s="238"/>
      <c r="V56" s="28"/>
      <c r="W56" s="28"/>
      <c r="X56" s="28"/>
      <c r="Y56" s="28"/>
    </row>
    <row r="57" spans="2:25" s="70" customFormat="1">
      <c r="B57" s="70" t="s">
        <v>1488</v>
      </c>
      <c r="C57" s="182"/>
      <c r="D57" s="238"/>
      <c r="E57" s="182"/>
      <c r="F57" s="182"/>
      <c r="G57" s="238"/>
      <c r="H57" s="182"/>
      <c r="I57" s="182"/>
      <c r="J57" s="238"/>
      <c r="K57" s="182"/>
      <c r="L57" s="182"/>
      <c r="M57" s="238"/>
      <c r="N57" s="182"/>
      <c r="O57" s="238"/>
      <c r="P57" s="238"/>
      <c r="V57" s="28"/>
      <c r="W57" s="28"/>
      <c r="X57" s="28"/>
      <c r="Y57" s="28"/>
    </row>
    <row r="58" spans="2:25" s="70" customFormat="1">
      <c r="C58" s="182"/>
      <c r="D58" s="238"/>
      <c r="E58" s="182"/>
      <c r="F58" s="182"/>
      <c r="G58" s="238"/>
      <c r="H58" s="182"/>
      <c r="I58" s="182"/>
      <c r="J58" s="238"/>
      <c r="K58" s="182"/>
      <c r="L58" s="182"/>
      <c r="M58" s="238"/>
      <c r="N58" s="182"/>
      <c r="O58" s="238"/>
      <c r="P58" s="238"/>
      <c r="V58" s="28"/>
      <c r="W58" s="28"/>
      <c r="X58" s="28"/>
      <c r="Y58" s="28"/>
    </row>
    <row r="59" spans="2:25" s="70" customFormat="1">
      <c r="C59" s="182"/>
      <c r="E59" s="182"/>
      <c r="F59" s="182"/>
      <c r="G59" s="238"/>
      <c r="H59" s="182"/>
      <c r="I59" s="182"/>
      <c r="J59" s="238"/>
      <c r="K59" s="182"/>
      <c r="L59" s="182"/>
      <c r="M59" s="238"/>
      <c r="N59" s="182"/>
      <c r="O59" s="238"/>
      <c r="P59" s="238"/>
      <c r="V59" s="28"/>
      <c r="W59" s="28"/>
      <c r="X59" s="28"/>
      <c r="Y59" s="28"/>
    </row>
    <row r="60" spans="2:25" s="70" customFormat="1">
      <c r="C60" s="182"/>
      <c r="E60" s="182"/>
      <c r="F60" s="182"/>
      <c r="G60" s="238"/>
      <c r="H60" s="182"/>
      <c r="I60" s="182"/>
      <c r="J60" s="238"/>
      <c r="K60" s="182"/>
      <c r="L60" s="182"/>
      <c r="M60" s="238"/>
      <c r="N60" s="182"/>
      <c r="O60" s="238"/>
      <c r="P60" s="238"/>
      <c r="V60" s="28"/>
      <c r="W60" s="28"/>
      <c r="X60" s="28"/>
      <c r="Y60" s="28"/>
    </row>
    <row r="61" spans="2:25" s="70" customFormat="1">
      <c r="C61" s="182"/>
      <c r="E61" s="182"/>
      <c r="F61" s="182"/>
      <c r="G61" s="238"/>
      <c r="H61" s="182"/>
      <c r="I61" s="182"/>
      <c r="J61" s="238"/>
      <c r="K61" s="182"/>
      <c r="L61" s="182"/>
      <c r="M61" s="238"/>
      <c r="N61" s="182"/>
      <c r="O61" s="238"/>
      <c r="P61" s="238"/>
      <c r="V61" s="28"/>
      <c r="W61" s="28"/>
      <c r="X61" s="28"/>
      <c r="Y61" s="28"/>
    </row>
    <row r="62" spans="2:25" s="70" customFormat="1">
      <c r="C62" s="182"/>
      <c r="E62" s="182"/>
      <c r="F62" s="182"/>
      <c r="G62" s="238"/>
      <c r="H62" s="182"/>
      <c r="I62" s="182"/>
      <c r="J62" s="238"/>
      <c r="K62" s="182"/>
      <c r="L62" s="182"/>
      <c r="M62" s="238"/>
      <c r="N62" s="182"/>
      <c r="O62" s="238"/>
      <c r="P62" s="238"/>
      <c r="V62" s="28"/>
      <c r="W62" s="28"/>
      <c r="X62" s="28"/>
      <c r="Y62" s="28"/>
    </row>
    <row r="63" spans="2:25" s="70" customFormat="1">
      <c r="C63" s="182"/>
      <c r="E63" s="182"/>
      <c r="F63" s="182"/>
      <c r="G63" s="238"/>
      <c r="H63" s="182"/>
      <c r="I63" s="182"/>
      <c r="J63" s="238"/>
      <c r="K63" s="182"/>
      <c r="L63" s="182"/>
      <c r="M63" s="238"/>
      <c r="N63" s="182"/>
      <c r="O63" s="238"/>
      <c r="P63" s="238"/>
      <c r="V63" s="28"/>
      <c r="W63" s="28"/>
      <c r="X63" s="28"/>
      <c r="Y63" s="28"/>
    </row>
    <row r="64" spans="2:25" s="70" customFormat="1">
      <c r="C64" s="182"/>
      <c r="E64" s="182"/>
      <c r="F64" s="182"/>
      <c r="G64" s="238"/>
      <c r="H64" s="182"/>
      <c r="I64" s="182"/>
      <c r="J64" s="238"/>
      <c r="K64" s="182"/>
      <c r="L64" s="182"/>
      <c r="M64" s="238"/>
      <c r="N64" s="182"/>
      <c r="O64" s="238"/>
      <c r="P64" s="238"/>
      <c r="V64" s="28"/>
      <c r="W64" s="28"/>
      <c r="X64" s="28"/>
      <c r="Y64" s="28"/>
    </row>
    <row r="65" spans="2:25" s="70" customFormat="1">
      <c r="C65" s="182"/>
      <c r="E65" s="182"/>
      <c r="F65" s="182"/>
      <c r="G65" s="238"/>
      <c r="H65" s="182"/>
      <c r="I65" s="182"/>
      <c r="J65" s="238"/>
      <c r="K65" s="182"/>
      <c r="L65" s="182"/>
      <c r="M65" s="238"/>
      <c r="N65" s="182"/>
      <c r="O65" s="238"/>
      <c r="P65" s="238"/>
      <c r="V65" s="28"/>
      <c r="W65" s="28"/>
      <c r="X65" s="28"/>
      <c r="Y65" s="28"/>
    </row>
    <row r="66" spans="2:25" s="70" customFormat="1">
      <c r="C66" s="182"/>
      <c r="E66" s="182"/>
      <c r="F66" s="182"/>
      <c r="G66" s="238"/>
      <c r="H66" s="182"/>
      <c r="I66" s="182"/>
      <c r="J66" s="238"/>
      <c r="K66" s="182"/>
      <c r="L66" s="182"/>
      <c r="M66" s="238"/>
      <c r="N66" s="182"/>
      <c r="O66" s="238"/>
      <c r="P66" s="238"/>
      <c r="V66" s="28"/>
      <c r="W66" s="28"/>
      <c r="X66" s="28"/>
      <c r="Y66" s="28"/>
    </row>
    <row r="67" spans="2:25" s="70" customFormat="1">
      <c r="C67" s="182"/>
      <c r="E67" s="182"/>
      <c r="F67" s="182"/>
      <c r="G67" s="238"/>
      <c r="H67" s="182"/>
      <c r="I67" s="182"/>
      <c r="J67" s="238"/>
      <c r="K67" s="182"/>
      <c r="L67" s="182"/>
      <c r="M67" s="238"/>
      <c r="N67" s="182"/>
      <c r="O67" s="238"/>
      <c r="P67" s="238"/>
      <c r="V67" s="28"/>
      <c r="W67" s="28"/>
      <c r="X67" s="28"/>
      <c r="Y67" s="28"/>
    </row>
    <row r="68" spans="2:25" s="70" customFormat="1">
      <c r="C68" s="182"/>
      <c r="E68" s="182"/>
      <c r="F68" s="182"/>
      <c r="G68" s="238"/>
      <c r="H68" s="182"/>
      <c r="I68" s="182"/>
      <c r="J68" s="238"/>
      <c r="K68" s="182"/>
      <c r="L68" s="182"/>
      <c r="M68" s="238"/>
      <c r="N68" s="182"/>
      <c r="O68" s="238"/>
      <c r="P68" s="238"/>
      <c r="V68" s="28"/>
      <c r="W68" s="28"/>
      <c r="X68" s="28"/>
      <c r="Y68" s="28"/>
    </row>
    <row r="69" spans="2:25" s="70" customFormat="1">
      <c r="B69" s="319"/>
      <c r="C69" s="182"/>
      <c r="E69" s="182"/>
      <c r="F69" s="182"/>
      <c r="G69" s="238"/>
      <c r="H69" s="182"/>
      <c r="I69" s="182"/>
      <c r="J69" s="238"/>
      <c r="K69" s="182"/>
      <c r="L69" s="182"/>
      <c r="M69" s="238"/>
      <c r="N69" s="182"/>
      <c r="O69" s="238"/>
      <c r="P69" s="238"/>
      <c r="V69" s="28"/>
      <c r="W69" s="28"/>
      <c r="X69" s="28"/>
      <c r="Y69" s="28"/>
    </row>
    <row r="70" spans="2:25" s="70" customFormat="1">
      <c r="B70" s="319"/>
      <c r="C70" s="182"/>
      <c r="E70" s="182"/>
      <c r="F70" s="182"/>
      <c r="G70" s="238"/>
      <c r="H70" s="182"/>
      <c r="I70" s="182"/>
      <c r="J70" s="238"/>
      <c r="K70" s="182"/>
      <c r="L70" s="182"/>
      <c r="M70" s="238"/>
      <c r="N70" s="182"/>
      <c r="O70" s="238"/>
      <c r="P70" s="238"/>
      <c r="V70" s="28"/>
      <c r="W70" s="28"/>
      <c r="X70" s="28"/>
      <c r="Y70" s="28"/>
    </row>
    <row r="71" spans="2:25" s="70" customFormat="1">
      <c r="B71" s="319"/>
      <c r="C71" s="182"/>
      <c r="E71" s="182"/>
      <c r="F71" s="182"/>
      <c r="G71" s="238"/>
      <c r="H71" s="182"/>
      <c r="I71" s="182"/>
      <c r="J71" s="238"/>
      <c r="K71" s="182"/>
      <c r="L71" s="182"/>
      <c r="M71" s="238"/>
      <c r="N71" s="182"/>
      <c r="O71" s="238"/>
      <c r="P71" s="238"/>
      <c r="V71" s="28"/>
      <c r="W71" s="28"/>
      <c r="X71" s="28"/>
      <c r="Y71" s="28"/>
    </row>
    <row r="72" spans="2:25" s="70" customFormat="1">
      <c r="B72" s="319"/>
      <c r="C72" s="182"/>
      <c r="E72" s="182"/>
      <c r="F72" s="182"/>
      <c r="G72" s="238"/>
      <c r="H72" s="182"/>
      <c r="I72" s="182"/>
      <c r="J72" s="238"/>
      <c r="K72" s="182"/>
      <c r="L72" s="182"/>
      <c r="M72" s="238"/>
      <c r="N72" s="182"/>
      <c r="O72" s="238"/>
      <c r="P72" s="238"/>
      <c r="V72" s="28"/>
      <c r="W72" s="28"/>
      <c r="X72" s="28"/>
      <c r="Y72" s="28"/>
    </row>
    <row r="73" spans="2:25" s="70" customFormat="1">
      <c r="B73" s="319"/>
      <c r="C73" s="182"/>
      <c r="E73" s="182"/>
      <c r="F73" s="182"/>
      <c r="G73" s="238"/>
      <c r="H73" s="182"/>
      <c r="I73" s="182"/>
      <c r="J73" s="238"/>
      <c r="K73" s="182"/>
      <c r="L73" s="182"/>
      <c r="M73" s="238"/>
      <c r="N73" s="182"/>
      <c r="O73" s="238"/>
      <c r="P73" s="238"/>
      <c r="V73" s="28"/>
      <c r="W73" s="28"/>
      <c r="X73" s="28"/>
      <c r="Y73" s="28"/>
    </row>
    <row r="74" spans="2:25" s="70" customFormat="1">
      <c r="B74" s="319"/>
      <c r="C74" s="182"/>
      <c r="E74" s="182"/>
      <c r="F74" s="182"/>
      <c r="G74" s="238"/>
      <c r="H74" s="182"/>
      <c r="I74" s="182"/>
      <c r="J74" s="238"/>
      <c r="K74" s="182"/>
      <c r="L74" s="182"/>
      <c r="M74" s="238"/>
      <c r="N74" s="182"/>
      <c r="O74" s="238"/>
      <c r="P74" s="238"/>
      <c r="V74" s="28"/>
      <c r="W74" s="28"/>
      <c r="X74" s="28"/>
      <c r="Y74" s="28"/>
    </row>
    <row r="75" spans="2:25" s="70" customFormat="1">
      <c r="B75" s="319"/>
      <c r="C75" s="182"/>
      <c r="E75" s="182"/>
      <c r="F75" s="182"/>
      <c r="G75" s="238"/>
      <c r="H75" s="182"/>
      <c r="I75" s="182"/>
      <c r="J75" s="238"/>
      <c r="K75" s="182"/>
      <c r="L75" s="182"/>
      <c r="M75" s="238"/>
      <c r="N75" s="182"/>
      <c r="O75" s="238"/>
      <c r="P75" s="238"/>
      <c r="V75" s="28"/>
      <c r="W75" s="28"/>
      <c r="X75" s="28"/>
      <c r="Y75" s="28"/>
    </row>
    <row r="76" spans="2:25">
      <c r="B76" s="62"/>
      <c r="C76" s="71"/>
      <c r="E76" s="71"/>
      <c r="F76" s="71"/>
      <c r="G76" s="167"/>
      <c r="H76" s="71"/>
      <c r="I76" s="71"/>
      <c r="J76" s="167"/>
      <c r="K76" s="71"/>
      <c r="L76" s="71"/>
      <c r="M76" s="167"/>
      <c r="N76" s="71"/>
      <c r="O76" s="167"/>
      <c r="P76" s="167"/>
    </row>
    <row r="77" spans="2:25">
      <c r="B77" s="62"/>
      <c r="C77" s="71"/>
      <c r="E77" s="71"/>
      <c r="F77" s="71"/>
      <c r="G77" s="167"/>
      <c r="H77" s="71"/>
      <c r="I77" s="71"/>
      <c r="J77" s="167"/>
      <c r="K77" s="71"/>
      <c r="L77" s="71"/>
      <c r="M77" s="167"/>
      <c r="N77" s="71"/>
      <c r="O77" s="167"/>
      <c r="P77" s="167"/>
    </row>
    <row r="78" spans="2:25">
      <c r="B78" s="62"/>
      <c r="C78" s="71"/>
      <c r="E78" s="71"/>
      <c r="F78" s="71"/>
      <c r="G78" s="167"/>
      <c r="H78" s="71"/>
      <c r="I78" s="71"/>
      <c r="J78" s="167"/>
      <c r="K78" s="71"/>
      <c r="L78" s="71"/>
      <c r="M78" s="167"/>
      <c r="N78" s="71"/>
      <c r="O78" s="167"/>
      <c r="P78" s="167"/>
    </row>
    <row r="79" spans="2:25">
      <c r="B79" s="62"/>
      <c r="C79" s="71"/>
      <c r="E79" s="71"/>
      <c r="F79" s="71"/>
      <c r="G79" s="167"/>
      <c r="H79" s="71"/>
      <c r="I79" s="71"/>
      <c r="J79" s="167"/>
      <c r="K79" s="71"/>
      <c r="L79" s="71"/>
      <c r="M79" s="167"/>
      <c r="N79" s="71"/>
      <c r="O79" s="167"/>
      <c r="P79" s="167"/>
    </row>
    <row r="80" spans="2:25">
      <c r="B80" s="62"/>
      <c r="C80" s="71"/>
      <c r="E80" s="71"/>
      <c r="F80" s="71"/>
      <c r="G80" s="167"/>
      <c r="H80" s="71"/>
      <c r="I80" s="71"/>
      <c r="J80" s="167"/>
      <c r="K80" s="71"/>
      <c r="L80" s="71"/>
      <c r="M80" s="167"/>
      <c r="N80" s="71"/>
      <c r="O80" s="167"/>
      <c r="P80" s="167"/>
    </row>
    <row r="81" spans="2:16">
      <c r="B81" s="62"/>
      <c r="C81" s="71"/>
      <c r="E81" s="71"/>
      <c r="F81" s="71"/>
      <c r="G81" s="167"/>
      <c r="H81" s="71"/>
      <c r="I81" s="71"/>
      <c r="J81" s="167"/>
      <c r="K81" s="71"/>
      <c r="L81" s="71"/>
      <c r="M81" s="167"/>
      <c r="N81" s="71"/>
      <c r="O81" s="167"/>
      <c r="P81" s="167"/>
    </row>
    <row r="82" spans="2:16">
      <c r="B82" s="62"/>
      <c r="C82" s="71"/>
      <c r="E82" s="71"/>
      <c r="F82" s="71"/>
      <c r="G82" s="167"/>
      <c r="H82" s="71"/>
      <c r="I82" s="71"/>
      <c r="J82" s="167"/>
      <c r="K82" s="71"/>
      <c r="L82" s="71"/>
      <c r="M82" s="167"/>
      <c r="N82" s="71"/>
      <c r="O82" s="167"/>
      <c r="P82" s="167"/>
    </row>
    <row r="83" spans="2:16">
      <c r="B83" s="62"/>
      <c r="C83" s="71"/>
      <c r="E83" s="71"/>
      <c r="F83" s="71"/>
      <c r="G83" s="167"/>
      <c r="H83" s="71"/>
      <c r="I83" s="71"/>
      <c r="J83" s="167"/>
      <c r="K83" s="71"/>
      <c r="L83" s="71"/>
      <c r="M83" s="167"/>
      <c r="N83" s="71"/>
      <c r="O83" s="167"/>
      <c r="P83" s="167"/>
    </row>
    <row r="84" spans="2:16">
      <c r="B84" s="62"/>
      <c r="C84" s="71"/>
      <c r="E84" s="71"/>
      <c r="F84" s="71"/>
      <c r="G84" s="167"/>
      <c r="H84" s="71"/>
      <c r="I84" s="71"/>
      <c r="J84" s="167"/>
      <c r="K84" s="71"/>
      <c r="L84" s="71"/>
      <c r="M84" s="167"/>
      <c r="N84" s="71"/>
      <c r="O84" s="167"/>
      <c r="P84" s="167"/>
    </row>
    <row r="85" spans="2:16">
      <c r="B85" s="62"/>
      <c r="C85" s="71"/>
      <c r="E85" s="71"/>
      <c r="F85" s="71"/>
      <c r="G85" s="167"/>
      <c r="H85" s="71"/>
      <c r="I85" s="71"/>
      <c r="J85" s="167"/>
      <c r="K85" s="71"/>
      <c r="L85" s="71"/>
      <c r="M85" s="167"/>
      <c r="N85" s="71"/>
      <c r="O85" s="167"/>
      <c r="P85" s="167"/>
    </row>
    <row r="86" spans="2:16">
      <c r="B86" s="62"/>
      <c r="C86" s="71"/>
      <c r="E86" s="71"/>
      <c r="F86" s="71"/>
      <c r="G86" s="167"/>
      <c r="H86" s="71"/>
      <c r="I86" s="71"/>
      <c r="J86" s="167"/>
      <c r="K86" s="71"/>
      <c r="L86" s="71"/>
      <c r="M86" s="167"/>
      <c r="N86" s="71"/>
      <c r="O86" s="167"/>
      <c r="P86" s="167"/>
    </row>
    <row r="87" spans="2:16">
      <c r="B87" s="62"/>
      <c r="C87" s="71"/>
      <c r="E87" s="71"/>
      <c r="F87" s="71"/>
      <c r="G87" s="167"/>
      <c r="H87" s="71"/>
      <c r="I87" s="71"/>
      <c r="J87" s="167"/>
      <c r="K87" s="71"/>
      <c r="L87" s="71"/>
      <c r="M87" s="167"/>
      <c r="N87" s="71"/>
      <c r="O87" s="167"/>
      <c r="P87" s="167"/>
    </row>
    <row r="88" spans="2:16">
      <c r="B88" s="62"/>
      <c r="C88" s="71"/>
      <c r="E88" s="71"/>
      <c r="F88" s="71"/>
      <c r="G88" s="167"/>
      <c r="H88" s="71"/>
      <c r="I88" s="71"/>
      <c r="J88" s="167"/>
      <c r="K88" s="71"/>
      <c r="L88" s="71"/>
      <c r="M88" s="167"/>
      <c r="N88" s="71"/>
      <c r="O88" s="167"/>
      <c r="P88" s="167"/>
    </row>
    <row r="89" spans="2:16">
      <c r="B89" s="62"/>
      <c r="C89" s="71"/>
      <c r="E89" s="71"/>
      <c r="F89" s="71"/>
      <c r="G89" s="167"/>
      <c r="H89" s="71"/>
      <c r="I89" s="71"/>
      <c r="J89" s="167"/>
      <c r="K89" s="71"/>
      <c r="L89" s="71"/>
      <c r="M89" s="167"/>
      <c r="N89" s="71"/>
      <c r="O89" s="167"/>
      <c r="P89" s="167"/>
    </row>
    <row r="90" spans="2:16">
      <c r="B90" s="62"/>
      <c r="C90" s="71"/>
      <c r="E90" s="71"/>
      <c r="F90" s="71"/>
      <c r="G90" s="167"/>
      <c r="H90" s="71"/>
      <c r="I90" s="71"/>
      <c r="J90" s="167"/>
      <c r="K90" s="71"/>
      <c r="L90" s="71"/>
      <c r="M90" s="167"/>
      <c r="N90" s="71"/>
      <c r="O90" s="167"/>
      <c r="P90" s="167"/>
    </row>
    <row r="91" spans="2:16">
      <c r="B91" s="62"/>
      <c r="C91" s="71"/>
      <c r="E91" s="71"/>
      <c r="F91" s="71"/>
      <c r="G91" s="167"/>
      <c r="H91" s="71"/>
      <c r="I91" s="71"/>
      <c r="J91" s="167"/>
      <c r="K91" s="71"/>
      <c r="L91" s="71"/>
      <c r="M91" s="167"/>
      <c r="N91" s="71"/>
      <c r="O91" s="167"/>
      <c r="P91" s="167"/>
    </row>
    <row r="92" spans="2:16">
      <c r="B92" s="62"/>
      <c r="C92" s="71"/>
      <c r="E92" s="71"/>
      <c r="F92" s="71"/>
      <c r="G92" s="167"/>
      <c r="H92" s="71"/>
      <c r="I92" s="71"/>
      <c r="J92" s="167"/>
      <c r="K92" s="71"/>
      <c r="L92" s="71"/>
      <c r="M92" s="167"/>
      <c r="N92" s="71"/>
      <c r="O92" s="167"/>
      <c r="P92" s="167"/>
    </row>
    <row r="93" spans="2:16">
      <c r="B93" s="62"/>
      <c r="C93" s="71"/>
      <c r="E93" s="71"/>
      <c r="F93" s="71"/>
      <c r="G93" s="167"/>
      <c r="H93" s="71"/>
      <c r="I93" s="71"/>
      <c r="J93" s="167"/>
      <c r="K93" s="71"/>
      <c r="L93" s="71"/>
      <c r="M93" s="167"/>
      <c r="N93" s="71"/>
      <c r="O93" s="167"/>
      <c r="P93" s="167"/>
    </row>
    <row r="94" spans="2:16">
      <c r="B94" s="62"/>
      <c r="C94" s="71"/>
      <c r="E94" s="71"/>
      <c r="F94" s="71"/>
      <c r="G94" s="167"/>
      <c r="H94" s="71"/>
      <c r="I94" s="71"/>
      <c r="J94" s="167"/>
      <c r="K94" s="71"/>
      <c r="L94" s="71"/>
      <c r="M94" s="167"/>
      <c r="N94" s="71"/>
      <c r="O94" s="167"/>
      <c r="P94" s="167"/>
    </row>
    <row r="95" spans="2:16">
      <c r="B95" s="62"/>
      <c r="C95" s="71"/>
      <c r="E95" s="71"/>
      <c r="F95" s="71"/>
      <c r="G95" s="167"/>
      <c r="H95" s="71"/>
      <c r="I95" s="71"/>
      <c r="J95" s="167"/>
      <c r="K95" s="71"/>
      <c r="L95" s="71"/>
      <c r="M95" s="167"/>
      <c r="N95" s="71"/>
      <c r="O95" s="167"/>
      <c r="P95" s="167"/>
    </row>
    <row r="96" spans="2:16">
      <c r="B96" s="62"/>
      <c r="C96" s="71"/>
      <c r="E96" s="71"/>
      <c r="F96" s="71"/>
      <c r="G96" s="167"/>
      <c r="H96" s="71"/>
      <c r="I96" s="71"/>
      <c r="J96" s="167"/>
      <c r="K96" s="71"/>
      <c r="L96" s="71"/>
      <c r="M96" s="167"/>
      <c r="N96" s="71"/>
      <c r="O96" s="167"/>
      <c r="P96" s="167"/>
    </row>
    <row r="97" spans="2:16">
      <c r="B97" s="62"/>
      <c r="C97" s="71"/>
      <c r="E97" s="71"/>
      <c r="F97" s="71"/>
      <c r="G97" s="167"/>
      <c r="H97" s="71"/>
      <c r="I97" s="71"/>
      <c r="J97" s="167"/>
      <c r="K97" s="71"/>
      <c r="L97" s="71"/>
      <c r="M97" s="167"/>
      <c r="N97" s="71"/>
      <c r="O97" s="167"/>
      <c r="P97" s="167"/>
    </row>
    <row r="98" spans="2:16">
      <c r="B98" s="62"/>
      <c r="C98" s="71"/>
      <c r="E98" s="71"/>
      <c r="F98" s="71"/>
      <c r="G98" s="167"/>
      <c r="H98" s="71"/>
      <c r="I98" s="71"/>
      <c r="J98" s="167"/>
      <c r="K98" s="71"/>
      <c r="L98" s="71"/>
      <c r="M98" s="167"/>
      <c r="N98" s="71"/>
      <c r="O98" s="167"/>
      <c r="P98" s="167"/>
    </row>
    <row r="99" spans="2:16">
      <c r="B99" s="62"/>
      <c r="C99" s="71"/>
      <c r="E99" s="71"/>
      <c r="F99" s="71"/>
      <c r="G99" s="167"/>
      <c r="H99" s="71"/>
      <c r="I99" s="71"/>
      <c r="J99" s="167"/>
      <c r="K99" s="71"/>
      <c r="L99" s="71"/>
      <c r="M99" s="167"/>
      <c r="N99" s="71"/>
      <c r="O99" s="167"/>
      <c r="P99" s="167"/>
    </row>
    <row r="100" spans="2:16">
      <c r="B100" s="62"/>
      <c r="C100" s="71"/>
      <c r="E100" s="71"/>
      <c r="F100" s="71"/>
      <c r="G100" s="167"/>
      <c r="H100" s="71"/>
      <c r="I100" s="71"/>
      <c r="J100" s="167"/>
      <c r="K100" s="71"/>
      <c r="L100" s="71"/>
      <c r="M100" s="167"/>
      <c r="N100" s="71"/>
      <c r="O100" s="167"/>
      <c r="P100" s="167"/>
    </row>
    <row r="101" spans="2:16">
      <c r="B101" s="62"/>
      <c r="C101" s="71"/>
      <c r="E101" s="71"/>
      <c r="F101" s="71"/>
      <c r="G101" s="167"/>
      <c r="H101" s="71"/>
      <c r="I101" s="71"/>
      <c r="J101" s="167"/>
      <c r="K101" s="71"/>
      <c r="L101" s="71"/>
      <c r="M101" s="167"/>
      <c r="N101" s="71"/>
      <c r="O101" s="167"/>
      <c r="P101" s="167"/>
    </row>
    <row r="102" spans="2:16">
      <c r="B102" s="62"/>
      <c r="C102" s="71"/>
      <c r="E102" s="71"/>
      <c r="F102" s="71"/>
      <c r="G102" s="167"/>
      <c r="H102" s="71"/>
      <c r="I102" s="71"/>
      <c r="J102" s="167"/>
      <c r="K102" s="71"/>
      <c r="L102" s="71"/>
      <c r="M102" s="167"/>
      <c r="N102" s="71"/>
      <c r="O102" s="167"/>
      <c r="P102" s="167"/>
    </row>
    <row r="103" spans="2:16">
      <c r="B103" s="62"/>
      <c r="C103" s="71"/>
      <c r="E103" s="71"/>
      <c r="F103" s="71"/>
      <c r="G103" s="167"/>
      <c r="H103" s="71"/>
      <c r="I103" s="71"/>
      <c r="J103" s="167"/>
      <c r="K103" s="71"/>
      <c r="L103" s="71"/>
      <c r="M103" s="167"/>
      <c r="N103" s="71"/>
      <c r="O103" s="167"/>
      <c r="P103" s="167"/>
    </row>
    <row r="104" spans="2:16">
      <c r="B104" s="62"/>
      <c r="C104" s="71"/>
      <c r="E104" s="71"/>
      <c r="F104" s="71"/>
      <c r="G104" s="167"/>
      <c r="H104" s="71"/>
      <c r="I104" s="71"/>
      <c r="J104" s="167"/>
      <c r="K104" s="71"/>
      <c r="L104" s="71"/>
      <c r="M104" s="167"/>
      <c r="N104" s="71"/>
      <c r="O104" s="167"/>
      <c r="P104" s="167"/>
    </row>
    <row r="105" spans="2:16">
      <c r="B105" s="62"/>
      <c r="C105" s="71"/>
      <c r="E105" s="71"/>
      <c r="F105" s="71"/>
      <c r="G105" s="167"/>
      <c r="H105" s="71"/>
      <c r="I105" s="71"/>
      <c r="J105" s="167"/>
      <c r="K105" s="71"/>
      <c r="L105" s="71"/>
      <c r="M105" s="167"/>
      <c r="N105" s="71"/>
      <c r="O105" s="167"/>
      <c r="P105" s="167"/>
    </row>
    <row r="106" spans="2:16">
      <c r="B106" s="62"/>
      <c r="C106" s="71"/>
      <c r="E106" s="71"/>
      <c r="F106" s="71"/>
      <c r="G106" s="167"/>
      <c r="H106" s="71"/>
      <c r="I106" s="71"/>
      <c r="J106" s="167"/>
      <c r="K106" s="71"/>
      <c r="L106" s="71"/>
      <c r="M106" s="167"/>
      <c r="N106" s="71"/>
      <c r="O106" s="167"/>
      <c r="P106" s="167"/>
    </row>
    <row r="107" spans="2:16">
      <c r="B107" s="62"/>
      <c r="C107" s="71"/>
      <c r="E107" s="71"/>
      <c r="F107" s="71"/>
      <c r="G107" s="167"/>
      <c r="H107" s="71"/>
      <c r="I107" s="71"/>
      <c r="J107" s="167"/>
      <c r="K107" s="71"/>
      <c r="L107" s="71"/>
      <c r="M107" s="167"/>
      <c r="N107" s="71"/>
      <c r="O107" s="167"/>
      <c r="P107" s="167"/>
    </row>
    <row r="108" spans="2:16">
      <c r="B108" s="62"/>
      <c r="C108" s="71"/>
      <c r="E108" s="71"/>
      <c r="F108" s="71"/>
      <c r="G108" s="167"/>
      <c r="H108" s="71"/>
      <c r="I108" s="71"/>
      <c r="J108" s="167"/>
      <c r="K108" s="71"/>
      <c r="L108" s="71"/>
      <c r="M108" s="167"/>
      <c r="N108" s="71"/>
      <c r="O108" s="167"/>
      <c r="P108" s="167"/>
    </row>
    <row r="109" spans="2:16">
      <c r="B109" s="62"/>
      <c r="C109" s="71"/>
      <c r="E109" s="71"/>
      <c r="F109" s="71"/>
      <c r="G109" s="167"/>
      <c r="H109" s="71"/>
      <c r="I109" s="71"/>
      <c r="J109" s="167"/>
      <c r="K109" s="71"/>
      <c r="L109" s="71"/>
      <c r="M109" s="167"/>
      <c r="N109" s="71"/>
      <c r="O109" s="167"/>
      <c r="P109" s="167"/>
    </row>
    <row r="110" spans="2:16">
      <c r="B110" s="62"/>
      <c r="C110" s="71"/>
      <c r="E110" s="71"/>
      <c r="F110" s="71"/>
      <c r="G110" s="167"/>
      <c r="H110" s="71"/>
      <c r="I110" s="71"/>
      <c r="J110" s="167"/>
      <c r="K110" s="71"/>
      <c r="L110" s="71"/>
      <c r="M110" s="167"/>
      <c r="N110" s="71"/>
      <c r="O110" s="167"/>
      <c r="P110" s="167"/>
    </row>
    <row r="111" spans="2:16">
      <c r="B111" s="62"/>
      <c r="C111" s="71"/>
      <c r="E111" s="71"/>
      <c r="F111" s="71"/>
      <c r="G111" s="167"/>
      <c r="H111" s="71"/>
      <c r="I111" s="71"/>
      <c r="J111" s="167"/>
      <c r="K111" s="71"/>
      <c r="L111" s="71"/>
      <c r="M111" s="167"/>
      <c r="N111" s="71"/>
      <c r="O111" s="167"/>
      <c r="P111" s="167"/>
    </row>
    <row r="112" spans="2:16">
      <c r="B112" s="62"/>
      <c r="C112" s="71"/>
      <c r="E112" s="71"/>
      <c r="F112" s="71"/>
      <c r="G112" s="167"/>
      <c r="H112" s="71"/>
      <c r="I112" s="71"/>
      <c r="J112" s="167"/>
      <c r="K112" s="71"/>
      <c r="L112" s="71"/>
      <c r="M112" s="167"/>
      <c r="N112" s="71"/>
      <c r="O112" s="167"/>
      <c r="P112" s="167"/>
    </row>
    <row r="113" spans="2:16">
      <c r="B113" s="62"/>
      <c r="C113" s="71"/>
      <c r="E113" s="71"/>
      <c r="F113" s="71"/>
      <c r="G113" s="167"/>
      <c r="H113" s="71"/>
      <c r="I113" s="71"/>
      <c r="J113" s="167"/>
      <c r="K113" s="71"/>
      <c r="L113" s="71"/>
      <c r="M113" s="167"/>
      <c r="N113" s="71"/>
      <c r="O113" s="167"/>
      <c r="P113" s="167"/>
    </row>
    <row r="114" spans="2:16">
      <c r="B114" s="62"/>
      <c r="C114" s="71"/>
      <c r="E114" s="71"/>
      <c r="F114" s="71"/>
      <c r="G114" s="167"/>
      <c r="H114" s="71"/>
      <c r="I114" s="71"/>
      <c r="J114" s="167"/>
      <c r="K114" s="71"/>
      <c r="L114" s="71"/>
      <c r="M114" s="167"/>
      <c r="N114" s="71"/>
      <c r="O114" s="167"/>
      <c r="P114" s="167"/>
    </row>
    <row r="115" spans="2:16">
      <c r="B115" s="62"/>
      <c r="C115" s="71"/>
      <c r="E115" s="71"/>
      <c r="F115" s="71"/>
      <c r="G115" s="167"/>
      <c r="H115" s="71"/>
      <c r="I115" s="71"/>
      <c r="J115" s="167"/>
      <c r="K115" s="71"/>
      <c r="L115" s="71"/>
      <c r="M115" s="167"/>
      <c r="N115" s="71"/>
      <c r="O115" s="167"/>
      <c r="P115" s="167"/>
    </row>
    <row r="116" spans="2:16">
      <c r="B116" s="62"/>
      <c r="C116" s="71"/>
      <c r="E116" s="71"/>
      <c r="F116" s="71"/>
      <c r="G116" s="167"/>
      <c r="H116" s="71"/>
      <c r="I116" s="71"/>
      <c r="J116" s="167"/>
      <c r="K116" s="71"/>
      <c r="L116" s="71"/>
      <c r="M116" s="167"/>
      <c r="N116" s="71"/>
      <c r="O116" s="167"/>
      <c r="P116" s="167"/>
    </row>
    <row r="117" spans="2:16">
      <c r="B117" s="62"/>
      <c r="C117" s="71"/>
      <c r="E117" s="71"/>
      <c r="F117" s="71"/>
      <c r="G117" s="167"/>
      <c r="H117" s="71"/>
      <c r="I117" s="71"/>
      <c r="J117" s="167"/>
      <c r="K117" s="71"/>
      <c r="L117" s="71"/>
      <c r="M117" s="167"/>
      <c r="N117" s="71"/>
      <c r="O117" s="167"/>
      <c r="P117" s="167"/>
    </row>
    <row r="118" spans="2:16">
      <c r="B118" s="62"/>
      <c r="C118" s="71"/>
      <c r="E118" s="71"/>
      <c r="F118" s="71"/>
      <c r="G118" s="167"/>
      <c r="H118" s="71"/>
      <c r="I118" s="71"/>
      <c r="J118" s="167"/>
      <c r="K118" s="71"/>
      <c r="L118" s="71"/>
      <c r="M118" s="167"/>
      <c r="N118" s="71"/>
      <c r="O118" s="167"/>
      <c r="P118" s="167"/>
    </row>
    <row r="119" spans="2:16">
      <c r="B119" s="62"/>
      <c r="C119" s="71"/>
      <c r="E119" s="71"/>
      <c r="F119" s="71"/>
      <c r="G119" s="167"/>
      <c r="H119" s="71"/>
      <c r="I119" s="71"/>
      <c r="J119" s="167"/>
      <c r="K119" s="71"/>
      <c r="L119" s="71"/>
      <c r="M119" s="167"/>
      <c r="N119" s="71"/>
      <c r="O119" s="167"/>
      <c r="P119" s="167"/>
    </row>
    <row r="120" spans="2:16">
      <c r="B120" s="62"/>
      <c r="C120" s="71"/>
      <c r="E120" s="71"/>
      <c r="F120" s="71"/>
      <c r="G120" s="167"/>
      <c r="H120" s="71"/>
      <c r="I120" s="71"/>
      <c r="J120" s="167"/>
      <c r="K120" s="71"/>
      <c r="L120" s="71"/>
      <c r="M120" s="167"/>
      <c r="N120" s="71"/>
      <c r="O120" s="167"/>
      <c r="P120" s="167"/>
    </row>
    <row r="121" spans="2:16">
      <c r="B121" s="62"/>
      <c r="C121" s="71"/>
      <c r="E121" s="71"/>
      <c r="F121" s="71"/>
      <c r="G121" s="167"/>
      <c r="H121" s="71"/>
      <c r="I121" s="71"/>
      <c r="J121" s="167"/>
      <c r="K121" s="71"/>
      <c r="L121" s="71"/>
      <c r="M121" s="167"/>
      <c r="N121" s="71"/>
      <c r="O121" s="167"/>
      <c r="P121" s="167"/>
    </row>
    <row r="122" spans="2:16">
      <c r="B122" s="62"/>
      <c r="C122" s="71"/>
      <c r="E122" s="71"/>
      <c r="F122" s="71"/>
      <c r="G122" s="167"/>
      <c r="H122" s="71"/>
      <c r="I122" s="71"/>
      <c r="J122" s="167"/>
      <c r="K122" s="71"/>
      <c r="L122" s="71"/>
      <c r="M122" s="167"/>
      <c r="N122" s="71"/>
      <c r="O122" s="167"/>
      <c r="P122" s="167"/>
    </row>
    <row r="123" spans="2:16">
      <c r="B123" s="62"/>
      <c r="C123" s="71"/>
      <c r="E123" s="71"/>
      <c r="F123" s="71"/>
      <c r="G123" s="167"/>
      <c r="H123" s="71"/>
      <c r="I123" s="71"/>
      <c r="J123" s="167"/>
      <c r="K123" s="71"/>
      <c r="L123" s="71"/>
      <c r="M123" s="167"/>
      <c r="N123" s="71"/>
      <c r="O123" s="167"/>
      <c r="P123" s="167"/>
    </row>
    <row r="124" spans="2:16">
      <c r="B124" s="62"/>
      <c r="C124" s="71"/>
      <c r="E124" s="71"/>
      <c r="F124" s="71"/>
      <c r="H124" s="71"/>
      <c r="I124" s="71"/>
      <c r="K124" s="71"/>
      <c r="L124" s="71"/>
      <c r="N124" s="71"/>
      <c r="O124" s="167"/>
      <c r="P124" s="167"/>
    </row>
    <row r="125" spans="2:16">
      <c r="B125" s="62"/>
      <c r="C125" s="71"/>
      <c r="E125" s="71"/>
      <c r="F125" s="71"/>
      <c r="H125" s="71"/>
      <c r="I125" s="71"/>
      <c r="K125" s="71"/>
      <c r="L125" s="71"/>
      <c r="N125" s="71"/>
      <c r="O125" s="167"/>
      <c r="P125" s="167"/>
    </row>
    <row r="126" spans="2:16">
      <c r="B126" s="62"/>
      <c r="C126" s="71"/>
      <c r="E126" s="71"/>
      <c r="F126" s="71"/>
      <c r="H126" s="71"/>
      <c r="I126" s="71"/>
      <c r="K126" s="71"/>
      <c r="L126" s="71"/>
      <c r="N126" s="71"/>
      <c r="O126" s="167"/>
      <c r="P126" s="167"/>
    </row>
    <row r="127" spans="2:16">
      <c r="B127" s="62"/>
      <c r="C127" s="71"/>
      <c r="E127" s="71"/>
      <c r="F127" s="71"/>
      <c r="H127" s="71"/>
      <c r="I127" s="71"/>
      <c r="K127" s="71"/>
      <c r="L127" s="71"/>
      <c r="N127" s="71"/>
      <c r="O127" s="167"/>
      <c r="P127" s="167"/>
    </row>
    <row r="128" spans="2:16">
      <c r="B128" s="62"/>
      <c r="C128" s="71"/>
      <c r="E128" s="71"/>
      <c r="F128" s="71"/>
      <c r="H128" s="71"/>
      <c r="I128" s="71"/>
      <c r="K128" s="71"/>
      <c r="L128" s="71"/>
      <c r="N128" s="71"/>
      <c r="O128" s="167"/>
      <c r="P128" s="167"/>
    </row>
    <row r="129" spans="2:16">
      <c r="B129" s="62"/>
      <c r="C129" s="71"/>
      <c r="E129" s="71"/>
      <c r="F129" s="71"/>
      <c r="H129" s="71"/>
      <c r="I129" s="71"/>
      <c r="K129" s="71"/>
      <c r="L129" s="71"/>
      <c r="N129" s="71"/>
      <c r="O129" s="167"/>
      <c r="P129" s="167"/>
    </row>
    <row r="130" spans="2:16">
      <c r="B130" s="62"/>
      <c r="C130" s="71"/>
      <c r="E130" s="71"/>
      <c r="F130" s="71"/>
      <c r="H130" s="71"/>
      <c r="I130" s="71"/>
      <c r="K130" s="71"/>
      <c r="L130" s="71"/>
      <c r="N130" s="71"/>
      <c r="O130" s="167"/>
      <c r="P130" s="167"/>
    </row>
    <row r="131" spans="2:16">
      <c r="B131" s="62"/>
      <c r="C131" s="71"/>
      <c r="E131" s="71"/>
      <c r="F131" s="71"/>
      <c r="H131" s="71"/>
      <c r="I131" s="71"/>
      <c r="K131" s="71"/>
      <c r="L131" s="71"/>
      <c r="N131" s="71"/>
      <c r="O131" s="167"/>
      <c r="P131" s="167"/>
    </row>
    <row r="132" spans="2:16">
      <c r="B132" s="62"/>
      <c r="C132" s="71"/>
      <c r="F132" s="71"/>
      <c r="H132" s="71"/>
      <c r="I132" s="71"/>
      <c r="K132" s="71"/>
      <c r="L132" s="71"/>
      <c r="N132" s="71"/>
      <c r="O132" s="167"/>
      <c r="P132" s="167"/>
    </row>
    <row r="133" spans="2:16">
      <c r="B133" s="62"/>
      <c r="C133" s="71"/>
      <c r="F133" s="71"/>
      <c r="H133" s="71"/>
      <c r="I133" s="71"/>
      <c r="K133" s="71"/>
      <c r="L133" s="71"/>
      <c r="N133" s="71"/>
      <c r="O133" s="167"/>
      <c r="P133" s="167"/>
    </row>
    <row r="134" spans="2:16">
      <c r="B134" s="62"/>
      <c r="C134" s="71"/>
      <c r="F134" s="71"/>
      <c r="H134" s="71"/>
      <c r="I134" s="71"/>
      <c r="K134" s="71"/>
      <c r="L134" s="71"/>
      <c r="N134" s="71"/>
      <c r="O134" s="167"/>
      <c r="P134" s="167"/>
    </row>
    <row r="135" spans="2:16">
      <c r="B135" s="62"/>
      <c r="C135" s="71"/>
      <c r="F135" s="71"/>
      <c r="H135" s="71"/>
      <c r="I135" s="71"/>
      <c r="K135" s="71"/>
      <c r="L135" s="71"/>
      <c r="N135" s="71"/>
      <c r="O135" s="167"/>
      <c r="P135" s="167"/>
    </row>
    <row r="136" spans="2:16">
      <c r="B136" s="62"/>
      <c r="C136" s="71"/>
      <c r="F136" s="71"/>
      <c r="H136" s="71"/>
      <c r="I136" s="71"/>
      <c r="K136" s="71"/>
      <c r="L136" s="71"/>
      <c r="N136" s="71"/>
      <c r="O136" s="167"/>
      <c r="P136" s="167"/>
    </row>
    <row r="137" spans="2:16">
      <c r="B137" s="62"/>
      <c r="C137" s="71"/>
      <c r="F137" s="71"/>
      <c r="H137" s="71"/>
      <c r="I137" s="71"/>
      <c r="K137" s="71"/>
      <c r="L137" s="71"/>
      <c r="N137" s="71"/>
      <c r="O137" s="167"/>
      <c r="P137" s="167"/>
    </row>
    <row r="138" spans="2:16">
      <c r="B138" s="62"/>
      <c r="C138" s="71"/>
      <c r="F138" s="71"/>
      <c r="H138" s="71"/>
      <c r="I138" s="71"/>
      <c r="K138" s="71"/>
      <c r="L138" s="71"/>
      <c r="N138" s="71"/>
      <c r="O138" s="167"/>
      <c r="P138" s="167"/>
    </row>
    <row r="139" spans="2:16">
      <c r="B139" s="62"/>
      <c r="C139" s="71"/>
      <c r="F139" s="71"/>
      <c r="H139" s="71"/>
      <c r="I139" s="71"/>
      <c r="K139" s="71"/>
      <c r="L139" s="71"/>
      <c r="N139" s="71"/>
      <c r="O139" s="167"/>
      <c r="P139" s="167"/>
    </row>
    <row r="140" spans="2:16">
      <c r="B140" s="62"/>
      <c r="C140" s="71"/>
      <c r="F140" s="71"/>
      <c r="H140" s="71"/>
      <c r="I140" s="71"/>
      <c r="K140" s="71"/>
      <c r="L140" s="71"/>
      <c r="N140" s="71"/>
      <c r="O140" s="167"/>
      <c r="P140" s="167"/>
    </row>
    <row r="141" spans="2:16">
      <c r="B141" s="62"/>
      <c r="C141" s="71"/>
      <c r="F141" s="71"/>
      <c r="H141" s="71"/>
      <c r="I141" s="71"/>
      <c r="K141" s="71"/>
      <c r="L141" s="71"/>
      <c r="N141" s="71"/>
      <c r="O141" s="167"/>
      <c r="P141" s="167"/>
    </row>
    <row r="142" spans="2:16">
      <c r="B142" s="62"/>
      <c r="C142" s="71"/>
      <c r="F142" s="71"/>
      <c r="H142" s="71"/>
      <c r="I142" s="71"/>
      <c r="K142" s="71"/>
      <c r="L142" s="71"/>
      <c r="N142" s="71"/>
      <c r="O142" s="167"/>
      <c r="P142" s="167"/>
    </row>
    <row r="143" spans="2:16">
      <c r="B143" s="62"/>
      <c r="C143" s="71"/>
      <c r="F143" s="71"/>
      <c r="H143" s="71"/>
      <c r="I143" s="71"/>
      <c r="K143" s="71"/>
      <c r="L143" s="71"/>
      <c r="N143" s="71"/>
      <c r="O143" s="167"/>
      <c r="P143" s="167"/>
    </row>
    <row r="144" spans="2:16">
      <c r="B144" s="62"/>
      <c r="F144" s="71"/>
      <c r="H144" s="71"/>
      <c r="I144" s="71"/>
      <c r="K144" s="71"/>
      <c r="L144" s="71"/>
      <c r="N144" s="71"/>
      <c r="O144" s="167"/>
      <c r="P144" s="167"/>
    </row>
    <row r="145" spans="2:16">
      <c r="B145" s="62"/>
      <c r="F145" s="71"/>
      <c r="H145" s="71"/>
      <c r="I145" s="71"/>
      <c r="K145" s="71"/>
      <c r="L145" s="71"/>
      <c r="N145" s="71"/>
      <c r="O145" s="167"/>
      <c r="P145" s="167"/>
    </row>
    <row r="146" spans="2:16">
      <c r="B146" s="62"/>
      <c r="F146" s="71"/>
      <c r="H146" s="167"/>
      <c r="I146" s="71"/>
      <c r="K146" s="167"/>
      <c r="L146" s="71"/>
      <c r="N146" s="167"/>
      <c r="O146" s="167"/>
      <c r="P146" s="167"/>
    </row>
    <row r="147" spans="2:16">
      <c r="B147" s="62"/>
      <c r="F147" s="71"/>
      <c r="H147" s="167"/>
      <c r="I147" s="71"/>
      <c r="K147" s="167"/>
      <c r="L147" s="71"/>
      <c r="N147" s="167"/>
      <c r="O147" s="167"/>
      <c r="P147" s="167"/>
    </row>
    <row r="148" spans="2:16">
      <c r="B148" s="62"/>
      <c r="F148" s="71"/>
      <c r="H148" s="167"/>
      <c r="I148" s="71"/>
      <c r="K148" s="167"/>
      <c r="L148" s="71"/>
      <c r="N148" s="167"/>
      <c r="O148" s="167"/>
      <c r="P148" s="167"/>
    </row>
    <row r="149" spans="2:16">
      <c r="B149" s="62"/>
      <c r="F149" s="71"/>
      <c r="H149" s="167"/>
      <c r="I149" s="71"/>
      <c r="K149" s="167"/>
      <c r="L149" s="71"/>
      <c r="N149" s="167"/>
      <c r="O149" s="167"/>
      <c r="P149" s="167"/>
    </row>
    <row r="150" spans="2:16">
      <c r="B150" s="62"/>
      <c r="F150" s="71"/>
      <c r="H150" s="167"/>
      <c r="I150" s="71"/>
      <c r="K150" s="167"/>
      <c r="L150" s="71"/>
      <c r="N150" s="167"/>
      <c r="O150" s="167"/>
      <c r="P150" s="167"/>
    </row>
    <row r="151" spans="2:16">
      <c r="B151" s="62"/>
      <c r="F151" s="71"/>
      <c r="H151" s="167"/>
      <c r="I151" s="71"/>
      <c r="K151" s="167"/>
      <c r="L151" s="71"/>
      <c r="N151" s="167"/>
      <c r="O151" s="167"/>
      <c r="P151" s="167"/>
    </row>
    <row r="152" spans="2:16">
      <c r="B152" s="62"/>
      <c r="F152" s="71"/>
      <c r="H152" s="167"/>
      <c r="I152" s="71"/>
      <c r="K152" s="167"/>
      <c r="L152" s="71"/>
      <c r="N152" s="167"/>
      <c r="O152" s="167"/>
      <c r="P152" s="167"/>
    </row>
    <row r="153" spans="2:16">
      <c r="B153" s="62"/>
      <c r="F153" s="71"/>
      <c r="H153" s="167"/>
      <c r="I153" s="71"/>
      <c r="K153" s="167"/>
      <c r="L153" s="71"/>
      <c r="N153" s="167"/>
      <c r="O153" s="167"/>
      <c r="P153" s="167"/>
    </row>
    <row r="154" spans="2:16">
      <c r="B154" s="62"/>
      <c r="F154" s="71"/>
      <c r="H154" s="167"/>
      <c r="I154" s="71"/>
      <c r="K154" s="167"/>
      <c r="L154" s="71"/>
      <c r="N154" s="167"/>
      <c r="O154" s="167"/>
      <c r="P154" s="167"/>
    </row>
    <row r="155" spans="2:16">
      <c r="B155" s="62"/>
      <c r="F155" s="71"/>
      <c r="H155" s="167"/>
      <c r="I155" s="71"/>
      <c r="K155" s="167"/>
      <c r="L155" s="71"/>
      <c r="N155" s="167"/>
      <c r="O155" s="167"/>
      <c r="P155" s="167"/>
    </row>
    <row r="156" spans="2:16">
      <c r="B156" s="62"/>
      <c r="F156" s="71"/>
      <c r="H156" s="167"/>
      <c r="I156" s="71"/>
      <c r="K156" s="167"/>
      <c r="L156" s="71"/>
      <c r="N156" s="167"/>
      <c r="O156" s="167"/>
      <c r="P156" s="167"/>
    </row>
    <row r="157" spans="2:16">
      <c r="B157" s="62"/>
      <c r="F157" s="71"/>
      <c r="H157" s="167"/>
      <c r="I157" s="71"/>
      <c r="K157" s="167"/>
      <c r="L157" s="71"/>
      <c r="N157" s="167"/>
      <c r="O157" s="167"/>
      <c r="P157" s="167"/>
    </row>
    <row r="158" spans="2:16">
      <c r="B158" s="62"/>
      <c r="F158" s="71"/>
      <c r="H158" s="167"/>
      <c r="I158" s="71"/>
      <c r="K158" s="167"/>
      <c r="L158" s="71"/>
      <c r="N158" s="167"/>
      <c r="O158" s="167"/>
      <c r="P158" s="167"/>
    </row>
    <row r="159" spans="2:16">
      <c r="B159" s="62"/>
      <c r="F159" s="71"/>
      <c r="H159" s="167"/>
      <c r="I159" s="71"/>
      <c r="K159" s="167"/>
      <c r="L159" s="71"/>
      <c r="N159" s="167"/>
      <c r="O159" s="167"/>
      <c r="P159" s="167"/>
    </row>
    <row r="160" spans="2:16">
      <c r="B160" s="62"/>
      <c r="F160" s="71"/>
      <c r="H160" s="167"/>
      <c r="I160" s="71"/>
      <c r="K160" s="167"/>
      <c r="L160" s="71"/>
      <c r="N160" s="167"/>
      <c r="O160" s="167"/>
      <c r="P160" s="167"/>
    </row>
    <row r="161" spans="2:16">
      <c r="B161" s="62"/>
      <c r="F161" s="71"/>
      <c r="H161" s="167"/>
      <c r="I161" s="71"/>
      <c r="K161" s="167"/>
      <c r="L161" s="71"/>
      <c r="N161" s="167"/>
      <c r="O161" s="167"/>
      <c r="P161" s="167"/>
    </row>
    <row r="162" spans="2:16">
      <c r="B162" s="62"/>
      <c r="F162" s="71"/>
      <c r="H162" s="167"/>
      <c r="I162" s="71"/>
      <c r="K162" s="167"/>
      <c r="L162" s="71"/>
      <c r="N162" s="167"/>
      <c r="O162" s="167"/>
      <c r="P162" s="167"/>
    </row>
    <row r="163" spans="2:16">
      <c r="B163" s="62"/>
      <c r="F163" s="71"/>
      <c r="H163" s="167"/>
      <c r="I163" s="71"/>
      <c r="K163" s="167"/>
      <c r="L163" s="71"/>
      <c r="N163" s="167"/>
      <c r="O163" s="167"/>
      <c r="P163" s="167"/>
    </row>
    <row r="164" spans="2:16">
      <c r="B164" s="62"/>
      <c r="F164" s="71"/>
      <c r="H164" s="167"/>
      <c r="I164" s="71"/>
      <c r="K164" s="167"/>
      <c r="L164" s="71"/>
      <c r="N164" s="167"/>
      <c r="O164" s="167"/>
      <c r="P164" s="167"/>
    </row>
    <row r="165" spans="2:16">
      <c r="B165" s="62"/>
      <c r="F165" s="71"/>
      <c r="I165" s="71"/>
      <c r="L165" s="71"/>
    </row>
    <row r="166" spans="2:16">
      <c r="B166" s="62"/>
    </row>
    <row r="167" spans="2:16">
      <c r="B167" s="62"/>
    </row>
    <row r="168" spans="2:16">
      <c r="B168" s="62"/>
    </row>
    <row r="169" spans="2:16">
      <c r="B169" s="62"/>
    </row>
    <row r="170" spans="2:16">
      <c r="B170" s="62"/>
    </row>
    <row r="171" spans="2:16">
      <c r="B171" s="62"/>
    </row>
    <row r="172" spans="2:16">
      <c r="B172" s="62"/>
    </row>
    <row r="173" spans="2:16">
      <c r="B173" s="62"/>
    </row>
    <row r="174" spans="2:16">
      <c r="B174" s="62"/>
    </row>
    <row r="175" spans="2:16">
      <c r="B175" s="62"/>
    </row>
    <row r="176" spans="2:16">
      <c r="B176" s="62"/>
    </row>
    <row r="177" spans="2:2">
      <c r="B177" s="62"/>
    </row>
    <row r="178" spans="2:2">
      <c r="B178" s="62"/>
    </row>
    <row r="179" spans="2:2">
      <c r="B179" s="62"/>
    </row>
    <row r="180" spans="2:2">
      <c r="B180" s="62"/>
    </row>
    <row r="181" spans="2:2">
      <c r="B181" s="62"/>
    </row>
    <row r="182" spans="2:2">
      <c r="B182" s="62"/>
    </row>
    <row r="183" spans="2:2">
      <c r="B183" s="62"/>
    </row>
    <row r="184" spans="2:2">
      <c r="B184" s="62"/>
    </row>
    <row r="185" spans="2:2">
      <c r="B185" s="62"/>
    </row>
    <row r="186" spans="2:2">
      <c r="B186" s="62"/>
    </row>
    <row r="187" spans="2:2">
      <c r="B187" s="62"/>
    </row>
    <row r="188" spans="2:2">
      <c r="B188" s="62"/>
    </row>
    <row r="189" spans="2:2">
      <c r="B189" s="62"/>
    </row>
    <row r="190" spans="2:2">
      <c r="B190" s="62"/>
    </row>
    <row r="191" spans="2:2">
      <c r="B191" s="62"/>
    </row>
    <row r="192" spans="2:2">
      <c r="B192" s="62"/>
    </row>
    <row r="193" spans="2:2">
      <c r="B193" s="62"/>
    </row>
    <row r="194" spans="2:2">
      <c r="B194" s="62"/>
    </row>
    <row r="195" spans="2:2">
      <c r="B195" s="62"/>
    </row>
    <row r="196" spans="2:2">
      <c r="B196" s="62"/>
    </row>
    <row r="197" spans="2:2">
      <c r="B197" s="62"/>
    </row>
    <row r="198" spans="2:2">
      <c r="B198" s="62"/>
    </row>
    <row r="199" spans="2:2">
      <c r="B199" s="62"/>
    </row>
    <row r="200" spans="2:2">
      <c r="B200" s="62"/>
    </row>
    <row r="201" spans="2:2">
      <c r="B201" s="62"/>
    </row>
    <row r="202" spans="2:2">
      <c r="B202" s="62"/>
    </row>
    <row r="203" spans="2:2">
      <c r="B203" s="62"/>
    </row>
    <row r="204" spans="2:2">
      <c r="B204" s="62"/>
    </row>
    <row r="205" spans="2:2">
      <c r="B205" s="62"/>
    </row>
    <row r="206" spans="2:2">
      <c r="B206" s="62"/>
    </row>
    <row r="207" spans="2:2">
      <c r="B207" s="62"/>
    </row>
    <row r="208" spans="2:2">
      <c r="B208" s="62"/>
    </row>
    <row r="209" spans="2:2">
      <c r="B209" s="62"/>
    </row>
    <row r="210" spans="2:2">
      <c r="B210" s="62"/>
    </row>
    <row r="211" spans="2:2">
      <c r="B211" s="62"/>
    </row>
    <row r="212" spans="2:2">
      <c r="B212" s="62"/>
    </row>
    <row r="213" spans="2:2">
      <c r="B213" s="62"/>
    </row>
    <row r="214" spans="2:2">
      <c r="B214" s="62"/>
    </row>
    <row r="215" spans="2:2">
      <c r="B215" s="62"/>
    </row>
    <row r="216" spans="2:2">
      <c r="B216" s="62"/>
    </row>
    <row r="217" spans="2:2">
      <c r="B217" s="62"/>
    </row>
    <row r="218" spans="2:2">
      <c r="B218" s="62"/>
    </row>
    <row r="219" spans="2:2">
      <c r="B219" s="62"/>
    </row>
    <row r="220" spans="2:2">
      <c r="B220" s="62"/>
    </row>
    <row r="221" spans="2:2">
      <c r="B221" s="62"/>
    </row>
    <row r="222" spans="2:2">
      <c r="B222" s="62"/>
    </row>
    <row r="223" spans="2:2">
      <c r="B223" s="62"/>
    </row>
    <row r="224" spans="2:2">
      <c r="B224" s="62"/>
    </row>
    <row r="225" spans="2:2">
      <c r="B225" s="62"/>
    </row>
    <row r="226" spans="2:2">
      <c r="B226" s="62"/>
    </row>
    <row r="227" spans="2:2">
      <c r="B227" s="62"/>
    </row>
    <row r="228" spans="2:2">
      <c r="B228" s="62"/>
    </row>
    <row r="229" spans="2:2">
      <c r="B229" s="62"/>
    </row>
    <row r="230" spans="2:2">
      <c r="B230" s="62"/>
    </row>
    <row r="231" spans="2:2">
      <c r="B231" s="62"/>
    </row>
    <row r="232" spans="2:2">
      <c r="B232" s="62"/>
    </row>
    <row r="233" spans="2:2">
      <c r="B233" s="62"/>
    </row>
    <row r="234" spans="2:2">
      <c r="B234" s="62"/>
    </row>
    <row r="235" spans="2:2">
      <c r="B235" s="62"/>
    </row>
    <row r="236" spans="2:2">
      <c r="B236" s="62"/>
    </row>
    <row r="237" spans="2:2">
      <c r="B237" s="62"/>
    </row>
    <row r="238" spans="2:2">
      <c r="B238" s="62"/>
    </row>
    <row r="239" spans="2:2">
      <c r="B239" s="62"/>
    </row>
    <row r="240" spans="2:2">
      <c r="B240" s="62"/>
    </row>
    <row r="241" spans="2:2">
      <c r="B241" s="62"/>
    </row>
    <row r="242" spans="2:2">
      <c r="B242" s="62"/>
    </row>
    <row r="243" spans="2:2">
      <c r="B243" s="62"/>
    </row>
    <row r="244" spans="2:2">
      <c r="B244" s="62"/>
    </row>
    <row r="245" spans="2:2">
      <c r="B245" s="62"/>
    </row>
    <row r="246" spans="2:2">
      <c r="B246" s="62"/>
    </row>
    <row r="247" spans="2:2">
      <c r="B247" s="62"/>
    </row>
    <row r="248" spans="2:2">
      <c r="B248" s="62"/>
    </row>
    <row r="249" spans="2:2">
      <c r="B249" s="62"/>
    </row>
    <row r="250" spans="2:2">
      <c r="B250" s="62"/>
    </row>
    <row r="251" spans="2:2">
      <c r="B251" s="62"/>
    </row>
    <row r="252" spans="2:2">
      <c r="B252" s="62"/>
    </row>
    <row r="253" spans="2:2">
      <c r="B253" s="62"/>
    </row>
    <row r="254" spans="2:2">
      <c r="B254" s="62"/>
    </row>
    <row r="255" spans="2:2">
      <c r="B255" s="62"/>
    </row>
    <row r="256" spans="2:2">
      <c r="B256" s="62"/>
    </row>
    <row r="257" spans="2:2">
      <c r="B257" s="62"/>
    </row>
    <row r="258" spans="2:2">
      <c r="B258" s="62"/>
    </row>
    <row r="259" spans="2:2">
      <c r="B259" s="62"/>
    </row>
    <row r="260" spans="2:2">
      <c r="B260" s="62"/>
    </row>
    <row r="261" spans="2:2">
      <c r="B261" s="62"/>
    </row>
    <row r="262" spans="2:2">
      <c r="B262" s="62"/>
    </row>
    <row r="263" spans="2:2">
      <c r="B263" s="62"/>
    </row>
    <row r="264" spans="2:2">
      <c r="B264" s="62"/>
    </row>
    <row r="265" spans="2:2">
      <c r="B265" s="62"/>
    </row>
    <row r="266" spans="2:2">
      <c r="B266" s="62"/>
    </row>
    <row r="267" spans="2:2">
      <c r="B267" s="62"/>
    </row>
    <row r="268" spans="2:2">
      <c r="B268" s="62"/>
    </row>
    <row r="269" spans="2:2">
      <c r="B269" s="62"/>
    </row>
    <row r="270" spans="2:2">
      <c r="B270" s="62"/>
    </row>
    <row r="271" spans="2:2">
      <c r="B271" s="62"/>
    </row>
    <row r="272" spans="2:2">
      <c r="B272" s="62"/>
    </row>
    <row r="273" spans="2:2">
      <c r="B273" s="62"/>
    </row>
    <row r="274" spans="2:2">
      <c r="B274" s="62"/>
    </row>
    <row r="275" spans="2:2">
      <c r="B275" s="62"/>
    </row>
    <row r="276" spans="2:2">
      <c r="B276" s="62"/>
    </row>
    <row r="277" spans="2:2">
      <c r="B277" s="62"/>
    </row>
    <row r="278" spans="2:2">
      <c r="B278" s="62"/>
    </row>
    <row r="279" spans="2:2">
      <c r="B279" s="62"/>
    </row>
    <row r="280" spans="2:2">
      <c r="B280" s="62"/>
    </row>
    <row r="281" spans="2:2">
      <c r="B281" s="62"/>
    </row>
    <row r="282" spans="2:2">
      <c r="B282" s="62"/>
    </row>
    <row r="283" spans="2:2">
      <c r="B283" s="62"/>
    </row>
    <row r="284" spans="2:2">
      <c r="B284" s="62"/>
    </row>
    <row r="285" spans="2:2">
      <c r="B285" s="62"/>
    </row>
    <row r="286" spans="2:2">
      <c r="B286" s="62"/>
    </row>
    <row r="287" spans="2:2">
      <c r="B287" s="62"/>
    </row>
    <row r="288" spans="2:2">
      <c r="B288" s="62"/>
    </row>
    <row r="289" spans="2:2">
      <c r="B289" s="62"/>
    </row>
    <row r="290" spans="2:2">
      <c r="B290" s="62"/>
    </row>
    <row r="291" spans="2:2">
      <c r="B291" s="62"/>
    </row>
    <row r="292" spans="2:2">
      <c r="B292" s="62"/>
    </row>
    <row r="293" spans="2:2">
      <c r="B293" s="62"/>
    </row>
    <row r="294" spans="2:2">
      <c r="B294" s="62"/>
    </row>
    <row r="295" spans="2:2">
      <c r="B295" s="62"/>
    </row>
    <row r="296" spans="2:2">
      <c r="B296" s="62"/>
    </row>
    <row r="297" spans="2:2">
      <c r="B297" s="62"/>
    </row>
    <row r="298" spans="2:2">
      <c r="B298" s="62"/>
    </row>
    <row r="299" spans="2:2">
      <c r="B299" s="62"/>
    </row>
    <row r="300" spans="2:2">
      <c r="B300" s="62"/>
    </row>
    <row r="301" spans="2:2">
      <c r="B301" s="62"/>
    </row>
    <row r="302" spans="2:2">
      <c r="B302" s="62"/>
    </row>
    <row r="303" spans="2:2">
      <c r="B303" s="62"/>
    </row>
    <row r="304" spans="2:2">
      <c r="B304" s="62"/>
    </row>
    <row r="305" spans="2:2">
      <c r="B305" s="62"/>
    </row>
    <row r="306" spans="2:2">
      <c r="B306" s="62"/>
    </row>
    <row r="307" spans="2:2">
      <c r="B307" s="62"/>
    </row>
    <row r="308" spans="2:2">
      <c r="B308" s="62"/>
    </row>
    <row r="309" spans="2:2">
      <c r="B309" s="62"/>
    </row>
    <row r="310" spans="2:2">
      <c r="B310" s="62"/>
    </row>
    <row r="311" spans="2:2">
      <c r="B311" s="62"/>
    </row>
    <row r="312" spans="2:2">
      <c r="B312" s="62"/>
    </row>
    <row r="313" spans="2:2">
      <c r="B313" s="62"/>
    </row>
    <row r="314" spans="2:2">
      <c r="B314" s="62"/>
    </row>
    <row r="315" spans="2:2">
      <c r="B315" s="62"/>
    </row>
    <row r="316" spans="2:2">
      <c r="B316" s="62"/>
    </row>
    <row r="317" spans="2:2">
      <c r="B317" s="62"/>
    </row>
    <row r="318" spans="2:2">
      <c r="B318" s="62"/>
    </row>
    <row r="319" spans="2:2">
      <c r="B319" s="62"/>
    </row>
    <row r="320" spans="2:2">
      <c r="B320" s="62"/>
    </row>
    <row r="321" spans="2:2">
      <c r="B321" s="62"/>
    </row>
    <row r="322" spans="2:2">
      <c r="B322" s="62"/>
    </row>
    <row r="323" spans="2:2">
      <c r="B323" s="62"/>
    </row>
    <row r="324" spans="2:2">
      <c r="B324" s="62"/>
    </row>
    <row r="325" spans="2:2">
      <c r="B325" s="62"/>
    </row>
    <row r="326" spans="2:2">
      <c r="B326" s="62"/>
    </row>
    <row r="327" spans="2:2">
      <c r="B327" s="62"/>
    </row>
    <row r="328" spans="2:2">
      <c r="B328" s="62"/>
    </row>
    <row r="329" spans="2:2">
      <c r="B329" s="62"/>
    </row>
    <row r="330" spans="2:2">
      <c r="B330" s="62"/>
    </row>
    <row r="331" spans="2:2">
      <c r="B331" s="62"/>
    </row>
    <row r="332" spans="2:2">
      <c r="B332" s="62"/>
    </row>
    <row r="333" spans="2:2">
      <c r="B333" s="62"/>
    </row>
    <row r="334" spans="2:2">
      <c r="B334" s="62"/>
    </row>
    <row r="335" spans="2:2">
      <c r="B335" s="62"/>
    </row>
    <row r="336" spans="2:2">
      <c r="B336" s="62"/>
    </row>
    <row r="337" spans="2:2">
      <c r="B337" s="62"/>
    </row>
    <row r="338" spans="2:2">
      <c r="B338" s="62"/>
    </row>
    <row r="339" spans="2:2">
      <c r="B339" s="62"/>
    </row>
    <row r="340" spans="2:2">
      <c r="B340" s="62"/>
    </row>
    <row r="341" spans="2:2">
      <c r="B341" s="62"/>
    </row>
    <row r="342" spans="2:2">
      <c r="B342" s="62"/>
    </row>
    <row r="343" spans="2:2">
      <c r="B343" s="62"/>
    </row>
    <row r="344" spans="2:2">
      <c r="B344" s="62"/>
    </row>
    <row r="345" spans="2:2">
      <c r="B345" s="62"/>
    </row>
    <row r="346" spans="2:2">
      <c r="B346" s="62"/>
    </row>
    <row r="347" spans="2:2">
      <c r="B347" s="62"/>
    </row>
    <row r="348" spans="2:2">
      <c r="B348" s="62"/>
    </row>
    <row r="349" spans="2:2">
      <c r="B349" s="62"/>
    </row>
    <row r="350" spans="2:2">
      <c r="B350" s="62"/>
    </row>
    <row r="351" spans="2:2">
      <c r="B351" s="62"/>
    </row>
    <row r="352" spans="2:2">
      <c r="B352" s="62"/>
    </row>
    <row r="353" spans="2:2">
      <c r="B353" s="62"/>
    </row>
    <row r="354" spans="2:2">
      <c r="B354" s="62"/>
    </row>
    <row r="355" spans="2:2">
      <c r="B355" s="62"/>
    </row>
    <row r="356" spans="2:2">
      <c r="B356" s="62"/>
    </row>
    <row r="357" spans="2:2">
      <c r="B357" s="62"/>
    </row>
    <row r="358" spans="2:2">
      <c r="B358" s="62"/>
    </row>
    <row r="359" spans="2:2">
      <c r="B359" s="62"/>
    </row>
    <row r="360" spans="2:2">
      <c r="B360" s="62"/>
    </row>
    <row r="361" spans="2:2">
      <c r="B361" s="62"/>
    </row>
    <row r="362" spans="2:2">
      <c r="B362" s="62"/>
    </row>
    <row r="363" spans="2:2">
      <c r="B363" s="62"/>
    </row>
    <row r="364" spans="2:2">
      <c r="B364" s="62"/>
    </row>
    <row r="365" spans="2:2">
      <c r="B365" s="62"/>
    </row>
    <row r="366" spans="2:2">
      <c r="B366" s="62"/>
    </row>
    <row r="367" spans="2:2">
      <c r="B367" s="62"/>
    </row>
    <row r="368" spans="2:2">
      <c r="B368" s="62"/>
    </row>
    <row r="369" spans="2:2">
      <c r="B369" s="62"/>
    </row>
    <row r="370" spans="2:2">
      <c r="B370" s="62"/>
    </row>
    <row r="371" spans="2:2">
      <c r="B371" s="62"/>
    </row>
    <row r="372" spans="2:2">
      <c r="B372" s="62"/>
    </row>
    <row r="373" spans="2:2">
      <c r="B373" s="62"/>
    </row>
    <row r="374" spans="2:2">
      <c r="B374" s="62"/>
    </row>
    <row r="375" spans="2:2">
      <c r="B375" s="62"/>
    </row>
    <row r="376" spans="2:2">
      <c r="B376" s="62"/>
    </row>
    <row r="377" spans="2:2">
      <c r="B377" s="62"/>
    </row>
    <row r="378" spans="2:2">
      <c r="B378" s="62"/>
    </row>
    <row r="379" spans="2:2">
      <c r="B379" s="62"/>
    </row>
    <row r="380" spans="2:2">
      <c r="B380" s="62"/>
    </row>
    <row r="381" spans="2:2">
      <c r="B381" s="62"/>
    </row>
    <row r="382" spans="2:2">
      <c r="B382" s="62"/>
    </row>
    <row r="383" spans="2:2">
      <c r="B383" s="62"/>
    </row>
    <row r="384" spans="2:2">
      <c r="B384" s="62"/>
    </row>
    <row r="385" spans="2:2">
      <c r="B385" s="62"/>
    </row>
    <row r="386" spans="2:2">
      <c r="B386" s="62"/>
    </row>
    <row r="387" spans="2:2">
      <c r="B387" s="62"/>
    </row>
    <row r="388" spans="2:2">
      <c r="B388" s="62"/>
    </row>
    <row r="389" spans="2:2">
      <c r="B389" s="62"/>
    </row>
    <row r="390" spans="2:2">
      <c r="B390" s="62"/>
    </row>
    <row r="391" spans="2:2">
      <c r="B391" s="62"/>
    </row>
    <row r="392" spans="2:2">
      <c r="B392" s="62"/>
    </row>
    <row r="393" spans="2:2">
      <c r="B393" s="62"/>
    </row>
    <row r="394" spans="2:2">
      <c r="B394" s="62"/>
    </row>
    <row r="395" spans="2:2">
      <c r="B395" s="62"/>
    </row>
    <row r="396" spans="2:2">
      <c r="B396" s="62"/>
    </row>
    <row r="397" spans="2:2">
      <c r="B397" s="62"/>
    </row>
    <row r="398" spans="2:2">
      <c r="B398" s="62"/>
    </row>
    <row r="399" spans="2:2">
      <c r="B399" s="62"/>
    </row>
    <row r="400" spans="2:2">
      <c r="B400" s="62"/>
    </row>
    <row r="401" spans="2:2">
      <c r="B401" s="62"/>
    </row>
    <row r="402" spans="2:2">
      <c r="B402" s="62"/>
    </row>
    <row r="403" spans="2:2">
      <c r="B403" s="62"/>
    </row>
    <row r="404" spans="2:2">
      <c r="B404" s="62"/>
    </row>
    <row r="405" spans="2:2">
      <c r="B405" s="62"/>
    </row>
    <row r="406" spans="2:2">
      <c r="B406" s="62"/>
    </row>
    <row r="407" spans="2:2">
      <c r="B407" s="62"/>
    </row>
    <row r="408" spans="2:2">
      <c r="B408" s="62"/>
    </row>
    <row r="409" spans="2:2">
      <c r="B409" s="62"/>
    </row>
    <row r="410" spans="2:2">
      <c r="B410" s="62"/>
    </row>
    <row r="411" spans="2:2">
      <c r="B411" s="62"/>
    </row>
    <row r="412" spans="2:2">
      <c r="B412" s="62"/>
    </row>
    <row r="413" spans="2:2">
      <c r="B413" s="62"/>
    </row>
    <row r="414" spans="2:2">
      <c r="B414" s="62"/>
    </row>
    <row r="415" spans="2:2">
      <c r="B415" s="62"/>
    </row>
    <row r="416" spans="2:2">
      <c r="B416" s="62"/>
    </row>
    <row r="417" spans="2:2">
      <c r="B417" s="62"/>
    </row>
    <row r="418" spans="2:2">
      <c r="B418" s="62"/>
    </row>
    <row r="419" spans="2:2">
      <c r="B419" s="62"/>
    </row>
    <row r="420" spans="2:2">
      <c r="B420" s="62"/>
    </row>
    <row r="421" spans="2:2">
      <c r="B421" s="62"/>
    </row>
    <row r="422" spans="2:2">
      <c r="B422" s="62"/>
    </row>
    <row r="423" spans="2:2">
      <c r="B423" s="62"/>
    </row>
    <row r="424" spans="2:2">
      <c r="B424" s="62"/>
    </row>
    <row r="425" spans="2:2">
      <c r="B425" s="62"/>
    </row>
    <row r="426" spans="2:2">
      <c r="B426" s="62"/>
    </row>
    <row r="427" spans="2:2">
      <c r="B427" s="62"/>
    </row>
    <row r="428" spans="2:2">
      <c r="B428" s="62"/>
    </row>
    <row r="429" spans="2:2">
      <c r="B429" s="62"/>
    </row>
    <row r="430" spans="2:2">
      <c r="B430" s="62"/>
    </row>
    <row r="431" spans="2:2">
      <c r="B431" s="62"/>
    </row>
    <row r="432" spans="2:2">
      <c r="B432" s="62"/>
    </row>
    <row r="433" spans="2:2">
      <c r="B433" s="62"/>
    </row>
    <row r="434" spans="2:2">
      <c r="B434" s="62"/>
    </row>
    <row r="435" spans="2:2">
      <c r="B435" s="62"/>
    </row>
    <row r="436" spans="2:2">
      <c r="B436" s="62"/>
    </row>
    <row r="437" spans="2:2">
      <c r="B437" s="62"/>
    </row>
    <row r="438" spans="2:2">
      <c r="B438" s="62"/>
    </row>
    <row r="439" spans="2:2">
      <c r="B439" s="62"/>
    </row>
    <row r="440" spans="2:2">
      <c r="B440" s="62"/>
    </row>
    <row r="441" spans="2:2">
      <c r="B441" s="62"/>
    </row>
    <row r="442" spans="2:2">
      <c r="B442" s="62"/>
    </row>
    <row r="443" spans="2:2">
      <c r="B443" s="62"/>
    </row>
    <row r="444" spans="2:2">
      <c r="B444" s="62"/>
    </row>
    <row r="445" spans="2:2">
      <c r="B445" s="62"/>
    </row>
    <row r="446" spans="2:2">
      <c r="B446" s="62"/>
    </row>
    <row r="447" spans="2:2">
      <c r="B447" s="62"/>
    </row>
    <row r="448" spans="2:2">
      <c r="B448" s="62"/>
    </row>
    <row r="449" spans="2:2">
      <c r="B449" s="62"/>
    </row>
    <row r="450" spans="2:2">
      <c r="B450" s="62"/>
    </row>
    <row r="451" spans="2:2">
      <c r="B451" s="62"/>
    </row>
    <row r="452" spans="2:2">
      <c r="B452" s="62"/>
    </row>
    <row r="453" spans="2:2">
      <c r="B453" s="62"/>
    </row>
    <row r="454" spans="2:2">
      <c r="B454" s="62"/>
    </row>
    <row r="455" spans="2:2">
      <c r="B455" s="62"/>
    </row>
    <row r="456" spans="2:2">
      <c r="B456" s="62"/>
    </row>
    <row r="457" spans="2:2">
      <c r="B457" s="62"/>
    </row>
    <row r="458" spans="2:2">
      <c r="B458" s="62"/>
    </row>
    <row r="459" spans="2:2">
      <c r="B459" s="62"/>
    </row>
    <row r="460" spans="2:2">
      <c r="B460" s="62"/>
    </row>
    <row r="461" spans="2:2">
      <c r="B461" s="62"/>
    </row>
    <row r="462" spans="2:2">
      <c r="B462" s="62"/>
    </row>
    <row r="463" spans="2:2">
      <c r="B463" s="62"/>
    </row>
    <row r="464" spans="2:2">
      <c r="B464" s="62"/>
    </row>
    <row r="465" spans="2:2">
      <c r="B465" s="62"/>
    </row>
    <row r="466" spans="2:2">
      <c r="B466" s="62"/>
    </row>
    <row r="467" spans="2:2">
      <c r="B467" s="62"/>
    </row>
    <row r="468" spans="2:2">
      <c r="B468" s="62"/>
    </row>
    <row r="469" spans="2:2">
      <c r="B469" s="62"/>
    </row>
    <row r="470" spans="2:2">
      <c r="B470" s="62"/>
    </row>
    <row r="471" spans="2:2">
      <c r="B471" s="62"/>
    </row>
    <row r="472" spans="2:2">
      <c r="B472" s="62"/>
    </row>
    <row r="473" spans="2:2">
      <c r="B473" s="62"/>
    </row>
    <row r="474" spans="2:2">
      <c r="B474" s="62"/>
    </row>
    <row r="475" spans="2:2">
      <c r="B475" s="62"/>
    </row>
    <row r="476" spans="2:2">
      <c r="B476" s="62"/>
    </row>
    <row r="477" spans="2:2">
      <c r="B477" s="62"/>
    </row>
    <row r="478" spans="2:2">
      <c r="B478" s="62"/>
    </row>
    <row r="479" spans="2:2">
      <c r="B479" s="62"/>
    </row>
    <row r="480" spans="2:2">
      <c r="B480" s="62"/>
    </row>
    <row r="481" spans="2:2">
      <c r="B481" s="62"/>
    </row>
    <row r="482" spans="2:2">
      <c r="B482" s="62"/>
    </row>
    <row r="483" spans="2:2">
      <c r="B483" s="62"/>
    </row>
    <row r="484" spans="2:2">
      <c r="B484" s="62"/>
    </row>
    <row r="485" spans="2:2">
      <c r="B485" s="62"/>
    </row>
    <row r="486" spans="2:2">
      <c r="B486" s="62"/>
    </row>
    <row r="487" spans="2:2">
      <c r="B487" s="62"/>
    </row>
    <row r="488" spans="2:2">
      <c r="B488" s="62"/>
    </row>
    <row r="489" spans="2:2">
      <c r="B489" s="62"/>
    </row>
    <row r="490" spans="2:2">
      <c r="B490" s="62"/>
    </row>
    <row r="491" spans="2:2">
      <c r="B491" s="62"/>
    </row>
    <row r="492" spans="2:2">
      <c r="B492" s="62"/>
    </row>
    <row r="493" spans="2:2">
      <c r="B493" s="62"/>
    </row>
    <row r="494" spans="2:2">
      <c r="B494" s="62"/>
    </row>
    <row r="495" spans="2:2">
      <c r="B495" s="62"/>
    </row>
    <row r="496" spans="2:2">
      <c r="B496" s="62"/>
    </row>
    <row r="497" spans="2:2">
      <c r="B497" s="62"/>
    </row>
    <row r="498" spans="2:2">
      <c r="B498" s="62"/>
    </row>
    <row r="499" spans="2:2">
      <c r="B499" s="62"/>
    </row>
    <row r="500" spans="2:2">
      <c r="B500" s="62"/>
    </row>
    <row r="501" spans="2:2">
      <c r="B501" s="62"/>
    </row>
    <row r="502" spans="2:2">
      <c r="B502" s="62"/>
    </row>
    <row r="503" spans="2:2">
      <c r="B503" s="62"/>
    </row>
    <row r="504" spans="2:2">
      <c r="B504" s="62"/>
    </row>
    <row r="505" spans="2:2">
      <c r="B505" s="62"/>
    </row>
    <row r="506" spans="2:2">
      <c r="B506" s="62"/>
    </row>
    <row r="507" spans="2:2">
      <c r="B507" s="62"/>
    </row>
    <row r="508" spans="2:2">
      <c r="B508" s="62"/>
    </row>
    <row r="509" spans="2:2">
      <c r="B509" s="62"/>
    </row>
    <row r="510" spans="2:2">
      <c r="B510" s="62"/>
    </row>
    <row r="511" spans="2:2">
      <c r="B511" s="62"/>
    </row>
    <row r="512" spans="2:2">
      <c r="B512" s="62"/>
    </row>
    <row r="513" spans="2:2">
      <c r="B513" s="62"/>
    </row>
    <row r="514" spans="2:2">
      <c r="B514" s="62"/>
    </row>
    <row r="515" spans="2:2">
      <c r="B515" s="62"/>
    </row>
    <row r="516" spans="2:2">
      <c r="B516" s="62"/>
    </row>
    <row r="517" spans="2:2">
      <c r="B517" s="62"/>
    </row>
    <row r="518" spans="2:2">
      <c r="B518" s="62"/>
    </row>
    <row r="519" spans="2:2">
      <c r="B519" s="62"/>
    </row>
    <row r="520" spans="2:2">
      <c r="B520" s="62"/>
    </row>
    <row r="521" spans="2:2">
      <c r="B521" s="62"/>
    </row>
    <row r="522" spans="2:2">
      <c r="B522" s="62"/>
    </row>
    <row r="523" spans="2:2">
      <c r="B523" s="62"/>
    </row>
    <row r="524" spans="2:2">
      <c r="B524" s="62"/>
    </row>
    <row r="525" spans="2:2">
      <c r="B525" s="62"/>
    </row>
    <row r="526" spans="2:2">
      <c r="B526" s="62"/>
    </row>
    <row r="527" spans="2:2">
      <c r="B527" s="62"/>
    </row>
    <row r="528" spans="2:2">
      <c r="B528" s="62"/>
    </row>
    <row r="529" spans="2:2">
      <c r="B529" s="62"/>
    </row>
    <row r="530" spans="2:2">
      <c r="B530" s="62"/>
    </row>
    <row r="531" spans="2:2">
      <c r="B531" s="62"/>
    </row>
    <row r="532" spans="2:2">
      <c r="B532" s="62"/>
    </row>
    <row r="533" spans="2:2">
      <c r="B533" s="62"/>
    </row>
    <row r="534" spans="2:2">
      <c r="B534" s="62"/>
    </row>
    <row r="535" spans="2:2">
      <c r="B535" s="62"/>
    </row>
    <row r="536" spans="2:2">
      <c r="B536" s="62"/>
    </row>
    <row r="537" spans="2:2">
      <c r="B537" s="62"/>
    </row>
    <row r="538" spans="2:2">
      <c r="B538" s="62"/>
    </row>
    <row r="539" spans="2:2">
      <c r="B539" s="62"/>
    </row>
    <row r="540" spans="2:2">
      <c r="B540" s="62"/>
    </row>
    <row r="541" spans="2:2">
      <c r="B541" s="62"/>
    </row>
    <row r="542" spans="2:2">
      <c r="B542" s="62"/>
    </row>
    <row r="543" spans="2:2">
      <c r="B543" s="62"/>
    </row>
    <row r="544" spans="2:2">
      <c r="B544" s="62"/>
    </row>
    <row r="545" spans="2:2">
      <c r="B545" s="62"/>
    </row>
    <row r="546" spans="2:2">
      <c r="B546" s="62"/>
    </row>
    <row r="547" spans="2:2">
      <c r="B547" s="62"/>
    </row>
    <row r="548" spans="2:2">
      <c r="B548" s="62"/>
    </row>
    <row r="549" spans="2:2">
      <c r="B549" s="62"/>
    </row>
    <row r="550" spans="2:2">
      <c r="B550" s="62"/>
    </row>
    <row r="551" spans="2:2">
      <c r="B551" s="62"/>
    </row>
    <row r="552" spans="2:2">
      <c r="B552" s="62"/>
    </row>
    <row r="553" spans="2:2">
      <c r="B553" s="62"/>
    </row>
    <row r="554" spans="2:2">
      <c r="B554" s="62"/>
    </row>
    <row r="555" spans="2:2">
      <c r="B555" s="62"/>
    </row>
    <row r="556" spans="2:2">
      <c r="B556" s="62"/>
    </row>
    <row r="557" spans="2:2">
      <c r="B557" s="62"/>
    </row>
    <row r="558" spans="2:2">
      <c r="B558" s="62"/>
    </row>
    <row r="559" spans="2:2">
      <c r="B559" s="62"/>
    </row>
    <row r="560" spans="2:2">
      <c r="B560" s="62"/>
    </row>
    <row r="561" spans="2:2">
      <c r="B561" s="62"/>
    </row>
    <row r="562" spans="2:2">
      <c r="B562" s="62"/>
    </row>
    <row r="563" spans="2:2">
      <c r="B563" s="62"/>
    </row>
    <row r="564" spans="2:2">
      <c r="B564" s="62"/>
    </row>
    <row r="565" spans="2:2">
      <c r="B565" s="62"/>
    </row>
    <row r="566" spans="2:2">
      <c r="B566" s="62"/>
    </row>
    <row r="567" spans="2:2">
      <c r="B567" s="62"/>
    </row>
    <row r="568" spans="2:2">
      <c r="B568" s="62"/>
    </row>
    <row r="569" spans="2:2">
      <c r="B569" s="62"/>
    </row>
    <row r="570" spans="2:2">
      <c r="B570" s="62"/>
    </row>
    <row r="571" spans="2:2">
      <c r="B571" s="62"/>
    </row>
    <row r="572" spans="2:2">
      <c r="B572" s="62"/>
    </row>
    <row r="573" spans="2:2">
      <c r="B573" s="62"/>
    </row>
    <row r="574" spans="2:2">
      <c r="B574" s="62"/>
    </row>
    <row r="575" spans="2:2">
      <c r="B575" s="62"/>
    </row>
    <row r="576" spans="2:2">
      <c r="B576" s="62"/>
    </row>
    <row r="577" spans="2:2">
      <c r="B577" s="62"/>
    </row>
    <row r="578" spans="2:2">
      <c r="B578" s="62"/>
    </row>
    <row r="579" spans="2:2">
      <c r="B579" s="62"/>
    </row>
    <row r="580" spans="2:2">
      <c r="B580" s="62"/>
    </row>
    <row r="581" spans="2:2">
      <c r="B581" s="62"/>
    </row>
    <row r="582" spans="2:2">
      <c r="B582" s="62"/>
    </row>
    <row r="583" spans="2:2">
      <c r="B583" s="62"/>
    </row>
    <row r="584" spans="2:2">
      <c r="B584" s="62"/>
    </row>
    <row r="585" spans="2:2">
      <c r="B585" s="62"/>
    </row>
    <row r="586" spans="2:2">
      <c r="B586" s="62"/>
    </row>
    <row r="587" spans="2:2">
      <c r="B587" s="62"/>
    </row>
    <row r="588" spans="2:2">
      <c r="B588" s="62"/>
    </row>
    <row r="589" spans="2:2">
      <c r="B589" s="62"/>
    </row>
    <row r="590" spans="2:2">
      <c r="B590" s="62"/>
    </row>
    <row r="591" spans="2:2">
      <c r="B591" s="62"/>
    </row>
    <row r="592" spans="2:2">
      <c r="B592" s="62"/>
    </row>
    <row r="593" spans="2:2">
      <c r="B593" s="62"/>
    </row>
    <row r="594" spans="2:2">
      <c r="B594" s="62"/>
    </row>
    <row r="595" spans="2:2">
      <c r="B595" s="62"/>
    </row>
    <row r="596" spans="2:2">
      <c r="B596" s="62"/>
    </row>
    <row r="597" spans="2:2">
      <c r="B597" s="62"/>
    </row>
    <row r="598" spans="2:2">
      <c r="B598" s="62"/>
    </row>
    <row r="599" spans="2:2">
      <c r="B599" s="62"/>
    </row>
    <row r="600" spans="2:2">
      <c r="B600" s="62"/>
    </row>
    <row r="601" spans="2:2">
      <c r="B601" s="62"/>
    </row>
    <row r="602" spans="2:2">
      <c r="B602" s="62"/>
    </row>
    <row r="603" spans="2:2">
      <c r="B603" s="62"/>
    </row>
    <row r="604" spans="2:2">
      <c r="B604" s="62"/>
    </row>
    <row r="605" spans="2:2">
      <c r="B605" s="62"/>
    </row>
    <row r="606" spans="2:2">
      <c r="B606" s="62"/>
    </row>
    <row r="607" spans="2:2">
      <c r="B607" s="62"/>
    </row>
    <row r="608" spans="2:2">
      <c r="B608" s="62"/>
    </row>
    <row r="609" spans="2:2">
      <c r="B609" s="62"/>
    </row>
    <row r="610" spans="2:2">
      <c r="B610" s="62"/>
    </row>
    <row r="611" spans="2:2">
      <c r="B611" s="62"/>
    </row>
    <row r="612" spans="2:2">
      <c r="B612" s="62"/>
    </row>
    <row r="613" spans="2:2">
      <c r="B613" s="62"/>
    </row>
    <row r="614" spans="2:2">
      <c r="B614" s="62"/>
    </row>
    <row r="615" spans="2:2">
      <c r="B615" s="62"/>
    </row>
  </sheetData>
  <mergeCells count="9">
    <mergeCell ref="Q6:Q7"/>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showGridLines="0" zoomScale="70" zoomScaleNormal="70" workbookViewId="0">
      <selection activeCell="L11" sqref="L11"/>
    </sheetView>
  </sheetViews>
  <sheetFormatPr baseColWidth="10" defaultColWidth="9.140625" defaultRowHeight="12.75"/>
  <cols>
    <col min="1" max="1" width="65.7109375" style="713" customWidth="1"/>
    <col min="2" max="2" width="18.7109375" style="714" customWidth="1"/>
    <col min="3" max="3" width="15" style="714" customWidth="1"/>
    <col min="4" max="4" width="65.7109375" style="714" customWidth="1"/>
    <col min="5" max="5" width="18.7109375" style="714" customWidth="1"/>
    <col min="6" max="6" width="3.7109375" style="27" customWidth="1"/>
    <col min="7" max="7" width="18.28515625" style="715" customWidth="1"/>
    <col min="8" max="8" width="17.28515625" style="715" customWidth="1"/>
    <col min="9" max="9" width="19.28515625" style="715" customWidth="1"/>
    <col min="10" max="10" width="12.42578125" style="715" bestFit="1" customWidth="1"/>
    <col min="11" max="16384" width="9.140625" style="714"/>
  </cols>
  <sheetData>
    <row r="1" spans="1:10" s="706" customFormat="1" ht="3.75" customHeight="1">
      <c r="A1" s="754"/>
      <c r="B1" s="755"/>
      <c r="C1" s="755"/>
      <c r="D1" s="755"/>
      <c r="E1" s="756"/>
      <c r="F1" s="705"/>
      <c r="G1" s="532"/>
      <c r="H1" s="532"/>
      <c r="I1" s="532"/>
      <c r="J1" s="532"/>
    </row>
    <row r="2" spans="1:10" s="709" customFormat="1" ht="33.75" customHeight="1">
      <c r="A2" s="1251" t="s">
        <v>986</v>
      </c>
      <c r="B2" s="1251"/>
      <c r="C2" s="1251"/>
      <c r="D2" s="1251"/>
      <c r="E2" s="1251"/>
      <c r="F2" s="707"/>
      <c r="G2" s="708"/>
      <c r="H2" s="708"/>
      <c r="I2" s="708"/>
      <c r="J2" s="708"/>
    </row>
    <row r="3" spans="1:10" s="709" customFormat="1" ht="29.25" customHeight="1">
      <c r="A3" s="1251" t="s">
        <v>884</v>
      </c>
      <c r="B3" s="1251"/>
      <c r="C3" s="1251"/>
      <c r="D3" s="1251"/>
      <c r="E3" s="1251"/>
      <c r="F3" s="707"/>
      <c r="G3" s="708"/>
      <c r="H3" s="708"/>
      <c r="I3" s="708"/>
      <c r="J3" s="708"/>
    </row>
    <row r="4" spans="1:10" s="709" customFormat="1" ht="27.75" customHeight="1">
      <c r="A4" s="1251" t="s">
        <v>1498</v>
      </c>
      <c r="B4" s="1251"/>
      <c r="C4" s="1251"/>
      <c r="D4" s="1251"/>
      <c r="E4" s="1251"/>
      <c r="F4" s="707"/>
      <c r="G4" s="708"/>
      <c r="H4" s="708"/>
      <c r="I4" s="708"/>
      <c r="J4" s="708"/>
    </row>
    <row r="5" spans="1:10" s="712" customFormat="1" ht="21.75" customHeight="1">
      <c r="A5" s="1252" t="s">
        <v>1471</v>
      </c>
      <c r="B5" s="1252"/>
      <c r="C5" s="1252"/>
      <c r="D5" s="1252"/>
      <c r="E5" s="1252"/>
      <c r="F5" s="710"/>
      <c r="G5" s="711"/>
      <c r="H5" s="711"/>
      <c r="I5" s="711"/>
      <c r="J5" s="711"/>
    </row>
    <row r="6" spans="1:10" ht="6" customHeight="1">
      <c r="A6" s="919"/>
      <c r="B6" s="920"/>
      <c r="C6" s="920"/>
      <c r="D6" s="920"/>
      <c r="E6" s="920"/>
    </row>
    <row r="7" spans="1:10" ht="42.75" customHeight="1">
      <c r="A7" s="1253" t="s">
        <v>1468</v>
      </c>
      <c r="B7" s="1253"/>
      <c r="C7" s="1253"/>
      <c r="D7" s="1253"/>
      <c r="E7" s="1253"/>
      <c r="F7" s="757"/>
    </row>
    <row r="8" spans="1:10" s="715" customFormat="1" ht="18" customHeight="1">
      <c r="A8" s="842"/>
      <c r="B8" s="842"/>
      <c r="C8" s="842"/>
      <c r="D8" s="842"/>
      <c r="E8" s="842"/>
      <c r="F8" s="584"/>
    </row>
    <row r="9" spans="1:10" s="715" customFormat="1" ht="18" customHeight="1">
      <c r="A9" s="841" t="s">
        <v>1029</v>
      </c>
      <c r="B9" s="841">
        <v>75798586</v>
      </c>
      <c r="C9" s="842"/>
      <c r="D9" s="841" t="s">
        <v>1030</v>
      </c>
      <c r="E9" s="841">
        <v>3963795</v>
      </c>
      <c r="F9" s="525"/>
      <c r="G9" s="716"/>
    </row>
    <row r="10" spans="1:10" s="715" customFormat="1" ht="18" customHeight="1">
      <c r="A10" s="842"/>
      <c r="B10" s="842"/>
      <c r="C10" s="842"/>
      <c r="D10" s="842"/>
      <c r="E10" s="842"/>
      <c r="F10" s="525"/>
      <c r="G10" s="716"/>
    </row>
    <row r="11" spans="1:10" s="715" customFormat="1" ht="18" customHeight="1">
      <c r="A11" s="842" t="s">
        <v>1031</v>
      </c>
      <c r="B11" s="842">
        <v>70493179</v>
      </c>
      <c r="C11" s="842"/>
      <c r="D11" s="842" t="s">
        <v>1345</v>
      </c>
      <c r="E11" s="842">
        <v>9</v>
      </c>
      <c r="F11" s="525"/>
      <c r="G11" s="716"/>
    </row>
    <row r="12" spans="1:10" s="715" customFormat="1" ht="18" customHeight="1">
      <c r="A12" s="842" t="s">
        <v>1032</v>
      </c>
      <c r="B12" s="842">
        <v>12364742</v>
      </c>
      <c r="C12" s="842"/>
      <c r="D12" s="842" t="s">
        <v>1346</v>
      </c>
      <c r="E12" s="842">
        <v>9</v>
      </c>
      <c r="F12" s="525"/>
      <c r="G12" s="526"/>
      <c r="H12" s="717"/>
    </row>
    <row r="13" spans="1:10" s="715" customFormat="1" ht="18" customHeight="1">
      <c r="A13" s="842" t="s">
        <v>1033</v>
      </c>
      <c r="B13" s="842">
        <v>9567734</v>
      </c>
      <c r="C13" s="842"/>
      <c r="D13" s="840"/>
      <c r="E13" s="840"/>
      <c r="F13" s="525"/>
      <c r="G13" s="526"/>
      <c r="H13" s="717"/>
    </row>
    <row r="14" spans="1:10" s="715" customFormat="1" ht="18" customHeight="1">
      <c r="A14" s="842" t="s">
        <v>1034</v>
      </c>
      <c r="B14" s="842">
        <v>1881100</v>
      </c>
      <c r="C14" s="842"/>
      <c r="D14" s="842" t="s">
        <v>1037</v>
      </c>
      <c r="E14" s="842">
        <v>3963786</v>
      </c>
      <c r="F14" s="525"/>
      <c r="G14" s="526"/>
    </row>
    <row r="15" spans="1:10" s="715" customFormat="1" ht="18" customHeight="1">
      <c r="A15" s="842" t="s">
        <v>1035</v>
      </c>
      <c r="B15" s="842">
        <v>46679603</v>
      </c>
      <c r="C15" s="842"/>
      <c r="D15" s="842" t="s">
        <v>1039</v>
      </c>
      <c r="E15" s="842">
        <v>3963786</v>
      </c>
      <c r="F15" s="525"/>
      <c r="G15" s="526"/>
    </row>
    <row r="16" spans="1:10" s="715" customFormat="1" ht="18" customHeight="1">
      <c r="A16" s="842"/>
      <c r="B16" s="842"/>
      <c r="C16" s="842"/>
      <c r="D16" s="842"/>
      <c r="E16" s="842"/>
      <c r="F16" s="525"/>
      <c r="G16" s="526"/>
    </row>
    <row r="17" spans="1:8" s="715" customFormat="1" ht="18" customHeight="1">
      <c r="A17" s="842"/>
      <c r="B17" s="842"/>
      <c r="C17" s="842"/>
      <c r="D17" s="842"/>
      <c r="E17" s="842"/>
      <c r="G17" s="716"/>
    </row>
    <row r="18" spans="1:8" s="715" customFormat="1" ht="18" customHeight="1">
      <c r="A18" s="842" t="s">
        <v>1036</v>
      </c>
      <c r="B18" s="842">
        <v>5305407</v>
      </c>
      <c r="C18" s="842"/>
      <c r="D18" s="841" t="s">
        <v>1042</v>
      </c>
      <c r="E18" s="841">
        <v>121647337</v>
      </c>
      <c r="G18" s="526"/>
      <c r="H18" s="526"/>
    </row>
    <row r="19" spans="1:8" s="715" customFormat="1" ht="18" customHeight="1">
      <c r="A19" s="842" t="s">
        <v>1038</v>
      </c>
      <c r="B19" s="842">
        <v>4996344</v>
      </c>
      <c r="C19" s="842"/>
      <c r="D19" s="842"/>
      <c r="E19" s="842"/>
      <c r="F19" s="525"/>
      <c r="G19" s="526"/>
    </row>
    <row r="20" spans="1:8" s="715" customFormat="1" ht="18" customHeight="1">
      <c r="A20" s="842" t="s">
        <v>1040</v>
      </c>
      <c r="B20" s="842">
        <v>309063</v>
      </c>
      <c r="C20" s="842"/>
      <c r="D20" s="842" t="s">
        <v>1043</v>
      </c>
      <c r="E20" s="842">
        <v>46334519</v>
      </c>
      <c r="F20" s="525"/>
      <c r="G20" s="716"/>
    </row>
    <row r="21" spans="1:8" s="715" customFormat="1" ht="18" customHeight="1">
      <c r="A21" s="842"/>
      <c r="B21" s="842"/>
      <c r="C21" s="842"/>
      <c r="D21" s="842" t="s">
        <v>1044</v>
      </c>
      <c r="E21" s="842">
        <v>46334519</v>
      </c>
      <c r="F21" s="525"/>
      <c r="G21" s="716"/>
    </row>
    <row r="22" spans="1:8" s="715" customFormat="1" ht="18" customHeight="1">
      <c r="A22" s="841" t="s">
        <v>1041</v>
      </c>
      <c r="B22" s="841">
        <v>54318550</v>
      </c>
      <c r="C22" s="842"/>
      <c r="D22" s="840"/>
      <c r="E22" s="840"/>
      <c r="F22" s="525"/>
      <c r="G22" s="716"/>
    </row>
    <row r="23" spans="1:8" s="715" customFormat="1" ht="18" customHeight="1">
      <c r="A23" s="842"/>
      <c r="B23" s="842"/>
      <c r="C23" s="842"/>
      <c r="D23" s="842" t="s">
        <v>1218</v>
      </c>
      <c r="E23" s="842">
        <v>11481890</v>
      </c>
      <c r="F23" s="525"/>
      <c r="G23" s="716"/>
    </row>
    <row r="24" spans="1:8" s="715" customFormat="1" ht="18" customHeight="1">
      <c r="A24" s="842" t="s">
        <v>1045</v>
      </c>
      <c r="B24" s="842">
        <v>43131995</v>
      </c>
      <c r="C24" s="842"/>
      <c r="D24" s="842" t="s">
        <v>1489</v>
      </c>
      <c r="E24" s="842">
        <v>3267893</v>
      </c>
      <c r="F24" s="525"/>
      <c r="G24" s="526"/>
      <c r="H24" s="526"/>
    </row>
    <row r="25" spans="1:8" s="715" customFormat="1" ht="18" customHeight="1">
      <c r="A25" s="842" t="s">
        <v>1046</v>
      </c>
      <c r="B25" s="842">
        <v>43131995</v>
      </c>
      <c r="C25" s="842"/>
      <c r="D25" s="842" t="s">
        <v>1490</v>
      </c>
      <c r="E25" s="842">
        <v>8213997</v>
      </c>
      <c r="F25" s="525"/>
      <c r="G25" s="526"/>
    </row>
    <row r="26" spans="1:8" s="715" customFormat="1" ht="18" customHeight="1">
      <c r="A26" s="842" t="s">
        <v>1291</v>
      </c>
      <c r="B26" s="842">
        <v>0</v>
      </c>
      <c r="C26" s="842"/>
      <c r="D26" s="842"/>
      <c r="E26" s="842"/>
      <c r="G26" s="716"/>
    </row>
    <row r="27" spans="1:8" s="715" customFormat="1" ht="18" customHeight="1">
      <c r="A27" s="844"/>
      <c r="B27" s="840"/>
      <c r="C27" s="842"/>
      <c r="D27" s="842" t="s">
        <v>1047</v>
      </c>
      <c r="E27" s="842">
        <v>43564714</v>
      </c>
      <c r="G27" s="716"/>
      <c r="H27" s="526"/>
    </row>
    <row r="28" spans="1:8" s="715" customFormat="1" ht="18" customHeight="1">
      <c r="A28" s="842" t="s">
        <v>1048</v>
      </c>
      <c r="B28" s="842">
        <v>2817666</v>
      </c>
      <c r="C28" s="842"/>
      <c r="D28" s="842" t="s">
        <v>1046</v>
      </c>
      <c r="E28" s="842">
        <v>43564714</v>
      </c>
      <c r="F28" s="525"/>
      <c r="G28" s="526"/>
      <c r="H28" s="526"/>
    </row>
    <row r="29" spans="1:8" s="715" customFormat="1" ht="18" customHeight="1">
      <c r="A29" s="842" t="s">
        <v>1049</v>
      </c>
      <c r="B29" s="842">
        <v>2817666</v>
      </c>
      <c r="C29" s="842"/>
      <c r="D29" s="840"/>
      <c r="E29" s="840"/>
      <c r="F29" s="525"/>
      <c r="G29" s="716"/>
    </row>
    <row r="30" spans="1:8" s="715" customFormat="1" ht="18" customHeight="1">
      <c r="A30" s="842"/>
      <c r="B30" s="842"/>
      <c r="C30" s="842"/>
      <c r="D30" s="842" t="s">
        <v>1051</v>
      </c>
      <c r="E30" s="842">
        <v>20025550</v>
      </c>
      <c r="F30" s="525"/>
      <c r="G30" s="716"/>
    </row>
    <row r="31" spans="1:8" s="715" customFormat="1" ht="18" customHeight="1">
      <c r="A31" s="842" t="s">
        <v>1050</v>
      </c>
      <c r="B31" s="842">
        <v>8368889</v>
      </c>
      <c r="C31" s="842"/>
      <c r="D31" s="842" t="s">
        <v>1053</v>
      </c>
      <c r="E31" s="842">
        <v>20025550</v>
      </c>
      <c r="F31" s="525"/>
      <c r="G31" s="526"/>
      <c r="H31" s="526"/>
    </row>
    <row r="32" spans="1:8" s="715" customFormat="1" ht="18" customHeight="1">
      <c r="A32" s="842" t="s">
        <v>1052</v>
      </c>
      <c r="B32" s="842">
        <v>7535111</v>
      </c>
      <c r="C32" s="842"/>
      <c r="D32" s="840"/>
      <c r="E32" s="840"/>
      <c r="F32" s="525"/>
      <c r="G32" s="526"/>
      <c r="H32" s="526"/>
    </row>
    <row r="33" spans="1:8" s="715" customFormat="1" ht="18" customHeight="1">
      <c r="A33" s="842" t="s">
        <v>1054</v>
      </c>
      <c r="B33" s="842">
        <v>825208</v>
      </c>
      <c r="C33" s="842"/>
      <c r="D33" s="842" t="s">
        <v>1056</v>
      </c>
      <c r="E33" s="842">
        <v>240664</v>
      </c>
      <c r="F33" s="525"/>
      <c r="G33" s="526"/>
    </row>
    <row r="34" spans="1:8" s="715" customFormat="1" ht="18" customHeight="1">
      <c r="A34" s="842" t="s">
        <v>1055</v>
      </c>
      <c r="B34" s="842">
        <v>899</v>
      </c>
      <c r="C34" s="842"/>
      <c r="D34" s="842" t="s">
        <v>1058</v>
      </c>
      <c r="E34" s="842">
        <v>12686</v>
      </c>
      <c r="F34" s="525"/>
      <c r="G34" s="526"/>
    </row>
    <row r="35" spans="1:8" s="715" customFormat="1" ht="18" customHeight="1">
      <c r="A35" s="842" t="s">
        <v>1057</v>
      </c>
      <c r="B35" s="842">
        <v>33</v>
      </c>
      <c r="C35" s="842"/>
      <c r="D35" s="842" t="s">
        <v>1060</v>
      </c>
      <c r="E35" s="842">
        <v>180</v>
      </c>
      <c r="F35" s="525"/>
      <c r="G35" s="526"/>
      <c r="H35" s="526"/>
    </row>
    <row r="36" spans="1:8" s="715" customFormat="1" ht="18" customHeight="1">
      <c r="A36" s="842" t="s">
        <v>1059</v>
      </c>
      <c r="B36" s="842">
        <v>174</v>
      </c>
      <c r="C36" s="842"/>
      <c r="D36" s="842" t="s">
        <v>1059</v>
      </c>
      <c r="E36" s="842">
        <v>9036</v>
      </c>
      <c r="F36" s="525"/>
      <c r="G36" s="526"/>
    </row>
    <row r="37" spans="1:8" s="715" customFormat="1" ht="18" customHeight="1">
      <c r="A37" s="842" t="s">
        <v>1061</v>
      </c>
      <c r="B37" s="842">
        <v>7464</v>
      </c>
      <c r="C37" s="842"/>
      <c r="D37" s="842" t="s">
        <v>1062</v>
      </c>
      <c r="E37" s="842">
        <v>218762</v>
      </c>
      <c r="F37" s="525"/>
      <c r="G37" s="716"/>
    </row>
    <row r="38" spans="1:8" s="715" customFormat="1" ht="18" customHeight="1">
      <c r="A38" s="842"/>
      <c r="B38" s="842"/>
      <c r="C38" s="842"/>
      <c r="D38" s="840"/>
      <c r="E38" s="840"/>
      <c r="F38" s="525"/>
      <c r="G38" s="716"/>
      <c r="H38" s="526"/>
    </row>
    <row r="39" spans="1:8" s="715" customFormat="1" ht="18" customHeight="1">
      <c r="A39" s="840"/>
      <c r="B39" s="840"/>
      <c r="C39" s="842"/>
      <c r="D39" s="841" t="s">
        <v>1314</v>
      </c>
      <c r="E39" s="841">
        <v>943936</v>
      </c>
      <c r="F39" s="525"/>
      <c r="G39" s="716"/>
      <c r="H39" s="526"/>
    </row>
    <row r="40" spans="1:8" s="715" customFormat="1" ht="18" customHeight="1">
      <c r="A40" s="840"/>
      <c r="B40" s="840"/>
      <c r="C40" s="842"/>
      <c r="D40" s="842"/>
      <c r="E40" s="842"/>
      <c r="F40" s="525"/>
      <c r="G40" s="716"/>
      <c r="H40" s="526"/>
    </row>
    <row r="41" spans="1:8" s="715" customFormat="1" ht="18" customHeight="1">
      <c r="A41" s="840"/>
      <c r="B41" s="840"/>
      <c r="C41" s="842"/>
      <c r="D41" s="842" t="s">
        <v>1219</v>
      </c>
      <c r="E41" s="842">
        <v>943936</v>
      </c>
      <c r="F41" s="525"/>
      <c r="G41" s="526"/>
      <c r="H41" s="526"/>
    </row>
    <row r="42" spans="1:8" s="715" customFormat="1" ht="18" customHeight="1">
      <c r="A42" s="840"/>
      <c r="B42" s="840"/>
      <c r="C42" s="842"/>
      <c r="D42" s="842" t="s">
        <v>1220</v>
      </c>
      <c r="E42" s="842">
        <v>689112</v>
      </c>
      <c r="F42" s="525"/>
      <c r="G42" s="716"/>
    </row>
    <row r="43" spans="1:8" s="715" customFormat="1" ht="18" customHeight="1">
      <c r="A43" s="842"/>
      <c r="B43" s="842"/>
      <c r="C43" s="842"/>
      <c r="D43" s="842" t="s">
        <v>1221</v>
      </c>
      <c r="E43" s="842">
        <v>254824</v>
      </c>
      <c r="F43" s="525"/>
      <c r="G43" s="716"/>
    </row>
    <row r="44" spans="1:8" s="715" customFormat="1" ht="18" customHeight="1">
      <c r="A44" s="842"/>
      <c r="B44" s="842"/>
      <c r="C44" s="842"/>
      <c r="D44" s="842"/>
      <c r="E44" s="842"/>
      <c r="F44" s="525"/>
      <c r="G44" s="716"/>
    </row>
    <row r="45" spans="1:8" s="715" customFormat="1" ht="18" customHeight="1">
      <c r="A45" s="842"/>
      <c r="B45" s="842"/>
      <c r="C45" s="842"/>
      <c r="D45" s="841" t="s">
        <v>1063</v>
      </c>
      <c r="E45" s="841">
        <v>126555068</v>
      </c>
      <c r="F45" s="525"/>
      <c r="G45" s="526"/>
    </row>
    <row r="46" spans="1:8" s="715" customFormat="1" ht="18" customHeight="1">
      <c r="A46" s="842"/>
      <c r="B46" s="842"/>
      <c r="C46" s="842"/>
      <c r="D46" s="841" t="s">
        <v>704</v>
      </c>
      <c r="E46" s="840"/>
      <c r="F46" s="525"/>
      <c r="G46" s="526"/>
    </row>
    <row r="47" spans="1:8" s="715" customFormat="1" ht="18" customHeight="1">
      <c r="A47" s="842"/>
      <c r="B47" s="842"/>
      <c r="C47" s="842"/>
      <c r="D47" s="842" t="s">
        <v>1064</v>
      </c>
      <c r="E47" s="842">
        <v>515756</v>
      </c>
      <c r="F47" s="525"/>
      <c r="G47" s="526"/>
    </row>
    <row r="48" spans="1:8" s="715" customFormat="1" ht="18" customHeight="1">
      <c r="A48" s="842"/>
      <c r="B48" s="842"/>
      <c r="C48" s="842"/>
      <c r="D48" s="842" t="s">
        <v>160</v>
      </c>
      <c r="E48" s="842">
        <v>5288372</v>
      </c>
      <c r="F48" s="525"/>
      <c r="G48" s="526"/>
    </row>
    <row r="49" spans="1:9" s="715" customFormat="1" ht="18" customHeight="1">
      <c r="A49" s="842"/>
      <c r="B49" s="842"/>
      <c r="C49" s="842"/>
      <c r="D49" s="842" t="s">
        <v>1295</v>
      </c>
      <c r="E49" s="842">
        <v>-3449831</v>
      </c>
      <c r="F49" s="525"/>
      <c r="G49" s="526"/>
    </row>
    <row r="50" spans="1:9" s="715" customFormat="1" ht="18" customHeight="1">
      <c r="A50" s="842"/>
      <c r="B50" s="842"/>
      <c r="C50" s="842"/>
      <c r="D50" s="842" t="s">
        <v>1391</v>
      </c>
      <c r="E50" s="842">
        <v>1207771</v>
      </c>
      <c r="F50" s="525"/>
      <c r="G50" s="526"/>
    </row>
    <row r="51" spans="1:9" s="715" customFormat="1" ht="18" customHeight="1">
      <c r="A51" s="844"/>
      <c r="B51" s="840"/>
      <c r="C51" s="842"/>
      <c r="D51" s="841" t="s">
        <v>1292</v>
      </c>
      <c r="E51" s="841">
        <v>3562068</v>
      </c>
      <c r="F51" s="525"/>
      <c r="G51" s="526"/>
      <c r="H51" s="526"/>
      <c r="I51" s="526"/>
    </row>
    <row r="52" spans="1:9" s="715" customFormat="1" ht="18" customHeight="1">
      <c r="A52" s="844"/>
      <c r="B52" s="840"/>
      <c r="C52" s="842"/>
      <c r="D52" s="842"/>
      <c r="E52" s="842"/>
      <c r="F52" s="525"/>
    </row>
    <row r="53" spans="1:9" s="715" customFormat="1" ht="18" customHeight="1">
      <c r="A53" s="841" t="s">
        <v>1293</v>
      </c>
      <c r="B53" s="841">
        <v>130117136</v>
      </c>
      <c r="C53" s="842"/>
      <c r="D53" s="841" t="s">
        <v>1065</v>
      </c>
      <c r="E53" s="841">
        <v>130117136</v>
      </c>
      <c r="F53" s="525"/>
      <c r="G53" s="526"/>
    </row>
    <row r="54" spans="1:9" s="715" customFormat="1" ht="18" customHeight="1">
      <c r="A54" s="842" t="s">
        <v>1066</v>
      </c>
      <c r="B54" s="842">
        <v>324266336</v>
      </c>
      <c r="C54" s="842"/>
      <c r="D54" s="842"/>
      <c r="E54" s="842"/>
      <c r="F54" s="525"/>
    </row>
    <row r="55" spans="1:9" s="529" customFormat="1" ht="18" customHeight="1">
      <c r="A55" s="842"/>
      <c r="B55" s="842"/>
      <c r="C55" s="842"/>
      <c r="D55" s="842" t="s">
        <v>1067</v>
      </c>
      <c r="E55" s="842">
        <v>324266336</v>
      </c>
      <c r="F55" s="527"/>
      <c r="G55" s="528"/>
    </row>
    <row r="56" spans="1:9" s="719" customFormat="1" ht="39.75" customHeight="1">
      <c r="A56" s="1250" t="s">
        <v>1469</v>
      </c>
      <c r="B56" s="1250"/>
      <c r="C56" s="1250"/>
      <c r="D56" s="1250"/>
      <c r="E56" s="1250"/>
      <c r="F56" s="527"/>
      <c r="G56" s="530"/>
    </row>
    <row r="57" spans="1:9" s="531" customFormat="1" ht="18" customHeight="1">
      <c r="A57" s="845"/>
      <c r="B57" s="845"/>
      <c r="C57" s="845"/>
      <c r="D57" s="845"/>
      <c r="E57" s="845"/>
      <c r="F57" s="524"/>
      <c r="G57" s="528"/>
    </row>
    <row r="58" spans="1:9" s="715" customFormat="1" ht="18" customHeight="1">
      <c r="A58" s="841" t="s">
        <v>1068</v>
      </c>
      <c r="B58" s="841"/>
      <c r="C58" s="841"/>
      <c r="D58" s="841" t="s">
        <v>1069</v>
      </c>
      <c r="E58" s="842"/>
      <c r="F58" s="525"/>
      <c r="G58" s="526"/>
    </row>
    <row r="59" spans="1:9" s="715" customFormat="1" ht="18" customHeight="1">
      <c r="A59" s="842"/>
      <c r="B59" s="842"/>
      <c r="C59" s="842"/>
      <c r="D59" s="842"/>
      <c r="E59" s="842"/>
      <c r="F59" s="525"/>
      <c r="G59" s="526"/>
      <c r="H59" s="526"/>
    </row>
    <row r="60" spans="1:9" s="715" customFormat="1" ht="18" customHeight="1">
      <c r="A60" s="842" t="s">
        <v>1070</v>
      </c>
      <c r="B60" s="842">
        <v>1883640</v>
      </c>
      <c r="C60" s="842"/>
      <c r="D60" s="842" t="s">
        <v>1222</v>
      </c>
      <c r="E60" s="842">
        <v>123275</v>
      </c>
      <c r="F60" s="525"/>
      <c r="G60" s="526"/>
      <c r="H60" s="526"/>
    </row>
    <row r="61" spans="1:9" s="715" customFormat="1" ht="18" customHeight="1">
      <c r="A61" s="842" t="s">
        <v>1072</v>
      </c>
      <c r="B61" s="842">
        <v>50708</v>
      </c>
      <c r="C61" s="842"/>
      <c r="D61" s="842" t="s">
        <v>1071</v>
      </c>
      <c r="E61" s="842">
        <v>11634</v>
      </c>
      <c r="F61" s="525"/>
      <c r="G61" s="524"/>
      <c r="H61" s="526"/>
    </row>
    <row r="62" spans="1:9" s="715" customFormat="1" ht="18" customHeight="1">
      <c r="A62" s="842" t="s">
        <v>1439</v>
      </c>
      <c r="B62" s="842">
        <v>59952</v>
      </c>
      <c r="C62" s="842"/>
      <c r="D62" s="842" t="s">
        <v>1073</v>
      </c>
      <c r="E62" s="842">
        <v>233504</v>
      </c>
      <c r="F62" s="525"/>
      <c r="G62" s="524"/>
      <c r="H62" s="526"/>
    </row>
    <row r="63" spans="1:9" s="715" customFormat="1" ht="18" customHeight="1">
      <c r="A63" s="842"/>
      <c r="B63" s="842"/>
      <c r="C63" s="842"/>
      <c r="D63" s="842" t="s">
        <v>1425</v>
      </c>
      <c r="E63" s="842">
        <v>55349</v>
      </c>
      <c r="F63" s="525"/>
      <c r="G63" s="524"/>
      <c r="H63" s="526"/>
    </row>
    <row r="64" spans="1:9" s="715" customFormat="1" ht="18" customHeight="1">
      <c r="A64" s="842"/>
      <c r="B64" s="842"/>
      <c r="C64" s="842"/>
      <c r="D64" s="842" t="s">
        <v>1315</v>
      </c>
      <c r="E64" s="842">
        <v>63730</v>
      </c>
      <c r="F64" s="525"/>
      <c r="G64" s="524"/>
      <c r="H64" s="526"/>
    </row>
    <row r="65" spans="1:8" s="715" customFormat="1" ht="18" customHeight="1">
      <c r="A65" s="842"/>
      <c r="B65" s="842"/>
      <c r="C65" s="842"/>
      <c r="D65" s="842" t="s">
        <v>1440</v>
      </c>
      <c r="E65" s="842">
        <v>22351</v>
      </c>
      <c r="F65" s="525"/>
      <c r="G65" s="524"/>
      <c r="H65" s="524"/>
    </row>
    <row r="66" spans="1:8" s="715" customFormat="1" ht="18" customHeight="1">
      <c r="A66" s="842"/>
      <c r="B66" s="842"/>
      <c r="C66" s="842"/>
      <c r="D66" s="842"/>
      <c r="E66" s="842"/>
      <c r="F66" s="525"/>
      <c r="G66" s="524"/>
      <c r="H66" s="524"/>
    </row>
    <row r="67" spans="1:8" s="715" customFormat="1" ht="18" customHeight="1">
      <c r="A67" s="841" t="s">
        <v>1074</v>
      </c>
      <c r="B67" s="841">
        <v>1994300</v>
      </c>
      <c r="C67" s="842"/>
      <c r="D67" s="841" t="s">
        <v>1075</v>
      </c>
      <c r="E67" s="841">
        <v>509843</v>
      </c>
      <c r="F67" s="525"/>
      <c r="G67" s="526"/>
    </row>
    <row r="68" spans="1:8" s="715" customFormat="1" ht="18" customHeight="1">
      <c r="A68" s="842"/>
      <c r="B68" s="842"/>
      <c r="C68" s="842"/>
      <c r="D68" s="842"/>
      <c r="E68" s="842"/>
      <c r="F68" s="525"/>
      <c r="G68" s="526"/>
    </row>
    <row r="69" spans="1:8" s="715" customFormat="1" ht="18" customHeight="1">
      <c r="A69" s="846"/>
      <c r="B69" s="845"/>
      <c r="C69" s="845"/>
      <c r="D69" s="847" t="s">
        <v>1213</v>
      </c>
      <c r="E69" s="842">
        <v>1484457</v>
      </c>
      <c r="F69" s="525"/>
      <c r="G69" s="526"/>
    </row>
    <row r="70" spans="1:8" s="715" customFormat="1" ht="18" customHeight="1">
      <c r="A70" s="845"/>
      <c r="B70" s="845"/>
      <c r="C70" s="845"/>
      <c r="D70" s="842"/>
      <c r="E70" s="842"/>
      <c r="F70" s="525"/>
      <c r="G70" s="526"/>
      <c r="H70" s="526"/>
    </row>
    <row r="71" spans="1:8" s="715" customFormat="1" ht="18" customHeight="1">
      <c r="A71" s="845"/>
      <c r="B71" s="845"/>
      <c r="C71" s="845"/>
      <c r="D71" s="842" t="s">
        <v>1341</v>
      </c>
      <c r="E71" s="842">
        <v>153097</v>
      </c>
      <c r="F71" s="525"/>
      <c r="G71" s="526"/>
    </row>
    <row r="72" spans="1:8" s="715" customFormat="1" ht="18" customHeight="1">
      <c r="A72" s="845"/>
      <c r="B72" s="845"/>
      <c r="C72" s="845"/>
      <c r="D72" s="840"/>
      <c r="E72" s="840"/>
      <c r="F72" s="525"/>
      <c r="G72" s="526"/>
    </row>
    <row r="73" spans="1:8" s="715" customFormat="1" ht="18" customHeight="1">
      <c r="A73" s="845"/>
      <c r="B73" s="845"/>
      <c r="C73" s="845"/>
      <c r="D73" s="842"/>
      <c r="E73" s="848"/>
      <c r="F73" s="525"/>
      <c r="G73" s="526"/>
    </row>
    <row r="74" spans="1:8" s="715" customFormat="1" ht="18" customHeight="1">
      <c r="A74" s="846"/>
      <c r="B74" s="845"/>
      <c r="C74" s="845"/>
      <c r="D74" s="847" t="s">
        <v>1076</v>
      </c>
      <c r="E74" s="842">
        <v>1331360</v>
      </c>
      <c r="F74" s="525"/>
      <c r="G74" s="526"/>
    </row>
    <row r="75" spans="1:8" s="715" customFormat="1" ht="18" customHeight="1">
      <c r="A75" s="849"/>
      <c r="B75" s="845"/>
      <c r="C75" s="845"/>
      <c r="D75" s="850"/>
      <c r="E75" s="842"/>
      <c r="F75" s="525"/>
      <c r="G75" s="526"/>
      <c r="H75" s="526"/>
    </row>
    <row r="76" spans="1:8" s="715" customFormat="1" ht="18" customHeight="1">
      <c r="A76" s="845"/>
      <c r="B76" s="845"/>
      <c r="C76" s="845"/>
      <c r="D76" s="842" t="s">
        <v>1077</v>
      </c>
      <c r="E76" s="842">
        <v>-123589</v>
      </c>
      <c r="F76" s="525"/>
      <c r="G76" s="526"/>
    </row>
    <row r="77" spans="1:8" s="715" customFormat="1" ht="18" customHeight="1">
      <c r="A77" s="845"/>
      <c r="B77" s="845"/>
      <c r="C77" s="845"/>
      <c r="D77" s="842"/>
      <c r="E77" s="848"/>
      <c r="F77" s="525"/>
      <c r="G77" s="524"/>
    </row>
    <row r="78" spans="1:8" s="715" customFormat="1" ht="18" customHeight="1">
      <c r="A78" s="845"/>
      <c r="B78" s="845"/>
      <c r="C78" s="845"/>
      <c r="D78" s="841" t="s">
        <v>1078</v>
      </c>
      <c r="E78" s="841">
        <v>1207771</v>
      </c>
      <c r="F78" s="584"/>
      <c r="G78" s="532"/>
    </row>
    <row r="79" spans="1:8" s="715" customFormat="1" ht="18" customHeight="1">
      <c r="A79" s="851"/>
      <c r="B79" s="852"/>
      <c r="C79" s="851"/>
      <c r="D79" s="843"/>
      <c r="E79" s="853"/>
      <c r="F79" s="584"/>
      <c r="G79" s="532"/>
    </row>
    <row r="80" spans="1:8" s="715" customFormat="1" ht="18" customHeight="1" thickBot="1">
      <c r="A80" s="854"/>
      <c r="B80" s="855"/>
      <c r="C80" s="856"/>
      <c r="D80" s="857"/>
      <c r="E80" s="857"/>
      <c r="F80" s="584"/>
      <c r="G80" s="532"/>
    </row>
    <row r="81" spans="1:7" s="715" customFormat="1" ht="15">
      <c r="A81" s="844"/>
      <c r="B81" s="840"/>
      <c r="C81" s="840"/>
      <c r="D81" s="840"/>
      <c r="E81" s="840"/>
      <c r="F81" s="584"/>
      <c r="G81" s="532"/>
    </row>
    <row r="82" spans="1:7" s="715" customFormat="1" ht="15">
      <c r="A82" s="844"/>
      <c r="B82" s="840"/>
      <c r="C82" s="840"/>
      <c r="D82" s="847"/>
      <c r="E82" s="840"/>
      <c r="F82" s="584"/>
      <c r="G82" s="532"/>
    </row>
    <row r="83" spans="1:7" s="715" customFormat="1" ht="15">
      <c r="A83" s="718"/>
      <c r="D83" s="842"/>
      <c r="F83" s="584"/>
      <c r="G83" s="532"/>
    </row>
    <row r="84" spans="1:7" s="715" customFormat="1" ht="15">
      <c r="A84" s="718"/>
      <c r="F84" s="584"/>
      <c r="G84" s="532"/>
    </row>
    <row r="85" spans="1:7" s="715" customFormat="1">
      <c r="A85" s="718"/>
      <c r="F85" s="584"/>
    </row>
    <row r="86" spans="1:7" s="715" customFormat="1">
      <c r="A86" s="718"/>
      <c r="F86" s="584"/>
    </row>
    <row r="87" spans="1:7" s="715" customFormat="1">
      <c r="A87" s="718"/>
      <c r="F87" s="584"/>
    </row>
    <row r="88" spans="1:7" s="715" customFormat="1">
      <c r="A88" s="718"/>
      <c r="F88" s="584"/>
    </row>
    <row r="89" spans="1:7" s="715" customFormat="1">
      <c r="A89" s="718"/>
      <c r="F89" s="584"/>
    </row>
    <row r="90" spans="1:7" s="715" customFormat="1">
      <c r="A90" s="718"/>
      <c r="F90" s="584"/>
    </row>
    <row r="91" spans="1:7" s="715" customFormat="1">
      <c r="A91" s="718"/>
      <c r="F91" s="584"/>
    </row>
    <row r="92" spans="1:7" s="715" customFormat="1">
      <c r="A92" s="718"/>
      <c r="F92" s="584"/>
    </row>
    <row r="93" spans="1:7" s="715" customFormat="1">
      <c r="A93" s="718"/>
      <c r="F93" s="584"/>
    </row>
    <row r="94" spans="1:7" s="715" customFormat="1">
      <c r="A94" s="718"/>
      <c r="F94" s="584"/>
    </row>
    <row r="95" spans="1:7" s="715" customFormat="1">
      <c r="A95" s="718"/>
      <c r="F95" s="584"/>
    </row>
    <row r="96" spans="1:7" s="715" customFormat="1">
      <c r="A96" s="718"/>
      <c r="F96" s="584"/>
    </row>
    <row r="97" spans="1:6" s="715" customFormat="1">
      <c r="A97" s="718"/>
      <c r="F97" s="584"/>
    </row>
    <row r="98" spans="1:6" s="715" customFormat="1">
      <c r="A98" s="718"/>
      <c r="F98" s="584"/>
    </row>
    <row r="99" spans="1:6" s="715" customFormat="1">
      <c r="A99" s="718"/>
      <c r="F99" s="584"/>
    </row>
    <row r="100" spans="1:6" s="715" customFormat="1">
      <c r="A100" s="718"/>
      <c r="F100" s="584"/>
    </row>
    <row r="101" spans="1:6" s="715" customFormat="1">
      <c r="A101" s="718"/>
      <c r="F101" s="584"/>
    </row>
    <row r="102" spans="1:6" s="715" customFormat="1">
      <c r="A102" s="718"/>
      <c r="F102" s="584"/>
    </row>
    <row r="103" spans="1:6" s="715" customFormat="1">
      <c r="A103" s="718"/>
      <c r="F103" s="584"/>
    </row>
    <row r="104" spans="1:6" s="715" customFormat="1">
      <c r="A104" s="718"/>
      <c r="F104" s="584"/>
    </row>
    <row r="105" spans="1:6" s="715" customFormat="1">
      <c r="A105" s="718"/>
      <c r="F105" s="584"/>
    </row>
    <row r="106" spans="1:6" s="715" customFormat="1">
      <c r="A106" s="718"/>
      <c r="F106" s="584"/>
    </row>
    <row r="107" spans="1:6" s="715" customFormat="1">
      <c r="A107" s="718"/>
      <c r="F107" s="584"/>
    </row>
    <row r="108" spans="1:6" s="715" customFormat="1">
      <c r="A108" s="718"/>
      <c r="F108" s="584"/>
    </row>
    <row r="109" spans="1:6" s="715" customFormat="1">
      <c r="A109" s="718"/>
      <c r="F109" s="584"/>
    </row>
    <row r="110" spans="1:6" s="715" customFormat="1">
      <c r="A110" s="718"/>
      <c r="F110" s="584"/>
    </row>
    <row r="111" spans="1:6" s="715" customFormat="1">
      <c r="A111" s="718"/>
      <c r="F111" s="584"/>
    </row>
    <row r="112" spans="1:6" s="715" customFormat="1">
      <c r="A112" s="718"/>
      <c r="F112" s="584"/>
    </row>
    <row r="113" spans="1:6" s="715" customFormat="1">
      <c r="A113" s="718"/>
      <c r="F113" s="584"/>
    </row>
    <row r="114" spans="1:6" s="715" customFormat="1">
      <c r="A114" s="718"/>
      <c r="F114" s="584"/>
    </row>
    <row r="115" spans="1:6" s="715" customFormat="1">
      <c r="A115" s="718"/>
      <c r="F115" s="584"/>
    </row>
    <row r="116" spans="1:6" s="715" customFormat="1">
      <c r="A116" s="718"/>
      <c r="F116" s="584"/>
    </row>
    <row r="117" spans="1:6" s="715" customFormat="1">
      <c r="A117" s="718"/>
      <c r="F117" s="584"/>
    </row>
    <row r="118" spans="1:6" s="715" customFormat="1">
      <c r="A118" s="718"/>
      <c r="F118" s="584"/>
    </row>
    <row r="119" spans="1:6" s="715" customFormat="1">
      <c r="A119" s="718"/>
      <c r="F119" s="584"/>
    </row>
    <row r="120" spans="1:6" s="715" customFormat="1">
      <c r="A120" s="718"/>
      <c r="F120" s="584"/>
    </row>
    <row r="121" spans="1:6" s="715" customFormat="1">
      <c r="A121" s="718"/>
      <c r="F121" s="584"/>
    </row>
    <row r="122" spans="1:6" s="715" customFormat="1">
      <c r="A122" s="718"/>
      <c r="F122" s="584"/>
    </row>
    <row r="123" spans="1:6" s="715" customFormat="1">
      <c r="A123" s="718"/>
      <c r="F123" s="584"/>
    </row>
    <row r="124" spans="1:6" s="715" customFormat="1">
      <c r="A124" s="718"/>
      <c r="F124" s="584"/>
    </row>
    <row r="125" spans="1:6" s="715" customFormat="1">
      <c r="A125" s="718"/>
      <c r="F125" s="584"/>
    </row>
    <row r="126" spans="1:6" s="715" customFormat="1">
      <c r="A126" s="718"/>
      <c r="F126" s="584"/>
    </row>
    <row r="127" spans="1:6" s="715" customFormat="1">
      <c r="A127" s="718"/>
      <c r="F127" s="584"/>
    </row>
    <row r="128" spans="1:6" s="715" customFormat="1">
      <c r="A128" s="718"/>
      <c r="F128" s="584"/>
    </row>
    <row r="129" spans="1:6" s="715" customFormat="1">
      <c r="A129" s="718"/>
      <c r="F129" s="584"/>
    </row>
    <row r="130" spans="1:6" s="715" customFormat="1">
      <c r="A130" s="718"/>
      <c r="F130" s="584"/>
    </row>
    <row r="131" spans="1:6" s="715" customFormat="1">
      <c r="A131" s="718"/>
      <c r="F131" s="584"/>
    </row>
    <row r="132" spans="1:6" s="715" customFormat="1">
      <c r="A132" s="718"/>
      <c r="F132" s="584"/>
    </row>
    <row r="133" spans="1:6" s="715" customFormat="1">
      <c r="A133" s="718"/>
      <c r="F133" s="584"/>
    </row>
    <row r="134" spans="1:6" s="715" customFormat="1">
      <c r="A134" s="718"/>
      <c r="F134" s="584"/>
    </row>
    <row r="135" spans="1:6" s="715" customFormat="1">
      <c r="A135" s="718"/>
      <c r="F135" s="584"/>
    </row>
    <row r="136" spans="1:6" s="715" customFormat="1">
      <c r="A136" s="718"/>
      <c r="F136" s="584"/>
    </row>
    <row r="137" spans="1:6" s="715" customFormat="1">
      <c r="A137" s="718"/>
      <c r="F137" s="584"/>
    </row>
    <row r="138" spans="1:6" s="715" customFormat="1">
      <c r="A138" s="718"/>
      <c r="F138" s="584"/>
    </row>
    <row r="139" spans="1:6" s="715" customFormat="1">
      <c r="A139" s="718"/>
      <c r="F139" s="584"/>
    </row>
    <row r="140" spans="1:6" s="715" customFormat="1">
      <c r="A140" s="718"/>
      <c r="F140" s="584"/>
    </row>
    <row r="141" spans="1:6" s="715" customFormat="1">
      <c r="A141" s="718"/>
      <c r="F141" s="584"/>
    </row>
    <row r="142" spans="1:6" s="715" customFormat="1">
      <c r="A142" s="718"/>
      <c r="F142" s="584"/>
    </row>
    <row r="143" spans="1:6" s="715" customFormat="1">
      <c r="A143" s="718"/>
      <c r="F143" s="584"/>
    </row>
    <row r="144" spans="1:6" s="715" customFormat="1">
      <c r="A144" s="718"/>
      <c r="F144" s="584"/>
    </row>
    <row r="145" spans="1:6" s="715" customFormat="1">
      <c r="A145" s="718"/>
      <c r="F145" s="584"/>
    </row>
    <row r="146" spans="1:6" s="715" customFormat="1">
      <c r="A146" s="718"/>
      <c r="F146" s="584"/>
    </row>
    <row r="147" spans="1:6" s="715" customFormat="1">
      <c r="A147" s="718"/>
      <c r="F147" s="584"/>
    </row>
    <row r="148" spans="1:6" s="715" customFormat="1">
      <c r="A148" s="718"/>
      <c r="F148" s="584"/>
    </row>
    <row r="149" spans="1:6" s="715" customFormat="1">
      <c r="A149" s="718"/>
      <c r="F149" s="584"/>
    </row>
    <row r="150" spans="1:6" s="715" customFormat="1">
      <c r="A150" s="718"/>
      <c r="F150" s="584"/>
    </row>
    <row r="151" spans="1:6" s="715" customFormat="1">
      <c r="A151" s="718"/>
      <c r="F151" s="584"/>
    </row>
    <row r="152" spans="1:6" s="715" customFormat="1">
      <c r="A152" s="718"/>
      <c r="F152" s="584"/>
    </row>
    <row r="153" spans="1:6" s="715" customFormat="1">
      <c r="A153" s="718"/>
      <c r="F153" s="584"/>
    </row>
    <row r="154" spans="1:6" s="715" customFormat="1">
      <c r="A154" s="718"/>
      <c r="F154" s="584"/>
    </row>
    <row r="155" spans="1:6" s="715" customFormat="1">
      <c r="A155" s="718"/>
      <c r="F155" s="584"/>
    </row>
    <row r="156" spans="1:6" s="715" customFormat="1">
      <c r="A156" s="718"/>
      <c r="F156" s="584"/>
    </row>
    <row r="157" spans="1:6" s="715" customFormat="1">
      <c r="A157" s="718"/>
      <c r="F157" s="584"/>
    </row>
    <row r="158" spans="1:6" s="715" customFormat="1">
      <c r="A158" s="718"/>
      <c r="F158" s="584"/>
    </row>
    <row r="159" spans="1:6" s="715" customFormat="1">
      <c r="A159" s="718"/>
      <c r="F159" s="584"/>
    </row>
    <row r="160" spans="1:6" s="715" customFormat="1">
      <c r="A160" s="718"/>
      <c r="F160" s="584"/>
    </row>
    <row r="161" spans="1:10" s="715" customFormat="1">
      <c r="A161" s="718"/>
      <c r="F161" s="584"/>
    </row>
    <row r="162" spans="1:10" s="715" customFormat="1">
      <c r="A162" s="718"/>
      <c r="F162" s="584"/>
    </row>
    <row r="163" spans="1:10" s="715" customFormat="1">
      <c r="A163" s="718"/>
      <c r="F163" s="584"/>
    </row>
    <row r="164" spans="1:10" s="715" customFormat="1">
      <c r="A164" s="718"/>
      <c r="F164" s="584"/>
    </row>
    <row r="165" spans="1:10" s="715" customFormat="1">
      <c r="A165" s="718"/>
      <c r="F165" s="584"/>
    </row>
    <row r="166" spans="1:10" s="715" customFormat="1">
      <c r="A166" s="718"/>
      <c r="F166" s="584"/>
    </row>
    <row r="167" spans="1:10" s="715" customFormat="1">
      <c r="A167" s="718"/>
      <c r="F167" s="584"/>
    </row>
    <row r="168" spans="1:10" s="715" customFormat="1">
      <c r="A168" s="718"/>
      <c r="F168" s="584"/>
    </row>
    <row r="169" spans="1:10" s="715" customFormat="1">
      <c r="A169" s="718"/>
      <c r="F169" s="584"/>
    </row>
    <row r="170" spans="1:10" s="715" customFormat="1">
      <c r="A170" s="718"/>
      <c r="F170" s="584"/>
    </row>
    <row r="171" spans="1:10" s="715" customFormat="1">
      <c r="A171" s="718"/>
      <c r="F171" s="584"/>
    </row>
    <row r="172" spans="1:10" s="715" customFormat="1">
      <c r="A172" s="718"/>
      <c r="F172" s="584"/>
    </row>
    <row r="173" spans="1:10" s="715" customFormat="1">
      <c r="A173" s="718"/>
      <c r="F173" s="584"/>
    </row>
    <row r="174" spans="1:10">
      <c r="G174" s="714"/>
      <c r="H174" s="714"/>
      <c r="I174" s="714"/>
      <c r="J174" s="714"/>
    </row>
    <row r="175" spans="1:10">
      <c r="G175" s="714"/>
      <c r="H175" s="714"/>
      <c r="I175" s="714"/>
      <c r="J175" s="714"/>
    </row>
    <row r="176" spans="1:10">
      <c r="A176" s="714"/>
      <c r="F176" s="714"/>
      <c r="G176" s="714"/>
      <c r="H176" s="714"/>
      <c r="I176" s="714"/>
      <c r="J176" s="714"/>
    </row>
    <row r="177" spans="1:10">
      <c r="A177" s="714"/>
      <c r="F177" s="714"/>
      <c r="G177" s="714"/>
      <c r="H177" s="714"/>
      <c r="I177" s="714"/>
      <c r="J177" s="714"/>
    </row>
    <row r="178" spans="1:10">
      <c r="A178" s="714"/>
      <c r="F178" s="714"/>
      <c r="G178" s="714"/>
      <c r="H178" s="714"/>
      <c r="I178" s="714"/>
      <c r="J178" s="714"/>
    </row>
    <row r="179" spans="1:10">
      <c r="A179" s="714"/>
      <c r="F179" s="714"/>
      <c r="G179" s="714"/>
      <c r="H179" s="714"/>
      <c r="I179" s="714"/>
      <c r="J179" s="714"/>
    </row>
    <row r="180" spans="1:10">
      <c r="A180" s="714"/>
      <c r="F180" s="714"/>
      <c r="G180" s="714"/>
      <c r="H180" s="714"/>
      <c r="I180" s="714"/>
      <c r="J180" s="714"/>
    </row>
    <row r="181" spans="1:10">
      <c r="A181" s="714"/>
      <c r="F181" s="714"/>
      <c r="G181" s="714"/>
      <c r="H181" s="714"/>
      <c r="I181" s="714"/>
      <c r="J181" s="714"/>
    </row>
    <row r="183" spans="1:10">
      <c r="A183" s="714"/>
      <c r="F183" s="714"/>
      <c r="G183" s="714"/>
      <c r="H183" s="714"/>
      <c r="I183" s="714"/>
      <c r="J183" s="714"/>
    </row>
    <row r="184" spans="1:10">
      <c r="A184" s="714"/>
      <c r="F184" s="714"/>
      <c r="G184" s="714"/>
      <c r="H184" s="714"/>
      <c r="I184" s="714"/>
      <c r="J184" s="714"/>
    </row>
    <row r="185" spans="1:10">
      <c r="A185" s="714"/>
      <c r="F185" s="714"/>
      <c r="G185" s="714"/>
      <c r="H185" s="714"/>
      <c r="I185" s="714"/>
      <c r="J185" s="714"/>
    </row>
    <row r="186" spans="1:10">
      <c r="A186" s="714"/>
      <c r="F186" s="714"/>
      <c r="G186" s="714"/>
      <c r="H186" s="714"/>
      <c r="I186" s="714"/>
      <c r="J186" s="714"/>
    </row>
    <row r="189" spans="1:10">
      <c r="A189" s="714"/>
      <c r="F189" s="714"/>
      <c r="G189" s="714"/>
      <c r="H189" s="714"/>
      <c r="I189" s="714"/>
      <c r="J189" s="714"/>
    </row>
    <row r="190" spans="1:10">
      <c r="A190" s="714"/>
      <c r="F190" s="714"/>
      <c r="G190" s="714"/>
      <c r="H190" s="714"/>
      <c r="I190" s="714"/>
      <c r="J190" s="714"/>
    </row>
    <row r="191" spans="1:10">
      <c r="A191" s="714"/>
      <c r="F191" s="714"/>
      <c r="G191" s="714"/>
      <c r="H191" s="714"/>
      <c r="I191" s="714"/>
      <c r="J191" s="714"/>
    </row>
  </sheetData>
  <mergeCells count="6">
    <mergeCell ref="A56:E56"/>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topLeftCell="A7" zoomScale="115" zoomScaleNormal="115" workbookViewId="0">
      <selection activeCell="A27" sqref="A27"/>
    </sheetView>
  </sheetViews>
  <sheetFormatPr baseColWidth="10" defaultColWidth="0" defaultRowHeight="12.75" zeroHeight="1"/>
  <cols>
    <col min="1" max="1" width="84.7109375" style="25" customWidth="1"/>
    <col min="2" max="2" width="20.85546875" style="25" customWidth="1"/>
    <col min="3" max="256" width="9.140625" style="25" hidden="1"/>
    <col min="257" max="257" width="60.42578125" style="25" hidden="1" customWidth="1"/>
    <col min="258" max="258" width="17.42578125" style="25" hidden="1" customWidth="1"/>
    <col min="259" max="512" width="9.140625" style="25" hidden="1"/>
    <col min="513" max="513" width="60.42578125" style="25" hidden="1" customWidth="1"/>
    <col min="514" max="514" width="17.42578125" style="25" hidden="1" customWidth="1"/>
    <col min="515" max="768" width="9.140625" style="25" hidden="1"/>
    <col min="769" max="769" width="60.42578125" style="25" hidden="1" customWidth="1"/>
    <col min="770" max="770" width="17.42578125" style="25" hidden="1" customWidth="1"/>
    <col min="771" max="1024" width="9.140625" style="25" hidden="1"/>
    <col min="1025" max="1025" width="60.42578125" style="25" hidden="1" customWidth="1"/>
    <col min="1026" max="1026" width="17.42578125" style="25" hidden="1" customWidth="1"/>
    <col min="1027" max="1280" width="9.140625" style="25" hidden="1"/>
    <col min="1281" max="1281" width="60.42578125" style="25" hidden="1" customWidth="1"/>
    <col min="1282" max="1282" width="17.42578125" style="25" hidden="1" customWidth="1"/>
    <col min="1283" max="1536" width="9.140625" style="25" hidden="1"/>
    <col min="1537" max="1537" width="60.42578125" style="25" hidden="1" customWidth="1"/>
    <col min="1538" max="1538" width="17.42578125" style="25" hidden="1" customWidth="1"/>
    <col min="1539" max="1792" width="9.140625" style="25" hidden="1"/>
    <col min="1793" max="1793" width="60.42578125" style="25" hidden="1" customWidth="1"/>
    <col min="1794" max="1794" width="17.42578125" style="25" hidden="1" customWidth="1"/>
    <col min="1795" max="2048" width="9.140625" style="25" hidden="1"/>
    <col min="2049" max="2049" width="60.42578125" style="25" hidden="1" customWidth="1"/>
    <col min="2050" max="2050" width="17.42578125" style="25" hidden="1" customWidth="1"/>
    <col min="2051" max="2304" width="9.140625" style="25" hidden="1"/>
    <col min="2305" max="2305" width="60.42578125" style="25" hidden="1" customWidth="1"/>
    <col min="2306" max="2306" width="17.42578125" style="25" hidden="1" customWidth="1"/>
    <col min="2307" max="2560" width="9.140625" style="25" hidden="1"/>
    <col min="2561" max="2561" width="60.42578125" style="25" hidden="1" customWidth="1"/>
    <col min="2562" max="2562" width="17.42578125" style="25" hidden="1" customWidth="1"/>
    <col min="2563" max="2816" width="9.140625" style="25" hidden="1"/>
    <col min="2817" max="2817" width="60.42578125" style="25" hidden="1" customWidth="1"/>
    <col min="2818" max="2818" width="17.42578125" style="25" hidden="1" customWidth="1"/>
    <col min="2819" max="3072" width="9.140625" style="25" hidden="1"/>
    <col min="3073" max="3073" width="60.42578125" style="25" hidden="1" customWidth="1"/>
    <col min="3074" max="3074" width="17.42578125" style="25" hidden="1" customWidth="1"/>
    <col min="3075" max="3328" width="9.140625" style="25" hidden="1"/>
    <col min="3329" max="3329" width="60.42578125" style="25" hidden="1" customWidth="1"/>
    <col min="3330" max="3330" width="17.42578125" style="25" hidden="1" customWidth="1"/>
    <col min="3331" max="3584" width="9.140625" style="25" hidden="1"/>
    <col min="3585" max="3585" width="60.42578125" style="25" hidden="1" customWidth="1"/>
    <col min="3586" max="3586" width="17.42578125" style="25" hidden="1" customWidth="1"/>
    <col min="3587" max="3840" width="9.140625" style="25" hidden="1"/>
    <col min="3841" max="3841" width="60.42578125" style="25" hidden="1" customWidth="1"/>
    <col min="3842" max="3842" width="17.42578125" style="25" hidden="1" customWidth="1"/>
    <col min="3843" max="4096" width="9.140625" style="25" hidden="1"/>
    <col min="4097" max="4097" width="60.42578125" style="25" hidden="1" customWidth="1"/>
    <col min="4098" max="4098" width="17.42578125" style="25" hidden="1" customWidth="1"/>
    <col min="4099" max="4352" width="9.140625" style="25" hidden="1"/>
    <col min="4353" max="4353" width="60.42578125" style="25" hidden="1" customWidth="1"/>
    <col min="4354" max="4354" width="17.42578125" style="25" hidden="1" customWidth="1"/>
    <col min="4355" max="4608" width="9.140625" style="25" hidden="1"/>
    <col min="4609" max="4609" width="60.42578125" style="25" hidden="1" customWidth="1"/>
    <col min="4610" max="4610" width="17.42578125" style="25" hidden="1" customWidth="1"/>
    <col min="4611" max="4864" width="9.140625" style="25" hidden="1"/>
    <col min="4865" max="4865" width="60.42578125" style="25" hidden="1" customWidth="1"/>
    <col min="4866" max="4866" width="17.42578125" style="25" hidden="1" customWidth="1"/>
    <col min="4867" max="5120" width="9.140625" style="25" hidden="1"/>
    <col min="5121" max="5121" width="60.42578125" style="25" hidden="1" customWidth="1"/>
    <col min="5122" max="5122" width="17.42578125" style="25" hidden="1" customWidth="1"/>
    <col min="5123" max="5376" width="9.140625" style="25" hidden="1"/>
    <col min="5377" max="5377" width="60.42578125" style="25" hidden="1" customWidth="1"/>
    <col min="5378" max="5378" width="17.42578125" style="25" hidden="1" customWidth="1"/>
    <col min="5379" max="5632" width="9.140625" style="25" hidden="1"/>
    <col min="5633" max="5633" width="60.42578125" style="25" hidden="1" customWidth="1"/>
    <col min="5634" max="5634" width="17.42578125" style="25" hidden="1" customWidth="1"/>
    <col min="5635" max="5888" width="9.140625" style="25" hidden="1"/>
    <col min="5889" max="5889" width="60.42578125" style="25" hidden="1" customWidth="1"/>
    <col min="5890" max="5890" width="17.42578125" style="25" hidden="1" customWidth="1"/>
    <col min="5891" max="6144" width="9.140625" style="25" hidden="1"/>
    <col min="6145" max="6145" width="60.42578125" style="25" hidden="1" customWidth="1"/>
    <col min="6146" max="6146" width="17.42578125" style="25" hidden="1" customWidth="1"/>
    <col min="6147" max="6400" width="9.140625" style="25" hidden="1"/>
    <col min="6401" max="6401" width="60.42578125" style="25" hidden="1" customWidth="1"/>
    <col min="6402" max="6402" width="17.42578125" style="25" hidden="1" customWidth="1"/>
    <col min="6403" max="6656" width="9.140625" style="25" hidden="1"/>
    <col min="6657" max="6657" width="60.42578125" style="25" hidden="1" customWidth="1"/>
    <col min="6658" max="6658" width="17.42578125" style="25" hidden="1" customWidth="1"/>
    <col min="6659" max="6912" width="9.140625" style="25" hidden="1"/>
    <col min="6913" max="6913" width="60.42578125" style="25" hidden="1" customWidth="1"/>
    <col min="6914" max="6914" width="17.42578125" style="25" hidden="1" customWidth="1"/>
    <col min="6915" max="7168" width="9.140625" style="25" hidden="1"/>
    <col min="7169" max="7169" width="60.42578125" style="25" hidden="1" customWidth="1"/>
    <col min="7170" max="7170" width="17.42578125" style="25" hidden="1" customWidth="1"/>
    <col min="7171" max="7424" width="9.140625" style="25" hidden="1"/>
    <col min="7425" max="7425" width="60.42578125" style="25" hidden="1" customWidth="1"/>
    <col min="7426" max="7426" width="17.42578125" style="25" hidden="1" customWidth="1"/>
    <col min="7427" max="7680" width="9.140625" style="25" hidden="1"/>
    <col min="7681" max="7681" width="60.42578125" style="25" hidden="1" customWidth="1"/>
    <col min="7682" max="7682" width="17.42578125" style="25" hidden="1" customWidth="1"/>
    <col min="7683" max="7936" width="9.140625" style="25" hidden="1"/>
    <col min="7937" max="7937" width="60.42578125" style="25" hidden="1" customWidth="1"/>
    <col min="7938" max="7938" width="17.42578125" style="25" hidden="1" customWidth="1"/>
    <col min="7939" max="8192" width="9.140625" style="25" hidden="1"/>
    <col min="8193" max="8193" width="60.42578125" style="25" hidden="1" customWidth="1"/>
    <col min="8194" max="8194" width="17.42578125" style="25" hidden="1" customWidth="1"/>
    <col min="8195" max="8448" width="9.140625" style="25" hidden="1"/>
    <col min="8449" max="8449" width="60.42578125" style="25" hidden="1" customWidth="1"/>
    <col min="8450" max="8450" width="17.42578125" style="25" hidden="1" customWidth="1"/>
    <col min="8451" max="8704" width="9.140625" style="25" hidden="1"/>
    <col min="8705" max="8705" width="60.42578125" style="25" hidden="1" customWidth="1"/>
    <col min="8706" max="8706" width="17.42578125" style="25" hidden="1" customWidth="1"/>
    <col min="8707" max="8960" width="9.140625" style="25" hidden="1"/>
    <col min="8961" max="8961" width="60.42578125" style="25" hidden="1" customWidth="1"/>
    <col min="8962" max="8962" width="17.42578125" style="25" hidden="1" customWidth="1"/>
    <col min="8963" max="9216" width="9.140625" style="25" hidden="1"/>
    <col min="9217" max="9217" width="60.42578125" style="25" hidden="1" customWidth="1"/>
    <col min="9218" max="9218" width="17.42578125" style="25" hidden="1" customWidth="1"/>
    <col min="9219" max="9472" width="9.140625" style="25" hidden="1"/>
    <col min="9473" max="9473" width="60.42578125" style="25" hidden="1" customWidth="1"/>
    <col min="9474" max="9474" width="17.42578125" style="25" hidden="1" customWidth="1"/>
    <col min="9475" max="9728" width="9.140625" style="25" hidden="1"/>
    <col min="9729" max="9729" width="60.42578125" style="25" hidden="1" customWidth="1"/>
    <col min="9730" max="9730" width="17.42578125" style="25" hidden="1" customWidth="1"/>
    <col min="9731" max="9984" width="9.140625" style="25" hidden="1"/>
    <col min="9985" max="9985" width="60.42578125" style="25" hidden="1" customWidth="1"/>
    <col min="9986" max="9986" width="17.42578125" style="25" hidden="1" customWidth="1"/>
    <col min="9987" max="10240" width="9.140625" style="25" hidden="1"/>
    <col min="10241" max="10241" width="60.42578125" style="25" hidden="1" customWidth="1"/>
    <col min="10242" max="10242" width="17.42578125" style="25" hidden="1" customWidth="1"/>
    <col min="10243" max="10496" width="9.140625" style="25" hidden="1"/>
    <col min="10497" max="10497" width="60.42578125" style="25" hidden="1" customWidth="1"/>
    <col min="10498" max="10498" width="17.42578125" style="25" hidden="1" customWidth="1"/>
    <col min="10499" max="10752" width="9.140625" style="25" hidden="1"/>
    <col min="10753" max="10753" width="60.42578125" style="25" hidden="1" customWidth="1"/>
    <col min="10754" max="10754" width="17.42578125" style="25" hidden="1" customWidth="1"/>
    <col min="10755" max="11008" width="9.140625" style="25" hidden="1"/>
    <col min="11009" max="11009" width="60.42578125" style="25" hidden="1" customWidth="1"/>
    <col min="11010" max="11010" width="17.42578125" style="25" hidden="1" customWidth="1"/>
    <col min="11011" max="11264" width="9.140625" style="25" hidden="1"/>
    <col min="11265" max="11265" width="60.42578125" style="25" hidden="1" customWidth="1"/>
    <col min="11266" max="11266" width="17.42578125" style="25" hidden="1" customWidth="1"/>
    <col min="11267" max="11520" width="9.140625" style="25" hidden="1"/>
    <col min="11521" max="11521" width="60.42578125" style="25" hidden="1" customWidth="1"/>
    <col min="11522" max="11522" width="17.42578125" style="25" hidden="1" customWidth="1"/>
    <col min="11523" max="11776" width="9.140625" style="25" hidden="1"/>
    <col min="11777" max="11777" width="60.42578125" style="25" hidden="1" customWidth="1"/>
    <col min="11778" max="11778" width="17.42578125" style="25" hidden="1" customWidth="1"/>
    <col min="11779" max="12032" width="9.140625" style="25" hidden="1"/>
    <col min="12033" max="12033" width="60.42578125" style="25" hidden="1" customWidth="1"/>
    <col min="12034" max="12034" width="17.42578125" style="25" hidden="1" customWidth="1"/>
    <col min="12035" max="12288" width="9.140625" style="25" hidden="1"/>
    <col min="12289" max="12289" width="60.42578125" style="25" hidden="1" customWidth="1"/>
    <col min="12290" max="12290" width="17.42578125" style="25" hidden="1" customWidth="1"/>
    <col min="12291" max="12544" width="9.140625" style="25" hidden="1"/>
    <col min="12545" max="12545" width="60.42578125" style="25" hidden="1" customWidth="1"/>
    <col min="12546" max="12546" width="17.42578125" style="25" hidden="1" customWidth="1"/>
    <col min="12547" max="12800" width="9.140625" style="25" hidden="1"/>
    <col min="12801" max="12801" width="60.42578125" style="25" hidden="1" customWidth="1"/>
    <col min="12802" max="12802" width="17.42578125" style="25" hidden="1" customWidth="1"/>
    <col min="12803" max="13056" width="9.140625" style="25" hidden="1"/>
    <col min="13057" max="13057" width="60.42578125" style="25" hidden="1" customWidth="1"/>
    <col min="13058" max="13058" width="17.42578125" style="25" hidden="1" customWidth="1"/>
    <col min="13059" max="13312" width="9.140625" style="25" hidden="1"/>
    <col min="13313" max="13313" width="60.42578125" style="25" hidden="1" customWidth="1"/>
    <col min="13314" max="13314" width="17.42578125" style="25" hidden="1" customWidth="1"/>
    <col min="13315" max="13568" width="9.140625" style="25" hidden="1"/>
    <col min="13569" max="13569" width="60.42578125" style="25" hidden="1" customWidth="1"/>
    <col min="13570" max="13570" width="17.42578125" style="25" hidden="1" customWidth="1"/>
    <col min="13571" max="13824" width="9.140625" style="25" hidden="1"/>
    <col min="13825" max="13825" width="60.42578125" style="25" hidden="1" customWidth="1"/>
    <col min="13826" max="13826" width="17.42578125" style="25" hidden="1" customWidth="1"/>
    <col min="13827" max="14080" width="9.140625" style="25" hidden="1"/>
    <col min="14081" max="14081" width="60.42578125" style="25" hidden="1" customWidth="1"/>
    <col min="14082" max="14082" width="17.42578125" style="25" hidden="1" customWidth="1"/>
    <col min="14083" max="14336" width="9.140625" style="25" hidden="1"/>
    <col min="14337" max="14337" width="60.42578125" style="25" hidden="1" customWidth="1"/>
    <col min="14338" max="14338" width="17.42578125" style="25" hidden="1" customWidth="1"/>
    <col min="14339" max="14592" width="9.140625" style="25" hidden="1"/>
    <col min="14593" max="14593" width="60.42578125" style="25" hidden="1" customWidth="1"/>
    <col min="14594" max="14594" width="17.42578125" style="25" hidden="1" customWidth="1"/>
    <col min="14595" max="14848" width="9.140625" style="25" hidden="1"/>
    <col min="14849" max="14849" width="60.42578125" style="25" hidden="1" customWidth="1"/>
    <col min="14850" max="14850" width="17.42578125" style="25" hidden="1" customWidth="1"/>
    <col min="14851" max="15104" width="9.140625" style="25" hidden="1"/>
    <col min="15105" max="15105" width="60.42578125" style="25" hidden="1" customWidth="1"/>
    <col min="15106" max="15106" width="17.42578125" style="25" hidden="1" customWidth="1"/>
    <col min="15107" max="15360" width="9.140625" style="25" hidden="1"/>
    <col min="15361" max="15361" width="60.42578125" style="25" hidden="1" customWidth="1"/>
    <col min="15362" max="15362" width="17.42578125" style="25" hidden="1" customWidth="1"/>
    <col min="15363" max="15616" width="9.140625" style="25" hidden="1"/>
    <col min="15617" max="15617" width="60.42578125" style="25" hidden="1" customWidth="1"/>
    <col min="15618" max="15618" width="17.42578125" style="25" hidden="1" customWidth="1"/>
    <col min="15619" max="15872" width="9.140625" style="25" hidden="1"/>
    <col min="15873" max="15873" width="60.42578125" style="25" hidden="1" customWidth="1"/>
    <col min="15874" max="15874" width="17.42578125" style="25" hidden="1" customWidth="1"/>
    <col min="15875" max="16128" width="9.140625" style="25" hidden="1"/>
    <col min="16129" max="16129" width="60.42578125" style="25" hidden="1" customWidth="1"/>
    <col min="16130" max="16130" width="17.42578125" style="25" hidden="1" customWidth="1"/>
    <col min="16131" max="16384" width="9.140625" style="25" hidden="1"/>
  </cols>
  <sheetData>
    <row r="1" spans="1:2" ht="20.25">
      <c r="A1" s="1254" t="s">
        <v>989</v>
      </c>
      <c r="B1" s="1254"/>
    </row>
    <row r="2" spans="1:2" ht="15">
      <c r="A2" s="26"/>
    </row>
    <row r="3" spans="1:2" ht="15">
      <c r="A3" s="26" t="s">
        <v>1215</v>
      </c>
      <c r="B3" s="405"/>
    </row>
    <row r="4" spans="1:2">
      <c r="A4" s="405" t="s">
        <v>990</v>
      </c>
      <c r="B4" s="405" t="s">
        <v>297</v>
      </c>
    </row>
    <row r="5" spans="1:2">
      <c r="A5" s="405" t="s">
        <v>992</v>
      </c>
      <c r="B5" s="405" t="s">
        <v>299</v>
      </c>
    </row>
    <row r="6" spans="1:2">
      <c r="A6" s="405" t="s">
        <v>1103</v>
      </c>
      <c r="B6" s="405" t="s">
        <v>300</v>
      </c>
    </row>
    <row r="7" spans="1:2">
      <c r="A7" s="405" t="s">
        <v>993</v>
      </c>
      <c r="B7" s="405" t="s">
        <v>303</v>
      </c>
    </row>
    <row r="8" spans="1:2">
      <c r="A8" s="405" t="s">
        <v>994</v>
      </c>
      <c r="B8" s="405" t="s">
        <v>304</v>
      </c>
    </row>
    <row r="9" spans="1:2">
      <c r="A9" s="405" t="s">
        <v>995</v>
      </c>
      <c r="B9" s="405" t="s">
        <v>302</v>
      </c>
    </row>
    <row r="10" spans="1:2">
      <c r="A10" s="405" t="s">
        <v>996</v>
      </c>
      <c r="B10" s="405" t="s">
        <v>301</v>
      </c>
    </row>
    <row r="11" spans="1:2">
      <c r="A11" s="405" t="s">
        <v>997</v>
      </c>
      <c r="B11" s="405" t="s">
        <v>305</v>
      </c>
    </row>
    <row r="12" spans="1:2">
      <c r="A12" s="405" t="s">
        <v>998</v>
      </c>
      <c r="B12" s="405" t="s">
        <v>306</v>
      </c>
    </row>
    <row r="13" spans="1:2">
      <c r="A13" s="405" t="s">
        <v>1206</v>
      </c>
      <c r="B13" s="405" t="s">
        <v>307</v>
      </c>
    </row>
    <row r="14" spans="1:2">
      <c r="A14" s="405" t="s">
        <v>1212</v>
      </c>
      <c r="B14" s="405" t="s">
        <v>308</v>
      </c>
    </row>
    <row r="15" spans="1:2">
      <c r="A15" s="405" t="s">
        <v>1101</v>
      </c>
      <c r="B15" s="405" t="s">
        <v>1085</v>
      </c>
    </row>
    <row r="16" spans="1:2">
      <c r="A16" s="405" t="s">
        <v>1102</v>
      </c>
      <c r="B16" s="405" t="s">
        <v>1086</v>
      </c>
    </row>
    <row r="17" spans="1:2">
      <c r="A17" s="405"/>
      <c r="B17" s="405"/>
    </row>
    <row r="18" spans="1:2" ht="15">
      <c r="A18" s="26" t="s">
        <v>1216</v>
      </c>
      <c r="B18" s="405"/>
    </row>
    <row r="19" spans="1:2">
      <c r="A19" s="405" t="s">
        <v>1392</v>
      </c>
      <c r="B19" s="405" t="s">
        <v>1089</v>
      </c>
    </row>
    <row r="20" spans="1:2">
      <c r="A20" s="405" t="s">
        <v>1426</v>
      </c>
      <c r="B20" s="405" t="s">
        <v>1088</v>
      </c>
    </row>
    <row r="21" spans="1:2">
      <c r="A21" s="405"/>
      <c r="B21" s="405"/>
    </row>
    <row r="22" spans="1:2" ht="15">
      <c r="A22" s="26" t="s">
        <v>1316</v>
      </c>
      <c r="B22" s="405"/>
    </row>
    <row r="23" spans="1:2">
      <c r="A23" s="405" t="s">
        <v>1318</v>
      </c>
      <c r="B23" s="405" t="s">
        <v>1300</v>
      </c>
    </row>
    <row r="24" spans="1:2">
      <c r="A24" s="405" t="s">
        <v>1319</v>
      </c>
      <c r="B24" s="405" t="s">
        <v>1304</v>
      </c>
    </row>
    <row r="25" spans="1:2">
      <c r="A25" s="405" t="s">
        <v>1320</v>
      </c>
      <c r="B25" s="405" t="s">
        <v>1303</v>
      </c>
    </row>
    <row r="26" spans="1:2">
      <c r="A26" s="405" t="s">
        <v>1321</v>
      </c>
      <c r="B26" s="405" t="s">
        <v>1305</v>
      </c>
    </row>
    <row r="27" spans="1:2">
      <c r="A27" s="405" t="s">
        <v>1441</v>
      </c>
      <c r="B27" s="405" t="s">
        <v>1301</v>
      </c>
    </row>
    <row r="28" spans="1:2">
      <c r="A28" s="405" t="s">
        <v>1322</v>
      </c>
      <c r="B28" s="405" t="s">
        <v>1306</v>
      </c>
    </row>
    <row r="29" spans="1:2">
      <c r="A29" s="405" t="s">
        <v>1323</v>
      </c>
      <c r="B29" s="405" t="s">
        <v>1302</v>
      </c>
    </row>
    <row r="30" spans="1:2">
      <c r="A30" s="405"/>
      <c r="B30" s="405"/>
    </row>
    <row r="31" spans="1:2" ht="15">
      <c r="A31" s="26" t="s">
        <v>999</v>
      </c>
      <c r="B31" s="405"/>
    </row>
    <row r="32" spans="1:2">
      <c r="A32" s="405" t="s">
        <v>1182</v>
      </c>
      <c r="B32" s="405" t="s">
        <v>857</v>
      </c>
    </row>
    <row r="33" spans="1:2">
      <c r="A33" s="405" t="s">
        <v>1183</v>
      </c>
      <c r="B33" s="405" t="s">
        <v>858</v>
      </c>
    </row>
    <row r="34" spans="1:2">
      <c r="A34" s="405" t="s">
        <v>1184</v>
      </c>
      <c r="B34" s="405" t="s">
        <v>859</v>
      </c>
    </row>
    <row r="35" spans="1:2">
      <c r="A35" s="405" t="s">
        <v>1185</v>
      </c>
      <c r="B35" s="405" t="s">
        <v>860</v>
      </c>
    </row>
    <row r="36" spans="1:2">
      <c r="A36" s="405" t="s">
        <v>1186</v>
      </c>
      <c r="B36" s="405" t="s">
        <v>861</v>
      </c>
    </row>
    <row r="37" spans="1:2">
      <c r="A37" s="405" t="s">
        <v>1187</v>
      </c>
      <c r="B37" s="405" t="s">
        <v>862</v>
      </c>
    </row>
    <row r="38" spans="1:2">
      <c r="A38" s="405" t="s">
        <v>1188</v>
      </c>
      <c r="B38" s="405" t="s">
        <v>863</v>
      </c>
    </row>
    <row r="39" spans="1:2">
      <c r="A39" s="405" t="s">
        <v>1189</v>
      </c>
      <c r="B39" s="405" t="s">
        <v>864</v>
      </c>
    </row>
    <row r="40" spans="1:2">
      <c r="A40" s="405" t="s">
        <v>1190</v>
      </c>
      <c r="B40" s="405" t="s">
        <v>865</v>
      </c>
    </row>
    <row r="41" spans="1:2">
      <c r="A41" s="405" t="s">
        <v>1191</v>
      </c>
      <c r="B41" s="405" t="s">
        <v>866</v>
      </c>
    </row>
    <row r="42" spans="1:2">
      <c r="A42" s="405" t="s">
        <v>1192</v>
      </c>
      <c r="B42" s="405" t="s">
        <v>867</v>
      </c>
    </row>
    <row r="43" spans="1:2">
      <c r="A43" s="405" t="s">
        <v>1193</v>
      </c>
      <c r="B43" s="405" t="s">
        <v>868</v>
      </c>
    </row>
    <row r="44" spans="1:2">
      <c r="A44" s="405" t="s">
        <v>1194</v>
      </c>
      <c r="B44" s="405" t="s">
        <v>869</v>
      </c>
    </row>
    <row r="45" spans="1:2">
      <c r="A45" s="405" t="s">
        <v>1195</v>
      </c>
      <c r="B45" s="405" t="s">
        <v>870</v>
      </c>
    </row>
    <row r="46" spans="1:2">
      <c r="A46" s="405" t="s">
        <v>1196</v>
      </c>
      <c r="B46" s="405" t="s">
        <v>871</v>
      </c>
    </row>
    <row r="47" spans="1:2">
      <c r="A47" s="405" t="s">
        <v>1197</v>
      </c>
      <c r="B47" s="405" t="s">
        <v>872</v>
      </c>
    </row>
    <row r="48" spans="1:2">
      <c r="A48" s="405" t="s">
        <v>1198</v>
      </c>
      <c r="B48" s="405" t="s">
        <v>873</v>
      </c>
    </row>
    <row r="49" spans="1:2">
      <c r="A49" s="405" t="s">
        <v>1199</v>
      </c>
      <c r="B49" s="405" t="s">
        <v>874</v>
      </c>
    </row>
    <row r="50" spans="1:2">
      <c r="A50" s="405" t="s">
        <v>1200</v>
      </c>
      <c r="B50" s="405" t="s">
        <v>875</v>
      </c>
    </row>
    <row r="51" spans="1:2">
      <c r="A51" s="405" t="s">
        <v>1201</v>
      </c>
      <c r="B51" s="405" t="s">
        <v>876</v>
      </c>
    </row>
    <row r="52" spans="1:2">
      <c r="A52" s="405" t="s">
        <v>1202</v>
      </c>
      <c r="B52" s="405" t="s">
        <v>877</v>
      </c>
    </row>
    <row r="53" spans="1:2">
      <c r="A53" s="405" t="s">
        <v>1203</v>
      </c>
      <c r="B53" s="405" t="s">
        <v>878</v>
      </c>
    </row>
    <row r="54" spans="1:2">
      <c r="A54" s="405" t="s">
        <v>1204</v>
      </c>
      <c r="B54" s="405" t="s">
        <v>879</v>
      </c>
    </row>
    <row r="55" spans="1:2">
      <c r="A55" s="405" t="s">
        <v>1205</v>
      </c>
      <c r="B55" s="405" t="s">
        <v>880</v>
      </c>
    </row>
    <row r="56" spans="1:2">
      <c r="A56" s="405" t="s">
        <v>1210</v>
      </c>
      <c r="B56" s="405" t="s">
        <v>881</v>
      </c>
    </row>
    <row r="57" spans="1:2">
      <c r="A57" s="405" t="s">
        <v>1211</v>
      </c>
      <c r="B57" s="405" t="s">
        <v>882</v>
      </c>
    </row>
    <row r="58" spans="1:2">
      <c r="A58" s="405" t="s">
        <v>1347</v>
      </c>
      <c r="B58" s="405" t="s">
        <v>1342</v>
      </c>
    </row>
    <row r="59" spans="1:2">
      <c r="A59" s="405" t="s">
        <v>1354</v>
      </c>
      <c r="B59" s="405" t="s">
        <v>1352</v>
      </c>
    </row>
    <row r="60" spans="1:2">
      <c r="A60" s="405" t="s">
        <v>1393</v>
      </c>
      <c r="B60" s="405" t="s">
        <v>1387</v>
      </c>
    </row>
    <row r="61" spans="1:2">
      <c r="A61" s="405" t="s">
        <v>1394</v>
      </c>
      <c r="B61" s="405" t="s">
        <v>1388</v>
      </c>
    </row>
    <row r="62" spans="1:2">
      <c r="A62" s="405"/>
      <c r="B62" s="405"/>
    </row>
    <row r="63" spans="1:2" ht="15">
      <c r="A63" s="26" t="s">
        <v>1383</v>
      </c>
      <c r="B63" s="405"/>
    </row>
    <row r="64" spans="1:2">
      <c r="A64" s="405" t="s">
        <v>1376</v>
      </c>
      <c r="B64" s="405" t="s">
        <v>1367</v>
      </c>
    </row>
    <row r="65" spans="1:2">
      <c r="A65" s="405" t="s">
        <v>1377</v>
      </c>
      <c r="B65" s="405" t="s">
        <v>1368</v>
      </c>
    </row>
    <row r="66" spans="1:2">
      <c r="A66" s="405" t="s">
        <v>1378</v>
      </c>
      <c r="B66" s="405" t="s">
        <v>1369</v>
      </c>
    </row>
    <row r="67" spans="1:2">
      <c r="A67" s="405" t="s">
        <v>1379</v>
      </c>
      <c r="B67" s="405" t="s">
        <v>1370</v>
      </c>
    </row>
    <row r="68" spans="1:2">
      <c r="A68" s="405" t="s">
        <v>1380</v>
      </c>
      <c r="B68" s="405" t="s">
        <v>1371</v>
      </c>
    </row>
    <row r="69" spans="1:2">
      <c r="A69" s="405" t="s">
        <v>1381</v>
      </c>
      <c r="B69" s="405" t="s">
        <v>1372</v>
      </c>
    </row>
    <row r="70" spans="1:2">
      <c r="A70" s="405" t="s">
        <v>1382</v>
      </c>
      <c r="B70" s="405" t="s">
        <v>1373</v>
      </c>
    </row>
    <row r="71" spans="1:2">
      <c r="A71" s="405"/>
      <c r="B71" s="405"/>
    </row>
    <row r="72" spans="1:2">
      <c r="A72" s="720" t="s">
        <v>1453</v>
      </c>
      <c r="B72" s="405"/>
    </row>
    <row r="73" spans="1:2">
      <c r="A73" s="405" t="s">
        <v>991</v>
      </c>
      <c r="B73" s="405" t="s">
        <v>298</v>
      </c>
    </row>
    <row r="74" spans="1:2">
      <c r="A74" s="405"/>
      <c r="B74" s="405"/>
    </row>
    <row r="75" spans="1:2" ht="15">
      <c r="A75" s="26" t="s">
        <v>1324</v>
      </c>
      <c r="B75" s="405"/>
    </row>
    <row r="76" spans="1:2">
      <c r="A76" s="405" t="s">
        <v>1015</v>
      </c>
      <c r="B76" s="405" t="s">
        <v>971</v>
      </c>
    </row>
    <row r="77" spans="1:2">
      <c r="A77" s="405"/>
      <c r="B77" s="405"/>
    </row>
    <row r="78" spans="1:2" ht="15">
      <c r="A78" s="26" t="s">
        <v>1416</v>
      </c>
      <c r="B78" s="405"/>
    </row>
    <row r="79" spans="1:2" ht="15">
      <c r="A79" s="26" t="s">
        <v>1000</v>
      </c>
      <c r="B79" s="405"/>
    </row>
    <row r="80" spans="1:2">
      <c r="A80" s="405" t="s">
        <v>1001</v>
      </c>
      <c r="B80" s="405" t="s">
        <v>901</v>
      </c>
    </row>
    <row r="81" spans="1:2">
      <c r="A81" s="405" t="s">
        <v>1002</v>
      </c>
      <c r="B81" s="405" t="s">
        <v>902</v>
      </c>
    </row>
    <row r="82" spans="1:2">
      <c r="A82" s="405"/>
      <c r="B82" s="405"/>
    </row>
    <row r="83" spans="1:2" ht="15">
      <c r="A83" s="26" t="s">
        <v>1003</v>
      </c>
      <c r="B83" s="405"/>
    </row>
    <row r="84" spans="1:2">
      <c r="A84" s="405" t="s">
        <v>1004</v>
      </c>
      <c r="B84" s="405" t="s">
        <v>897</v>
      </c>
    </row>
    <row r="85" spans="1:2">
      <c r="A85" s="405" t="s">
        <v>1005</v>
      </c>
      <c r="B85" s="405" t="s">
        <v>898</v>
      </c>
    </row>
    <row r="86" spans="1:2">
      <c r="A86" s="405" t="s">
        <v>1006</v>
      </c>
      <c r="B86" s="405" t="s">
        <v>899</v>
      </c>
    </row>
    <row r="87" spans="1:2">
      <c r="A87" s="405"/>
      <c r="B87" s="405"/>
    </row>
    <row r="88" spans="1:2" ht="15">
      <c r="A88" s="26" t="s">
        <v>1007</v>
      </c>
      <c r="B88" s="405"/>
    </row>
    <row r="89" spans="1:2">
      <c r="A89" s="405" t="s">
        <v>1008</v>
      </c>
      <c r="B89" s="405" t="s">
        <v>1009</v>
      </c>
    </row>
    <row r="90" spans="1:2">
      <c r="A90" s="405"/>
      <c r="B90" s="405"/>
    </row>
    <row r="91" spans="1:2" ht="15">
      <c r="A91" s="26" t="s">
        <v>1010</v>
      </c>
      <c r="B91" s="405"/>
    </row>
    <row r="92" spans="1:2">
      <c r="A92" s="405" t="s">
        <v>1011</v>
      </c>
      <c r="B92" s="405" t="s">
        <v>1012</v>
      </c>
    </row>
    <row r="93" spans="1:2">
      <c r="A93" s="405" t="s">
        <v>1013</v>
      </c>
      <c r="B93" s="405" t="s">
        <v>1014</v>
      </c>
    </row>
    <row r="94" spans="1:2">
      <c r="A94" s="405"/>
      <c r="B94" s="405"/>
    </row>
    <row r="95" spans="1:2" ht="15">
      <c r="A95" s="26" t="s">
        <v>1422</v>
      </c>
      <c r="B95" s="405"/>
    </row>
    <row r="96" spans="1:2">
      <c r="A96" s="607" t="s">
        <v>1423</v>
      </c>
      <c r="B96" s="607" t="s">
        <v>1409</v>
      </c>
    </row>
    <row r="97" spans="1:2">
      <c r="A97" s="405"/>
      <c r="B97" s="405"/>
    </row>
    <row r="98" spans="1:2" ht="15">
      <c r="A98" s="26" t="s">
        <v>1417</v>
      </c>
      <c r="B98" s="405"/>
    </row>
    <row r="99" spans="1:2">
      <c r="A99" s="405" t="s">
        <v>1418</v>
      </c>
      <c r="B99" s="405" t="s">
        <v>1420</v>
      </c>
    </row>
    <row r="100" spans="1:2">
      <c r="A100" s="405" t="s">
        <v>1419</v>
      </c>
      <c r="B100" s="405" t="s">
        <v>1421</v>
      </c>
    </row>
    <row r="101" spans="1:2">
      <c r="A101" s="405"/>
      <c r="B101" s="405"/>
    </row>
    <row r="102" spans="1:2" ht="15">
      <c r="A102" s="26" t="s">
        <v>1016</v>
      </c>
    </row>
    <row r="103" spans="1:2">
      <c r="A103" s="25" t="s">
        <v>1017</v>
      </c>
      <c r="B103" s="25" t="s">
        <v>1018</v>
      </c>
    </row>
    <row r="104" spans="1:2">
      <c r="A104" s="25" t="s">
        <v>1019</v>
      </c>
      <c r="B104" s="25" t="s">
        <v>1020</v>
      </c>
    </row>
    <row r="105" spans="1:2">
      <c r="A105" s="25" t="s">
        <v>1021</v>
      </c>
      <c r="B105" s="25" t="s">
        <v>1022</v>
      </c>
    </row>
    <row r="106" spans="1:2">
      <c r="A106" s="25" t="s">
        <v>1023</v>
      </c>
      <c r="B106" s="25" t="s">
        <v>1024</v>
      </c>
    </row>
    <row r="107" spans="1:2">
      <c r="A107" s="25" t="s">
        <v>1025</v>
      </c>
      <c r="B107" s="25" t="s">
        <v>1026</v>
      </c>
    </row>
    <row r="108" spans="1:2">
      <c r="A108" s="405" t="s">
        <v>1290</v>
      </c>
      <c r="B108" s="25" t="s">
        <v>1027</v>
      </c>
    </row>
    <row r="109" spans="1:2"/>
    <row r="110" spans="1:2" s="404" customFormat="1">
      <c r="A110" s="25"/>
      <c r="B110" s="25"/>
    </row>
    <row r="111" spans="1:2" s="617" customFormat="1" ht="9">
      <c r="A111" s="616" t="s">
        <v>1028</v>
      </c>
    </row>
    <row r="112" spans="1:2" s="617" customFormat="1" ht="9">
      <c r="A112" s="616" t="s">
        <v>1207</v>
      </c>
    </row>
    <row r="113" spans="1:1" s="617" customFormat="1" ht="9">
      <c r="A113" s="616" t="s">
        <v>1208</v>
      </c>
    </row>
    <row r="114" spans="1:1" s="617" customFormat="1" ht="9">
      <c r="A114" s="616" t="s">
        <v>1209</v>
      </c>
    </row>
    <row r="115" spans="1:1" s="617" customFormat="1" ht="9">
      <c r="A115" s="618" t="s">
        <v>1217</v>
      </c>
    </row>
    <row r="116" spans="1:1" s="617" customFormat="1" ht="9">
      <c r="A116" s="618" t="s">
        <v>1317</v>
      </c>
    </row>
    <row r="117" spans="1:1" s="617" customFormat="1" ht="9">
      <c r="A117" s="616" t="s">
        <v>1348</v>
      </c>
    </row>
    <row r="118" spans="1:1" s="617" customFormat="1" ht="9">
      <c r="A118" s="616" t="s">
        <v>1355</v>
      </c>
    </row>
    <row r="119" spans="1:1" s="617" customFormat="1" ht="9">
      <c r="A119" s="616" t="s">
        <v>1384</v>
      </c>
    </row>
    <row r="120" spans="1:1" s="617" customFormat="1" ht="9">
      <c r="A120" s="616" t="s">
        <v>1395</v>
      </c>
    </row>
    <row r="121" spans="1:1" s="617" customFormat="1" ht="9">
      <c r="A121" s="616" t="s">
        <v>1396</v>
      </c>
    </row>
    <row r="122" spans="1:1" s="617" customFormat="1" ht="9">
      <c r="A122" s="616" t="s">
        <v>1427</v>
      </c>
    </row>
    <row r="123" spans="1:1">
      <c r="A123" s="616" t="s">
        <v>1442</v>
      </c>
    </row>
    <row r="124" spans="1:1"/>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'21'!Área_de_impresión</vt:lpstr>
      <vt:lpstr>'22'!Área_de_impresión</vt:lpstr>
      <vt:lpstr>'23'!Área_de_impresión</vt:lpstr>
      <vt:lpstr>'40'!Área_de_impresión</vt:lpstr>
      <vt:lpstr>'41'!Área_de_impresión</vt:lpstr>
      <vt:lpstr>'42-1'!Área_de_impresión</vt:lpstr>
      <vt:lpstr>'42-2'!Área_de_impresión</vt:lpstr>
      <vt:lpstr>'43'!Área_de_impresión</vt:lpstr>
      <vt:lpstr>'44'!Área_de_impresión</vt:lpstr>
      <vt:lpstr>'48'!Área_de_impresión</vt:lpstr>
      <vt:lpstr>'49'!Área_de_impresión</vt:lpstr>
      <vt:lpstr>'50-1'!Área_de_impresión</vt:lpstr>
      <vt:lpstr>'50-2'!Área_de_impresión</vt:lpstr>
      <vt:lpstr>'51-1'!Área_de_impresión</vt:lpstr>
      <vt:lpstr>'51-2'!Área_de_impresión</vt:lpstr>
      <vt:lpstr>'52-1'!Área_de_impresión</vt:lpstr>
      <vt:lpstr>'52-2'!Área_de_impresión</vt:lpstr>
      <vt:lpstr>'54'!Área_de_impresión</vt:lpstr>
      <vt:lpstr>'61'!Área_de_impresión</vt:lpstr>
      <vt:lpstr>'66'!Área_de_impresión</vt:lpstr>
      <vt:lpstr>'67'!Área_de_impresión</vt:lpstr>
      <vt:lpstr>'7'!Área_de_impresión</vt:lpstr>
      <vt:lpstr>'72'!Área_de_impresión</vt:lpstr>
      <vt:lpstr>'73'!Área_de_impresión</vt:lpstr>
      <vt:lpstr>'74'!Área_de_impresión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2018-05-18T23:21:20Z</dcterms:modified>
</cp:coreProperties>
</file>